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5895" tabRatio="917"/>
  </bookViews>
  <sheets>
    <sheet name="Schedule 2" sheetId="10" r:id="rId1"/>
    <sheet name="NAW1 - DPCR5 View - NPgN" sheetId="2" r:id="rId2"/>
    <sheet name="NAW2 - Total - NPgN" sheetId="3" r:id="rId3"/>
    <sheet name="NAW3 - Asset Repl - NPgN" sheetId="4" r:id="rId4"/>
    <sheet name="NAW4 - Refurb - NPgN" sheetId="5" r:id="rId5"/>
    <sheet name="NAW5 - General Reinfor - NPgN" sheetId="6" r:id="rId6"/>
    <sheet name="NAW6 - Faults - NPgN" sheetId="7" r:id="rId7"/>
    <sheet name="NAW7 - HVP - NPgN" sheetId="8" r:id="rId8"/>
    <sheet name="NAW8 - Average Crit - NPgN" sheetId="9" r:id="rId9"/>
    <sheet name="NAW1 - DPCR5 View - NPgY" sheetId="12" r:id="rId10"/>
    <sheet name="NAW2 - Total - NPgY" sheetId="13" r:id="rId11"/>
    <sheet name="NAW3 - Asset Repl - NPgY" sheetId="14" r:id="rId12"/>
    <sheet name="NAW4 - Refurb - NPgY" sheetId="15" r:id="rId13"/>
    <sheet name="NAW5 - General Reinfor - NPgY" sheetId="16" r:id="rId14"/>
    <sheet name="NAW6 - Faults - NPgY" sheetId="17" r:id="rId15"/>
    <sheet name="NAW7 - HVP - NPgY" sheetId="18" r:id="rId16"/>
    <sheet name="NAW8 - Average Crit - NPgY" sheetId="19" r:id="rId17"/>
    <sheet name="HI Probs. of Failure - NPgN" sheetId="1" r:id="rId18"/>
    <sheet name="HI Probs. of Failure - NPgY" sheetId="11" r:id="rId19"/>
  </sheets>
  <externalReferences>
    <externalReference r:id="rId20"/>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calcOnSave="0"/>
</workbook>
</file>

<file path=xl/calcChain.xml><?xml version="1.0" encoding="utf-8"?>
<calcChain xmlns="http://schemas.openxmlformats.org/spreadsheetml/2006/main">
  <c r="E266" i="18" l="1"/>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N258" i="18"/>
  <c r="AN262" i="18" s="1"/>
  <c r="AM258" i="18"/>
  <c r="AM262" i="18" s="1"/>
  <c r="AL258" i="18"/>
  <c r="AK258" i="18"/>
  <c r="AJ258" i="18"/>
  <c r="AC258" i="18"/>
  <c r="AB258" i="18"/>
  <c r="AA258" i="18"/>
  <c r="Z258" i="18"/>
  <c r="Y258" i="18"/>
  <c r="X258" i="18"/>
  <c r="Q258" i="18"/>
  <c r="P258" i="18"/>
  <c r="P262" i="18" s="1"/>
  <c r="O258" i="18"/>
  <c r="N258" i="18"/>
  <c r="M258" i="18"/>
  <c r="K258" i="18"/>
  <c r="K262" i="18" s="1"/>
  <c r="J258" i="18"/>
  <c r="J262" i="18" s="1"/>
  <c r="I258" i="18"/>
  <c r="I262" i="18" s="1"/>
  <c r="H258" i="18"/>
  <c r="G258" i="18"/>
  <c r="G262" i="18" s="1"/>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K255" i="18"/>
  <c r="J255" i="18"/>
  <c r="I255" i="18"/>
  <c r="H255" i="18"/>
  <c r="G255" i="18"/>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O257" i="18" s="1"/>
  <c r="AN253" i="18"/>
  <c r="AM253" i="18"/>
  <c r="AM257" i="18" s="1"/>
  <c r="AL253" i="18"/>
  <c r="AK253" i="18"/>
  <c r="AK257" i="18" s="1"/>
  <c r="AJ253" i="18"/>
  <c r="AC253" i="18"/>
  <c r="AC257" i="18" s="1"/>
  <c r="AB253" i="18"/>
  <c r="AB257" i="18" s="1"/>
  <c r="AA253" i="18"/>
  <c r="Z253" i="18"/>
  <c r="Y253" i="18"/>
  <c r="Y257" i="18" s="1"/>
  <c r="X253" i="18"/>
  <c r="Q253" i="18"/>
  <c r="P253" i="18"/>
  <c r="P257" i="18" s="1"/>
  <c r="O253" i="18"/>
  <c r="O257" i="18" s="1"/>
  <c r="N253" i="18"/>
  <c r="M253" i="18"/>
  <c r="K253" i="18"/>
  <c r="K257" i="18" s="1"/>
  <c r="J253" i="18"/>
  <c r="J257" i="18" s="1"/>
  <c r="I253" i="18"/>
  <c r="I257" i="18" s="1"/>
  <c r="H253" i="18"/>
  <c r="H257" i="18" s="1"/>
  <c r="G253" i="18"/>
  <c r="G257" i="18" s="1"/>
  <c r="AI252" i="18"/>
  <c r="AH252" i="18"/>
  <c r="AG252" i="18"/>
  <c r="AF252" i="18"/>
  <c r="AE252" i="18"/>
  <c r="W252" i="18"/>
  <c r="V252" i="18"/>
  <c r="U252" i="18"/>
  <c r="T252" i="18"/>
  <c r="S252" i="18"/>
  <c r="AO251" i="18"/>
  <c r="AN251" i="18"/>
  <c r="AM251" i="18"/>
  <c r="AL251" i="18"/>
  <c r="AK251" i="18"/>
  <c r="AJ251" i="18"/>
  <c r="AC251" i="18"/>
  <c r="AB251" i="18"/>
  <c r="AA251" i="18"/>
  <c r="Z251" i="18"/>
  <c r="Y251" i="18"/>
  <c r="AD251" i="18" s="1"/>
  <c r="X251" i="18"/>
  <c r="Q251" i="18"/>
  <c r="P251" i="18"/>
  <c r="O251" i="18"/>
  <c r="N251" i="18"/>
  <c r="M251" i="18"/>
  <c r="K251" i="18"/>
  <c r="J251" i="18"/>
  <c r="I251" i="18"/>
  <c r="H251" i="18"/>
  <c r="G251" i="18"/>
  <c r="AO250" i="18"/>
  <c r="AN250" i="18"/>
  <c r="AM250" i="18"/>
  <c r="AL250" i="18"/>
  <c r="AK250" i="18"/>
  <c r="AP250" i="18" s="1"/>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O252" i="18" s="1"/>
  <c r="AN248" i="18"/>
  <c r="AN252" i="18" s="1"/>
  <c r="AM248" i="18"/>
  <c r="AM252" i="18" s="1"/>
  <c r="AL248" i="18"/>
  <c r="AK248" i="18"/>
  <c r="AK252" i="18" s="1"/>
  <c r="AJ248" i="18"/>
  <c r="AC248" i="18"/>
  <c r="AB248" i="18"/>
  <c r="AA248" i="18"/>
  <c r="AA252" i="18" s="1"/>
  <c r="Z248" i="18"/>
  <c r="Y248" i="18"/>
  <c r="X248" i="18"/>
  <c r="Q248" i="18"/>
  <c r="Q252" i="18" s="1"/>
  <c r="P248" i="18"/>
  <c r="P252" i="18" s="1"/>
  <c r="O248" i="18"/>
  <c r="N248" i="18"/>
  <c r="M248" i="18"/>
  <c r="M252" i="18" s="1"/>
  <c r="K248" i="18"/>
  <c r="K252" i="18" s="1"/>
  <c r="J248" i="18"/>
  <c r="J252" i="18" s="1"/>
  <c r="I248" i="18"/>
  <c r="I252" i="18" s="1"/>
  <c r="H248" i="18"/>
  <c r="H252" i="18" s="1"/>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L246" i="18" s="1"/>
  <c r="G246" i="18"/>
  <c r="AO245" i="18"/>
  <c r="AN245" i="18"/>
  <c r="AM245" i="18"/>
  <c r="AL245" i="18"/>
  <c r="AK245" i="18"/>
  <c r="AJ245" i="18"/>
  <c r="AC245" i="18"/>
  <c r="AB245" i="18"/>
  <c r="AA245" i="18"/>
  <c r="Z245" i="18"/>
  <c r="Y245" i="18"/>
  <c r="AD245" i="18" s="1"/>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N243" i="18"/>
  <c r="AM243" i="18"/>
  <c r="AM247" i="18" s="1"/>
  <c r="AL243" i="18"/>
  <c r="AK243" i="18"/>
  <c r="AK247" i="18" s="1"/>
  <c r="AJ243" i="18"/>
  <c r="AC243" i="18"/>
  <c r="AC247" i="18" s="1"/>
  <c r="AB243" i="18"/>
  <c r="AB247" i="18" s="1"/>
  <c r="AA243" i="18"/>
  <c r="Z243" i="18"/>
  <c r="Y243" i="18"/>
  <c r="Y247" i="18" s="1"/>
  <c r="X243" i="18"/>
  <c r="Q243" i="18"/>
  <c r="P243" i="18"/>
  <c r="P247" i="18" s="1"/>
  <c r="O243" i="18"/>
  <c r="O247" i="18" s="1"/>
  <c r="N243" i="18"/>
  <c r="M243" i="18"/>
  <c r="K243" i="18"/>
  <c r="K247" i="18" s="1"/>
  <c r="J243" i="18"/>
  <c r="J247" i="18" s="1"/>
  <c r="I243" i="18"/>
  <c r="I247" i="18" s="1"/>
  <c r="H243" i="18"/>
  <c r="H247" i="18" s="1"/>
  <c r="G243" i="18"/>
  <c r="G247" i="18" s="1"/>
  <c r="AI242" i="18"/>
  <c r="AH242" i="18"/>
  <c r="AG242" i="18"/>
  <c r="AF242" i="18"/>
  <c r="AE242" i="18"/>
  <c r="W242" i="18"/>
  <c r="V242" i="18"/>
  <c r="U242" i="18"/>
  <c r="T242" i="18"/>
  <c r="S242" i="18"/>
  <c r="AO241" i="18"/>
  <c r="AN241" i="18"/>
  <c r="AM241" i="18"/>
  <c r="AL241" i="18"/>
  <c r="AK241" i="18"/>
  <c r="AJ241" i="18"/>
  <c r="AC241" i="18"/>
  <c r="AB241" i="18"/>
  <c r="AA241" i="18"/>
  <c r="Z241" i="18"/>
  <c r="Y241" i="18"/>
  <c r="AD241" i="18" s="1"/>
  <c r="X241" i="18"/>
  <c r="Q241" i="18"/>
  <c r="P241" i="18"/>
  <c r="O241" i="18"/>
  <c r="N241" i="18"/>
  <c r="M241" i="18"/>
  <c r="K241" i="18"/>
  <c r="J241" i="18"/>
  <c r="I241" i="18"/>
  <c r="H241" i="18"/>
  <c r="G241" i="18"/>
  <c r="AO240" i="18"/>
  <c r="AN240" i="18"/>
  <c r="AM240" i="18"/>
  <c r="AL240" i="18"/>
  <c r="AK240" i="18"/>
  <c r="AP240" i="18" s="1"/>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O242" i="18" s="1"/>
  <c r="AN238" i="18"/>
  <c r="AN242" i="18" s="1"/>
  <c r="AM238" i="18"/>
  <c r="AL238" i="18"/>
  <c r="AL242" i="18" s="1"/>
  <c r="AK238" i="18"/>
  <c r="AK242" i="18" s="1"/>
  <c r="AJ238" i="18"/>
  <c r="AC238" i="18"/>
  <c r="AB238" i="18"/>
  <c r="AB242" i="18" s="1"/>
  <c r="AA238" i="18"/>
  <c r="AA242" i="18" s="1"/>
  <c r="Z238" i="18"/>
  <c r="Y238" i="18"/>
  <c r="X238" i="18"/>
  <c r="Q238" i="18"/>
  <c r="Q242" i="18" s="1"/>
  <c r="P238" i="18"/>
  <c r="P242" i="18" s="1"/>
  <c r="O238" i="18"/>
  <c r="N238" i="18"/>
  <c r="M238" i="18"/>
  <c r="M242" i="18" s="1"/>
  <c r="K238" i="18"/>
  <c r="K242" i="18" s="1"/>
  <c r="J238" i="18"/>
  <c r="J242" i="18" s="1"/>
  <c r="I238" i="18"/>
  <c r="I242" i="18" s="1"/>
  <c r="H238" i="18"/>
  <c r="H242" i="18" s="1"/>
  <c r="G238" i="18"/>
  <c r="G242" i="18" s="1"/>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P234" i="18" s="1"/>
  <c r="AK234" i="18"/>
  <c r="AJ234" i="18"/>
  <c r="AC234" i="18"/>
  <c r="AB234" i="18"/>
  <c r="AA234" i="18"/>
  <c r="AA237" i="18" s="1"/>
  <c r="Z234" i="18"/>
  <c r="Y234" i="18"/>
  <c r="X234" i="18"/>
  <c r="Q234" i="18"/>
  <c r="Q237" i="18" s="1"/>
  <c r="P234" i="18"/>
  <c r="O234" i="18"/>
  <c r="N234" i="18"/>
  <c r="M234" i="18"/>
  <c r="K234" i="18"/>
  <c r="J234" i="18"/>
  <c r="I234" i="18"/>
  <c r="H234" i="18"/>
  <c r="L234" i="18" s="1"/>
  <c r="G234" i="18"/>
  <c r="AO233" i="18"/>
  <c r="AN233" i="18"/>
  <c r="AN237" i="18" s="1"/>
  <c r="AM233" i="18"/>
  <c r="AM237" i="18" s="1"/>
  <c r="AL233" i="18"/>
  <c r="AL237" i="18" s="1"/>
  <c r="AK233" i="18"/>
  <c r="AJ233" i="18"/>
  <c r="AC233" i="18"/>
  <c r="AC237" i="18" s="1"/>
  <c r="AB233" i="18"/>
  <c r="AB237" i="18" s="1"/>
  <c r="AA233" i="18"/>
  <c r="Z233" i="18"/>
  <c r="Z237" i="18" s="1"/>
  <c r="Y233" i="18"/>
  <c r="X233" i="18"/>
  <c r="Q233" i="18"/>
  <c r="P233" i="18"/>
  <c r="P237" i="18" s="1"/>
  <c r="O233" i="18"/>
  <c r="O237" i="18" s="1"/>
  <c r="N233" i="18"/>
  <c r="M233" i="18"/>
  <c r="K233" i="18"/>
  <c r="K237" i="18" s="1"/>
  <c r="J233" i="18"/>
  <c r="J237" i="18" s="1"/>
  <c r="I233" i="18"/>
  <c r="I237" i="18" s="1"/>
  <c r="H233" i="18"/>
  <c r="G233" i="18"/>
  <c r="G237" i="18" s="1"/>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R228" i="18" s="1"/>
  <c r="K228" i="18"/>
  <c r="J228" i="18"/>
  <c r="I228" i="18"/>
  <c r="H228" i="18"/>
  <c r="L228" i="18" s="1"/>
  <c r="G228" i="18"/>
  <c r="AO227" i="18"/>
  <c r="AN227" i="18"/>
  <c r="AM227" i="18"/>
  <c r="AL227" i="18"/>
  <c r="AK227" i="18"/>
  <c r="AJ227" i="18"/>
  <c r="AC227" i="18"/>
  <c r="AB227" i="18"/>
  <c r="AA227" i="18"/>
  <c r="Z227" i="18"/>
  <c r="Y227" i="18"/>
  <c r="X227" i="18"/>
  <c r="Q227" i="18"/>
  <c r="P227" i="18"/>
  <c r="O227" i="18"/>
  <c r="N227" i="18"/>
  <c r="M227" i="18"/>
  <c r="K227" i="18"/>
  <c r="J227" i="18"/>
  <c r="I227" i="18"/>
  <c r="H227" i="18"/>
  <c r="G227" i="18"/>
  <c r="AO226" i="18"/>
  <c r="AO230" i="18" s="1"/>
  <c r="AN226" i="18"/>
  <c r="AM226" i="18"/>
  <c r="AL226" i="18"/>
  <c r="AL230" i="18" s="1"/>
  <c r="AK226" i="18"/>
  <c r="AK230" i="18" s="1"/>
  <c r="AJ226" i="18"/>
  <c r="AC226" i="18"/>
  <c r="AB226" i="18"/>
  <c r="AB230" i="18" s="1"/>
  <c r="AA226" i="18"/>
  <c r="AA230" i="18" s="1"/>
  <c r="Z226" i="18"/>
  <c r="Y226" i="18"/>
  <c r="X226" i="18"/>
  <c r="Q226" i="18"/>
  <c r="P226" i="18"/>
  <c r="O226" i="18"/>
  <c r="N226" i="18"/>
  <c r="N230" i="18" s="1"/>
  <c r="M226" i="18"/>
  <c r="K226" i="18"/>
  <c r="J226" i="18"/>
  <c r="I226" i="18"/>
  <c r="H226" i="18"/>
  <c r="H230" i="18" s="1"/>
  <c r="G226" i="18"/>
  <c r="AI225" i="18"/>
  <c r="AH225" i="18"/>
  <c r="AG225" i="18"/>
  <c r="AF225" i="18"/>
  <c r="AE225" i="18"/>
  <c r="W225" i="18"/>
  <c r="V225" i="18"/>
  <c r="U225" i="18"/>
  <c r="T225" i="18"/>
  <c r="S225" i="18"/>
  <c r="AO224" i="18"/>
  <c r="AN224" i="18"/>
  <c r="AM224" i="18"/>
  <c r="AL224" i="18"/>
  <c r="AK224" i="18"/>
  <c r="AP224" i="18" s="1"/>
  <c r="AJ224" i="18"/>
  <c r="AC224" i="18"/>
  <c r="AB224" i="18"/>
  <c r="AA224" i="18"/>
  <c r="Z224" i="18"/>
  <c r="Y224" i="18"/>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G223" i="18"/>
  <c r="AO222" i="18"/>
  <c r="AN222" i="18"/>
  <c r="AM222" i="18"/>
  <c r="AL222" i="18"/>
  <c r="AK222" i="18"/>
  <c r="AP222" i="18" s="1"/>
  <c r="AJ222" i="18"/>
  <c r="AC222" i="18"/>
  <c r="AB222" i="18"/>
  <c r="AA222" i="18"/>
  <c r="Z222" i="18"/>
  <c r="Y222" i="18"/>
  <c r="X222" i="18"/>
  <c r="Q222" i="18"/>
  <c r="P222" i="18"/>
  <c r="O222" i="18"/>
  <c r="N222" i="18"/>
  <c r="M222" i="18"/>
  <c r="K222" i="18"/>
  <c r="J222" i="18"/>
  <c r="I222" i="18"/>
  <c r="H222" i="18"/>
  <c r="G222" i="18"/>
  <c r="AO221" i="18"/>
  <c r="AN221" i="18"/>
  <c r="AN225" i="18" s="1"/>
  <c r="AM221" i="18"/>
  <c r="AM225" i="18" s="1"/>
  <c r="AL221" i="18"/>
  <c r="AK221" i="18"/>
  <c r="AJ221" i="18"/>
  <c r="AC221" i="18"/>
  <c r="AC225" i="18" s="1"/>
  <c r="AB221" i="18"/>
  <c r="AA221" i="18"/>
  <c r="Z221" i="18"/>
  <c r="Y221" i="18"/>
  <c r="Y225" i="18" s="1"/>
  <c r="X221" i="18"/>
  <c r="Q221" i="18"/>
  <c r="P221" i="18"/>
  <c r="P225" i="18" s="1"/>
  <c r="O221" i="18"/>
  <c r="O225" i="18" s="1"/>
  <c r="N221" i="18"/>
  <c r="N225" i="18" s="1"/>
  <c r="M221" i="18"/>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M219" i="18"/>
  <c r="K219" i="18"/>
  <c r="J219" i="18"/>
  <c r="I219" i="18"/>
  <c r="H219" i="18"/>
  <c r="G219" i="18"/>
  <c r="AO218" i="18"/>
  <c r="AN218" i="18"/>
  <c r="AM218" i="18"/>
  <c r="AL218" i="18"/>
  <c r="AK218" i="18"/>
  <c r="AJ218" i="18"/>
  <c r="AC218" i="18"/>
  <c r="AB218" i="18"/>
  <c r="AA218" i="18"/>
  <c r="Z218" i="18"/>
  <c r="Y218" i="18"/>
  <c r="AD218" i="18" s="1"/>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N220" i="18" s="1"/>
  <c r="AM216" i="18"/>
  <c r="AM220" i="18" s="1"/>
  <c r="AL216" i="18"/>
  <c r="AL220" i="18" s="1"/>
  <c r="AK216" i="18"/>
  <c r="AK220" i="18" s="1"/>
  <c r="AJ216" i="18"/>
  <c r="AC216" i="18"/>
  <c r="AC220" i="18" s="1"/>
  <c r="AB216" i="18"/>
  <c r="AB220" i="18" s="1"/>
  <c r="AA216" i="18"/>
  <c r="AA220" i="18" s="1"/>
  <c r="Z216" i="18"/>
  <c r="Y216" i="18"/>
  <c r="Y220" i="18" s="1"/>
  <c r="X216" i="18"/>
  <c r="Q216" i="18"/>
  <c r="P216" i="18"/>
  <c r="P220" i="18" s="1"/>
  <c r="O216" i="18"/>
  <c r="O220" i="18" s="1"/>
  <c r="N216" i="18"/>
  <c r="M216" i="18"/>
  <c r="K216" i="18"/>
  <c r="K220" i="18" s="1"/>
  <c r="J216" i="18"/>
  <c r="J220" i="18" s="1"/>
  <c r="I216" i="18"/>
  <c r="I220" i="18" s="1"/>
  <c r="H216" i="18"/>
  <c r="H220" i="18" s="1"/>
  <c r="G216" i="18"/>
  <c r="AI215" i="18"/>
  <c r="AH215" i="18"/>
  <c r="AG215" i="18"/>
  <c r="AF215" i="18"/>
  <c r="AE215" i="18"/>
  <c r="W215" i="18"/>
  <c r="V215" i="18"/>
  <c r="U215" i="18"/>
  <c r="T215" i="18"/>
  <c r="S215" i="18"/>
  <c r="AO214" i="18"/>
  <c r="AN214" i="18"/>
  <c r="AM214" i="18"/>
  <c r="AL214" i="18"/>
  <c r="AK214" i="18"/>
  <c r="AJ214" i="18"/>
  <c r="AC214" i="18"/>
  <c r="AB214" i="18"/>
  <c r="AA214" i="18"/>
  <c r="Z214" i="18"/>
  <c r="Y214" i="18"/>
  <c r="AD214" i="18" s="1"/>
  <c r="X214" i="18"/>
  <c r="Q214" i="18"/>
  <c r="P214" i="18"/>
  <c r="O214" i="18"/>
  <c r="N214" i="18"/>
  <c r="M214" i="18"/>
  <c r="K214" i="18"/>
  <c r="J214" i="18"/>
  <c r="I214" i="18"/>
  <c r="H214" i="18"/>
  <c r="G214" i="18"/>
  <c r="AO213" i="18"/>
  <c r="AN213" i="18"/>
  <c r="AM213" i="18"/>
  <c r="AL213" i="18"/>
  <c r="AK213" i="18"/>
  <c r="AJ213" i="18"/>
  <c r="AC213" i="18"/>
  <c r="AB213" i="18"/>
  <c r="AA213" i="18"/>
  <c r="Z213" i="18"/>
  <c r="Y213" i="18"/>
  <c r="X213" i="18"/>
  <c r="Q213" i="18"/>
  <c r="P213" i="18"/>
  <c r="O213" i="18"/>
  <c r="N213" i="18"/>
  <c r="M213" i="18"/>
  <c r="R213" i="18" s="1"/>
  <c r="K213" i="18"/>
  <c r="J213" i="18"/>
  <c r="I213" i="18"/>
  <c r="H213" i="18"/>
  <c r="L213" i="18" s="1"/>
  <c r="G213" i="18"/>
  <c r="AO212" i="18"/>
  <c r="AN212" i="18"/>
  <c r="AM212" i="18"/>
  <c r="AL212" i="18"/>
  <c r="AK212" i="18"/>
  <c r="AJ212" i="18"/>
  <c r="AC212" i="18"/>
  <c r="AB212" i="18"/>
  <c r="AA212" i="18"/>
  <c r="Z212" i="18"/>
  <c r="Y212" i="18"/>
  <c r="AD212" i="18" s="1"/>
  <c r="X212" i="18"/>
  <c r="Q212" i="18"/>
  <c r="P212" i="18"/>
  <c r="O212" i="18"/>
  <c r="N212" i="18"/>
  <c r="M212" i="18"/>
  <c r="K212" i="18"/>
  <c r="J212" i="18"/>
  <c r="I212" i="18"/>
  <c r="H212" i="18"/>
  <c r="G212" i="18"/>
  <c r="AO211" i="18"/>
  <c r="AN211" i="18"/>
  <c r="AN215" i="18" s="1"/>
  <c r="AM211" i="18"/>
  <c r="AM215" i="18" s="1"/>
  <c r="AL211" i="18"/>
  <c r="AL215" i="18" s="1"/>
  <c r="AK211" i="18"/>
  <c r="AJ211" i="18"/>
  <c r="AC211" i="18"/>
  <c r="AC215" i="18" s="1"/>
  <c r="AB211" i="18"/>
  <c r="AA211" i="18"/>
  <c r="AA215" i="18" s="1"/>
  <c r="Z211" i="18"/>
  <c r="Z215" i="18" s="1"/>
  <c r="Y211" i="18"/>
  <c r="Y215" i="18" s="1"/>
  <c r="X211" i="18"/>
  <c r="Q211" i="18"/>
  <c r="Q215" i="18" s="1"/>
  <c r="P211" i="18"/>
  <c r="P215" i="18" s="1"/>
  <c r="O211" i="18"/>
  <c r="N211" i="18"/>
  <c r="N215" i="18" s="1"/>
  <c r="M211" i="18"/>
  <c r="R211"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X209" i="18"/>
  <c r="Q209" i="18"/>
  <c r="P209" i="18"/>
  <c r="O209" i="18"/>
  <c r="N209" i="18"/>
  <c r="M209" i="18"/>
  <c r="R209" i="18" s="1"/>
  <c r="K209" i="18"/>
  <c r="J209" i="18"/>
  <c r="I209" i="18"/>
  <c r="H209" i="18"/>
  <c r="L209" i="18" s="1"/>
  <c r="G209" i="18"/>
  <c r="AO208" i="18"/>
  <c r="AN208" i="18"/>
  <c r="AM208" i="18"/>
  <c r="AL208" i="18"/>
  <c r="AK208" i="18"/>
  <c r="AJ208" i="18"/>
  <c r="AC208" i="18"/>
  <c r="AB208" i="18"/>
  <c r="AA208" i="18"/>
  <c r="Z208" i="18"/>
  <c r="Y208" i="18"/>
  <c r="AD208" i="18" s="1"/>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M207" i="18"/>
  <c r="R207" i="18" s="1"/>
  <c r="K207" i="18"/>
  <c r="J207" i="18"/>
  <c r="I207" i="18"/>
  <c r="H207" i="18"/>
  <c r="L207" i="18" s="1"/>
  <c r="G207" i="18"/>
  <c r="AO206" i="18"/>
  <c r="AO210" i="18" s="1"/>
  <c r="AN206" i="18"/>
  <c r="AN210" i="18" s="1"/>
  <c r="AM206" i="18"/>
  <c r="AL206" i="18"/>
  <c r="AK206" i="18"/>
  <c r="AK210" i="18" s="1"/>
  <c r="AJ206" i="18"/>
  <c r="AC206" i="18"/>
  <c r="AC210" i="18" s="1"/>
  <c r="AB206" i="18"/>
  <c r="AB210" i="18" s="1"/>
  <c r="AA206" i="18"/>
  <c r="AA210" i="18" s="1"/>
  <c r="Z206" i="18"/>
  <c r="Z210" i="18" s="1"/>
  <c r="Y206" i="18"/>
  <c r="Y210" i="18" s="1"/>
  <c r="X206" i="18"/>
  <c r="Q206" i="18"/>
  <c r="Q210" i="18" s="1"/>
  <c r="P206" i="18"/>
  <c r="P210" i="18" s="1"/>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K204" i="18"/>
  <c r="AJ204" i="18"/>
  <c r="AC204" i="18"/>
  <c r="AB204" i="18"/>
  <c r="AA204" i="18"/>
  <c r="Z204" i="18"/>
  <c r="Y204" i="18"/>
  <c r="AD204" i="18" s="1"/>
  <c r="X204" i="18"/>
  <c r="Q204" i="18"/>
  <c r="P204" i="18"/>
  <c r="O204" i="18"/>
  <c r="N204" i="18"/>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R203" i="18" s="1"/>
  <c r="K203" i="18"/>
  <c r="J203" i="18"/>
  <c r="I203" i="18"/>
  <c r="H203" i="18"/>
  <c r="L203" i="18" s="1"/>
  <c r="G203" i="18"/>
  <c r="AO202" i="18"/>
  <c r="AN202" i="18"/>
  <c r="AM202" i="18"/>
  <c r="AL202" i="18"/>
  <c r="AK202" i="18"/>
  <c r="AJ202" i="18"/>
  <c r="AC202" i="18"/>
  <c r="AB202" i="18"/>
  <c r="AA202" i="18"/>
  <c r="Z202" i="18"/>
  <c r="Y202" i="18"/>
  <c r="AD202" i="18" s="1"/>
  <c r="X202" i="18"/>
  <c r="Q202" i="18"/>
  <c r="P202" i="18"/>
  <c r="O202" i="18"/>
  <c r="N202" i="18"/>
  <c r="M202" i="18"/>
  <c r="K202" i="18"/>
  <c r="J202" i="18"/>
  <c r="I202" i="18"/>
  <c r="H202" i="18"/>
  <c r="G202" i="18"/>
  <c r="AO201" i="18"/>
  <c r="AO205" i="18" s="1"/>
  <c r="AN201" i="18"/>
  <c r="AN205" i="18" s="1"/>
  <c r="AM201" i="18"/>
  <c r="AM205" i="18" s="1"/>
  <c r="AL201" i="18"/>
  <c r="AL205" i="18" s="1"/>
  <c r="AK201" i="18"/>
  <c r="AK205" i="18" s="1"/>
  <c r="AJ201" i="18"/>
  <c r="AC201" i="18"/>
  <c r="AC205" i="18" s="1"/>
  <c r="AB201" i="18"/>
  <c r="AB205" i="18" s="1"/>
  <c r="AA201" i="18"/>
  <c r="Z201" i="18"/>
  <c r="Z205" i="18" s="1"/>
  <c r="Y201" i="18"/>
  <c r="Y205" i="18" s="1"/>
  <c r="X201" i="18"/>
  <c r="Q201" i="18"/>
  <c r="Q205" i="18" s="1"/>
  <c r="P201" i="18"/>
  <c r="P205" i="18" s="1"/>
  <c r="O201" i="18"/>
  <c r="O205" i="18" s="1"/>
  <c r="N201" i="18"/>
  <c r="N205" i="18" s="1"/>
  <c r="M201" i="18"/>
  <c r="R201" i="18" s="1"/>
  <c r="K201" i="18"/>
  <c r="K205" i="18" s="1"/>
  <c r="J201" i="18"/>
  <c r="J205" i="18" s="1"/>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X199" i="18"/>
  <c r="Q199" i="18"/>
  <c r="P199" i="18"/>
  <c r="O199" i="18"/>
  <c r="N199" i="18"/>
  <c r="M199" i="18"/>
  <c r="R199" i="18" s="1"/>
  <c r="K199" i="18"/>
  <c r="J199" i="18"/>
  <c r="I199" i="18"/>
  <c r="H199" i="18"/>
  <c r="L199" i="18" s="1"/>
  <c r="G199" i="18"/>
  <c r="AO198" i="18"/>
  <c r="AN198" i="18"/>
  <c r="AM198" i="18"/>
  <c r="AL198" i="18"/>
  <c r="AK198" i="18"/>
  <c r="AJ198" i="18"/>
  <c r="AC198" i="18"/>
  <c r="AB198" i="18"/>
  <c r="AA198" i="18"/>
  <c r="Z198" i="18"/>
  <c r="Y198" i="18"/>
  <c r="AD198" i="18" s="1"/>
  <c r="X198" i="18"/>
  <c r="Q198" i="18"/>
  <c r="P198" i="18"/>
  <c r="O198" i="18"/>
  <c r="N198" i="18"/>
  <c r="M198" i="18"/>
  <c r="K198" i="18"/>
  <c r="J198" i="18"/>
  <c r="I198" i="18"/>
  <c r="H198" i="18"/>
  <c r="G198" i="18"/>
  <c r="AO197" i="18"/>
  <c r="AN197" i="18"/>
  <c r="AM197" i="18"/>
  <c r="AL197" i="18"/>
  <c r="AK197" i="18"/>
  <c r="AJ197" i="18"/>
  <c r="AC197" i="18"/>
  <c r="AB197" i="18"/>
  <c r="AA197" i="18"/>
  <c r="Z197" i="18"/>
  <c r="Y197" i="18"/>
  <c r="X197" i="18"/>
  <c r="Q197" i="18"/>
  <c r="P197" i="18"/>
  <c r="O197" i="18"/>
  <c r="N197" i="18"/>
  <c r="M197" i="18"/>
  <c r="K197" i="18"/>
  <c r="J197" i="18"/>
  <c r="I197" i="18"/>
  <c r="H197" i="18"/>
  <c r="L197" i="18" s="1"/>
  <c r="G197" i="18"/>
  <c r="AO196" i="18"/>
  <c r="AO200" i="18" s="1"/>
  <c r="AN196" i="18"/>
  <c r="AN200" i="18" s="1"/>
  <c r="AM196" i="18"/>
  <c r="AM200" i="18" s="1"/>
  <c r="AL196" i="18"/>
  <c r="AK196" i="18"/>
  <c r="AK200" i="18" s="1"/>
  <c r="AJ196" i="18"/>
  <c r="AC196" i="18"/>
  <c r="AB196" i="18"/>
  <c r="AA196" i="18"/>
  <c r="AA200" i="18" s="1"/>
  <c r="Z196" i="18"/>
  <c r="Z200" i="18" s="1"/>
  <c r="Y196" i="18"/>
  <c r="X196" i="18"/>
  <c r="Q196" i="18"/>
  <c r="Q200" i="18" s="1"/>
  <c r="P196" i="18"/>
  <c r="P200" i="18" s="1"/>
  <c r="O196" i="18"/>
  <c r="O200" i="18" s="1"/>
  <c r="N196" i="18"/>
  <c r="N200" i="18" s="1"/>
  <c r="M196" i="18"/>
  <c r="M200" i="18" s="1"/>
  <c r="K196" i="18"/>
  <c r="K200" i="18" s="1"/>
  <c r="J196" i="18"/>
  <c r="J200" i="18" s="1"/>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G194" i="18"/>
  <c r="AO193" i="18"/>
  <c r="AN193" i="18"/>
  <c r="AM193" i="18"/>
  <c r="AL193" i="18"/>
  <c r="AK193" i="18"/>
  <c r="AJ193" i="18"/>
  <c r="AC193" i="18"/>
  <c r="AB193" i="18"/>
  <c r="AA193" i="18"/>
  <c r="Z193" i="18"/>
  <c r="Y193" i="18"/>
  <c r="X193" i="18"/>
  <c r="Q193" i="18"/>
  <c r="P193" i="18"/>
  <c r="O193" i="18"/>
  <c r="N193" i="18"/>
  <c r="M193" i="18"/>
  <c r="K193" i="18"/>
  <c r="J193" i="18"/>
  <c r="I193" i="18"/>
  <c r="H193" i="18"/>
  <c r="L193" i="18" s="1"/>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O195" i="18" s="1"/>
  <c r="AN191" i="18"/>
  <c r="AM191" i="18"/>
  <c r="AM195" i="18" s="1"/>
  <c r="AL191" i="18"/>
  <c r="AL195" i="18" s="1"/>
  <c r="AK191" i="18"/>
  <c r="AK195" i="18" s="1"/>
  <c r="AJ191" i="18"/>
  <c r="AC191" i="18"/>
  <c r="AB191" i="18"/>
  <c r="AB195" i="18" s="1"/>
  <c r="AA191" i="18"/>
  <c r="AA195" i="18" s="1"/>
  <c r="Z191" i="18"/>
  <c r="Y191" i="18"/>
  <c r="X191" i="18"/>
  <c r="Q191" i="18"/>
  <c r="Q195" i="18" s="1"/>
  <c r="P191" i="18"/>
  <c r="P195" i="18" s="1"/>
  <c r="O191" i="18"/>
  <c r="O195" i="18" s="1"/>
  <c r="N191" i="18"/>
  <c r="N195" i="18" s="1"/>
  <c r="M191" i="18"/>
  <c r="M195" i="18" s="1"/>
  <c r="K191" i="18"/>
  <c r="K195" i="18" s="1"/>
  <c r="J191" i="18"/>
  <c r="J195" i="18" s="1"/>
  <c r="I191" i="18"/>
  <c r="I195" i="18" s="1"/>
  <c r="H191" i="18"/>
  <c r="L191" i="18" s="1"/>
  <c r="G191" i="18"/>
  <c r="G195" i="18" s="1"/>
  <c r="AI190" i="18"/>
  <c r="AH190" i="18"/>
  <c r="AG190" i="18"/>
  <c r="AF190" i="18"/>
  <c r="AE190" i="18"/>
  <c r="W190" i="18"/>
  <c r="V190" i="18"/>
  <c r="U190" i="18"/>
  <c r="T190" i="18"/>
  <c r="S190" i="18"/>
  <c r="AO189" i="18"/>
  <c r="AN189" i="18"/>
  <c r="AM189" i="18"/>
  <c r="AL189" i="18"/>
  <c r="AK189" i="18"/>
  <c r="AJ189" i="18"/>
  <c r="AC189" i="18"/>
  <c r="AB189" i="18"/>
  <c r="AA189" i="18"/>
  <c r="Z189" i="18"/>
  <c r="Y189" i="18"/>
  <c r="X189" i="18"/>
  <c r="Q189" i="18"/>
  <c r="P189" i="18"/>
  <c r="O189" i="18"/>
  <c r="N189" i="18"/>
  <c r="M189" i="18"/>
  <c r="R189" i="18" s="1"/>
  <c r="K189" i="18"/>
  <c r="J189" i="18"/>
  <c r="I189" i="18"/>
  <c r="H189" i="18"/>
  <c r="L189" i="18" s="1"/>
  <c r="G189" i="18"/>
  <c r="AO188" i="18"/>
  <c r="AN188" i="18"/>
  <c r="AM188" i="18"/>
  <c r="AL188" i="18"/>
  <c r="AK188" i="18"/>
  <c r="AJ188" i="18"/>
  <c r="AC188" i="18"/>
  <c r="AB188" i="18"/>
  <c r="AA188" i="18"/>
  <c r="Z188" i="18"/>
  <c r="Y188" i="18"/>
  <c r="AD188" i="18" s="1"/>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R187" i="18" s="1"/>
  <c r="K187" i="18"/>
  <c r="J187" i="18"/>
  <c r="I187" i="18"/>
  <c r="H187" i="18"/>
  <c r="L187" i="18" s="1"/>
  <c r="G187" i="18"/>
  <c r="AO186" i="18"/>
  <c r="AN186" i="18"/>
  <c r="AN190" i="18" s="1"/>
  <c r="AM186" i="18"/>
  <c r="AM190" i="18" s="1"/>
  <c r="AL186" i="18"/>
  <c r="AL190" i="18" s="1"/>
  <c r="AK186" i="18"/>
  <c r="AK190" i="18" s="1"/>
  <c r="AJ186" i="18"/>
  <c r="AC186" i="18"/>
  <c r="AC190" i="18" s="1"/>
  <c r="AB186" i="18"/>
  <c r="AB190" i="18" s="1"/>
  <c r="AA186" i="18"/>
  <c r="AA190" i="18" s="1"/>
  <c r="Z186" i="18"/>
  <c r="Z190" i="18" s="1"/>
  <c r="Y186" i="18"/>
  <c r="AD186" i="18" s="1"/>
  <c r="X186" i="18"/>
  <c r="Q186" i="18"/>
  <c r="Q190" i="18" s="1"/>
  <c r="P186" i="18"/>
  <c r="P190" i="18" s="1"/>
  <c r="O186" i="18"/>
  <c r="O190" i="18" s="1"/>
  <c r="N186" i="18"/>
  <c r="N190" i="18" s="1"/>
  <c r="M186" i="18"/>
  <c r="M190" i="18" s="1"/>
  <c r="K186" i="18"/>
  <c r="K190" i="18" s="1"/>
  <c r="J186" i="18"/>
  <c r="J190" i="18" s="1"/>
  <c r="I186" i="18"/>
  <c r="I190" i="18" s="1"/>
  <c r="H186" i="18"/>
  <c r="H190" i="18" s="1"/>
  <c r="G186" i="18"/>
  <c r="AI185" i="18"/>
  <c r="AH185" i="18"/>
  <c r="AG185" i="18"/>
  <c r="AF185" i="18"/>
  <c r="AE185" i="18"/>
  <c r="W185" i="18"/>
  <c r="V185" i="18"/>
  <c r="U185" i="18"/>
  <c r="T185" i="18"/>
  <c r="S185" i="18"/>
  <c r="AO184" i="18"/>
  <c r="AN184" i="18"/>
  <c r="AM184" i="18"/>
  <c r="AL184" i="18"/>
  <c r="AK184" i="18"/>
  <c r="AJ184" i="18"/>
  <c r="AC184" i="18"/>
  <c r="AB184" i="18"/>
  <c r="AA184" i="18"/>
  <c r="Z184" i="18"/>
  <c r="Y184" i="18"/>
  <c r="AD184" i="18" s="1"/>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L183" i="18" s="1"/>
  <c r="G183" i="18"/>
  <c r="AO182" i="18"/>
  <c r="AN182" i="18"/>
  <c r="AM182" i="18"/>
  <c r="AL182" i="18"/>
  <c r="AK182" i="18"/>
  <c r="AJ182" i="18"/>
  <c r="AC182" i="18"/>
  <c r="AB182" i="18"/>
  <c r="AA182" i="18"/>
  <c r="Z182" i="18"/>
  <c r="Y182" i="18"/>
  <c r="AD182" i="18" s="1"/>
  <c r="X182" i="18"/>
  <c r="Q182" i="18"/>
  <c r="P182" i="18"/>
  <c r="O182" i="18"/>
  <c r="N182" i="18"/>
  <c r="M182" i="18"/>
  <c r="K182" i="18"/>
  <c r="J182" i="18"/>
  <c r="I182" i="18"/>
  <c r="H182" i="18"/>
  <c r="G182" i="18"/>
  <c r="AO181" i="18"/>
  <c r="AO185" i="18" s="1"/>
  <c r="AN181" i="18"/>
  <c r="AN185" i="18" s="1"/>
  <c r="AM181" i="18"/>
  <c r="AM185" i="18" s="1"/>
  <c r="AL181" i="18"/>
  <c r="AL185" i="18" s="1"/>
  <c r="AK181" i="18"/>
  <c r="AK185" i="18" s="1"/>
  <c r="AJ181" i="18"/>
  <c r="AC181" i="18"/>
  <c r="AC185" i="18" s="1"/>
  <c r="AB181" i="18"/>
  <c r="AB185" i="18" s="1"/>
  <c r="AA181" i="18"/>
  <c r="AA185" i="18" s="1"/>
  <c r="Z181" i="18"/>
  <c r="Z185" i="18" s="1"/>
  <c r="Y181" i="18"/>
  <c r="Y185" i="18" s="1"/>
  <c r="X181" i="18"/>
  <c r="Q181" i="18"/>
  <c r="Q185" i="18" s="1"/>
  <c r="P181" i="18"/>
  <c r="P185" i="18" s="1"/>
  <c r="O181" i="18"/>
  <c r="O185" i="18" s="1"/>
  <c r="N181" i="18"/>
  <c r="N185" i="18" s="1"/>
  <c r="M181" i="18"/>
  <c r="R181" i="18" s="1"/>
  <c r="K181" i="18"/>
  <c r="K185" i="18" s="1"/>
  <c r="J181" i="18"/>
  <c r="J185" i="18" s="1"/>
  <c r="I181" i="18"/>
  <c r="I185" i="18" s="1"/>
  <c r="H181" i="18"/>
  <c r="H185" i="18" s="1"/>
  <c r="G181" i="18"/>
  <c r="G185" i="18" s="1"/>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R179" i="18" s="1"/>
  <c r="K179" i="18"/>
  <c r="J179" i="18"/>
  <c r="I179" i="18"/>
  <c r="H179" i="18"/>
  <c r="L179" i="18" s="1"/>
  <c r="G179" i="18"/>
  <c r="AO178" i="18"/>
  <c r="AN178" i="18"/>
  <c r="AM178" i="18"/>
  <c r="AL178" i="18"/>
  <c r="AK178" i="18"/>
  <c r="AJ178" i="18"/>
  <c r="AC178" i="18"/>
  <c r="AB178" i="18"/>
  <c r="AA178" i="18"/>
  <c r="Z178" i="18"/>
  <c r="Y178" i="18"/>
  <c r="AD178" i="18" s="1"/>
  <c r="X178" i="18"/>
  <c r="Q178" i="18"/>
  <c r="P178" i="18"/>
  <c r="O178" i="18"/>
  <c r="N178" i="18"/>
  <c r="M178" i="18"/>
  <c r="K178" i="18"/>
  <c r="J178" i="18"/>
  <c r="I178" i="18"/>
  <c r="H178" i="18"/>
  <c r="G178" i="18"/>
  <c r="AO177" i="18"/>
  <c r="AN177" i="18"/>
  <c r="AM177" i="18"/>
  <c r="AL177" i="18"/>
  <c r="AK177" i="18"/>
  <c r="AJ177" i="18"/>
  <c r="AC177" i="18"/>
  <c r="AB177" i="18"/>
  <c r="AA177" i="18"/>
  <c r="Z177" i="18"/>
  <c r="Y177" i="18"/>
  <c r="X177" i="18"/>
  <c r="Q177" i="18"/>
  <c r="P177" i="18"/>
  <c r="O177" i="18"/>
  <c r="N177" i="18"/>
  <c r="M177" i="18"/>
  <c r="R177" i="18" s="1"/>
  <c r="K177" i="18"/>
  <c r="J177" i="18"/>
  <c r="I177" i="18"/>
  <c r="H177" i="18"/>
  <c r="L177" i="18" s="1"/>
  <c r="G177" i="18"/>
  <c r="AO176" i="18"/>
  <c r="AO180" i="18" s="1"/>
  <c r="AN176" i="18"/>
  <c r="AN180" i="18" s="1"/>
  <c r="AM176" i="18"/>
  <c r="AM180" i="18" s="1"/>
  <c r="AL176" i="18"/>
  <c r="AL180" i="18" s="1"/>
  <c r="AK176" i="18"/>
  <c r="AK180" i="18" s="1"/>
  <c r="AJ176" i="18"/>
  <c r="AC176" i="18"/>
  <c r="AC180" i="18" s="1"/>
  <c r="AB176" i="18"/>
  <c r="AB180" i="18" s="1"/>
  <c r="AA176" i="18"/>
  <c r="AA180" i="18" s="1"/>
  <c r="Z176" i="18"/>
  <c r="Z180" i="18" s="1"/>
  <c r="Y176" i="18"/>
  <c r="AD176" i="18" s="1"/>
  <c r="X176" i="18"/>
  <c r="Q176" i="18"/>
  <c r="Q180" i="18" s="1"/>
  <c r="P176" i="18"/>
  <c r="P180" i="18" s="1"/>
  <c r="O176" i="18"/>
  <c r="O180" i="18" s="1"/>
  <c r="N176" i="18"/>
  <c r="N180" i="18" s="1"/>
  <c r="M176" i="18"/>
  <c r="M180" i="18" s="1"/>
  <c r="K176" i="18"/>
  <c r="K180" i="18" s="1"/>
  <c r="J176" i="18"/>
  <c r="J180" i="18" s="1"/>
  <c r="I176" i="18"/>
  <c r="I180" i="18" s="1"/>
  <c r="H176" i="18"/>
  <c r="H180" i="18" s="1"/>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AD174" i="18" s="1"/>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AD172" i="18" s="1"/>
  <c r="X172" i="18"/>
  <c r="Q172" i="18"/>
  <c r="P172" i="18"/>
  <c r="O172" i="18"/>
  <c r="N172" i="18"/>
  <c r="M172" i="18"/>
  <c r="K172" i="18"/>
  <c r="J172" i="18"/>
  <c r="I172" i="18"/>
  <c r="H172" i="18"/>
  <c r="G172" i="18"/>
  <c r="AO171" i="18"/>
  <c r="AO175" i="18" s="1"/>
  <c r="AN171" i="18"/>
  <c r="AN175" i="18" s="1"/>
  <c r="AM171" i="18"/>
  <c r="AL171" i="18"/>
  <c r="AL175" i="18" s="1"/>
  <c r="AK171" i="18"/>
  <c r="AK175" i="18" s="1"/>
  <c r="AJ171" i="18"/>
  <c r="AC171" i="18"/>
  <c r="AB171" i="18"/>
  <c r="AB175" i="18" s="1"/>
  <c r="AA171" i="18"/>
  <c r="AA175" i="18" s="1"/>
  <c r="Z171" i="18"/>
  <c r="Z175" i="18" s="1"/>
  <c r="Y171" i="18"/>
  <c r="X171" i="18"/>
  <c r="Q171" i="18"/>
  <c r="Q175" i="18" s="1"/>
  <c r="P171" i="18"/>
  <c r="P175" i="18" s="1"/>
  <c r="O171" i="18"/>
  <c r="N171" i="18"/>
  <c r="M171" i="18"/>
  <c r="M175" i="18" s="1"/>
  <c r="K171" i="18"/>
  <c r="K175" i="18" s="1"/>
  <c r="J171" i="18"/>
  <c r="I171" i="18"/>
  <c r="I175" i="18" s="1"/>
  <c r="H171" i="18"/>
  <c r="H175" i="18" s="1"/>
  <c r="G171" i="18"/>
  <c r="G175" i="18" s="1"/>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R167" i="18" s="1"/>
  <c r="K167" i="18"/>
  <c r="J167" i="18"/>
  <c r="I167" i="18"/>
  <c r="H167" i="18"/>
  <c r="L167" i="18" s="1"/>
  <c r="G167" i="18"/>
  <c r="AO166" i="18"/>
  <c r="AN166" i="18"/>
  <c r="AM166" i="18"/>
  <c r="AL166" i="18"/>
  <c r="AK166" i="18"/>
  <c r="AJ166" i="18"/>
  <c r="AC166" i="18"/>
  <c r="AB166" i="18"/>
  <c r="AA166" i="18"/>
  <c r="Z166" i="18"/>
  <c r="Y166" i="18"/>
  <c r="AD166" i="18" s="1"/>
  <c r="X166" i="18"/>
  <c r="Q166" i="18"/>
  <c r="P166" i="18"/>
  <c r="O166" i="18"/>
  <c r="N166" i="18"/>
  <c r="M166" i="18"/>
  <c r="K166" i="18"/>
  <c r="J166" i="18"/>
  <c r="I166" i="18"/>
  <c r="H166" i="18"/>
  <c r="G166" i="18"/>
  <c r="AO165" i="18"/>
  <c r="AN165" i="18"/>
  <c r="AM165" i="18"/>
  <c r="AL165" i="18"/>
  <c r="AK165" i="18"/>
  <c r="AJ165" i="18"/>
  <c r="AC165" i="18"/>
  <c r="AB165" i="18"/>
  <c r="AA165" i="18"/>
  <c r="Z165" i="18"/>
  <c r="Y165" i="18"/>
  <c r="X165" i="18"/>
  <c r="Q165" i="18"/>
  <c r="P165" i="18"/>
  <c r="O165" i="18"/>
  <c r="N165" i="18"/>
  <c r="M165" i="18"/>
  <c r="R165" i="18" s="1"/>
  <c r="K165" i="18"/>
  <c r="J165" i="18"/>
  <c r="I165" i="18"/>
  <c r="H165" i="18"/>
  <c r="L165" i="18" s="1"/>
  <c r="G165" i="18"/>
  <c r="AO164" i="18"/>
  <c r="AN164" i="18"/>
  <c r="AM164" i="18"/>
  <c r="AM168" i="18" s="1"/>
  <c r="AL164" i="18"/>
  <c r="AL168" i="18" s="1"/>
  <c r="AK164" i="18"/>
  <c r="AJ164" i="18"/>
  <c r="AC164" i="18"/>
  <c r="AC168" i="18" s="1"/>
  <c r="AB164" i="18"/>
  <c r="AB168" i="18" s="1"/>
  <c r="AA164" i="18"/>
  <c r="Z164" i="18"/>
  <c r="Z168" i="18" s="1"/>
  <c r="Y164" i="18"/>
  <c r="AD164" i="18" s="1"/>
  <c r="X164" i="18"/>
  <c r="Q164" i="18"/>
  <c r="P164" i="18"/>
  <c r="P168" i="18" s="1"/>
  <c r="O164" i="18"/>
  <c r="O168" i="18" s="1"/>
  <c r="N164" i="18"/>
  <c r="N168" i="18" s="1"/>
  <c r="M164" i="18"/>
  <c r="K164" i="18"/>
  <c r="K168" i="18" s="1"/>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AD162" i="18" s="1"/>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R161" i="18" s="1"/>
  <c r="K161" i="18"/>
  <c r="J161" i="18"/>
  <c r="I161" i="18"/>
  <c r="H161" i="18"/>
  <c r="L161" i="18" s="1"/>
  <c r="G161" i="18"/>
  <c r="AO160" i="18"/>
  <c r="AN160" i="18"/>
  <c r="AM160" i="18"/>
  <c r="AL160" i="18"/>
  <c r="AK160" i="18"/>
  <c r="AJ160" i="18"/>
  <c r="AC160" i="18"/>
  <c r="AB160" i="18"/>
  <c r="AA160" i="18"/>
  <c r="Z160" i="18"/>
  <c r="Y160" i="18"/>
  <c r="AD160" i="18" s="1"/>
  <c r="X160" i="18"/>
  <c r="Q160" i="18"/>
  <c r="P160" i="18"/>
  <c r="O160" i="18"/>
  <c r="N160" i="18"/>
  <c r="M160" i="18"/>
  <c r="K160" i="18"/>
  <c r="J160" i="18"/>
  <c r="I160" i="18"/>
  <c r="H160" i="18"/>
  <c r="G160" i="18"/>
  <c r="AO159" i="18"/>
  <c r="AO163" i="18" s="1"/>
  <c r="AN159" i="18"/>
  <c r="AN163" i="18" s="1"/>
  <c r="AM159" i="18"/>
  <c r="AL159" i="18"/>
  <c r="AL163" i="18" s="1"/>
  <c r="AK159" i="18"/>
  <c r="AK163" i="18" s="1"/>
  <c r="AJ159" i="18"/>
  <c r="AC159" i="18"/>
  <c r="AB159" i="18"/>
  <c r="AA159" i="18"/>
  <c r="AA163" i="18" s="1"/>
  <c r="Z159" i="18"/>
  <c r="Z163" i="18" s="1"/>
  <c r="Y159" i="18"/>
  <c r="X159" i="18"/>
  <c r="Q159" i="18"/>
  <c r="Q163" i="18" s="1"/>
  <c r="P159" i="18"/>
  <c r="P163" i="18" s="1"/>
  <c r="O159" i="18"/>
  <c r="N159" i="18"/>
  <c r="M159" i="18"/>
  <c r="M163" i="18" s="1"/>
  <c r="K159" i="18"/>
  <c r="K163" i="18" s="1"/>
  <c r="J159" i="18"/>
  <c r="I159" i="18"/>
  <c r="I163" i="18" s="1"/>
  <c r="H159" i="18"/>
  <c r="H163" i="18" s="1"/>
  <c r="G159" i="18"/>
  <c r="G163" i="18" s="1"/>
  <c r="AI158" i="18"/>
  <c r="AH158" i="18"/>
  <c r="AG158" i="18"/>
  <c r="AF158" i="18"/>
  <c r="AE158" i="18"/>
  <c r="W158" i="18"/>
  <c r="V158" i="18"/>
  <c r="U158" i="18"/>
  <c r="T158" i="18"/>
  <c r="S158" i="18"/>
  <c r="AO157" i="18"/>
  <c r="AN157" i="18"/>
  <c r="AM157" i="18"/>
  <c r="AL157" i="18"/>
  <c r="AK157" i="18"/>
  <c r="AJ157" i="18"/>
  <c r="AC157" i="18"/>
  <c r="AB157" i="18"/>
  <c r="AA157" i="18"/>
  <c r="Z157" i="18"/>
  <c r="Y157" i="18"/>
  <c r="X157" i="18"/>
  <c r="Q157" i="18"/>
  <c r="P157" i="18"/>
  <c r="O157" i="18"/>
  <c r="N157" i="18"/>
  <c r="M157" i="18"/>
  <c r="R157" i="18" s="1"/>
  <c r="K157" i="18"/>
  <c r="J157" i="18"/>
  <c r="I157" i="18"/>
  <c r="H157" i="18"/>
  <c r="L157" i="18" s="1"/>
  <c r="G157" i="18"/>
  <c r="AO156" i="18"/>
  <c r="AN156" i="18"/>
  <c r="AM156" i="18"/>
  <c r="AL156" i="18"/>
  <c r="AK156" i="18"/>
  <c r="AJ156" i="18"/>
  <c r="AC156" i="18"/>
  <c r="AB156" i="18"/>
  <c r="AA156" i="18"/>
  <c r="Z156" i="18"/>
  <c r="Y156" i="18"/>
  <c r="AD156" i="18" s="1"/>
  <c r="X156" i="18"/>
  <c r="Q156" i="18"/>
  <c r="P156" i="18"/>
  <c r="O156" i="18"/>
  <c r="N156" i="18"/>
  <c r="M156" i="18"/>
  <c r="K156" i="18"/>
  <c r="J156" i="18"/>
  <c r="I156" i="18"/>
  <c r="H156" i="18"/>
  <c r="G156" i="18"/>
  <c r="AO155" i="18"/>
  <c r="AN155" i="18"/>
  <c r="AM155" i="18"/>
  <c r="AL155" i="18"/>
  <c r="AK155" i="18"/>
  <c r="AJ155" i="18"/>
  <c r="AC155" i="18"/>
  <c r="AB155" i="18"/>
  <c r="AA155" i="18"/>
  <c r="Z155" i="18"/>
  <c r="Y155" i="18"/>
  <c r="X155" i="18"/>
  <c r="Q155" i="18"/>
  <c r="P155" i="18"/>
  <c r="O155" i="18"/>
  <c r="N155" i="18"/>
  <c r="M155" i="18"/>
  <c r="K155" i="18"/>
  <c r="J155" i="18"/>
  <c r="I155" i="18"/>
  <c r="H155" i="18"/>
  <c r="L155" i="18" s="1"/>
  <c r="G155" i="18"/>
  <c r="AO154" i="18"/>
  <c r="AN154" i="18"/>
  <c r="AN158" i="18" s="1"/>
  <c r="AM154" i="18"/>
  <c r="AL154" i="18"/>
  <c r="AL158" i="18" s="1"/>
  <c r="AK154" i="18"/>
  <c r="AJ154" i="18"/>
  <c r="AC154" i="18"/>
  <c r="AC158" i="18" s="1"/>
  <c r="AB154" i="18"/>
  <c r="AB158" i="18" s="1"/>
  <c r="AA154" i="18"/>
  <c r="AA158" i="18" s="1"/>
  <c r="Z154" i="18"/>
  <c r="Y154" i="18"/>
  <c r="AD154" i="18" s="1"/>
  <c r="X154" i="18"/>
  <c r="Q154" i="18"/>
  <c r="P154" i="18"/>
  <c r="P158" i="18" s="1"/>
  <c r="O154" i="18"/>
  <c r="O158" i="18" s="1"/>
  <c r="N154" i="18"/>
  <c r="N158" i="18" s="1"/>
  <c r="M154" i="18"/>
  <c r="K154" i="18"/>
  <c r="K158" i="18" s="1"/>
  <c r="J154" i="18"/>
  <c r="J158" i="18" s="1"/>
  <c r="I154" i="18"/>
  <c r="I158" i="18" s="1"/>
  <c r="H154" i="18"/>
  <c r="H158" i="18" s="1"/>
  <c r="G154" i="18"/>
  <c r="G158" i="18" s="1"/>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M149" i="18"/>
  <c r="AM153" i="18" s="1"/>
  <c r="AL149" i="18"/>
  <c r="AK149" i="18"/>
  <c r="AJ149" i="18"/>
  <c r="AC149" i="18"/>
  <c r="AB149" i="18"/>
  <c r="AA149" i="18"/>
  <c r="AA153" i="18" s="1"/>
  <c r="Z149" i="18"/>
  <c r="Z153" i="18" s="1"/>
  <c r="Y149" i="18"/>
  <c r="X149" i="18"/>
  <c r="Q149" i="18"/>
  <c r="Q153" i="18" s="1"/>
  <c r="P149" i="18"/>
  <c r="O149" i="18"/>
  <c r="N149" i="18"/>
  <c r="M149" i="18"/>
  <c r="M153" i="18" s="1"/>
  <c r="K149" i="18"/>
  <c r="K153" i="18" s="1"/>
  <c r="J149" i="18"/>
  <c r="J153" i="18" s="1"/>
  <c r="I149" i="18"/>
  <c r="H149" i="18"/>
  <c r="G149" i="18"/>
  <c r="G153" i="18" s="1"/>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L146" i="18" s="1"/>
  <c r="AO145" i="18"/>
  <c r="AN145" i="18"/>
  <c r="AM145" i="18"/>
  <c r="AL145" i="18"/>
  <c r="AK145" i="18"/>
  <c r="AJ145" i="18"/>
  <c r="AC145" i="18"/>
  <c r="AB145" i="18"/>
  <c r="AA145" i="18"/>
  <c r="Z145" i="18"/>
  <c r="Y145" i="18"/>
  <c r="X145" i="18"/>
  <c r="Q145" i="18"/>
  <c r="P145" i="18"/>
  <c r="O145" i="18"/>
  <c r="N145" i="18"/>
  <c r="M145" i="18"/>
  <c r="R145" i="18" s="1"/>
  <c r="K145" i="18"/>
  <c r="J145" i="18"/>
  <c r="I145" i="18"/>
  <c r="H145" i="18"/>
  <c r="G145" i="18"/>
  <c r="AO144" i="18"/>
  <c r="AN144" i="18"/>
  <c r="AN148" i="18" s="1"/>
  <c r="AM144" i="18"/>
  <c r="AM148" i="18" s="1"/>
  <c r="AL144" i="18"/>
  <c r="AL148" i="18" s="1"/>
  <c r="AK144" i="18"/>
  <c r="AK148" i="18" s="1"/>
  <c r="AJ144" i="18"/>
  <c r="AC144" i="18"/>
  <c r="AC148" i="18" s="1"/>
  <c r="AB144" i="18"/>
  <c r="AB148" i="18" s="1"/>
  <c r="AA144" i="18"/>
  <c r="AA148" i="18" s="1"/>
  <c r="Z144" i="18"/>
  <c r="Z148" i="18" s="1"/>
  <c r="Y144" i="18"/>
  <c r="Y148" i="18" s="1"/>
  <c r="X144" i="18"/>
  <c r="Q144" i="18"/>
  <c r="Q148" i="18" s="1"/>
  <c r="P144" i="18"/>
  <c r="P148" i="18" s="1"/>
  <c r="O144" i="18"/>
  <c r="O148" i="18" s="1"/>
  <c r="N144" i="18"/>
  <c r="M144" i="18"/>
  <c r="K144" i="18"/>
  <c r="K148" i="18" s="1"/>
  <c r="J144" i="18"/>
  <c r="J148" i="18" s="1"/>
  <c r="I144" i="18"/>
  <c r="I148" i="18" s="1"/>
  <c r="H144" i="18"/>
  <c r="H148" i="18" s="1"/>
  <c r="G144" i="18"/>
  <c r="L144" i="18" s="1"/>
  <c r="AI143" i="18"/>
  <c r="AH143" i="18"/>
  <c r="AG143" i="18"/>
  <c r="AF143" i="18"/>
  <c r="AE143" i="18"/>
  <c r="W143" i="18"/>
  <c r="V143" i="18"/>
  <c r="U143" i="18"/>
  <c r="T143" i="18"/>
  <c r="S143" i="18"/>
  <c r="AO142" i="18"/>
  <c r="AN142" i="18"/>
  <c r="AM142" i="18"/>
  <c r="AL142" i="18"/>
  <c r="AK142" i="18"/>
  <c r="AJ142" i="18"/>
  <c r="AC142" i="18"/>
  <c r="AB142" i="18"/>
  <c r="AA142" i="18"/>
  <c r="Z142" i="18"/>
  <c r="AD142" i="18" s="1"/>
  <c r="Y142" i="18"/>
  <c r="X142" i="18"/>
  <c r="Q142" i="18"/>
  <c r="P142" i="18"/>
  <c r="O142" i="18"/>
  <c r="N142" i="18"/>
  <c r="M142" i="18"/>
  <c r="K142" i="18"/>
  <c r="J142" i="18"/>
  <c r="I142" i="18"/>
  <c r="H142" i="18"/>
  <c r="G142" i="18"/>
  <c r="L142" i="18" s="1"/>
  <c r="AO141" i="18"/>
  <c r="AN141" i="18"/>
  <c r="AM141" i="18"/>
  <c r="AL141" i="18"/>
  <c r="AK141" i="18"/>
  <c r="AJ141" i="18"/>
  <c r="AC141" i="18"/>
  <c r="AB141" i="18"/>
  <c r="AA141" i="18"/>
  <c r="Z141" i="18"/>
  <c r="Y141" i="18"/>
  <c r="X141" i="18"/>
  <c r="Q141" i="18"/>
  <c r="P141" i="18"/>
  <c r="O141" i="18"/>
  <c r="N141" i="18"/>
  <c r="M141" i="18"/>
  <c r="R141" i="18" s="1"/>
  <c r="K141" i="18"/>
  <c r="J141" i="18"/>
  <c r="I141" i="18"/>
  <c r="H141" i="18"/>
  <c r="G141" i="18"/>
  <c r="AO140" i="18"/>
  <c r="AN140" i="18"/>
  <c r="AM140" i="18"/>
  <c r="AL140" i="18"/>
  <c r="AK140" i="18"/>
  <c r="AJ140" i="18"/>
  <c r="AC140" i="18"/>
  <c r="AB140" i="18"/>
  <c r="AA140" i="18"/>
  <c r="Z140" i="18"/>
  <c r="Y140" i="18"/>
  <c r="X140" i="18"/>
  <c r="Q140" i="18"/>
  <c r="P140" i="18"/>
  <c r="O140" i="18"/>
  <c r="N140" i="18"/>
  <c r="M140" i="18"/>
  <c r="K140" i="18"/>
  <c r="J140" i="18"/>
  <c r="I140" i="18"/>
  <c r="H140" i="18"/>
  <c r="G140" i="18"/>
  <c r="AO139" i="18"/>
  <c r="AO143" i="18" s="1"/>
  <c r="AN139" i="18"/>
  <c r="AN143" i="18" s="1"/>
  <c r="AM139" i="18"/>
  <c r="AM143" i="18" s="1"/>
  <c r="AL139" i="18"/>
  <c r="AL143" i="18" s="1"/>
  <c r="AK139" i="18"/>
  <c r="AK143" i="18" s="1"/>
  <c r="AJ139" i="18"/>
  <c r="AC139" i="18"/>
  <c r="AC143" i="18" s="1"/>
  <c r="AB139" i="18"/>
  <c r="AB143" i="18" s="1"/>
  <c r="AA139" i="18"/>
  <c r="AA143" i="18" s="1"/>
  <c r="Z139" i="18"/>
  <c r="Z143" i="18" s="1"/>
  <c r="Y139" i="18"/>
  <c r="Y143" i="18" s="1"/>
  <c r="X139" i="18"/>
  <c r="Q139" i="18"/>
  <c r="Q143" i="18" s="1"/>
  <c r="P139" i="18"/>
  <c r="P143" i="18" s="1"/>
  <c r="O139" i="18"/>
  <c r="O143" i="18" s="1"/>
  <c r="N139" i="18"/>
  <c r="N143" i="18" s="1"/>
  <c r="M139" i="18"/>
  <c r="M143" i="18" s="1"/>
  <c r="K139" i="18"/>
  <c r="K143" i="18" s="1"/>
  <c r="J139" i="18"/>
  <c r="J143" i="18" s="1"/>
  <c r="I139" i="18"/>
  <c r="I143" i="18" s="1"/>
  <c r="H139" i="18"/>
  <c r="H143" i="18" s="1"/>
  <c r="G139" i="18"/>
  <c r="AI138" i="18"/>
  <c r="AH138" i="18"/>
  <c r="AG138" i="18"/>
  <c r="AF138" i="18"/>
  <c r="AE138" i="18"/>
  <c r="W138" i="18"/>
  <c r="V138" i="18"/>
  <c r="U138" i="18"/>
  <c r="T138" i="18"/>
  <c r="S138" i="18"/>
  <c r="AO137" i="18"/>
  <c r="AN137" i="18"/>
  <c r="AM137" i="18"/>
  <c r="AL137" i="18"/>
  <c r="AK137" i="18"/>
  <c r="AP137" i="18" s="1"/>
  <c r="AJ137" i="18"/>
  <c r="AC137" i="18"/>
  <c r="AB137" i="18"/>
  <c r="AA137" i="18"/>
  <c r="Z137" i="18"/>
  <c r="Y137" i="18"/>
  <c r="X137" i="18"/>
  <c r="Q137" i="18"/>
  <c r="P137" i="18"/>
  <c r="O137" i="18"/>
  <c r="N137" i="18"/>
  <c r="M137" i="18"/>
  <c r="R137" i="18" s="1"/>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P135" i="18" s="1"/>
  <c r="AJ135" i="18"/>
  <c r="AC135" i="18"/>
  <c r="AB135" i="18"/>
  <c r="AA135" i="18"/>
  <c r="Z135" i="18"/>
  <c r="Y135" i="18"/>
  <c r="X135" i="18"/>
  <c r="Q135" i="18"/>
  <c r="P135" i="18"/>
  <c r="O135" i="18"/>
  <c r="N135" i="18"/>
  <c r="M135" i="18"/>
  <c r="R135" i="18" s="1"/>
  <c r="K135" i="18"/>
  <c r="J135" i="18"/>
  <c r="I135" i="18"/>
  <c r="H135" i="18"/>
  <c r="G135" i="18"/>
  <c r="AO134" i="18"/>
  <c r="AO138" i="18" s="1"/>
  <c r="AN134" i="18"/>
  <c r="AN138" i="18" s="1"/>
  <c r="AM134" i="18"/>
  <c r="AM138" i="18" s="1"/>
  <c r="AL134" i="18"/>
  <c r="AL138" i="18" s="1"/>
  <c r="AK134" i="18"/>
  <c r="AK138" i="18" s="1"/>
  <c r="AJ134" i="18"/>
  <c r="AC134" i="18"/>
  <c r="AC138" i="18" s="1"/>
  <c r="AB134" i="18"/>
  <c r="AB138" i="18" s="1"/>
  <c r="AA134" i="18"/>
  <c r="AA138" i="18" s="1"/>
  <c r="Z134" i="18"/>
  <c r="Y134" i="18"/>
  <c r="Y138" i="18" s="1"/>
  <c r="X134" i="18"/>
  <c r="Q134" i="18"/>
  <c r="Q138" i="18" s="1"/>
  <c r="P134" i="18"/>
  <c r="P138" i="18" s="1"/>
  <c r="O134" i="18"/>
  <c r="O138" i="18" s="1"/>
  <c r="N134" i="18"/>
  <c r="N138" i="18" s="1"/>
  <c r="M134" i="18"/>
  <c r="R134" i="18" s="1"/>
  <c r="K134" i="18"/>
  <c r="K138" i="18" s="1"/>
  <c r="J134" i="18"/>
  <c r="J138" i="18" s="1"/>
  <c r="I134" i="18"/>
  <c r="I138" i="18" s="1"/>
  <c r="H134" i="18"/>
  <c r="H138" i="18" s="1"/>
  <c r="G134" i="18"/>
  <c r="AI133" i="18"/>
  <c r="AH133" i="18"/>
  <c r="AG133" i="18"/>
  <c r="AF133" i="18"/>
  <c r="AE133" i="18"/>
  <c r="W133" i="18"/>
  <c r="V133" i="18"/>
  <c r="U133" i="18"/>
  <c r="T133" i="18"/>
  <c r="S133" i="18"/>
  <c r="AO132" i="18"/>
  <c r="AN132" i="18"/>
  <c r="AM132" i="18"/>
  <c r="AL132" i="18"/>
  <c r="AK132" i="18"/>
  <c r="AP132" i="18" s="1"/>
  <c r="AJ132" i="18"/>
  <c r="AC132" i="18"/>
  <c r="AB132" i="18"/>
  <c r="AA132" i="18"/>
  <c r="Z132" i="18"/>
  <c r="Y132" i="18"/>
  <c r="X132" i="18"/>
  <c r="Q132" i="18"/>
  <c r="P132" i="18"/>
  <c r="O132" i="18"/>
  <c r="N132" i="18"/>
  <c r="M132" i="18"/>
  <c r="R132" i="18" s="1"/>
  <c r="K132" i="18"/>
  <c r="J132" i="18"/>
  <c r="I132" i="18"/>
  <c r="H132" i="18"/>
  <c r="G132" i="18"/>
  <c r="AO131" i="18"/>
  <c r="AN131" i="18"/>
  <c r="AM131" i="18"/>
  <c r="AL131" i="18"/>
  <c r="AK131" i="18"/>
  <c r="AJ131" i="18"/>
  <c r="AC131" i="18"/>
  <c r="AB131" i="18"/>
  <c r="AA131" i="18"/>
  <c r="Z131" i="18"/>
  <c r="Y131" i="18"/>
  <c r="AD131" i="18" s="1"/>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G130" i="18"/>
  <c r="AO129" i="18"/>
  <c r="AO133" i="18" s="1"/>
  <c r="AN129" i="18"/>
  <c r="AN133" i="18" s="1"/>
  <c r="AM129" i="18"/>
  <c r="AM133" i="18" s="1"/>
  <c r="AL129" i="18"/>
  <c r="AL133" i="18" s="1"/>
  <c r="AK129" i="18"/>
  <c r="AK133" i="18" s="1"/>
  <c r="AJ129" i="18"/>
  <c r="AC129" i="18"/>
  <c r="AC133" i="18" s="1"/>
  <c r="AB129" i="18"/>
  <c r="AB133" i="18" s="1"/>
  <c r="AA129" i="18"/>
  <c r="AA133" i="18" s="1"/>
  <c r="Z129" i="18"/>
  <c r="Z133" i="18" s="1"/>
  <c r="Y129" i="18"/>
  <c r="Y133" i="18" s="1"/>
  <c r="X129" i="18"/>
  <c r="Q129" i="18"/>
  <c r="Q133" i="18" s="1"/>
  <c r="P129" i="18"/>
  <c r="P133" i="18" s="1"/>
  <c r="O129" i="18"/>
  <c r="O133" i="18" s="1"/>
  <c r="N129" i="18"/>
  <c r="N133" i="18" s="1"/>
  <c r="M129" i="18"/>
  <c r="M133" i="18" s="1"/>
  <c r="K129" i="18"/>
  <c r="K133" i="18" s="1"/>
  <c r="J129" i="18"/>
  <c r="J133" i="18" s="1"/>
  <c r="I129" i="18"/>
  <c r="I133" i="18" s="1"/>
  <c r="H129" i="18"/>
  <c r="H133" i="18" s="1"/>
  <c r="G129" i="18"/>
  <c r="AI128" i="18"/>
  <c r="AH128" i="18"/>
  <c r="AG128" i="18"/>
  <c r="AF128" i="18"/>
  <c r="AE128" i="18"/>
  <c r="W128" i="18"/>
  <c r="V128" i="18"/>
  <c r="U128" i="18"/>
  <c r="T128" i="18"/>
  <c r="S128" i="18"/>
  <c r="AO127" i="18"/>
  <c r="AN127" i="18"/>
  <c r="AM127" i="18"/>
  <c r="AL127" i="18"/>
  <c r="AK127" i="18"/>
  <c r="AP127" i="18" s="1"/>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AD126" i="18" s="1"/>
  <c r="X126" i="18"/>
  <c r="Q126" i="18"/>
  <c r="P126" i="18"/>
  <c r="O126" i="18"/>
  <c r="N126" i="18"/>
  <c r="M126" i="18"/>
  <c r="K126" i="18"/>
  <c r="J126" i="18"/>
  <c r="I126" i="18"/>
  <c r="H126" i="18"/>
  <c r="G126" i="18"/>
  <c r="AO125" i="18"/>
  <c r="AN125" i="18"/>
  <c r="AM125" i="18"/>
  <c r="AL125" i="18"/>
  <c r="AK125" i="18"/>
  <c r="AJ125" i="18"/>
  <c r="AC125" i="18"/>
  <c r="AB125" i="18"/>
  <c r="AA125" i="18"/>
  <c r="Z125" i="18"/>
  <c r="Y125" i="18"/>
  <c r="AD125" i="18" s="1"/>
  <c r="X125" i="18"/>
  <c r="Q125" i="18"/>
  <c r="P125" i="18"/>
  <c r="O125" i="18"/>
  <c r="N125" i="18"/>
  <c r="M125" i="18"/>
  <c r="K125" i="18"/>
  <c r="J125" i="18"/>
  <c r="I125" i="18"/>
  <c r="H125" i="18"/>
  <c r="G125" i="18"/>
  <c r="AO124" i="18"/>
  <c r="AO128" i="18" s="1"/>
  <c r="AN124" i="18"/>
  <c r="AN128" i="18" s="1"/>
  <c r="AM124" i="18"/>
  <c r="AM128" i="18" s="1"/>
  <c r="AL124" i="18"/>
  <c r="AL128" i="18" s="1"/>
  <c r="AK124" i="18"/>
  <c r="AK128" i="18" s="1"/>
  <c r="AJ124" i="18"/>
  <c r="AC124" i="18"/>
  <c r="AC128" i="18" s="1"/>
  <c r="AB124" i="18"/>
  <c r="AB128" i="18" s="1"/>
  <c r="AA124" i="18"/>
  <c r="AA128" i="18" s="1"/>
  <c r="Z124" i="18"/>
  <c r="Z128" i="18" s="1"/>
  <c r="Y124" i="18"/>
  <c r="Y128" i="18" s="1"/>
  <c r="X124" i="18"/>
  <c r="Q124" i="18"/>
  <c r="Q128" i="18" s="1"/>
  <c r="P124" i="18"/>
  <c r="P128" i="18" s="1"/>
  <c r="O124" i="18"/>
  <c r="O128" i="18" s="1"/>
  <c r="N124" i="18"/>
  <c r="M124" i="18"/>
  <c r="M128" i="18" s="1"/>
  <c r="K124" i="18"/>
  <c r="K128" i="18" s="1"/>
  <c r="J124" i="18"/>
  <c r="J128" i="18" s="1"/>
  <c r="I124" i="18"/>
  <c r="I128" i="18" s="1"/>
  <c r="H124" i="18"/>
  <c r="H128" i="18" s="1"/>
  <c r="G124" i="18"/>
  <c r="G128" i="18" s="1"/>
  <c r="AI123" i="18"/>
  <c r="AH123" i="18"/>
  <c r="AG123" i="18"/>
  <c r="AF123" i="18"/>
  <c r="AE123" i="18"/>
  <c r="W123" i="18"/>
  <c r="V123" i="18"/>
  <c r="U123" i="18"/>
  <c r="T123" i="18"/>
  <c r="S123" i="18"/>
  <c r="AO122" i="18"/>
  <c r="AN122" i="18"/>
  <c r="AM122" i="18"/>
  <c r="AL122" i="18"/>
  <c r="AK122" i="18"/>
  <c r="AP122" i="18" s="1"/>
  <c r="AJ122" i="18"/>
  <c r="AC122" i="18"/>
  <c r="AB122" i="18"/>
  <c r="AA122" i="18"/>
  <c r="Z122" i="18"/>
  <c r="Y122" i="18"/>
  <c r="X122" i="18"/>
  <c r="Q122" i="18"/>
  <c r="P122" i="18"/>
  <c r="O122" i="18"/>
  <c r="N122" i="18"/>
  <c r="M122" i="18"/>
  <c r="R122" i="18" s="1"/>
  <c r="K122" i="18"/>
  <c r="J122" i="18"/>
  <c r="I122" i="18"/>
  <c r="H122" i="18"/>
  <c r="L122" i="18" s="1"/>
  <c r="G122" i="18"/>
  <c r="AO121" i="18"/>
  <c r="AN121" i="18"/>
  <c r="AM121" i="18"/>
  <c r="AL121" i="18"/>
  <c r="AK121" i="18"/>
  <c r="AJ121" i="18"/>
  <c r="AC121" i="18"/>
  <c r="AB121" i="18"/>
  <c r="AA121" i="18"/>
  <c r="Z121" i="18"/>
  <c r="Y121" i="18"/>
  <c r="AD121" i="18" s="1"/>
  <c r="X121" i="18"/>
  <c r="Q121" i="18"/>
  <c r="P121" i="18"/>
  <c r="O121" i="18"/>
  <c r="N121" i="18"/>
  <c r="M121" i="18"/>
  <c r="K121" i="18"/>
  <c r="J121" i="18"/>
  <c r="I121" i="18"/>
  <c r="H121" i="18"/>
  <c r="G121" i="18"/>
  <c r="AO120" i="18"/>
  <c r="AN120" i="18"/>
  <c r="AM120" i="18"/>
  <c r="AL120" i="18"/>
  <c r="AK120" i="18"/>
  <c r="AJ120" i="18"/>
  <c r="AC120" i="18"/>
  <c r="AB120" i="18"/>
  <c r="AA120" i="18"/>
  <c r="Z120" i="18"/>
  <c r="Y120" i="18"/>
  <c r="X120" i="18"/>
  <c r="Q120" i="18"/>
  <c r="P120" i="18"/>
  <c r="O120" i="18"/>
  <c r="N120" i="18"/>
  <c r="M120" i="18"/>
  <c r="K120" i="18"/>
  <c r="J120" i="18"/>
  <c r="I120" i="18"/>
  <c r="H120" i="18"/>
  <c r="L120" i="18" s="1"/>
  <c r="G120" i="18"/>
  <c r="AO119" i="18"/>
  <c r="AN119" i="18"/>
  <c r="AN123" i="18" s="1"/>
  <c r="AM119" i="18"/>
  <c r="AM123" i="18" s="1"/>
  <c r="AL119" i="18"/>
  <c r="AK119" i="18"/>
  <c r="AK123" i="18" s="1"/>
  <c r="AJ119" i="18"/>
  <c r="AC119" i="18"/>
  <c r="AC123" i="18" s="1"/>
  <c r="AB119" i="18"/>
  <c r="AB123" i="18" s="1"/>
  <c r="AA119" i="18"/>
  <c r="AA123" i="18" s="1"/>
  <c r="Z119" i="18"/>
  <c r="Z123" i="18" s="1"/>
  <c r="Y119" i="18"/>
  <c r="Y123" i="18" s="1"/>
  <c r="X119" i="18"/>
  <c r="Q119" i="18"/>
  <c r="Q123" i="18" s="1"/>
  <c r="P119" i="18"/>
  <c r="P123" i="18" s="1"/>
  <c r="O119" i="18"/>
  <c r="O123" i="18" s="1"/>
  <c r="N119" i="18"/>
  <c r="M119" i="18"/>
  <c r="M123" i="18" s="1"/>
  <c r="K119" i="18"/>
  <c r="K123" i="18" s="1"/>
  <c r="J119" i="18"/>
  <c r="J123" i="18" s="1"/>
  <c r="I119" i="18"/>
  <c r="I123" i="18" s="1"/>
  <c r="H119" i="18"/>
  <c r="H123"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AD117" i="18" s="1"/>
  <c r="X117" i="18"/>
  <c r="Q117" i="18"/>
  <c r="P117" i="18"/>
  <c r="O117" i="18"/>
  <c r="N117" i="18"/>
  <c r="M117" i="18"/>
  <c r="K117" i="18"/>
  <c r="J117" i="18"/>
  <c r="I117" i="18"/>
  <c r="H117" i="18"/>
  <c r="G117" i="18"/>
  <c r="AO116" i="18"/>
  <c r="AN116" i="18"/>
  <c r="AM116" i="18"/>
  <c r="AL116" i="18"/>
  <c r="AK116" i="18"/>
  <c r="AP116" i="18" s="1"/>
  <c r="AJ116" i="18"/>
  <c r="AC116" i="18"/>
  <c r="AB116" i="18"/>
  <c r="AA116" i="18"/>
  <c r="Z116" i="18"/>
  <c r="Y116" i="18"/>
  <c r="X116" i="18"/>
  <c r="Q116" i="18"/>
  <c r="P116" i="18"/>
  <c r="O116" i="18"/>
  <c r="N116" i="18"/>
  <c r="M116" i="18"/>
  <c r="R116" i="18" s="1"/>
  <c r="K116" i="18"/>
  <c r="J116" i="18"/>
  <c r="I116" i="18"/>
  <c r="H116" i="18"/>
  <c r="L116" i="18" s="1"/>
  <c r="G116" i="18"/>
  <c r="AO115" i="18"/>
  <c r="AN115" i="18"/>
  <c r="AM115" i="18"/>
  <c r="AL115" i="18"/>
  <c r="AK115" i="18"/>
  <c r="AJ115" i="18"/>
  <c r="AC115" i="18"/>
  <c r="AB115" i="18"/>
  <c r="AA115" i="18"/>
  <c r="Z115" i="18"/>
  <c r="Y115" i="18"/>
  <c r="AD115" i="18" s="1"/>
  <c r="X115" i="18"/>
  <c r="Q115" i="18"/>
  <c r="P115" i="18"/>
  <c r="O115" i="18"/>
  <c r="N115" i="18"/>
  <c r="M115" i="18"/>
  <c r="K115" i="18"/>
  <c r="J115" i="18"/>
  <c r="I115" i="18"/>
  <c r="H115" i="18"/>
  <c r="G115" i="18"/>
  <c r="AO114" i="18"/>
  <c r="AO118" i="18" s="1"/>
  <c r="AN114" i="18"/>
  <c r="AN118" i="18" s="1"/>
  <c r="AM114" i="18"/>
  <c r="AM118" i="18" s="1"/>
  <c r="AL114" i="18"/>
  <c r="AL118" i="18" s="1"/>
  <c r="AK114" i="18"/>
  <c r="AK118" i="18" s="1"/>
  <c r="AJ114" i="18"/>
  <c r="AC114" i="18"/>
  <c r="AC118" i="18" s="1"/>
  <c r="AB114" i="18"/>
  <c r="AB118" i="18" s="1"/>
  <c r="AA114" i="18"/>
  <c r="AA118" i="18" s="1"/>
  <c r="Z114" i="18"/>
  <c r="Z118" i="18" s="1"/>
  <c r="Y114" i="18"/>
  <c r="Y118" i="18" s="1"/>
  <c r="X114" i="18"/>
  <c r="Q114" i="18"/>
  <c r="Q118" i="18" s="1"/>
  <c r="P114" i="18"/>
  <c r="P118" i="18" s="1"/>
  <c r="O114" i="18"/>
  <c r="O118" i="18" s="1"/>
  <c r="N114" i="18"/>
  <c r="M114" i="18"/>
  <c r="M118" i="18" s="1"/>
  <c r="K114" i="18"/>
  <c r="K118" i="18" s="1"/>
  <c r="J114" i="18"/>
  <c r="J118" i="18" s="1"/>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AD112" i="18" s="1"/>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R111" i="18" s="1"/>
  <c r="K111" i="18"/>
  <c r="J111" i="18"/>
  <c r="I111" i="18"/>
  <c r="H111" i="18"/>
  <c r="L111" i="18" s="1"/>
  <c r="G111" i="18"/>
  <c r="AO110" i="18"/>
  <c r="AN110" i="18"/>
  <c r="AM110" i="18"/>
  <c r="AL110" i="18"/>
  <c r="AK110" i="18"/>
  <c r="AJ110" i="18"/>
  <c r="AC110" i="18"/>
  <c r="AB110" i="18"/>
  <c r="AA110" i="18"/>
  <c r="Z110" i="18"/>
  <c r="Y110" i="18"/>
  <c r="AD110" i="18" s="1"/>
  <c r="X110" i="18"/>
  <c r="Q110" i="18"/>
  <c r="P110" i="18"/>
  <c r="O110" i="18"/>
  <c r="N110" i="18"/>
  <c r="M110" i="18"/>
  <c r="K110" i="18"/>
  <c r="J110" i="18"/>
  <c r="I110" i="18"/>
  <c r="H110" i="18"/>
  <c r="G110" i="18"/>
  <c r="AO109" i="18"/>
  <c r="AO113" i="18" s="1"/>
  <c r="AN109" i="18"/>
  <c r="AM109" i="18"/>
  <c r="AL109" i="18"/>
  <c r="AK109" i="18"/>
  <c r="AK113" i="18" s="1"/>
  <c r="AJ109" i="18"/>
  <c r="AC109" i="18"/>
  <c r="AB109" i="18"/>
  <c r="AB113" i="18" s="1"/>
  <c r="AA109" i="18"/>
  <c r="AA113" i="18" s="1"/>
  <c r="Z109" i="18"/>
  <c r="Y109" i="18"/>
  <c r="X109" i="18"/>
  <c r="Q109" i="18"/>
  <c r="Q113" i="18" s="1"/>
  <c r="P109" i="18"/>
  <c r="O109" i="18"/>
  <c r="N109" i="18"/>
  <c r="M109" i="18"/>
  <c r="M113" i="18" s="1"/>
  <c r="K109" i="18"/>
  <c r="J109" i="18"/>
  <c r="I109" i="18"/>
  <c r="I113" i="18" s="1"/>
  <c r="H109" i="18"/>
  <c r="H113" i="18" s="1"/>
  <c r="G109" i="18"/>
  <c r="G113" i="18" s="1"/>
  <c r="AI108" i="18"/>
  <c r="AH108" i="18"/>
  <c r="AG108" i="18"/>
  <c r="AF108" i="18"/>
  <c r="AE108" i="18"/>
  <c r="W108" i="18"/>
  <c r="V108" i="18"/>
  <c r="U108" i="18"/>
  <c r="T108" i="18"/>
  <c r="S108" i="18"/>
  <c r="AO107" i="18"/>
  <c r="AN107" i="18"/>
  <c r="AM107" i="18"/>
  <c r="AL107" i="18"/>
  <c r="AK107" i="18"/>
  <c r="AP107" i="18" s="1"/>
  <c r="AJ107" i="18"/>
  <c r="AC107" i="18"/>
  <c r="AB107" i="18"/>
  <c r="AA107" i="18"/>
  <c r="Z107" i="18"/>
  <c r="Y107" i="18"/>
  <c r="X107" i="18"/>
  <c r="Q107" i="18"/>
  <c r="P107" i="18"/>
  <c r="O107" i="18"/>
  <c r="N107" i="18"/>
  <c r="M107" i="18"/>
  <c r="R107" i="18" s="1"/>
  <c r="K107" i="18"/>
  <c r="J107" i="18"/>
  <c r="I107" i="18"/>
  <c r="H107" i="18"/>
  <c r="L107" i="18" s="1"/>
  <c r="G107" i="18"/>
  <c r="AO106" i="18"/>
  <c r="AN106" i="18"/>
  <c r="AM106" i="18"/>
  <c r="AL106" i="18"/>
  <c r="AK106" i="18"/>
  <c r="AJ106" i="18"/>
  <c r="AC106" i="18"/>
  <c r="AB106" i="18"/>
  <c r="AA106" i="18"/>
  <c r="Z106" i="18"/>
  <c r="Y106" i="18"/>
  <c r="AD106" i="18" s="1"/>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R105" i="18" s="1"/>
  <c r="K105" i="18"/>
  <c r="J105" i="18"/>
  <c r="I105" i="18"/>
  <c r="H105" i="18"/>
  <c r="L105" i="18" s="1"/>
  <c r="G105" i="18"/>
  <c r="AO104" i="18"/>
  <c r="AN104" i="18"/>
  <c r="AN108" i="18" s="1"/>
  <c r="AM104" i="18"/>
  <c r="AM108" i="18" s="1"/>
  <c r="AL104" i="18"/>
  <c r="AK104" i="18"/>
  <c r="AJ104" i="18"/>
  <c r="AC104" i="18"/>
  <c r="AC108" i="18" s="1"/>
  <c r="AB104" i="18"/>
  <c r="AA104" i="18"/>
  <c r="Z104" i="18"/>
  <c r="Z108" i="18" s="1"/>
  <c r="Y104" i="18"/>
  <c r="Y108" i="18" s="1"/>
  <c r="X104" i="18"/>
  <c r="Q104" i="18"/>
  <c r="P104" i="18"/>
  <c r="P108" i="18" s="1"/>
  <c r="O104" i="18"/>
  <c r="O108" i="18" s="1"/>
  <c r="N104" i="18"/>
  <c r="M104" i="18"/>
  <c r="K104" i="18"/>
  <c r="K108" i="18" s="1"/>
  <c r="J104" i="18"/>
  <c r="J108" i="18" s="1"/>
  <c r="I104" i="18"/>
  <c r="I108" i="18" s="1"/>
  <c r="H104" i="18"/>
  <c r="G104" i="18"/>
  <c r="AI101" i="18"/>
  <c r="AH101" i="18"/>
  <c r="AG101" i="18"/>
  <c r="AF101" i="18"/>
  <c r="AE101" i="18"/>
  <c r="W101" i="18"/>
  <c r="V101" i="18"/>
  <c r="U101" i="18"/>
  <c r="T101" i="18"/>
  <c r="S101" i="18"/>
  <c r="AO100" i="18"/>
  <c r="AN100" i="18"/>
  <c r="AM100" i="18"/>
  <c r="AL100" i="18"/>
  <c r="AK100" i="18"/>
  <c r="AJ100" i="18"/>
  <c r="AC100" i="18"/>
  <c r="AB100" i="18"/>
  <c r="AA100" i="18"/>
  <c r="Z100" i="18"/>
  <c r="Y100" i="18"/>
  <c r="AD100" i="18" s="1"/>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R99" i="18" s="1"/>
  <c r="K99" i="18"/>
  <c r="J99" i="18"/>
  <c r="I99" i="18"/>
  <c r="H99" i="18"/>
  <c r="L99" i="18" s="1"/>
  <c r="G99" i="18"/>
  <c r="AO98" i="18"/>
  <c r="AN98" i="18"/>
  <c r="AM98" i="18"/>
  <c r="AL98" i="18"/>
  <c r="AK98" i="18"/>
  <c r="AJ98" i="18"/>
  <c r="AC98" i="18"/>
  <c r="AB98" i="18"/>
  <c r="AA98" i="18"/>
  <c r="Z98" i="18"/>
  <c r="Y98" i="18"/>
  <c r="AD98" i="18" s="1"/>
  <c r="X98" i="18"/>
  <c r="Q98" i="18"/>
  <c r="P98" i="18"/>
  <c r="O98" i="18"/>
  <c r="N98" i="18"/>
  <c r="M98" i="18"/>
  <c r="K98" i="18"/>
  <c r="J98" i="18"/>
  <c r="I98" i="18"/>
  <c r="H98" i="18"/>
  <c r="G98" i="18"/>
  <c r="AO97" i="18"/>
  <c r="AO101" i="18" s="1"/>
  <c r="AN97" i="18"/>
  <c r="AM97" i="18"/>
  <c r="AL97" i="18"/>
  <c r="AK97" i="18"/>
  <c r="AK101" i="18" s="1"/>
  <c r="AJ97" i="18"/>
  <c r="AC97" i="18"/>
  <c r="AB97" i="18"/>
  <c r="AB101" i="18" s="1"/>
  <c r="AA97" i="18"/>
  <c r="AA101" i="18" s="1"/>
  <c r="Z97" i="18"/>
  <c r="Y97" i="18"/>
  <c r="X97" i="18"/>
  <c r="Q97" i="18"/>
  <c r="Q101" i="18" s="1"/>
  <c r="P97" i="18"/>
  <c r="O97" i="18"/>
  <c r="N97" i="18"/>
  <c r="N101" i="18" s="1"/>
  <c r="M97" i="18"/>
  <c r="M101" i="18" s="1"/>
  <c r="K97" i="18"/>
  <c r="K101" i="18" s="1"/>
  <c r="J97" i="18"/>
  <c r="I97" i="18"/>
  <c r="I101" i="18" s="1"/>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R95" i="18" s="1"/>
  <c r="K95" i="18"/>
  <c r="J95" i="18"/>
  <c r="I95" i="18"/>
  <c r="H95" i="18"/>
  <c r="L95" i="18" s="1"/>
  <c r="G95" i="18"/>
  <c r="AO94" i="18"/>
  <c r="AN94" i="18"/>
  <c r="AM94" i="18"/>
  <c r="AL94" i="18"/>
  <c r="AK94" i="18"/>
  <c r="AJ94" i="18"/>
  <c r="AC94" i="18"/>
  <c r="AB94" i="18"/>
  <c r="AA94" i="18"/>
  <c r="Z94" i="18"/>
  <c r="Y94" i="18"/>
  <c r="AD94" i="18" s="1"/>
  <c r="X94" i="18"/>
  <c r="Q94" i="18"/>
  <c r="P94" i="18"/>
  <c r="O94" i="18"/>
  <c r="N94" i="18"/>
  <c r="M94" i="18"/>
  <c r="K94" i="18"/>
  <c r="J94" i="18"/>
  <c r="I94" i="18"/>
  <c r="H94" i="18"/>
  <c r="G94" i="18"/>
  <c r="AO93" i="18"/>
  <c r="AN93" i="18"/>
  <c r="AM93" i="18"/>
  <c r="AL93" i="18"/>
  <c r="AK93" i="18"/>
  <c r="AJ93" i="18"/>
  <c r="AC93" i="18"/>
  <c r="AB93" i="18"/>
  <c r="AA93" i="18"/>
  <c r="Z93" i="18"/>
  <c r="Y93" i="18"/>
  <c r="X93" i="18"/>
  <c r="Q93" i="18"/>
  <c r="P93" i="18"/>
  <c r="O93" i="18"/>
  <c r="N93" i="18"/>
  <c r="M93" i="18"/>
  <c r="K93" i="18"/>
  <c r="J93" i="18"/>
  <c r="I93" i="18"/>
  <c r="H93" i="18"/>
  <c r="L93" i="18" s="1"/>
  <c r="G93" i="18"/>
  <c r="AO92" i="18"/>
  <c r="AN92" i="18"/>
  <c r="AN96" i="18" s="1"/>
  <c r="AM92" i="18"/>
  <c r="AM96" i="18" s="1"/>
  <c r="AL92" i="18"/>
  <c r="AK92" i="18"/>
  <c r="AJ92" i="18"/>
  <c r="AC92" i="18"/>
  <c r="AC96" i="18" s="1"/>
  <c r="AB92" i="18"/>
  <c r="AA92" i="18"/>
  <c r="Z92" i="18"/>
  <c r="Z96" i="18" s="1"/>
  <c r="Y92" i="18"/>
  <c r="Y96" i="18" s="1"/>
  <c r="X92" i="18"/>
  <c r="Q92" i="18"/>
  <c r="P92" i="18"/>
  <c r="P96" i="18" s="1"/>
  <c r="O92" i="18"/>
  <c r="O96" i="18" s="1"/>
  <c r="N92" i="18"/>
  <c r="M92" i="18"/>
  <c r="K92" i="18"/>
  <c r="K96" i="18" s="1"/>
  <c r="J92" i="18"/>
  <c r="J96" i="18" s="1"/>
  <c r="I92" i="18"/>
  <c r="I96" i="18" s="1"/>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AD90" i="18" s="1"/>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L89" i="18" s="1"/>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L87" i="18"/>
  <c r="AL91" i="18" s="1"/>
  <c r="AK87" i="18"/>
  <c r="AK91" i="18" s="1"/>
  <c r="AJ87" i="18"/>
  <c r="AC87" i="18"/>
  <c r="AB87" i="18"/>
  <c r="AB91" i="18" s="1"/>
  <c r="AA87" i="18"/>
  <c r="Z87" i="18"/>
  <c r="Y87" i="18"/>
  <c r="X87" i="18"/>
  <c r="Q87" i="18"/>
  <c r="Q91" i="18" s="1"/>
  <c r="P87" i="18"/>
  <c r="O87" i="18"/>
  <c r="N87" i="18"/>
  <c r="N91" i="18" s="1"/>
  <c r="M87" i="18"/>
  <c r="M91" i="18" s="1"/>
  <c r="K87" i="18"/>
  <c r="K91" i="18" s="1"/>
  <c r="J87" i="18"/>
  <c r="I87" i="18"/>
  <c r="I91" i="18" s="1"/>
  <c r="H87" i="18"/>
  <c r="H91" i="18" s="1"/>
  <c r="G87" i="18"/>
  <c r="G91" i="18" s="1"/>
  <c r="AI86" i="18"/>
  <c r="AH86" i="18"/>
  <c r="AG86" i="18"/>
  <c r="AF86" i="18"/>
  <c r="AE86" i="18"/>
  <c r="W86" i="18"/>
  <c r="V86" i="18"/>
  <c r="U86" i="18"/>
  <c r="T86" i="18"/>
  <c r="S86" i="18"/>
  <c r="AO85" i="18"/>
  <c r="AN85" i="18"/>
  <c r="AM85" i="18"/>
  <c r="AL85" i="18"/>
  <c r="AK85" i="18"/>
  <c r="AP85" i="18" s="1"/>
  <c r="AJ85" i="18"/>
  <c r="AC85" i="18"/>
  <c r="AB85" i="18"/>
  <c r="AA85" i="18"/>
  <c r="Z85" i="18"/>
  <c r="Y85" i="18"/>
  <c r="X85" i="18"/>
  <c r="Q85" i="18"/>
  <c r="P85" i="18"/>
  <c r="O85" i="18"/>
  <c r="N85" i="18"/>
  <c r="M85" i="18"/>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G83" i="18"/>
  <c r="AO82" i="18"/>
  <c r="AN82" i="18"/>
  <c r="AN86" i="18" s="1"/>
  <c r="AM82" i="18"/>
  <c r="AM86" i="18" s="1"/>
  <c r="AL82" i="18"/>
  <c r="AL86" i="18" s="1"/>
  <c r="AK82" i="18"/>
  <c r="AJ82" i="18"/>
  <c r="AC82" i="18"/>
  <c r="AC86" i="18" s="1"/>
  <c r="AB82" i="18"/>
  <c r="AB86" i="18" s="1"/>
  <c r="AA82" i="18"/>
  <c r="Z82" i="18"/>
  <c r="Z86" i="18" s="1"/>
  <c r="Y82" i="18"/>
  <c r="Y86" i="18" s="1"/>
  <c r="X82" i="18"/>
  <c r="Q82" i="18"/>
  <c r="P82" i="18"/>
  <c r="P86" i="18" s="1"/>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G79" i="18"/>
  <c r="AO78" i="18"/>
  <c r="AN78" i="18"/>
  <c r="AM78" i="18"/>
  <c r="AL78" i="18"/>
  <c r="AK78" i="18"/>
  <c r="AJ78" i="18"/>
  <c r="AC78" i="18"/>
  <c r="AB78" i="18"/>
  <c r="AA78" i="18"/>
  <c r="Z78" i="18"/>
  <c r="Y78" i="18"/>
  <c r="X78" i="18"/>
  <c r="Q78" i="18"/>
  <c r="P78" i="18"/>
  <c r="O78" i="18"/>
  <c r="N78" i="18"/>
  <c r="M78" i="18"/>
  <c r="K78" i="18"/>
  <c r="J78" i="18"/>
  <c r="I78" i="18"/>
  <c r="H78" i="18"/>
  <c r="G78" i="18"/>
  <c r="AO77" i="18"/>
  <c r="AO81" i="18" s="1"/>
  <c r="AN77" i="18"/>
  <c r="AN81" i="18" s="1"/>
  <c r="AM77" i="18"/>
  <c r="AL77" i="18"/>
  <c r="AL81" i="18" s="1"/>
  <c r="AK77" i="18"/>
  <c r="AK81" i="18" s="1"/>
  <c r="AJ77" i="18"/>
  <c r="AC77" i="18"/>
  <c r="AB77" i="18"/>
  <c r="AB81" i="18" s="1"/>
  <c r="AA77" i="18"/>
  <c r="AA81" i="18" s="1"/>
  <c r="Z77" i="18"/>
  <c r="Z81" i="18" s="1"/>
  <c r="Y77" i="18"/>
  <c r="X77" i="18"/>
  <c r="Q77" i="18"/>
  <c r="Q81" i="18" s="1"/>
  <c r="P77" i="18"/>
  <c r="P81" i="18" s="1"/>
  <c r="O77" i="18"/>
  <c r="N77" i="18"/>
  <c r="N81" i="18" s="1"/>
  <c r="M77" i="18"/>
  <c r="M81" i="18" s="1"/>
  <c r="K77" i="18"/>
  <c r="K81" i="18" s="1"/>
  <c r="J77" i="18"/>
  <c r="I77" i="18"/>
  <c r="I81" i="18" s="1"/>
  <c r="H77" i="18"/>
  <c r="H81" i="18" s="1"/>
  <c r="G77" i="18"/>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AD74" i="18" s="1"/>
  <c r="X74" i="18"/>
  <c r="Q74" i="18"/>
  <c r="P74" i="18"/>
  <c r="O74" i="18"/>
  <c r="N74" i="18"/>
  <c r="M74" i="18"/>
  <c r="K74" i="18"/>
  <c r="J74" i="18"/>
  <c r="I74" i="18"/>
  <c r="H74" i="18"/>
  <c r="G74" i="18"/>
  <c r="AO73" i="18"/>
  <c r="AN73" i="18"/>
  <c r="AM73" i="18"/>
  <c r="AL73" i="18"/>
  <c r="AK73" i="18"/>
  <c r="AJ73" i="18"/>
  <c r="AC73" i="18"/>
  <c r="AB73" i="18"/>
  <c r="AA73" i="18"/>
  <c r="Z73" i="18"/>
  <c r="Y73" i="18"/>
  <c r="X73" i="18"/>
  <c r="Q73" i="18"/>
  <c r="P73" i="18"/>
  <c r="O73" i="18"/>
  <c r="N73" i="18"/>
  <c r="M73" i="18"/>
  <c r="K73" i="18"/>
  <c r="J73" i="18"/>
  <c r="I73" i="18"/>
  <c r="H73" i="18"/>
  <c r="G73" i="18"/>
  <c r="AO72" i="18"/>
  <c r="AO76" i="18" s="1"/>
  <c r="AN72" i="18"/>
  <c r="AN76" i="18" s="1"/>
  <c r="AM72" i="18"/>
  <c r="AM76" i="18" s="1"/>
  <c r="AL72" i="18"/>
  <c r="AL76" i="18" s="1"/>
  <c r="AK72" i="18"/>
  <c r="AK76" i="18" s="1"/>
  <c r="AJ72" i="18"/>
  <c r="AC72" i="18"/>
  <c r="AC76" i="18" s="1"/>
  <c r="AB72" i="18"/>
  <c r="AB76" i="18" s="1"/>
  <c r="AA72" i="18"/>
  <c r="AA76" i="18" s="1"/>
  <c r="Z72" i="18"/>
  <c r="Z76" i="18" s="1"/>
  <c r="Y72" i="18"/>
  <c r="Y76" i="18" s="1"/>
  <c r="X72" i="18"/>
  <c r="Q72" i="18"/>
  <c r="Q76" i="18" s="1"/>
  <c r="P72" i="18"/>
  <c r="P76" i="18" s="1"/>
  <c r="O72" i="18"/>
  <c r="O76" i="18" s="1"/>
  <c r="N72" i="18"/>
  <c r="M72" i="18"/>
  <c r="M76" i="18" s="1"/>
  <c r="K72" i="18"/>
  <c r="K76" i="18" s="1"/>
  <c r="J72" i="18"/>
  <c r="J76" i="18" s="1"/>
  <c r="I72" i="18"/>
  <c r="I76" i="18" s="1"/>
  <c r="H72" i="18"/>
  <c r="H76" i="18" s="1"/>
  <c r="G72" i="18"/>
  <c r="G76" i="18" s="1"/>
  <c r="AI71" i="18"/>
  <c r="AH71" i="18"/>
  <c r="AG71" i="18"/>
  <c r="AF71" i="18"/>
  <c r="AE71" i="18"/>
  <c r="W71" i="18"/>
  <c r="V71" i="18"/>
  <c r="U71" i="18"/>
  <c r="T71" i="18"/>
  <c r="S71" i="18"/>
  <c r="AO70" i="18"/>
  <c r="AN70" i="18"/>
  <c r="AM70" i="18"/>
  <c r="AL70" i="18"/>
  <c r="AK70" i="18"/>
  <c r="AP70" i="18" s="1"/>
  <c r="AJ70" i="18"/>
  <c r="AC70" i="18"/>
  <c r="AB70" i="18"/>
  <c r="AA70" i="18"/>
  <c r="Z70" i="18"/>
  <c r="Y70" i="18"/>
  <c r="X70" i="18"/>
  <c r="Q70" i="18"/>
  <c r="P70" i="18"/>
  <c r="O70" i="18"/>
  <c r="N70" i="18"/>
  <c r="M70" i="18"/>
  <c r="R70" i="18" s="1"/>
  <c r="K70" i="18"/>
  <c r="J70" i="18"/>
  <c r="I70" i="18"/>
  <c r="H70" i="18"/>
  <c r="L70" i="18" s="1"/>
  <c r="G70" i="18"/>
  <c r="AO69" i="18"/>
  <c r="AN69" i="18"/>
  <c r="AM69" i="18"/>
  <c r="AL69" i="18"/>
  <c r="AK69" i="18"/>
  <c r="AJ69" i="18"/>
  <c r="AC69" i="18"/>
  <c r="AB69" i="18"/>
  <c r="AA69" i="18"/>
  <c r="Z69" i="18"/>
  <c r="Y69" i="18"/>
  <c r="AD69" i="18" s="1"/>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N68" i="18"/>
  <c r="M68" i="18"/>
  <c r="R68" i="18" s="1"/>
  <c r="K68" i="18"/>
  <c r="J68" i="18"/>
  <c r="I68" i="18"/>
  <c r="H68" i="18"/>
  <c r="L68" i="18" s="1"/>
  <c r="G68" i="18"/>
  <c r="AO67" i="18"/>
  <c r="AO71" i="18" s="1"/>
  <c r="AN67" i="18"/>
  <c r="AN71" i="18" s="1"/>
  <c r="AM67" i="18"/>
  <c r="AM71" i="18" s="1"/>
  <c r="AL67" i="18"/>
  <c r="AL71" i="18" s="1"/>
  <c r="AK67" i="18"/>
  <c r="AK71" i="18" s="1"/>
  <c r="AJ67" i="18"/>
  <c r="AC67" i="18"/>
  <c r="AC71" i="18" s="1"/>
  <c r="AB67" i="18"/>
  <c r="AB71" i="18" s="1"/>
  <c r="AA67" i="18"/>
  <c r="AA71" i="18" s="1"/>
  <c r="Z67" i="18"/>
  <c r="Z71" i="18" s="1"/>
  <c r="Y67" i="18"/>
  <c r="AD67" i="18" s="1"/>
  <c r="X67" i="18"/>
  <c r="Q67" i="18"/>
  <c r="Q71" i="18" s="1"/>
  <c r="P67" i="18"/>
  <c r="P71" i="18" s="1"/>
  <c r="O67" i="18"/>
  <c r="O71" i="18" s="1"/>
  <c r="N67" i="18"/>
  <c r="N71" i="18" s="1"/>
  <c r="M67" i="18"/>
  <c r="M71" i="18" s="1"/>
  <c r="K67" i="18"/>
  <c r="K71" i="18" s="1"/>
  <c r="J67" i="18"/>
  <c r="J71" i="18" s="1"/>
  <c r="I67" i="18"/>
  <c r="I71" i="18" s="1"/>
  <c r="H67" i="18"/>
  <c r="H71" i="18" s="1"/>
  <c r="G67" i="18"/>
  <c r="AI66" i="18"/>
  <c r="AH66" i="18"/>
  <c r="AG66" i="18"/>
  <c r="AF66" i="18"/>
  <c r="AE66" i="18"/>
  <c r="W66" i="18"/>
  <c r="V66" i="18"/>
  <c r="U66" i="18"/>
  <c r="T66" i="18"/>
  <c r="S66" i="18"/>
  <c r="AO65" i="18"/>
  <c r="AN65" i="18"/>
  <c r="AM65" i="18"/>
  <c r="AL65" i="18"/>
  <c r="AK65" i="18"/>
  <c r="AJ65" i="18"/>
  <c r="AC65" i="18"/>
  <c r="AB65" i="18"/>
  <c r="AA65" i="18"/>
  <c r="Z65" i="18"/>
  <c r="Y65" i="18"/>
  <c r="AD65" i="18" s="1"/>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R64" i="18" s="1"/>
  <c r="K64" i="18"/>
  <c r="J64" i="18"/>
  <c r="I64" i="18"/>
  <c r="H64" i="18"/>
  <c r="G64" i="18"/>
  <c r="AO63" i="18"/>
  <c r="AN63" i="18"/>
  <c r="AM63" i="18"/>
  <c r="AL63" i="18"/>
  <c r="AK63" i="18"/>
  <c r="AJ63" i="18"/>
  <c r="AC63" i="18"/>
  <c r="AB63" i="18"/>
  <c r="AA63" i="18"/>
  <c r="Z63" i="18"/>
  <c r="Y63" i="18"/>
  <c r="AD63" i="18" s="1"/>
  <c r="X63" i="18"/>
  <c r="Q63" i="18"/>
  <c r="P63" i="18"/>
  <c r="O63" i="18"/>
  <c r="N63" i="18"/>
  <c r="M63" i="18"/>
  <c r="K63" i="18"/>
  <c r="J63" i="18"/>
  <c r="I63" i="18"/>
  <c r="H63" i="18"/>
  <c r="G63" i="18"/>
  <c r="AO62" i="18"/>
  <c r="AO66" i="18" s="1"/>
  <c r="AN62" i="18"/>
  <c r="AN66" i="18" s="1"/>
  <c r="AM62" i="18"/>
  <c r="AM66" i="18" s="1"/>
  <c r="AL62" i="18"/>
  <c r="AL66" i="18" s="1"/>
  <c r="AK62" i="18"/>
  <c r="AK66" i="18" s="1"/>
  <c r="AJ62" i="18"/>
  <c r="AC62" i="18"/>
  <c r="AC66" i="18" s="1"/>
  <c r="AB62" i="18"/>
  <c r="AB66" i="18" s="1"/>
  <c r="AA62" i="18"/>
  <c r="AA66" i="18" s="1"/>
  <c r="Z62" i="18"/>
  <c r="Z66" i="18" s="1"/>
  <c r="Y62" i="18"/>
  <c r="Y66" i="18" s="1"/>
  <c r="X62" i="18"/>
  <c r="Q62" i="18"/>
  <c r="Q66" i="18" s="1"/>
  <c r="P62" i="18"/>
  <c r="P66" i="18" s="1"/>
  <c r="O62" i="18"/>
  <c r="O66" i="18" s="1"/>
  <c r="N62" i="18"/>
  <c r="M62" i="18"/>
  <c r="M66" i="18" s="1"/>
  <c r="K62" i="18"/>
  <c r="K66" i="18" s="1"/>
  <c r="J62" i="18"/>
  <c r="J66" i="18" s="1"/>
  <c r="I62" i="18"/>
  <c r="I66" i="18" s="1"/>
  <c r="H62" i="18"/>
  <c r="H66" i="18" s="1"/>
  <c r="G62" i="18"/>
  <c r="G66" i="18" s="1"/>
  <c r="AI61" i="18"/>
  <c r="AH61" i="18"/>
  <c r="AG61" i="18"/>
  <c r="AF61" i="18"/>
  <c r="AE61" i="18"/>
  <c r="W61" i="18"/>
  <c r="V61" i="18"/>
  <c r="U61" i="18"/>
  <c r="T61" i="18"/>
  <c r="S61" i="18"/>
  <c r="AO60" i="18"/>
  <c r="AN60" i="18"/>
  <c r="AM60" i="18"/>
  <c r="AL60" i="18"/>
  <c r="AK60" i="18"/>
  <c r="AP60" i="18" s="1"/>
  <c r="AJ60" i="18"/>
  <c r="AC60" i="18"/>
  <c r="AB60" i="18"/>
  <c r="AA60" i="18"/>
  <c r="Z60" i="18"/>
  <c r="Y60" i="18"/>
  <c r="X60" i="18"/>
  <c r="Q60" i="18"/>
  <c r="P60" i="18"/>
  <c r="O60" i="18"/>
  <c r="N60" i="18"/>
  <c r="M60" i="18"/>
  <c r="K60" i="18"/>
  <c r="J60" i="18"/>
  <c r="I60" i="18"/>
  <c r="H60" i="18"/>
  <c r="L60" i="18" s="1"/>
  <c r="G60" i="18"/>
  <c r="AO59" i="18"/>
  <c r="AN59" i="18"/>
  <c r="AM59" i="18"/>
  <c r="AL59" i="18"/>
  <c r="AK59" i="18"/>
  <c r="AJ59" i="18"/>
  <c r="AC59" i="18"/>
  <c r="AB59" i="18"/>
  <c r="AA59" i="18"/>
  <c r="Z59" i="18"/>
  <c r="Y59" i="18"/>
  <c r="AD59" i="18" s="1"/>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L58" i="18" s="1"/>
  <c r="G58" i="18"/>
  <c r="AO57" i="18"/>
  <c r="AO61" i="18" s="1"/>
  <c r="AN57" i="18"/>
  <c r="AN61" i="18" s="1"/>
  <c r="AM57" i="18"/>
  <c r="AM61" i="18" s="1"/>
  <c r="AL57" i="18"/>
  <c r="AL61" i="18" s="1"/>
  <c r="AK57" i="18"/>
  <c r="AK61" i="18" s="1"/>
  <c r="AJ57" i="18"/>
  <c r="AC57" i="18"/>
  <c r="AC61" i="18" s="1"/>
  <c r="AB57" i="18"/>
  <c r="AB61" i="18" s="1"/>
  <c r="AA57" i="18"/>
  <c r="AA61" i="18" s="1"/>
  <c r="Z57" i="18"/>
  <c r="Z61" i="18" s="1"/>
  <c r="Y57" i="18"/>
  <c r="AD57" i="18" s="1"/>
  <c r="X57" i="18"/>
  <c r="Q57" i="18"/>
  <c r="Q61" i="18" s="1"/>
  <c r="P57" i="18"/>
  <c r="P61" i="18" s="1"/>
  <c r="O57" i="18"/>
  <c r="O61" i="18" s="1"/>
  <c r="N57" i="18"/>
  <c r="N61" i="18" s="1"/>
  <c r="M57" i="18"/>
  <c r="M61" i="18" s="1"/>
  <c r="K57" i="18"/>
  <c r="K61" i="18" s="1"/>
  <c r="J57" i="18"/>
  <c r="J61" i="18" s="1"/>
  <c r="I57" i="18"/>
  <c r="I61" i="18" s="1"/>
  <c r="H57" i="18"/>
  <c r="H61" i="18" s="1"/>
  <c r="G57" i="18"/>
  <c r="G61" i="18" s="1"/>
  <c r="AI56" i="18"/>
  <c r="AH56" i="18"/>
  <c r="AG56" i="18"/>
  <c r="AF56" i="18"/>
  <c r="AE56" i="18"/>
  <c r="W56" i="18"/>
  <c r="V56" i="18"/>
  <c r="U56" i="18"/>
  <c r="T56" i="18"/>
  <c r="S56" i="18"/>
  <c r="AO55" i="18"/>
  <c r="AN55" i="18"/>
  <c r="AM55" i="18"/>
  <c r="AL55" i="18"/>
  <c r="AK55" i="18"/>
  <c r="AP55" i="18" s="1"/>
  <c r="AJ55" i="18"/>
  <c r="AC55" i="18"/>
  <c r="AB55" i="18"/>
  <c r="AA55" i="18"/>
  <c r="Z55" i="18"/>
  <c r="Y55" i="18"/>
  <c r="X55" i="18"/>
  <c r="Q55" i="18"/>
  <c r="P55" i="18"/>
  <c r="O55" i="18"/>
  <c r="N55" i="18"/>
  <c r="M55" i="18"/>
  <c r="R55" i="18" s="1"/>
  <c r="K55" i="18"/>
  <c r="J55" i="18"/>
  <c r="I55" i="18"/>
  <c r="H55" i="18"/>
  <c r="G55" i="18"/>
  <c r="AO54" i="18"/>
  <c r="AN54" i="18"/>
  <c r="AM54" i="18"/>
  <c r="AL54" i="18"/>
  <c r="AK54" i="18"/>
  <c r="AJ54" i="18"/>
  <c r="AC54" i="18"/>
  <c r="AB54" i="18"/>
  <c r="AA54" i="18"/>
  <c r="Z54" i="18"/>
  <c r="Y54" i="18"/>
  <c r="AD54" i="18" s="1"/>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O56" i="18" s="1"/>
  <c r="AN52" i="18"/>
  <c r="AN56" i="18" s="1"/>
  <c r="AM52" i="18"/>
  <c r="AM56" i="18" s="1"/>
  <c r="AL52" i="18"/>
  <c r="AL56" i="18" s="1"/>
  <c r="AK52" i="18"/>
  <c r="AK56" i="18" s="1"/>
  <c r="AJ52" i="18"/>
  <c r="AC52" i="18"/>
  <c r="AC56" i="18" s="1"/>
  <c r="AB52" i="18"/>
  <c r="AB56" i="18" s="1"/>
  <c r="AA52" i="18"/>
  <c r="AA56" i="18" s="1"/>
  <c r="Z52" i="18"/>
  <c r="Z56" i="18" s="1"/>
  <c r="Y52" i="18"/>
  <c r="Y56" i="18" s="1"/>
  <c r="X52" i="18"/>
  <c r="Q52" i="18"/>
  <c r="Q56" i="18" s="1"/>
  <c r="P52" i="18"/>
  <c r="P56" i="18" s="1"/>
  <c r="O52" i="18"/>
  <c r="O56" i="18" s="1"/>
  <c r="N52" i="18"/>
  <c r="N56" i="18" s="1"/>
  <c r="M52" i="18"/>
  <c r="R52" i="18" s="1"/>
  <c r="K52" i="18"/>
  <c r="K56" i="18" s="1"/>
  <c r="J52" i="18"/>
  <c r="J56" i="18" s="1"/>
  <c r="I52" i="18"/>
  <c r="I56" i="18" s="1"/>
  <c r="H52" i="18"/>
  <c r="H56" i="18" s="1"/>
  <c r="G52" i="18"/>
  <c r="G56" i="18" s="1"/>
  <c r="AI49" i="18"/>
  <c r="AH49" i="18"/>
  <c r="AG49" i="18"/>
  <c r="AF49" i="18"/>
  <c r="AE49" i="18"/>
  <c r="W49" i="18"/>
  <c r="V49" i="18"/>
  <c r="U49" i="18"/>
  <c r="T49" i="18"/>
  <c r="S49" i="18"/>
  <c r="AO48" i="18"/>
  <c r="AN48" i="18"/>
  <c r="AM48" i="18"/>
  <c r="AL48" i="18"/>
  <c r="AK48" i="18"/>
  <c r="AP48" i="18" s="1"/>
  <c r="AJ48" i="18"/>
  <c r="AC48" i="18"/>
  <c r="AB48" i="18"/>
  <c r="AA48" i="18"/>
  <c r="Z48" i="18"/>
  <c r="Y48" i="18"/>
  <c r="X48" i="18"/>
  <c r="Q48" i="18"/>
  <c r="P48" i="18"/>
  <c r="O48" i="18"/>
  <c r="N48" i="18"/>
  <c r="M48" i="18"/>
  <c r="R48" i="18" s="1"/>
  <c r="K48" i="18"/>
  <c r="J48" i="18"/>
  <c r="I48" i="18"/>
  <c r="H48" i="18"/>
  <c r="L48" i="18" s="1"/>
  <c r="G48" i="18"/>
  <c r="AO47" i="18"/>
  <c r="AN47" i="18"/>
  <c r="AM47" i="18"/>
  <c r="AL47" i="18"/>
  <c r="AK47" i="18"/>
  <c r="AJ47" i="18"/>
  <c r="AC47" i="18"/>
  <c r="AB47" i="18"/>
  <c r="AA47" i="18"/>
  <c r="Z47" i="18"/>
  <c r="Y47" i="18"/>
  <c r="AD47" i="18" s="1"/>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L46" i="18" s="1"/>
  <c r="G46" i="18"/>
  <c r="AO45" i="18"/>
  <c r="AO49" i="18" s="1"/>
  <c r="AN45" i="18"/>
  <c r="AN49" i="18" s="1"/>
  <c r="AM45" i="18"/>
  <c r="AM49" i="18" s="1"/>
  <c r="AL45" i="18"/>
  <c r="AL49" i="18" s="1"/>
  <c r="AK45" i="18"/>
  <c r="AK49" i="18" s="1"/>
  <c r="AJ45" i="18"/>
  <c r="AC45" i="18"/>
  <c r="AC49" i="18" s="1"/>
  <c r="AB45" i="18"/>
  <c r="AB49" i="18" s="1"/>
  <c r="AA45" i="18"/>
  <c r="AA49" i="18" s="1"/>
  <c r="Z45" i="18"/>
  <c r="Z49" i="18" s="1"/>
  <c r="Y45" i="18"/>
  <c r="AD45" i="18" s="1"/>
  <c r="X45" i="18"/>
  <c r="Q45" i="18"/>
  <c r="Q49" i="18" s="1"/>
  <c r="P45" i="18"/>
  <c r="P49" i="18" s="1"/>
  <c r="O45" i="18"/>
  <c r="O49" i="18" s="1"/>
  <c r="N45" i="18"/>
  <c r="N49" i="18" s="1"/>
  <c r="M45" i="18"/>
  <c r="M49" i="18" s="1"/>
  <c r="K45" i="18"/>
  <c r="K49" i="18" s="1"/>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AD43" i="18" s="1"/>
  <c r="X43" i="18"/>
  <c r="Q43" i="18"/>
  <c r="P43" i="18"/>
  <c r="O43" i="18"/>
  <c r="N43" i="18"/>
  <c r="M43" i="18"/>
  <c r="K43" i="18"/>
  <c r="J43" i="18"/>
  <c r="I43" i="18"/>
  <c r="H43" i="18"/>
  <c r="G43" i="18"/>
  <c r="AO42" i="18"/>
  <c r="AN42" i="18"/>
  <c r="AM42" i="18"/>
  <c r="AL42" i="18"/>
  <c r="AK42" i="18"/>
  <c r="AJ42" i="18"/>
  <c r="AC42" i="18"/>
  <c r="AB42" i="18"/>
  <c r="AA42" i="18"/>
  <c r="Z42" i="18"/>
  <c r="Y42" i="18"/>
  <c r="X42" i="18"/>
  <c r="Q42" i="18"/>
  <c r="P42" i="18"/>
  <c r="O42" i="18"/>
  <c r="N42" i="18"/>
  <c r="M42" i="18"/>
  <c r="K42" i="18"/>
  <c r="J42" i="18"/>
  <c r="I42" i="18"/>
  <c r="H42" i="18"/>
  <c r="L42" i="18" s="1"/>
  <c r="G42" i="18"/>
  <c r="AO41" i="18"/>
  <c r="AN41" i="18"/>
  <c r="AM41" i="18"/>
  <c r="AL41" i="18"/>
  <c r="AK41" i="18"/>
  <c r="AJ41" i="18"/>
  <c r="AC41" i="18"/>
  <c r="AB41" i="18"/>
  <c r="AA41" i="18"/>
  <c r="Z41" i="18"/>
  <c r="Y41" i="18"/>
  <c r="AD41" i="18" s="1"/>
  <c r="X41" i="18"/>
  <c r="Q41" i="18"/>
  <c r="P41" i="18"/>
  <c r="O41" i="18"/>
  <c r="N41" i="18"/>
  <c r="M41" i="18"/>
  <c r="K41" i="18"/>
  <c r="J41" i="18"/>
  <c r="I41" i="18"/>
  <c r="H41" i="18"/>
  <c r="G41" i="18"/>
  <c r="AO40" i="18"/>
  <c r="AO44" i="18" s="1"/>
  <c r="AN40" i="18"/>
  <c r="AN44" i="18" s="1"/>
  <c r="AM40" i="18"/>
  <c r="AM44" i="18" s="1"/>
  <c r="AL40" i="18"/>
  <c r="AL44" i="18" s="1"/>
  <c r="AK40" i="18"/>
  <c r="AK44" i="18" s="1"/>
  <c r="AJ40" i="18"/>
  <c r="AC40" i="18"/>
  <c r="AC44" i="18" s="1"/>
  <c r="AB40" i="18"/>
  <c r="AB44" i="18" s="1"/>
  <c r="AA40" i="18"/>
  <c r="AA44" i="18" s="1"/>
  <c r="Z40" i="18"/>
  <c r="Z44" i="18" s="1"/>
  <c r="Y40" i="18"/>
  <c r="Y44" i="18" s="1"/>
  <c r="X40" i="18"/>
  <c r="Q40" i="18"/>
  <c r="Q44" i="18" s="1"/>
  <c r="P40" i="18"/>
  <c r="P44" i="18" s="1"/>
  <c r="O40" i="18"/>
  <c r="O44" i="18" s="1"/>
  <c r="N40" i="18"/>
  <c r="M40" i="18"/>
  <c r="M44" i="18" s="1"/>
  <c r="K40" i="18"/>
  <c r="K44" i="18" s="1"/>
  <c r="J40" i="18"/>
  <c r="J44" i="18" s="1"/>
  <c r="I40" i="18"/>
  <c r="I44" i="18" s="1"/>
  <c r="H40" i="18"/>
  <c r="H44" i="18" s="1"/>
  <c r="G40" i="18"/>
  <c r="G44" i="18" s="1"/>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P37" i="18" s="1"/>
  <c r="AJ37" i="18"/>
  <c r="AC37" i="18"/>
  <c r="AB37" i="18"/>
  <c r="AA37" i="18"/>
  <c r="Z37" i="18"/>
  <c r="Y37" i="18"/>
  <c r="X37" i="18"/>
  <c r="Q37" i="18"/>
  <c r="P37" i="18"/>
  <c r="O37" i="18"/>
  <c r="N37" i="18"/>
  <c r="M37" i="18"/>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O39" i="18" s="1"/>
  <c r="AN35" i="18"/>
  <c r="AN39" i="18" s="1"/>
  <c r="AM35" i="18"/>
  <c r="AM39" i="18" s="1"/>
  <c r="AL35" i="18"/>
  <c r="AL39" i="18" s="1"/>
  <c r="AK35" i="18"/>
  <c r="AK39" i="18" s="1"/>
  <c r="AJ35" i="18"/>
  <c r="AC35" i="18"/>
  <c r="AC39" i="18" s="1"/>
  <c r="AB35" i="18"/>
  <c r="AB39" i="18" s="1"/>
  <c r="AA35" i="18"/>
  <c r="AA39" i="18" s="1"/>
  <c r="Z35" i="18"/>
  <c r="Z39" i="18" s="1"/>
  <c r="Y35" i="18"/>
  <c r="X35" i="18"/>
  <c r="Q35" i="18"/>
  <c r="Q39" i="18" s="1"/>
  <c r="P35" i="18"/>
  <c r="P39" i="18" s="1"/>
  <c r="O35" i="18"/>
  <c r="O39" i="18" s="1"/>
  <c r="N35" i="18"/>
  <c r="N39" i="18" s="1"/>
  <c r="M35" i="18"/>
  <c r="M39" i="18" s="1"/>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K33" i="18"/>
  <c r="AJ33" i="18"/>
  <c r="AC33" i="18"/>
  <c r="AB33" i="18"/>
  <c r="AA33" i="18"/>
  <c r="Z33" i="18"/>
  <c r="Y33" i="18"/>
  <c r="X33" i="18"/>
  <c r="Q33" i="18"/>
  <c r="P33" i="18"/>
  <c r="O33" i="18"/>
  <c r="N33" i="18"/>
  <c r="M33" i="18"/>
  <c r="R33" i="18" s="1"/>
  <c r="K33" i="18"/>
  <c r="J33" i="18"/>
  <c r="I33" i="18"/>
  <c r="H33" i="18"/>
  <c r="L33" i="18" s="1"/>
  <c r="G33" i="18"/>
  <c r="AO32" i="18"/>
  <c r="AN32" i="18"/>
  <c r="AM32" i="18"/>
  <c r="AL32" i="18"/>
  <c r="AK32" i="18"/>
  <c r="AJ32" i="18"/>
  <c r="AC32" i="18"/>
  <c r="AB32" i="18"/>
  <c r="AA32" i="18"/>
  <c r="Z32" i="18"/>
  <c r="Y32" i="18"/>
  <c r="AD32" i="18" s="1"/>
  <c r="X32" i="18"/>
  <c r="Q32" i="18"/>
  <c r="P32" i="18"/>
  <c r="O32" i="18"/>
  <c r="N32" i="18"/>
  <c r="M32" i="18"/>
  <c r="K32" i="18"/>
  <c r="J32" i="18"/>
  <c r="I32" i="18"/>
  <c r="H32" i="18"/>
  <c r="G32" i="18"/>
  <c r="AO31" i="18"/>
  <c r="AN31" i="18"/>
  <c r="AM31" i="18"/>
  <c r="AL31" i="18"/>
  <c r="AK31" i="18"/>
  <c r="AJ31" i="18"/>
  <c r="AC31" i="18"/>
  <c r="AB31" i="18"/>
  <c r="AA31" i="18"/>
  <c r="Z31" i="18"/>
  <c r="Y31" i="18"/>
  <c r="X31" i="18"/>
  <c r="Q31" i="18"/>
  <c r="P31" i="18"/>
  <c r="O31" i="18"/>
  <c r="N31" i="18"/>
  <c r="M31" i="18"/>
  <c r="R31" i="18" s="1"/>
  <c r="K31" i="18"/>
  <c r="J31" i="18"/>
  <c r="I31" i="18"/>
  <c r="H31" i="18"/>
  <c r="L31" i="18" s="1"/>
  <c r="G31" i="18"/>
  <c r="AO30" i="18"/>
  <c r="AO34" i="18" s="1"/>
  <c r="AN30" i="18"/>
  <c r="AN34" i="18" s="1"/>
  <c r="AM30" i="18"/>
  <c r="AM34" i="18" s="1"/>
  <c r="AL30" i="18"/>
  <c r="AL34" i="18" s="1"/>
  <c r="AK30" i="18"/>
  <c r="AK34" i="18" s="1"/>
  <c r="AJ30" i="18"/>
  <c r="AC30" i="18"/>
  <c r="AC34" i="18" s="1"/>
  <c r="AB30" i="18"/>
  <c r="AB34" i="18" s="1"/>
  <c r="AA30" i="18"/>
  <c r="AA34" i="18" s="1"/>
  <c r="Z30" i="18"/>
  <c r="Z34" i="18" s="1"/>
  <c r="Y30" i="18"/>
  <c r="Y34" i="18" s="1"/>
  <c r="X30" i="18"/>
  <c r="Q30" i="18"/>
  <c r="Q34" i="18" s="1"/>
  <c r="P30" i="18"/>
  <c r="P34" i="18" s="1"/>
  <c r="O30" i="18"/>
  <c r="O34" i="18" s="1"/>
  <c r="N30" i="18"/>
  <c r="M30" i="18"/>
  <c r="M34" i="18" s="1"/>
  <c r="K30" i="18"/>
  <c r="K34" i="18" s="1"/>
  <c r="J30" i="18"/>
  <c r="J34" i="18" s="1"/>
  <c r="I30" i="18"/>
  <c r="I34" i="18" s="1"/>
  <c r="H30" i="18"/>
  <c r="H34" i="18" s="1"/>
  <c r="G30" i="18"/>
  <c r="G34" i="18" s="1"/>
  <c r="AI29" i="18"/>
  <c r="AH29" i="18"/>
  <c r="AG29" i="18"/>
  <c r="AF29" i="18"/>
  <c r="AE29" i="18"/>
  <c r="W29" i="18"/>
  <c r="V29" i="18"/>
  <c r="U29" i="18"/>
  <c r="T29" i="18"/>
  <c r="S29" i="18"/>
  <c r="AO28" i="18"/>
  <c r="AN28" i="18"/>
  <c r="AM28" i="18"/>
  <c r="AL28" i="18"/>
  <c r="AK28" i="18"/>
  <c r="AJ28" i="18"/>
  <c r="AC28" i="18"/>
  <c r="AB28" i="18"/>
  <c r="AA28" i="18"/>
  <c r="Z28" i="18"/>
  <c r="Y28" i="18"/>
  <c r="AD28" i="18" s="1"/>
  <c r="X28" i="18"/>
  <c r="Q28" i="18"/>
  <c r="P28" i="18"/>
  <c r="O28" i="18"/>
  <c r="N28" i="18"/>
  <c r="M28" i="18"/>
  <c r="K28" i="18"/>
  <c r="J28" i="18"/>
  <c r="I28" i="18"/>
  <c r="H28" i="18"/>
  <c r="G28" i="18"/>
  <c r="AO27" i="18"/>
  <c r="AN27" i="18"/>
  <c r="AM27" i="18"/>
  <c r="AL27" i="18"/>
  <c r="AK27" i="18"/>
  <c r="AJ27" i="18"/>
  <c r="AC27" i="18"/>
  <c r="AB27" i="18"/>
  <c r="AA27" i="18"/>
  <c r="Z27" i="18"/>
  <c r="Y27" i="18"/>
  <c r="X27" i="18"/>
  <c r="Q27" i="18"/>
  <c r="P27" i="18"/>
  <c r="O27" i="18"/>
  <c r="N27" i="18"/>
  <c r="M27" i="18"/>
  <c r="R27" i="18" s="1"/>
  <c r="K27" i="18"/>
  <c r="J27" i="18"/>
  <c r="I27" i="18"/>
  <c r="H27" i="18"/>
  <c r="L27" i="18" s="1"/>
  <c r="G27" i="18"/>
  <c r="AO26" i="18"/>
  <c r="AN26" i="18"/>
  <c r="AM26" i="18"/>
  <c r="AL26" i="18"/>
  <c r="AK26" i="18"/>
  <c r="AJ26" i="18"/>
  <c r="AC26" i="18"/>
  <c r="AB26" i="18"/>
  <c r="AA26" i="18"/>
  <c r="Z26" i="18"/>
  <c r="Y26" i="18"/>
  <c r="AD26" i="18" s="1"/>
  <c r="X26" i="18"/>
  <c r="Q26" i="18"/>
  <c r="P26" i="18"/>
  <c r="O26" i="18"/>
  <c r="N26" i="18"/>
  <c r="M26" i="18"/>
  <c r="K26" i="18"/>
  <c r="J26" i="18"/>
  <c r="I26" i="18"/>
  <c r="H26" i="18"/>
  <c r="G26" i="18"/>
  <c r="AO25" i="18"/>
  <c r="AO29" i="18" s="1"/>
  <c r="AN25" i="18"/>
  <c r="AN29" i="18" s="1"/>
  <c r="AM25" i="18"/>
  <c r="AM29" i="18" s="1"/>
  <c r="AL25" i="18"/>
  <c r="AL29" i="18" s="1"/>
  <c r="AK25" i="18"/>
  <c r="AK29" i="18" s="1"/>
  <c r="AJ25" i="18"/>
  <c r="AC25" i="18"/>
  <c r="AC29" i="18" s="1"/>
  <c r="AB25" i="18"/>
  <c r="AB29" i="18" s="1"/>
  <c r="AA25" i="18"/>
  <c r="AA29" i="18" s="1"/>
  <c r="Z25" i="18"/>
  <c r="Y25" i="18"/>
  <c r="Y29" i="18" s="1"/>
  <c r="X25" i="18"/>
  <c r="Q25" i="18"/>
  <c r="Q29" i="18" s="1"/>
  <c r="P25" i="18"/>
  <c r="P29" i="18" s="1"/>
  <c r="O25" i="18"/>
  <c r="O29" i="18" s="1"/>
  <c r="N25" i="18"/>
  <c r="N29" i="18" s="1"/>
  <c r="M25" i="18"/>
  <c r="M29" i="18" s="1"/>
  <c r="K25" i="18"/>
  <c r="K29" i="18" s="1"/>
  <c r="J25" i="18"/>
  <c r="J29" i="18" s="1"/>
  <c r="I25" i="18"/>
  <c r="I29" i="18" s="1"/>
  <c r="H25" i="18"/>
  <c r="H29" i="18" s="1"/>
  <c r="G25" i="18"/>
  <c r="G29" i="18" s="1"/>
  <c r="AI24" i="18"/>
  <c r="AH24" i="18"/>
  <c r="AG24" i="18"/>
  <c r="AF24" i="18"/>
  <c r="AE24" i="18"/>
  <c r="W24" i="18"/>
  <c r="V24" i="18"/>
  <c r="U24" i="18"/>
  <c r="T24" i="18"/>
  <c r="S24" i="18"/>
  <c r="AO23" i="18"/>
  <c r="AN23" i="18"/>
  <c r="AM23" i="18"/>
  <c r="AL23" i="18"/>
  <c r="AK23" i="18"/>
  <c r="AJ23" i="18"/>
  <c r="AC23" i="18"/>
  <c r="AB23" i="18"/>
  <c r="AA23" i="18"/>
  <c r="Z23" i="18"/>
  <c r="Y23" i="18"/>
  <c r="X23" i="18"/>
  <c r="Q23" i="18"/>
  <c r="P23" i="18"/>
  <c r="O23" i="18"/>
  <c r="N23" i="18"/>
  <c r="M23" i="18"/>
  <c r="R23" i="18" s="1"/>
  <c r="K23" i="18"/>
  <c r="J23" i="18"/>
  <c r="I23" i="18"/>
  <c r="H23" i="18"/>
  <c r="L23" i="18" s="1"/>
  <c r="G23" i="18"/>
  <c r="AO22" i="18"/>
  <c r="AN22" i="18"/>
  <c r="AM22" i="18"/>
  <c r="AL22" i="18"/>
  <c r="AK22" i="18"/>
  <c r="AJ22" i="18"/>
  <c r="AC22" i="18"/>
  <c r="AB22" i="18"/>
  <c r="AA22" i="18"/>
  <c r="Z22" i="18"/>
  <c r="Y22" i="18"/>
  <c r="AD22" i="18" s="1"/>
  <c r="X22" i="18"/>
  <c r="Q22" i="18"/>
  <c r="P22" i="18"/>
  <c r="O22" i="18"/>
  <c r="N22" i="18"/>
  <c r="M22" i="18"/>
  <c r="K22" i="18"/>
  <c r="J22" i="18"/>
  <c r="I22" i="18"/>
  <c r="H22" i="18"/>
  <c r="G22" i="18"/>
  <c r="AO21" i="18"/>
  <c r="AN21" i="18"/>
  <c r="AM21" i="18"/>
  <c r="AL21" i="18"/>
  <c r="AK21" i="18"/>
  <c r="AJ21" i="18"/>
  <c r="AC21" i="18"/>
  <c r="AB21" i="18"/>
  <c r="AA21" i="18"/>
  <c r="Z21" i="18"/>
  <c r="Y21" i="18"/>
  <c r="X21" i="18"/>
  <c r="Q21" i="18"/>
  <c r="P21" i="18"/>
  <c r="O21" i="18"/>
  <c r="N21" i="18"/>
  <c r="M21" i="18"/>
  <c r="R21" i="18" s="1"/>
  <c r="K21" i="18"/>
  <c r="J21" i="18"/>
  <c r="I21" i="18"/>
  <c r="H21" i="18"/>
  <c r="L21" i="18" s="1"/>
  <c r="G21" i="18"/>
  <c r="AO20" i="18"/>
  <c r="AO24" i="18" s="1"/>
  <c r="AN20" i="18"/>
  <c r="AN24" i="18" s="1"/>
  <c r="AM20" i="18"/>
  <c r="AM24" i="18" s="1"/>
  <c r="AL20" i="18"/>
  <c r="AL24" i="18" s="1"/>
  <c r="AK20" i="18"/>
  <c r="AK24" i="18" s="1"/>
  <c r="AJ20" i="18"/>
  <c r="AC20" i="18"/>
  <c r="AC24" i="18" s="1"/>
  <c r="AB20" i="18"/>
  <c r="AB24" i="18" s="1"/>
  <c r="AA20" i="18"/>
  <c r="AA24" i="18" s="1"/>
  <c r="Z20" i="18"/>
  <c r="Z24" i="18" s="1"/>
  <c r="Y20" i="18"/>
  <c r="Y24" i="18" s="1"/>
  <c r="X20" i="18"/>
  <c r="Q20" i="18"/>
  <c r="Q24" i="18" s="1"/>
  <c r="P20" i="18"/>
  <c r="P24" i="18" s="1"/>
  <c r="O20" i="18"/>
  <c r="O24" i="18" s="1"/>
  <c r="N20" i="18"/>
  <c r="M20" i="18"/>
  <c r="M24" i="18" s="1"/>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AD18" i="18" s="1"/>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L17" i="18" s="1"/>
  <c r="G17" i="18"/>
  <c r="AO16" i="18"/>
  <c r="AN16" i="18"/>
  <c r="AM16" i="18"/>
  <c r="AL16" i="18"/>
  <c r="AK16" i="18"/>
  <c r="AJ16" i="18"/>
  <c r="AC16" i="18"/>
  <c r="AB16" i="18"/>
  <c r="AA16" i="18"/>
  <c r="Z16" i="18"/>
  <c r="Y16" i="18"/>
  <c r="AD16" i="18" s="1"/>
  <c r="X16" i="18"/>
  <c r="Q16" i="18"/>
  <c r="P16" i="18"/>
  <c r="O16" i="18"/>
  <c r="N16" i="18"/>
  <c r="M16" i="18"/>
  <c r="K16" i="18"/>
  <c r="J16" i="18"/>
  <c r="I16" i="18"/>
  <c r="H16" i="18"/>
  <c r="G16" i="18"/>
  <c r="AO15" i="18"/>
  <c r="AO19" i="18" s="1"/>
  <c r="AN15" i="18"/>
  <c r="AN19" i="18" s="1"/>
  <c r="AM15" i="18"/>
  <c r="AM19" i="18" s="1"/>
  <c r="AL15" i="18"/>
  <c r="AL19" i="18" s="1"/>
  <c r="AK15" i="18"/>
  <c r="AK19" i="18" s="1"/>
  <c r="AJ15" i="18"/>
  <c r="AC15" i="18"/>
  <c r="AC19" i="18" s="1"/>
  <c r="AB15" i="18"/>
  <c r="AB19" i="18" s="1"/>
  <c r="AA15" i="18"/>
  <c r="AA19" i="18" s="1"/>
  <c r="Z15" i="18"/>
  <c r="Z19" i="18" s="1"/>
  <c r="Y15" i="18"/>
  <c r="X15" i="18"/>
  <c r="Q15" i="18"/>
  <c r="Q19" i="18" s="1"/>
  <c r="P15" i="18"/>
  <c r="P19" i="18" s="1"/>
  <c r="O15" i="18"/>
  <c r="O19" i="18" s="1"/>
  <c r="N15" i="18"/>
  <c r="N19" i="18" s="1"/>
  <c r="M15" i="18"/>
  <c r="M19" i="18" s="1"/>
  <c r="K15" i="18"/>
  <c r="K19" i="18" s="1"/>
  <c r="J15" i="18"/>
  <c r="J19" i="18" s="1"/>
  <c r="I15" i="18"/>
  <c r="I19" i="18" s="1"/>
  <c r="H15" i="18"/>
  <c r="H19" i="18" s="1"/>
  <c r="G15" i="18"/>
  <c r="G19" i="18" s="1"/>
  <c r="AI14" i="18"/>
  <c r="AH14" i="18"/>
  <c r="AH266" i="18" s="1"/>
  <c r="AG14" i="18"/>
  <c r="AG266" i="18" s="1"/>
  <c r="AF14" i="18"/>
  <c r="AF266" i="18" s="1"/>
  <c r="AE14" i="18"/>
  <c r="W14" i="18"/>
  <c r="W266" i="18" s="1"/>
  <c r="V14" i="18"/>
  <c r="V266" i="18" s="1"/>
  <c r="U14" i="18"/>
  <c r="U266" i="18" s="1"/>
  <c r="T14" i="18"/>
  <c r="S14" i="18"/>
  <c r="S266" i="18" s="1"/>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O14" i="18" s="1"/>
  <c r="AN10" i="18"/>
  <c r="AN14" i="18" s="1"/>
  <c r="AM10" i="18"/>
  <c r="AM14" i="18" s="1"/>
  <c r="AL10" i="18"/>
  <c r="AL14" i="18" s="1"/>
  <c r="AK10" i="18"/>
  <c r="AJ10" i="18"/>
  <c r="AC10" i="18"/>
  <c r="AC14" i="18" s="1"/>
  <c r="AB10" i="18"/>
  <c r="AB14" i="18" s="1"/>
  <c r="AA10" i="18"/>
  <c r="AA14" i="18" s="1"/>
  <c r="Z10" i="18"/>
  <c r="Y10" i="18"/>
  <c r="Y14" i="18" s="1"/>
  <c r="X10" i="18"/>
  <c r="Q10" i="18"/>
  <c r="Q14" i="18" s="1"/>
  <c r="P10" i="18"/>
  <c r="P14" i="18" s="1"/>
  <c r="O10" i="18"/>
  <c r="O14" i="18" s="1"/>
  <c r="N10" i="18"/>
  <c r="N14" i="18" s="1"/>
  <c r="M10" i="18"/>
  <c r="K10" i="18"/>
  <c r="K14" i="18" s="1"/>
  <c r="J10" i="18"/>
  <c r="J14" i="18" s="1"/>
  <c r="I10" i="18"/>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N258" i="17"/>
  <c r="AM258" i="17"/>
  <c r="AM262" i="17" s="1"/>
  <c r="AL258" i="17"/>
  <c r="AL262" i="17" s="1"/>
  <c r="AK258" i="17"/>
  <c r="AJ258" i="17"/>
  <c r="AC258" i="17"/>
  <c r="AB258" i="17"/>
  <c r="AA258" i="17"/>
  <c r="Z258" i="17"/>
  <c r="Y258" i="17"/>
  <c r="X258" i="17"/>
  <c r="Q258" i="17"/>
  <c r="P258" i="17"/>
  <c r="O258" i="17"/>
  <c r="O262" i="17" s="1"/>
  <c r="N258" i="17"/>
  <c r="M258" i="17"/>
  <c r="K258" i="17"/>
  <c r="J258" i="17"/>
  <c r="J262" i="17" s="1"/>
  <c r="I258" i="17"/>
  <c r="I262" i="17" s="1"/>
  <c r="H258" i="17"/>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A254" i="17"/>
  <c r="Z254" i="17"/>
  <c r="Y254" i="17"/>
  <c r="X254" i="17"/>
  <c r="Q254" i="17"/>
  <c r="P254" i="17"/>
  <c r="O254" i="17"/>
  <c r="N254" i="17"/>
  <c r="M254" i="17"/>
  <c r="K254" i="17"/>
  <c r="J254" i="17"/>
  <c r="I254" i="17"/>
  <c r="H254" i="17"/>
  <c r="G254" i="17"/>
  <c r="AO253" i="17"/>
  <c r="AO257" i="17" s="1"/>
  <c r="AN253" i="17"/>
  <c r="AN257" i="17" s="1"/>
  <c r="AM253" i="17"/>
  <c r="AL253" i="17"/>
  <c r="AK253" i="17"/>
  <c r="AK257" i="17" s="1"/>
  <c r="AJ253" i="17"/>
  <c r="AC253" i="17"/>
  <c r="AB253" i="17"/>
  <c r="AA253" i="17"/>
  <c r="Z253" i="17"/>
  <c r="Y253" i="17"/>
  <c r="X253" i="17"/>
  <c r="Q253" i="17"/>
  <c r="Q257" i="17" s="1"/>
  <c r="P253" i="17"/>
  <c r="P257" i="17" s="1"/>
  <c r="O253" i="17"/>
  <c r="N253" i="17"/>
  <c r="M253" i="17"/>
  <c r="M257" i="17" s="1"/>
  <c r="K253" i="17"/>
  <c r="K257" i="17" s="1"/>
  <c r="J253" i="17"/>
  <c r="I253" i="17"/>
  <c r="H253" i="17"/>
  <c r="H257" i="17" s="1"/>
  <c r="G253" i="17"/>
  <c r="G257" i="17" s="1"/>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L251" i="17" s="1"/>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M252" i="17" s="1"/>
  <c r="AL248" i="17"/>
  <c r="AL252" i="17" s="1"/>
  <c r="AK248" i="17"/>
  <c r="AJ248" i="17"/>
  <c r="AC248" i="17"/>
  <c r="AB248" i="17"/>
  <c r="AA248" i="17"/>
  <c r="Z248" i="17"/>
  <c r="Y248" i="17"/>
  <c r="X248" i="17"/>
  <c r="Q248" i="17"/>
  <c r="P248" i="17"/>
  <c r="O248" i="17"/>
  <c r="O252" i="17" s="1"/>
  <c r="N248" i="17"/>
  <c r="M248" i="17"/>
  <c r="K248" i="17"/>
  <c r="J248" i="17"/>
  <c r="J252" i="17" s="1"/>
  <c r="I248" i="17"/>
  <c r="I252" i="17" s="1"/>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A244" i="17"/>
  <c r="Z244" i="17"/>
  <c r="Y244" i="17"/>
  <c r="X244" i="17"/>
  <c r="Q244" i="17"/>
  <c r="P244" i="17"/>
  <c r="O244" i="17"/>
  <c r="N244" i="17"/>
  <c r="M244" i="17"/>
  <c r="K244" i="17"/>
  <c r="J244" i="17"/>
  <c r="I244" i="17"/>
  <c r="H244" i="17"/>
  <c r="G244" i="17"/>
  <c r="AO243" i="17"/>
  <c r="AO247" i="17" s="1"/>
  <c r="AN243" i="17"/>
  <c r="AM243" i="17"/>
  <c r="AL243" i="17"/>
  <c r="AK243" i="17"/>
  <c r="AK247" i="17" s="1"/>
  <c r="AJ243" i="17"/>
  <c r="AC243" i="17"/>
  <c r="AB243" i="17"/>
  <c r="AB247" i="17" s="1"/>
  <c r="AA243" i="17"/>
  <c r="Z243" i="17"/>
  <c r="Y243" i="17"/>
  <c r="X243" i="17"/>
  <c r="Q243" i="17"/>
  <c r="P243" i="17"/>
  <c r="O243" i="17"/>
  <c r="N243" i="17"/>
  <c r="M243" i="17"/>
  <c r="M247" i="17" s="1"/>
  <c r="K243" i="17"/>
  <c r="J243" i="17"/>
  <c r="I243" i="17"/>
  <c r="I247" i="17" s="1"/>
  <c r="H243" i="17"/>
  <c r="H247" i="17" s="1"/>
  <c r="G243" i="17"/>
  <c r="AI242" i="17"/>
  <c r="AH242" i="17"/>
  <c r="AG242" i="17"/>
  <c r="AF242" i="17"/>
  <c r="AE242" i="17"/>
  <c r="W242" i="17"/>
  <c r="V242" i="17"/>
  <c r="U242" i="17"/>
  <c r="T242" i="17"/>
  <c r="S242" i="17"/>
  <c r="AO241" i="17"/>
  <c r="AN241" i="17"/>
  <c r="AM241" i="17"/>
  <c r="AL241" i="17"/>
  <c r="AK241" i="17"/>
  <c r="AJ241" i="17"/>
  <c r="AC241" i="17"/>
  <c r="AB241" i="17"/>
  <c r="AA241" i="17"/>
  <c r="Z241" i="17"/>
  <c r="Y241" i="17"/>
  <c r="X241" i="17"/>
  <c r="Q241" i="17"/>
  <c r="P241" i="17"/>
  <c r="O241" i="17"/>
  <c r="N241" i="17"/>
  <c r="M241" i="17"/>
  <c r="K241" i="17"/>
  <c r="J241" i="17"/>
  <c r="I241" i="17"/>
  <c r="H241" i="17"/>
  <c r="L241" i="17" s="1"/>
  <c r="G241" i="17"/>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Y239" i="17"/>
  <c r="X239" i="17"/>
  <c r="Q239" i="17"/>
  <c r="P239" i="17"/>
  <c r="O239" i="17"/>
  <c r="N239" i="17"/>
  <c r="M239" i="17"/>
  <c r="K239" i="17"/>
  <c r="J239" i="17"/>
  <c r="I239" i="17"/>
  <c r="H239" i="17"/>
  <c r="L239" i="17" s="1"/>
  <c r="G239" i="17"/>
  <c r="AO238" i="17"/>
  <c r="AN238" i="17"/>
  <c r="AN242" i="17" s="1"/>
  <c r="AM238" i="17"/>
  <c r="AM242" i="17" s="1"/>
  <c r="AL238" i="17"/>
  <c r="AL242" i="17" s="1"/>
  <c r="AK238" i="17"/>
  <c r="AJ238" i="17"/>
  <c r="AC238" i="17"/>
  <c r="AB238" i="17"/>
  <c r="AB242" i="17" s="1"/>
  <c r="AA238" i="17"/>
  <c r="Z238" i="17"/>
  <c r="Y238" i="17"/>
  <c r="X238" i="17"/>
  <c r="Q238" i="17"/>
  <c r="P238" i="17"/>
  <c r="P242" i="17" s="1"/>
  <c r="O238" i="17"/>
  <c r="O242" i="17" s="1"/>
  <c r="N238" i="17"/>
  <c r="M238" i="17"/>
  <c r="K238" i="17"/>
  <c r="K242" i="17" s="1"/>
  <c r="J238" i="17"/>
  <c r="J242" i="17" s="1"/>
  <c r="I238" i="17"/>
  <c r="I242" i="17" s="1"/>
  <c r="H238" i="17"/>
  <c r="G238" i="17"/>
  <c r="G242" i="17" s="1"/>
  <c r="AI237" i="17"/>
  <c r="AH237" i="17"/>
  <c r="AG237" i="17"/>
  <c r="AF237" i="17"/>
  <c r="AE237" i="17"/>
  <c r="W237" i="17"/>
  <c r="V237" i="17"/>
  <c r="U237" i="17"/>
  <c r="T237" i="17"/>
  <c r="S237" i="17"/>
  <c r="AO236" i="17"/>
  <c r="AN236" i="17"/>
  <c r="AM236" i="17"/>
  <c r="AL236" i="17"/>
  <c r="AK236" i="17"/>
  <c r="AJ236" i="17"/>
  <c r="AC236" i="17"/>
  <c r="AB236" i="17"/>
  <c r="AA236" i="17"/>
  <c r="Z236" i="17"/>
  <c r="Y236" i="17"/>
  <c r="AD236" i="17" s="1"/>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L235" i="17" s="1"/>
  <c r="G235" i="17"/>
  <c r="AO234" i="17"/>
  <c r="AN234" i="17"/>
  <c r="AM234" i="17"/>
  <c r="AL234" i="17"/>
  <c r="AK234" i="17"/>
  <c r="AJ234" i="17"/>
  <c r="AC234" i="17"/>
  <c r="AB234" i="17"/>
  <c r="AA234" i="17"/>
  <c r="Z234" i="17"/>
  <c r="Y234" i="17"/>
  <c r="AD234" i="17" s="1"/>
  <c r="X234" i="17"/>
  <c r="Q234" i="17"/>
  <c r="P234" i="17"/>
  <c r="O234" i="17"/>
  <c r="N234" i="17"/>
  <c r="M234" i="17"/>
  <c r="K234" i="17"/>
  <c r="J234" i="17"/>
  <c r="I234" i="17"/>
  <c r="H234" i="17"/>
  <c r="G234" i="17"/>
  <c r="AO233" i="17"/>
  <c r="AO237" i="17" s="1"/>
  <c r="AN233" i="17"/>
  <c r="AN237" i="17" s="1"/>
  <c r="AM233" i="17"/>
  <c r="AL233" i="17"/>
  <c r="AK233" i="17"/>
  <c r="AK237" i="17" s="1"/>
  <c r="AJ233" i="17"/>
  <c r="AC233" i="17"/>
  <c r="AB233" i="17"/>
  <c r="AB237" i="17" s="1"/>
  <c r="AA233" i="17"/>
  <c r="Z233" i="17"/>
  <c r="Z237" i="17" s="1"/>
  <c r="Y233" i="17"/>
  <c r="X233" i="17"/>
  <c r="Q233" i="17"/>
  <c r="Q237" i="17" s="1"/>
  <c r="P233" i="17"/>
  <c r="P237" i="17" s="1"/>
  <c r="O233" i="17"/>
  <c r="N233" i="17"/>
  <c r="M233" i="17"/>
  <c r="M237" i="17" s="1"/>
  <c r="K233" i="17"/>
  <c r="K237" i="17" s="1"/>
  <c r="J233" i="17"/>
  <c r="I233" i="17"/>
  <c r="I237" i="17" s="1"/>
  <c r="H233" i="17"/>
  <c r="H237" i="17" s="1"/>
  <c r="G233" i="17"/>
  <c r="G237" i="17" s="1"/>
  <c r="AI230" i="17"/>
  <c r="AH230" i="17"/>
  <c r="AG230" i="17"/>
  <c r="AF230" i="17"/>
  <c r="AE230" i="17"/>
  <c r="W230" i="17"/>
  <c r="V230" i="17"/>
  <c r="U230" i="17"/>
  <c r="T230" i="17"/>
  <c r="S230" i="17"/>
  <c r="AO229" i="17"/>
  <c r="AN229" i="17"/>
  <c r="AM229" i="17"/>
  <c r="AL229" i="17"/>
  <c r="AK229" i="17"/>
  <c r="AJ229" i="17"/>
  <c r="AC229" i="17"/>
  <c r="AB229" i="17"/>
  <c r="AA229" i="17"/>
  <c r="Z229" i="17"/>
  <c r="Y229" i="17"/>
  <c r="X229" i="17"/>
  <c r="Q229" i="17"/>
  <c r="P229" i="17"/>
  <c r="O229" i="17"/>
  <c r="N229" i="17"/>
  <c r="M229" i="17"/>
  <c r="K229" i="17"/>
  <c r="J229" i="17"/>
  <c r="I229" i="17"/>
  <c r="H229" i="17"/>
  <c r="L229" i="17" s="1"/>
  <c r="G229" i="17"/>
  <c r="AO228" i="17"/>
  <c r="AN228" i="17"/>
  <c r="AM228" i="17"/>
  <c r="AL228" i="17"/>
  <c r="AK228" i="17"/>
  <c r="AJ228" i="17"/>
  <c r="AC228" i="17"/>
  <c r="AB228" i="17"/>
  <c r="AA228" i="17"/>
  <c r="Z228" i="17"/>
  <c r="Y228" i="17"/>
  <c r="AD228" i="17" s="1"/>
  <c r="X228" i="17"/>
  <c r="Q228" i="17"/>
  <c r="P228" i="17"/>
  <c r="O228" i="17"/>
  <c r="N228" i="17"/>
  <c r="M228" i="17"/>
  <c r="K228" i="17"/>
  <c r="J228" i="17"/>
  <c r="I228" i="17"/>
  <c r="H228" i="17"/>
  <c r="G228" i="17"/>
  <c r="AO227" i="17"/>
  <c r="AN227" i="17"/>
  <c r="AM227" i="17"/>
  <c r="AL227" i="17"/>
  <c r="AK227" i="17"/>
  <c r="AJ227" i="17"/>
  <c r="AC227" i="17"/>
  <c r="AB227" i="17"/>
  <c r="AA227" i="17"/>
  <c r="Z227" i="17"/>
  <c r="Y227" i="17"/>
  <c r="X227" i="17"/>
  <c r="Q227" i="17"/>
  <c r="P227" i="17"/>
  <c r="O227" i="17"/>
  <c r="N227" i="17"/>
  <c r="M227" i="17"/>
  <c r="K227" i="17"/>
  <c r="J227" i="17"/>
  <c r="I227" i="17"/>
  <c r="H227" i="17"/>
  <c r="L227" i="17" s="1"/>
  <c r="G227" i="17"/>
  <c r="AO226" i="17"/>
  <c r="AN226" i="17"/>
  <c r="AN230" i="17" s="1"/>
  <c r="AM226" i="17"/>
  <c r="AM230" i="17" s="1"/>
  <c r="AL226" i="17"/>
  <c r="AK226" i="17"/>
  <c r="AJ226" i="17"/>
  <c r="AC226" i="17"/>
  <c r="AB226" i="17"/>
  <c r="AA226" i="17"/>
  <c r="Z226" i="17"/>
  <c r="Z230" i="17" s="1"/>
  <c r="Y226" i="17"/>
  <c r="AD226" i="17" s="1"/>
  <c r="X226" i="17"/>
  <c r="Q226" i="17"/>
  <c r="P226" i="17"/>
  <c r="P230" i="17" s="1"/>
  <c r="O226" i="17"/>
  <c r="O230" i="17" s="1"/>
  <c r="N226" i="17"/>
  <c r="M226" i="17"/>
  <c r="K226" i="17"/>
  <c r="K230" i="17" s="1"/>
  <c r="J226" i="17"/>
  <c r="J230" i="17" s="1"/>
  <c r="I226" i="17"/>
  <c r="I230" i="17" s="1"/>
  <c r="H226" i="17"/>
  <c r="G226" i="17"/>
  <c r="G230" i="17" s="1"/>
  <c r="AI225" i="17"/>
  <c r="AH225" i="17"/>
  <c r="AG225" i="17"/>
  <c r="AF225" i="17"/>
  <c r="AE225" i="17"/>
  <c r="W225" i="17"/>
  <c r="V225" i="17"/>
  <c r="U225" i="17"/>
  <c r="T225" i="17"/>
  <c r="S225" i="17"/>
  <c r="AO224" i="17"/>
  <c r="AN224" i="17"/>
  <c r="AM224" i="17"/>
  <c r="AL224" i="17"/>
  <c r="AK224" i="17"/>
  <c r="AJ224" i="17"/>
  <c r="AC224" i="17"/>
  <c r="AB224" i="17"/>
  <c r="AA224" i="17"/>
  <c r="Z224" i="17"/>
  <c r="Y224" i="17"/>
  <c r="AD224" i="17" s="1"/>
  <c r="X224" i="17"/>
  <c r="Q224" i="17"/>
  <c r="P224" i="17"/>
  <c r="O224" i="17"/>
  <c r="N224" i="17"/>
  <c r="M224" i="17"/>
  <c r="K224" i="17"/>
  <c r="J224" i="17"/>
  <c r="I224" i="17"/>
  <c r="H224" i="17"/>
  <c r="G224" i="17"/>
  <c r="AO223" i="17"/>
  <c r="AN223" i="17"/>
  <c r="AM223" i="17"/>
  <c r="AL223" i="17"/>
  <c r="AK223" i="17"/>
  <c r="AJ223" i="17"/>
  <c r="AC223" i="17"/>
  <c r="AB223" i="17"/>
  <c r="AA223" i="17"/>
  <c r="Z223" i="17"/>
  <c r="Y223" i="17"/>
  <c r="X223" i="17"/>
  <c r="Q223" i="17"/>
  <c r="P223" i="17"/>
  <c r="O223" i="17"/>
  <c r="N223" i="17"/>
  <c r="M223" i="17"/>
  <c r="K223" i="17"/>
  <c r="J223" i="17"/>
  <c r="I223" i="17"/>
  <c r="H223" i="17"/>
  <c r="L223" i="17" s="1"/>
  <c r="G223" i="17"/>
  <c r="AO222" i="17"/>
  <c r="AN222" i="17"/>
  <c r="AM222" i="17"/>
  <c r="AM225" i="17" s="1"/>
  <c r="AL222" i="17"/>
  <c r="AK222" i="17"/>
  <c r="AJ222" i="17"/>
  <c r="AC222" i="17"/>
  <c r="AB222" i="17"/>
  <c r="AA222" i="17"/>
  <c r="Z222" i="17"/>
  <c r="Y222" i="17"/>
  <c r="AD222" i="17" s="1"/>
  <c r="X222" i="17"/>
  <c r="Q222" i="17"/>
  <c r="P222" i="17"/>
  <c r="O222" i="17"/>
  <c r="N222" i="17"/>
  <c r="M222" i="17"/>
  <c r="K222" i="17"/>
  <c r="J222" i="17"/>
  <c r="I222" i="17"/>
  <c r="H222" i="17"/>
  <c r="G222" i="17"/>
  <c r="AO221" i="17"/>
  <c r="AO225" i="17" s="1"/>
  <c r="AN221" i="17"/>
  <c r="AN225" i="17" s="1"/>
  <c r="AM221" i="17"/>
  <c r="AL221" i="17"/>
  <c r="AK221" i="17"/>
  <c r="AK225" i="17" s="1"/>
  <c r="AJ221" i="17"/>
  <c r="AC221" i="17"/>
  <c r="AB221" i="17"/>
  <c r="AB225" i="17" s="1"/>
  <c r="AA221" i="17"/>
  <c r="Z221" i="17"/>
  <c r="Z225" i="17" s="1"/>
  <c r="Y221" i="17"/>
  <c r="X221" i="17"/>
  <c r="Q221" i="17"/>
  <c r="Q225" i="17" s="1"/>
  <c r="P221" i="17"/>
  <c r="P225" i="17" s="1"/>
  <c r="O221" i="17"/>
  <c r="N221" i="17"/>
  <c r="M221" i="17"/>
  <c r="M225" i="17" s="1"/>
  <c r="K221" i="17"/>
  <c r="K225" i="17" s="1"/>
  <c r="J221" i="17"/>
  <c r="I221" i="17"/>
  <c r="I225" i="17" s="1"/>
  <c r="H221" i="17"/>
  <c r="H225" i="17" s="1"/>
  <c r="G221" i="17"/>
  <c r="G225" i="17" s="1"/>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AO216" i="17"/>
  <c r="AN216" i="17"/>
  <c r="AN220" i="17" s="1"/>
  <c r="AM216" i="17"/>
  <c r="AM220" i="17" s="1"/>
  <c r="AL216" i="17"/>
  <c r="AL220" i="17" s="1"/>
  <c r="AK216" i="17"/>
  <c r="AJ216" i="17"/>
  <c r="AC216" i="17"/>
  <c r="AB216" i="17"/>
  <c r="AB220" i="17" s="1"/>
  <c r="AA216" i="17"/>
  <c r="Z216" i="17"/>
  <c r="Z220" i="17" s="1"/>
  <c r="Y216" i="17"/>
  <c r="X216" i="17"/>
  <c r="Q216" i="17"/>
  <c r="P216" i="17"/>
  <c r="P220" i="17" s="1"/>
  <c r="O216" i="17"/>
  <c r="O220" i="17" s="1"/>
  <c r="N216" i="17"/>
  <c r="M216" i="17"/>
  <c r="K216" i="17"/>
  <c r="K220" i="17" s="1"/>
  <c r="J216" i="17"/>
  <c r="J220" i="17" s="1"/>
  <c r="I216" i="17"/>
  <c r="I220" i="17" s="1"/>
  <c r="H216" i="17"/>
  <c r="G216" i="17"/>
  <c r="G220" i="17" s="1"/>
  <c r="AI215" i="17"/>
  <c r="AH215" i="17"/>
  <c r="AG215" i="17"/>
  <c r="AF215" i="17"/>
  <c r="AE215" i="17"/>
  <c r="W215" i="17"/>
  <c r="V215" i="17"/>
  <c r="U215" i="17"/>
  <c r="T215" i="17"/>
  <c r="S215" i="17"/>
  <c r="AO214" i="17"/>
  <c r="AN214" i="17"/>
  <c r="AM214" i="17"/>
  <c r="AL214" i="17"/>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AD212" i="17" s="1"/>
  <c r="X212" i="17"/>
  <c r="Q212" i="17"/>
  <c r="P212" i="17"/>
  <c r="O212" i="17"/>
  <c r="N212" i="17"/>
  <c r="M212" i="17"/>
  <c r="K212" i="17"/>
  <c r="J212" i="17"/>
  <c r="I212" i="17"/>
  <c r="H212" i="17"/>
  <c r="G212" i="17"/>
  <c r="AO211" i="17"/>
  <c r="AO215" i="17" s="1"/>
  <c r="AN211" i="17"/>
  <c r="AN215" i="17" s="1"/>
  <c r="AM211" i="17"/>
  <c r="AL211" i="17"/>
  <c r="AK211" i="17"/>
  <c r="AK215" i="17" s="1"/>
  <c r="AJ211" i="17"/>
  <c r="AC211" i="17"/>
  <c r="AB211" i="17"/>
  <c r="AB215" i="17" s="1"/>
  <c r="AA211" i="17"/>
  <c r="Z211" i="17"/>
  <c r="Z215" i="17" s="1"/>
  <c r="Y211" i="17"/>
  <c r="X211" i="17"/>
  <c r="Q211" i="17"/>
  <c r="Q215" i="17" s="1"/>
  <c r="P211" i="17"/>
  <c r="P215" i="17" s="1"/>
  <c r="O211" i="17"/>
  <c r="N211" i="17"/>
  <c r="M211" i="17"/>
  <c r="M215" i="17" s="1"/>
  <c r="K211" i="17"/>
  <c r="K215" i="17" s="1"/>
  <c r="J211" i="17"/>
  <c r="I211" i="17"/>
  <c r="I215" i="17" s="1"/>
  <c r="H211" i="17"/>
  <c r="H215" i="17" s="1"/>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L209" i="17" s="1"/>
  <c r="G209" i="17"/>
  <c r="AO208" i="17"/>
  <c r="AN208" i="17"/>
  <c r="AM208" i="17"/>
  <c r="AL208" i="17"/>
  <c r="AK208" i="17"/>
  <c r="AJ208" i="17"/>
  <c r="AC208" i="17"/>
  <c r="AB208" i="17"/>
  <c r="AA208" i="17"/>
  <c r="Z208" i="17"/>
  <c r="Y208" i="17"/>
  <c r="AD208" i="17" s="1"/>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L207" i="17" s="1"/>
  <c r="G207" i="17"/>
  <c r="AO206" i="17"/>
  <c r="AN206" i="17"/>
  <c r="AN210" i="17" s="1"/>
  <c r="AM206" i="17"/>
  <c r="AM210" i="17" s="1"/>
  <c r="AL206" i="17"/>
  <c r="AK206" i="17"/>
  <c r="AJ206" i="17"/>
  <c r="AC206" i="17"/>
  <c r="AB206" i="17"/>
  <c r="AA206" i="17"/>
  <c r="Z206" i="17"/>
  <c r="Z210" i="17" s="1"/>
  <c r="Y206" i="17"/>
  <c r="AD206" i="17" s="1"/>
  <c r="X206" i="17"/>
  <c r="Q206" i="17"/>
  <c r="P206" i="17"/>
  <c r="P210" i="17" s="1"/>
  <c r="O206" i="17"/>
  <c r="O210" i="17" s="1"/>
  <c r="N206" i="17"/>
  <c r="M206" i="17"/>
  <c r="K206" i="17"/>
  <c r="K210" i="17" s="1"/>
  <c r="J206" i="17"/>
  <c r="J210" i="17" s="1"/>
  <c r="I206" i="17"/>
  <c r="H206" i="17"/>
  <c r="G206" i="17"/>
  <c r="G210" i="17" s="1"/>
  <c r="AI205" i="17"/>
  <c r="AH205" i="17"/>
  <c r="AG205" i="17"/>
  <c r="AF205" i="17"/>
  <c r="AE205" i="17"/>
  <c r="W205" i="17"/>
  <c r="V205" i="17"/>
  <c r="U205" i="17"/>
  <c r="T205" i="17"/>
  <c r="S205" i="17"/>
  <c r="AO204" i="17"/>
  <c r="AN204" i="17"/>
  <c r="AM204" i="17"/>
  <c r="AL204" i="17"/>
  <c r="AK204" i="17"/>
  <c r="AJ204" i="17"/>
  <c r="AC204" i="17"/>
  <c r="AB204" i="17"/>
  <c r="AA204" i="17"/>
  <c r="Z204" i="17"/>
  <c r="Y204" i="17"/>
  <c r="AD204" i="17" s="1"/>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L203" i="17" s="1"/>
  <c r="G203" i="17"/>
  <c r="AO202" i="17"/>
  <c r="AN202" i="17"/>
  <c r="AM202" i="17"/>
  <c r="AL202" i="17"/>
  <c r="AK202" i="17"/>
  <c r="AJ202" i="17"/>
  <c r="AC202" i="17"/>
  <c r="AB202" i="17"/>
  <c r="AA202" i="17"/>
  <c r="Z202" i="17"/>
  <c r="Y202" i="17"/>
  <c r="AD202" i="17" s="1"/>
  <c r="X202" i="17"/>
  <c r="Q202" i="17"/>
  <c r="P202" i="17"/>
  <c r="O202" i="17"/>
  <c r="N202" i="17"/>
  <c r="M202" i="17"/>
  <c r="K202" i="17"/>
  <c r="J202" i="17"/>
  <c r="I202" i="17"/>
  <c r="H202" i="17"/>
  <c r="G202" i="17"/>
  <c r="AO201" i="17"/>
  <c r="AO205" i="17" s="1"/>
  <c r="AN201" i="17"/>
  <c r="AM201" i="17"/>
  <c r="AL201" i="17"/>
  <c r="AK201" i="17"/>
  <c r="AK205" i="17" s="1"/>
  <c r="AJ201" i="17"/>
  <c r="AC201" i="17"/>
  <c r="AB201" i="17"/>
  <c r="AB205" i="17" s="1"/>
  <c r="AA201" i="17"/>
  <c r="Z201" i="17"/>
  <c r="Y201" i="17"/>
  <c r="X201" i="17"/>
  <c r="Q201" i="17"/>
  <c r="Q205" i="17" s="1"/>
  <c r="P201" i="17"/>
  <c r="O201" i="17"/>
  <c r="N201" i="17"/>
  <c r="M201" i="17"/>
  <c r="M205" i="17" s="1"/>
  <c r="K201" i="17"/>
  <c r="K205" i="17" s="1"/>
  <c r="J201" i="17"/>
  <c r="I201" i="17"/>
  <c r="I205" i="17" s="1"/>
  <c r="H201" i="17"/>
  <c r="H205" i="17" s="1"/>
  <c r="G201" i="17"/>
  <c r="G205" i="17" s="1"/>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L197" i="17" s="1"/>
  <c r="G197" i="17"/>
  <c r="AO196" i="17"/>
  <c r="AN196" i="17"/>
  <c r="AM196" i="17"/>
  <c r="AM200" i="17" s="1"/>
  <c r="AL196" i="17"/>
  <c r="AL200" i="17" s="1"/>
  <c r="AK196" i="17"/>
  <c r="AJ196" i="17"/>
  <c r="AC196" i="17"/>
  <c r="AB196" i="17"/>
  <c r="AB200" i="17" s="1"/>
  <c r="AA196" i="17"/>
  <c r="Z196" i="17"/>
  <c r="Z200" i="17" s="1"/>
  <c r="Y196" i="17"/>
  <c r="X196" i="17"/>
  <c r="Q196" i="17"/>
  <c r="P196" i="17"/>
  <c r="P200" i="17" s="1"/>
  <c r="O196" i="17"/>
  <c r="O200" i="17" s="1"/>
  <c r="N196" i="17"/>
  <c r="N200" i="17" s="1"/>
  <c r="M196" i="17"/>
  <c r="K196" i="17"/>
  <c r="K200" i="17" s="1"/>
  <c r="J196" i="17"/>
  <c r="J200" i="17" s="1"/>
  <c r="I196" i="17"/>
  <c r="I200" i="17" s="1"/>
  <c r="H196" i="17"/>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L193" i="17" s="1"/>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O195" i="17" s="1"/>
  <c r="AN191" i="17"/>
  <c r="AM191" i="17"/>
  <c r="AL191" i="17"/>
  <c r="AL195" i="17" s="1"/>
  <c r="AK191" i="17"/>
  <c r="AK195" i="17" s="1"/>
  <c r="AJ191" i="17"/>
  <c r="AC191" i="17"/>
  <c r="AB191" i="17"/>
  <c r="AB195" i="17" s="1"/>
  <c r="AA191" i="17"/>
  <c r="AA195" i="17" s="1"/>
  <c r="Z191" i="17"/>
  <c r="Z195" i="17" s="1"/>
  <c r="Y191" i="17"/>
  <c r="X191" i="17"/>
  <c r="Q191" i="17"/>
  <c r="Q195" i="17" s="1"/>
  <c r="P191" i="17"/>
  <c r="O191" i="17"/>
  <c r="N191" i="17"/>
  <c r="N195" i="17" s="1"/>
  <c r="M191" i="17"/>
  <c r="M195" i="17" s="1"/>
  <c r="K191" i="17"/>
  <c r="K195" i="17" s="1"/>
  <c r="J191" i="17"/>
  <c r="I191" i="17"/>
  <c r="I195" i="17" s="1"/>
  <c r="H191" i="17"/>
  <c r="H195" i="17" s="1"/>
  <c r="G191" i="17"/>
  <c r="G195" i="17" s="1"/>
  <c r="AI190" i="17"/>
  <c r="AH190" i="17"/>
  <c r="AG190" i="17"/>
  <c r="AF190" i="17"/>
  <c r="AE190" i="17"/>
  <c r="W190" i="17"/>
  <c r="V190" i="17"/>
  <c r="U190" i="17"/>
  <c r="T190" i="17"/>
  <c r="S190" i="17"/>
  <c r="AO189" i="17"/>
  <c r="AN189" i="17"/>
  <c r="AM189" i="17"/>
  <c r="AL189" i="17"/>
  <c r="AK189" i="17"/>
  <c r="AP189" i="17" s="1"/>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AD188" i="17" s="1"/>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L187" i="17" s="1"/>
  <c r="G187" i="17"/>
  <c r="AO186" i="17"/>
  <c r="AN186" i="17"/>
  <c r="AM186" i="17"/>
  <c r="AM190" i="17" s="1"/>
  <c r="AL186" i="17"/>
  <c r="AL190" i="17" s="1"/>
  <c r="AK186" i="17"/>
  <c r="AJ186" i="17"/>
  <c r="AC186" i="17"/>
  <c r="AC190" i="17" s="1"/>
  <c r="AB186" i="17"/>
  <c r="AA186" i="17"/>
  <c r="Z186" i="17"/>
  <c r="Y186" i="17"/>
  <c r="Y190" i="17" s="1"/>
  <c r="X186" i="17"/>
  <c r="Q186" i="17"/>
  <c r="P186" i="17"/>
  <c r="O186" i="17"/>
  <c r="O190" i="17" s="1"/>
  <c r="N186" i="17"/>
  <c r="N190" i="17" s="1"/>
  <c r="M186" i="17"/>
  <c r="K186" i="17"/>
  <c r="J186" i="17"/>
  <c r="J190" i="17" s="1"/>
  <c r="I186" i="17"/>
  <c r="I190" i="17" s="1"/>
  <c r="H186" i="17"/>
  <c r="G186" i="17"/>
  <c r="AI185" i="17"/>
  <c r="AH185" i="17"/>
  <c r="AG185" i="17"/>
  <c r="AF185" i="17"/>
  <c r="AE185" i="17"/>
  <c r="W185" i="17"/>
  <c r="V185" i="17"/>
  <c r="U185" i="17"/>
  <c r="T185" i="17"/>
  <c r="S185" i="17"/>
  <c r="AO184" i="17"/>
  <c r="AN184" i="17"/>
  <c r="AM184" i="17"/>
  <c r="AL184" i="17"/>
  <c r="AK184" i="17"/>
  <c r="AJ184" i="17"/>
  <c r="AC184" i="17"/>
  <c r="AB184" i="17"/>
  <c r="AA184" i="17"/>
  <c r="Z184" i="17"/>
  <c r="Y184" i="17"/>
  <c r="AD184" i="17" s="1"/>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L183" i="17" s="1"/>
  <c r="G183" i="17"/>
  <c r="AO182" i="17"/>
  <c r="AN182" i="17"/>
  <c r="AM182" i="17"/>
  <c r="AL182" i="17"/>
  <c r="AK182" i="17"/>
  <c r="AJ182" i="17"/>
  <c r="AC182" i="17"/>
  <c r="AB182" i="17"/>
  <c r="AA182" i="17"/>
  <c r="Z182" i="17"/>
  <c r="Y182" i="17"/>
  <c r="AD182" i="17" s="1"/>
  <c r="X182" i="17"/>
  <c r="Q182" i="17"/>
  <c r="P182" i="17"/>
  <c r="O182" i="17"/>
  <c r="N182" i="17"/>
  <c r="M182" i="17"/>
  <c r="K182" i="17"/>
  <c r="J182" i="17"/>
  <c r="I182" i="17"/>
  <c r="H182" i="17"/>
  <c r="G182" i="17"/>
  <c r="AO181" i="17"/>
  <c r="AO185" i="17" s="1"/>
  <c r="AN181" i="17"/>
  <c r="AN185" i="17" s="1"/>
  <c r="AM181" i="17"/>
  <c r="AL181" i="17"/>
  <c r="AK181" i="17"/>
  <c r="AK185" i="17" s="1"/>
  <c r="AJ181" i="17"/>
  <c r="AC181" i="17"/>
  <c r="AB181" i="17"/>
  <c r="AA181" i="17"/>
  <c r="AA185" i="17" s="1"/>
  <c r="Z181" i="17"/>
  <c r="Y181" i="17"/>
  <c r="X181" i="17"/>
  <c r="Q181" i="17"/>
  <c r="P181" i="17"/>
  <c r="P185" i="17" s="1"/>
  <c r="O181" i="17"/>
  <c r="N181" i="17"/>
  <c r="M181" i="17"/>
  <c r="K181" i="17"/>
  <c r="K185" i="17" s="1"/>
  <c r="J181" i="17"/>
  <c r="I181" i="17"/>
  <c r="H181" i="17"/>
  <c r="H185" i="17" s="1"/>
  <c r="G181" i="17"/>
  <c r="G185" i="17" s="1"/>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L179" i="17" s="1"/>
  <c r="G179" i="17"/>
  <c r="AO178" i="17"/>
  <c r="AN178" i="17"/>
  <c r="AM178" i="17"/>
  <c r="AL178" i="17"/>
  <c r="AK178" i="17"/>
  <c r="AJ178" i="17"/>
  <c r="AC178" i="17"/>
  <c r="AB178" i="17"/>
  <c r="AA178" i="17"/>
  <c r="Z178" i="17"/>
  <c r="Y178" i="17"/>
  <c r="AD178" i="17" s="1"/>
  <c r="X178" i="17"/>
  <c r="Q178" i="17"/>
  <c r="P178" i="17"/>
  <c r="O178" i="17"/>
  <c r="N178" i="17"/>
  <c r="M178" i="17"/>
  <c r="K178" i="17"/>
  <c r="J178" i="17"/>
  <c r="I178" i="17"/>
  <c r="H178" i="17"/>
  <c r="G178" i="17"/>
  <c r="AO177" i="17"/>
  <c r="AO180" i="17" s="1"/>
  <c r="AN177" i="17"/>
  <c r="AM177" i="17"/>
  <c r="AL177" i="17"/>
  <c r="AK177" i="17"/>
  <c r="AK180" i="17" s="1"/>
  <c r="AJ177" i="17"/>
  <c r="AC177" i="17"/>
  <c r="AB177" i="17"/>
  <c r="AA177" i="17"/>
  <c r="Z177" i="17"/>
  <c r="Y177" i="17"/>
  <c r="X177" i="17"/>
  <c r="Q177" i="17"/>
  <c r="P177" i="17"/>
  <c r="O177" i="17"/>
  <c r="N177" i="17"/>
  <c r="M177" i="17"/>
  <c r="K177" i="17"/>
  <c r="J177" i="17"/>
  <c r="I177" i="17"/>
  <c r="H177" i="17"/>
  <c r="L177" i="17" s="1"/>
  <c r="G177" i="17"/>
  <c r="AO176" i="17"/>
  <c r="AN176" i="17"/>
  <c r="AN180" i="17" s="1"/>
  <c r="AM176" i="17"/>
  <c r="AM180" i="17" s="1"/>
  <c r="AL176" i="17"/>
  <c r="AL180" i="17" s="1"/>
  <c r="AK176" i="17"/>
  <c r="AJ176" i="17"/>
  <c r="AC176" i="17"/>
  <c r="AC180" i="17" s="1"/>
  <c r="AB176" i="17"/>
  <c r="AA176" i="17"/>
  <c r="Z176" i="17"/>
  <c r="Z180" i="17" s="1"/>
  <c r="Y176" i="17"/>
  <c r="Y180" i="17" s="1"/>
  <c r="X176" i="17"/>
  <c r="Q176" i="17"/>
  <c r="P176" i="17"/>
  <c r="P180" i="17" s="1"/>
  <c r="O176" i="17"/>
  <c r="N176" i="17"/>
  <c r="M176" i="17"/>
  <c r="K176" i="17"/>
  <c r="K180" i="17" s="1"/>
  <c r="J176" i="17"/>
  <c r="J180" i="17" s="1"/>
  <c r="I176" i="17"/>
  <c r="I180" i="17" s="1"/>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AD174" i="17" s="1"/>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L173" i="17" s="1"/>
  <c r="G173" i="17"/>
  <c r="AO172" i="17"/>
  <c r="AN172" i="17"/>
  <c r="AM172" i="17"/>
  <c r="AM175" i="17" s="1"/>
  <c r="AL172" i="17"/>
  <c r="AK172" i="17"/>
  <c r="AJ172" i="17"/>
  <c r="AC172" i="17"/>
  <c r="AB172" i="17"/>
  <c r="AA172" i="17"/>
  <c r="Z172" i="17"/>
  <c r="Y172" i="17"/>
  <c r="AD172" i="17" s="1"/>
  <c r="X172" i="17"/>
  <c r="Q172" i="17"/>
  <c r="P172" i="17"/>
  <c r="O172" i="17"/>
  <c r="N172" i="17"/>
  <c r="M172" i="17"/>
  <c r="K172" i="17"/>
  <c r="J172" i="17"/>
  <c r="I172" i="17"/>
  <c r="H172" i="17"/>
  <c r="G172" i="17"/>
  <c r="AO171" i="17"/>
  <c r="AO175" i="17" s="1"/>
  <c r="AN171" i="17"/>
  <c r="AN175" i="17" s="1"/>
  <c r="AM171" i="17"/>
  <c r="AL171" i="17"/>
  <c r="AK171" i="17"/>
  <c r="AK175" i="17" s="1"/>
  <c r="AJ171" i="17"/>
  <c r="AC171" i="17"/>
  <c r="AB171" i="17"/>
  <c r="AB175" i="17" s="1"/>
  <c r="AA171" i="17"/>
  <c r="AA175" i="17" s="1"/>
  <c r="Z171" i="17"/>
  <c r="Y171" i="17"/>
  <c r="X171" i="17"/>
  <c r="Q171" i="17"/>
  <c r="P171" i="17"/>
  <c r="P175" i="17" s="1"/>
  <c r="O171" i="17"/>
  <c r="N171" i="17"/>
  <c r="M171" i="17"/>
  <c r="K171" i="17"/>
  <c r="K175" i="17" s="1"/>
  <c r="J171" i="17"/>
  <c r="I171" i="17"/>
  <c r="I175" i="17" s="1"/>
  <c r="H171" i="17"/>
  <c r="H175" i="17" s="1"/>
  <c r="G171" i="17"/>
  <c r="G175" i="17" s="1"/>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L167" i="17" s="1"/>
  <c r="G167" i="17"/>
  <c r="AO166" i="17"/>
  <c r="AN166" i="17"/>
  <c r="AM166" i="17"/>
  <c r="AL166" i="17"/>
  <c r="AK166" i="17"/>
  <c r="AJ166" i="17"/>
  <c r="AC166" i="17"/>
  <c r="AB166" i="17"/>
  <c r="AA166" i="17"/>
  <c r="Z166" i="17"/>
  <c r="Y166" i="17"/>
  <c r="AD166" i="17" s="1"/>
  <c r="X166" i="17"/>
  <c r="Q166" i="17"/>
  <c r="P166" i="17"/>
  <c r="O166" i="17"/>
  <c r="N166" i="17"/>
  <c r="M166" i="17"/>
  <c r="K166" i="17"/>
  <c r="J166" i="17"/>
  <c r="I166" i="17"/>
  <c r="H166" i="17"/>
  <c r="G166" i="17"/>
  <c r="AO165" i="17"/>
  <c r="AO168" i="17" s="1"/>
  <c r="AN165" i="17"/>
  <c r="AM165" i="17"/>
  <c r="AL165" i="17"/>
  <c r="AK165" i="17"/>
  <c r="AK168" i="17" s="1"/>
  <c r="AJ165" i="17"/>
  <c r="AC165" i="17"/>
  <c r="AB165" i="17"/>
  <c r="AA165" i="17"/>
  <c r="Z165" i="17"/>
  <c r="Y165" i="17"/>
  <c r="X165" i="17"/>
  <c r="Q165" i="17"/>
  <c r="P165" i="17"/>
  <c r="O165" i="17"/>
  <c r="N165" i="17"/>
  <c r="M165" i="17"/>
  <c r="K165" i="17"/>
  <c r="J165" i="17"/>
  <c r="I165" i="17"/>
  <c r="H165" i="17"/>
  <c r="L165" i="17" s="1"/>
  <c r="G165" i="17"/>
  <c r="AO164" i="17"/>
  <c r="AN164" i="17"/>
  <c r="AN168" i="17" s="1"/>
  <c r="AM164" i="17"/>
  <c r="AM168" i="17" s="1"/>
  <c r="AL164" i="17"/>
  <c r="AL168" i="17" s="1"/>
  <c r="AK164" i="17"/>
  <c r="AJ164" i="17"/>
  <c r="AC164" i="17"/>
  <c r="AC168" i="17" s="1"/>
  <c r="AB164" i="17"/>
  <c r="AA164" i="17"/>
  <c r="Z164" i="17"/>
  <c r="Z168" i="17" s="1"/>
  <c r="Y164" i="17"/>
  <c r="Y168" i="17" s="1"/>
  <c r="X164" i="17"/>
  <c r="Q164" i="17"/>
  <c r="P164" i="17"/>
  <c r="P168" i="17" s="1"/>
  <c r="O164" i="17"/>
  <c r="N164" i="17"/>
  <c r="M164" i="17"/>
  <c r="K164" i="17"/>
  <c r="K168" i="17" s="1"/>
  <c r="J164" i="17"/>
  <c r="J168" i="17" s="1"/>
  <c r="I164" i="17"/>
  <c r="H164" i="17"/>
  <c r="G164" i="17"/>
  <c r="G168" i="17" s="1"/>
  <c r="AI163" i="17"/>
  <c r="AH163" i="17"/>
  <c r="AG163" i="17"/>
  <c r="AF163" i="17"/>
  <c r="AE163" i="17"/>
  <c r="W163" i="17"/>
  <c r="V163" i="17"/>
  <c r="U163" i="17"/>
  <c r="T163" i="17"/>
  <c r="S163" i="17"/>
  <c r="AO162" i="17"/>
  <c r="AN162" i="17"/>
  <c r="AM162" i="17"/>
  <c r="AL162" i="17"/>
  <c r="AK162" i="17"/>
  <c r="AJ162" i="17"/>
  <c r="AC162" i="17"/>
  <c r="AB162" i="17"/>
  <c r="AA162" i="17"/>
  <c r="Z162" i="17"/>
  <c r="Y162" i="17"/>
  <c r="AD162" i="17" s="1"/>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L161" i="17" s="1"/>
  <c r="G161" i="17"/>
  <c r="AO160" i="17"/>
  <c r="AN160" i="17"/>
  <c r="AM160" i="17"/>
  <c r="AM163" i="17" s="1"/>
  <c r="AL160" i="17"/>
  <c r="AK160" i="17"/>
  <c r="AJ160" i="17"/>
  <c r="AC160" i="17"/>
  <c r="AB160" i="17"/>
  <c r="AA160" i="17"/>
  <c r="Z160" i="17"/>
  <c r="Y160" i="17"/>
  <c r="AD160" i="17" s="1"/>
  <c r="X160" i="17"/>
  <c r="Q160" i="17"/>
  <c r="P160" i="17"/>
  <c r="O160" i="17"/>
  <c r="N160" i="17"/>
  <c r="M160" i="17"/>
  <c r="K160" i="17"/>
  <c r="J160" i="17"/>
  <c r="I160" i="17"/>
  <c r="H160" i="17"/>
  <c r="G160" i="17"/>
  <c r="AO159" i="17"/>
  <c r="AO163" i="17" s="1"/>
  <c r="AN159" i="17"/>
  <c r="AN163" i="17" s="1"/>
  <c r="AM159" i="17"/>
  <c r="AL159" i="17"/>
  <c r="AK159" i="17"/>
  <c r="AK163" i="17" s="1"/>
  <c r="AJ159" i="17"/>
  <c r="AC159" i="17"/>
  <c r="AB159" i="17"/>
  <c r="AB163" i="17" s="1"/>
  <c r="AA159" i="17"/>
  <c r="AA163" i="17" s="1"/>
  <c r="Z159" i="17"/>
  <c r="Y159" i="17"/>
  <c r="X159" i="17"/>
  <c r="Q159" i="17"/>
  <c r="P159" i="17"/>
  <c r="P163" i="17" s="1"/>
  <c r="O159" i="17"/>
  <c r="N159" i="17"/>
  <c r="M159" i="17"/>
  <c r="K159" i="17"/>
  <c r="K163" i="17" s="1"/>
  <c r="J159" i="17"/>
  <c r="I159" i="17"/>
  <c r="I163" i="17" s="1"/>
  <c r="H159" i="17"/>
  <c r="H163" i="17" s="1"/>
  <c r="G159" i="17"/>
  <c r="G163" i="17" s="1"/>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AA158" i="17" s="1"/>
  <c r="Z154" i="17"/>
  <c r="Y154" i="17"/>
  <c r="Y158" i="17" s="1"/>
  <c r="X154" i="17"/>
  <c r="Q154" i="17"/>
  <c r="Q158" i="17" s="1"/>
  <c r="P154" i="17"/>
  <c r="O154" i="17"/>
  <c r="O158" i="17" s="1"/>
  <c r="N154" i="17"/>
  <c r="M154" i="17"/>
  <c r="M158" i="17" s="1"/>
  <c r="K154" i="17"/>
  <c r="J154" i="17"/>
  <c r="J158" i="17" s="1"/>
  <c r="I154" i="17"/>
  <c r="H154" i="17"/>
  <c r="H158" i="17" s="1"/>
  <c r="G154" i="17"/>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C153" i="17" s="1"/>
  <c r="AB149" i="17"/>
  <c r="AA149" i="17"/>
  <c r="Z149" i="17"/>
  <c r="Y149" i="17"/>
  <c r="Y153" i="17" s="1"/>
  <c r="X149" i="17"/>
  <c r="Q149" i="17"/>
  <c r="Q153" i="17" s="1"/>
  <c r="P149" i="17"/>
  <c r="O149" i="17"/>
  <c r="O153" i="17" s="1"/>
  <c r="N149" i="17"/>
  <c r="M149" i="17"/>
  <c r="M153" i="17" s="1"/>
  <c r="K149" i="17"/>
  <c r="J149" i="17"/>
  <c r="J153" i="17" s="1"/>
  <c r="I149" i="17"/>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AA148" i="17" s="1"/>
  <c r="Z144" i="17"/>
  <c r="Z148" i="17" s="1"/>
  <c r="Y144" i="17"/>
  <c r="X144" i="17"/>
  <c r="Q144" i="17"/>
  <c r="Q148" i="17" s="1"/>
  <c r="P144" i="17"/>
  <c r="P148" i="17" s="1"/>
  <c r="O144" i="17"/>
  <c r="N144" i="17"/>
  <c r="M144" i="17"/>
  <c r="M148" i="17" s="1"/>
  <c r="K144" i="17"/>
  <c r="K148" i="17" s="1"/>
  <c r="J144" i="17"/>
  <c r="I144" i="17"/>
  <c r="H144" i="17"/>
  <c r="H148" i="17" s="1"/>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Y143" i="17" s="1"/>
  <c r="X139" i="17"/>
  <c r="Q139" i="17"/>
  <c r="P139" i="17"/>
  <c r="O139" i="17"/>
  <c r="O143" i="17" s="1"/>
  <c r="N139" i="17"/>
  <c r="M139" i="17"/>
  <c r="K139" i="17"/>
  <c r="J139" i="17"/>
  <c r="J143" i="17" s="1"/>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AA138" i="17" s="1"/>
  <c r="Z134" i="17"/>
  <c r="Y134" i="17"/>
  <c r="X134" i="17"/>
  <c r="Q134" i="17"/>
  <c r="Q138" i="17" s="1"/>
  <c r="P134" i="17"/>
  <c r="O134" i="17"/>
  <c r="N134" i="17"/>
  <c r="M134" i="17"/>
  <c r="M138" i="17" s="1"/>
  <c r="K134" i="17"/>
  <c r="J134" i="17"/>
  <c r="I134" i="17"/>
  <c r="H134" i="17"/>
  <c r="H138" i="17" s="1"/>
  <c r="G134" i="17"/>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G130" i="17"/>
  <c r="AO129" i="17"/>
  <c r="AN129" i="17"/>
  <c r="AN133" i="17" s="1"/>
  <c r="AM129" i="17"/>
  <c r="AM133" i="17" s="1"/>
  <c r="AL129" i="17"/>
  <c r="AK129" i="17"/>
  <c r="AJ129" i="17"/>
  <c r="AC129" i="17"/>
  <c r="AC133" i="17" s="1"/>
  <c r="AB129" i="17"/>
  <c r="AA129" i="17"/>
  <c r="Z129" i="17"/>
  <c r="Z133" i="17" s="1"/>
  <c r="Y129" i="17"/>
  <c r="Y133" i="17" s="1"/>
  <c r="X129" i="17"/>
  <c r="Q129" i="17"/>
  <c r="P129" i="17"/>
  <c r="P133" i="17" s="1"/>
  <c r="O129" i="17"/>
  <c r="O133" i="17" s="1"/>
  <c r="N129" i="17"/>
  <c r="M129" i="17"/>
  <c r="K129" i="17"/>
  <c r="K133" i="17" s="1"/>
  <c r="J129" i="17"/>
  <c r="J133" i="17" s="1"/>
  <c r="I129" i="17"/>
  <c r="H129" i="17"/>
  <c r="G129" i="17"/>
  <c r="G133" i="17" s="1"/>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G125" i="17"/>
  <c r="AO124" i="17"/>
  <c r="AO128" i="17" s="1"/>
  <c r="AN124" i="17"/>
  <c r="AM124" i="17"/>
  <c r="AL124" i="17"/>
  <c r="AK124" i="17"/>
  <c r="AK128" i="17" s="1"/>
  <c r="AJ124" i="17"/>
  <c r="AC124" i="17"/>
  <c r="AB124" i="17"/>
  <c r="AA124" i="17"/>
  <c r="AA128" i="17" s="1"/>
  <c r="Z124" i="17"/>
  <c r="Y124" i="17"/>
  <c r="X124" i="17"/>
  <c r="Q124" i="17"/>
  <c r="Q128" i="17" s="1"/>
  <c r="P124" i="17"/>
  <c r="O124" i="17"/>
  <c r="N124" i="17"/>
  <c r="M124" i="17"/>
  <c r="M128" i="17" s="1"/>
  <c r="K124" i="17"/>
  <c r="J124" i="17"/>
  <c r="I124" i="17"/>
  <c r="H124" i="17"/>
  <c r="H128" i="17" s="1"/>
  <c r="G124" i="17"/>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K120" i="17"/>
  <c r="J120" i="17"/>
  <c r="I120" i="17"/>
  <c r="H120" i="17"/>
  <c r="G120" i="17"/>
  <c r="AO119" i="17"/>
  <c r="AN119" i="17"/>
  <c r="AN123" i="17" s="1"/>
  <c r="AM119" i="17"/>
  <c r="AM123" i="17" s="1"/>
  <c r="AL119" i="17"/>
  <c r="AK119" i="17"/>
  <c r="AJ119" i="17"/>
  <c r="AC119" i="17"/>
  <c r="AC123" i="17" s="1"/>
  <c r="AB119" i="17"/>
  <c r="AA119" i="17"/>
  <c r="Z119" i="17"/>
  <c r="Z123" i="17" s="1"/>
  <c r="Y119" i="17"/>
  <c r="Y123" i="17" s="1"/>
  <c r="X119" i="17"/>
  <c r="Q119" i="17"/>
  <c r="P119" i="17"/>
  <c r="P123" i="17" s="1"/>
  <c r="O119" i="17"/>
  <c r="O123" i="17" s="1"/>
  <c r="N119" i="17"/>
  <c r="M119" i="17"/>
  <c r="K119" i="17"/>
  <c r="K123" i="17" s="1"/>
  <c r="J119" i="17"/>
  <c r="J123" i="17" s="1"/>
  <c r="I119" i="17"/>
  <c r="H119" i="17"/>
  <c r="G119" i="17"/>
  <c r="G123" i="17" s="1"/>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O118" i="17" s="1"/>
  <c r="AN114" i="17"/>
  <c r="AM114" i="17"/>
  <c r="AL114" i="17"/>
  <c r="AK114" i="17"/>
  <c r="AK118" i="17" s="1"/>
  <c r="AJ114" i="17"/>
  <c r="AC114" i="17"/>
  <c r="AB114" i="17"/>
  <c r="AA114" i="17"/>
  <c r="AA118" i="17" s="1"/>
  <c r="Z114" i="17"/>
  <c r="Y114" i="17"/>
  <c r="X114" i="17"/>
  <c r="Q114" i="17"/>
  <c r="Q118" i="17" s="1"/>
  <c r="P114" i="17"/>
  <c r="O114" i="17"/>
  <c r="N114" i="17"/>
  <c r="M114" i="17"/>
  <c r="M118" i="17" s="1"/>
  <c r="K114" i="17"/>
  <c r="J114" i="17"/>
  <c r="I114" i="17"/>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M113" i="17" s="1"/>
  <c r="AL109" i="17"/>
  <c r="AK109" i="17"/>
  <c r="AJ109" i="17"/>
  <c r="AC109" i="17"/>
  <c r="AC113" i="17" s="1"/>
  <c r="AB109" i="17"/>
  <c r="AA109" i="17"/>
  <c r="Z109" i="17"/>
  <c r="Z113" i="17" s="1"/>
  <c r="Y109" i="17"/>
  <c r="Y113" i="17" s="1"/>
  <c r="X109" i="17"/>
  <c r="Q109" i="17"/>
  <c r="P109" i="17"/>
  <c r="P113" i="17" s="1"/>
  <c r="O109" i="17"/>
  <c r="O113" i="17" s="1"/>
  <c r="N109" i="17"/>
  <c r="M109" i="17"/>
  <c r="K109" i="17"/>
  <c r="K113" i="17" s="1"/>
  <c r="J109" i="17"/>
  <c r="J113" i="17" s="1"/>
  <c r="I109" i="17"/>
  <c r="H109" i="17"/>
  <c r="G109" i="17"/>
  <c r="G113" i="17" s="1"/>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M104" i="17"/>
  <c r="AL104" i="17"/>
  <c r="AK104" i="17"/>
  <c r="AK108" i="17" s="1"/>
  <c r="AJ104" i="17"/>
  <c r="AC104" i="17"/>
  <c r="AB104" i="17"/>
  <c r="AA104" i="17"/>
  <c r="AA108" i="17" s="1"/>
  <c r="Z104" i="17"/>
  <c r="Y104" i="17"/>
  <c r="X104" i="17"/>
  <c r="Q104" i="17"/>
  <c r="Q108" i="17" s="1"/>
  <c r="P104" i="17"/>
  <c r="O104" i="17"/>
  <c r="N104" i="17"/>
  <c r="M104" i="17"/>
  <c r="M108" i="17" s="1"/>
  <c r="K104" i="17"/>
  <c r="J104" i="17"/>
  <c r="I104" i="17"/>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N97" i="17"/>
  <c r="AM97" i="17"/>
  <c r="AM101" i="17" s="1"/>
  <c r="AL97" i="17"/>
  <c r="AK97" i="17"/>
  <c r="AJ97" i="17"/>
  <c r="AC97" i="17"/>
  <c r="AB97" i="17"/>
  <c r="AA97" i="17"/>
  <c r="Z97" i="17"/>
  <c r="Z101" i="17" s="1"/>
  <c r="Y97" i="17"/>
  <c r="X97" i="17"/>
  <c r="Q97" i="17"/>
  <c r="P97" i="17"/>
  <c r="O97" i="17"/>
  <c r="O101" i="17" s="1"/>
  <c r="N97" i="17"/>
  <c r="M97" i="17"/>
  <c r="K97" i="17"/>
  <c r="K101" i="17" s="1"/>
  <c r="J97" i="17"/>
  <c r="J101" i="17" s="1"/>
  <c r="I97" i="17"/>
  <c r="H97" i="17"/>
  <c r="G97" i="17"/>
  <c r="G101" i="17" s="1"/>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O96" i="17" s="1"/>
  <c r="AN92" i="17"/>
  <c r="AM92" i="17"/>
  <c r="AL92" i="17"/>
  <c r="AK92" i="17"/>
  <c r="AK96" i="17" s="1"/>
  <c r="AJ92" i="17"/>
  <c r="AC92" i="17"/>
  <c r="AB92" i="17"/>
  <c r="AA92" i="17"/>
  <c r="AA96" i="17" s="1"/>
  <c r="Z92" i="17"/>
  <c r="Y92" i="17"/>
  <c r="X92" i="17"/>
  <c r="Q92" i="17"/>
  <c r="Q96" i="17" s="1"/>
  <c r="P92" i="17"/>
  <c r="O92" i="17"/>
  <c r="N92" i="17"/>
  <c r="M92" i="17"/>
  <c r="M96" i="17" s="1"/>
  <c r="K92" i="17"/>
  <c r="J92" i="17"/>
  <c r="I92" i="17"/>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K88" i="17"/>
  <c r="AP88" i="17" s="1"/>
  <c r="AJ88" i="17"/>
  <c r="AC88" i="17"/>
  <c r="AB88" i="17"/>
  <c r="AA88" i="17"/>
  <c r="AA91" i="17" s="1"/>
  <c r="Z88" i="17"/>
  <c r="Y88" i="17"/>
  <c r="X88" i="17"/>
  <c r="Q88" i="17"/>
  <c r="P88" i="17"/>
  <c r="O88" i="17"/>
  <c r="N88" i="17"/>
  <c r="M88" i="17"/>
  <c r="K88" i="17"/>
  <c r="J88" i="17"/>
  <c r="I88" i="17"/>
  <c r="H88" i="17"/>
  <c r="G88" i="17"/>
  <c r="AO87" i="17"/>
  <c r="AN87" i="17"/>
  <c r="AM87" i="17"/>
  <c r="AM91" i="17" s="1"/>
  <c r="AL87" i="17"/>
  <c r="AL91" i="17" s="1"/>
  <c r="AK87" i="17"/>
  <c r="AJ87" i="17"/>
  <c r="AC87" i="17"/>
  <c r="AC91" i="17" s="1"/>
  <c r="AB87" i="17"/>
  <c r="AB91" i="17" s="1"/>
  <c r="AA87" i="17"/>
  <c r="Z87" i="17"/>
  <c r="Y87" i="17"/>
  <c r="Y91" i="17" s="1"/>
  <c r="X87" i="17"/>
  <c r="Q87" i="17"/>
  <c r="P87" i="17"/>
  <c r="O87" i="17"/>
  <c r="O91" i="17" s="1"/>
  <c r="N87" i="17"/>
  <c r="M87" i="17"/>
  <c r="K87" i="17"/>
  <c r="J87" i="17"/>
  <c r="J91" i="17" s="1"/>
  <c r="I87" i="17"/>
  <c r="I91" i="17" s="1"/>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M82" i="17"/>
  <c r="AL82" i="17"/>
  <c r="AL86" i="17" s="1"/>
  <c r="AK82" i="17"/>
  <c r="AJ82" i="17"/>
  <c r="AC82" i="17"/>
  <c r="AB82" i="17"/>
  <c r="AB86" i="17" s="1"/>
  <c r="AA82" i="17"/>
  <c r="Z82" i="17"/>
  <c r="Y82" i="17"/>
  <c r="X82" i="17"/>
  <c r="Q82" i="17"/>
  <c r="P82" i="17"/>
  <c r="O82" i="17"/>
  <c r="N82" i="17"/>
  <c r="M82" i="17"/>
  <c r="M86" i="17" s="1"/>
  <c r="K82" i="17"/>
  <c r="J82" i="17"/>
  <c r="I82" i="17"/>
  <c r="I86" i="17" s="1"/>
  <c r="H82" i="17"/>
  <c r="H86" i="17" s="1"/>
  <c r="G82" i="17"/>
  <c r="AI81" i="17"/>
  <c r="AH81" i="17"/>
  <c r="AG81" i="17"/>
  <c r="AF81" i="17"/>
  <c r="AE81" i="17"/>
  <c r="W81" i="17"/>
  <c r="V81" i="17"/>
  <c r="U81" i="17"/>
  <c r="T81" i="17"/>
  <c r="S81" i="17"/>
  <c r="AO80" i="17"/>
  <c r="AN80" i="17"/>
  <c r="AM80" i="17"/>
  <c r="AL80" i="17"/>
  <c r="AK80" i="17"/>
  <c r="AJ80" i="17"/>
  <c r="AC80" i="17"/>
  <c r="AB80" i="17"/>
  <c r="AA80" i="17"/>
  <c r="Z80" i="17"/>
  <c r="Y80" i="17"/>
  <c r="X80" i="17"/>
  <c r="Q80" i="17"/>
  <c r="P80" i="17"/>
  <c r="O80" i="17"/>
  <c r="N80" i="17"/>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M81" i="17" s="1"/>
  <c r="AL77" i="17"/>
  <c r="AK77" i="17"/>
  <c r="AJ77" i="17"/>
  <c r="AC77" i="17"/>
  <c r="AC81" i="17" s="1"/>
  <c r="AB77" i="17"/>
  <c r="AA77" i="17"/>
  <c r="Z77" i="17"/>
  <c r="Z81" i="17" s="1"/>
  <c r="Y77" i="17"/>
  <c r="Y81" i="17" s="1"/>
  <c r="X77" i="17"/>
  <c r="Q77" i="17"/>
  <c r="P77" i="17"/>
  <c r="P81" i="17" s="1"/>
  <c r="O77" i="17"/>
  <c r="O81" i="17" s="1"/>
  <c r="N77" i="17"/>
  <c r="M77" i="17"/>
  <c r="K77" i="17"/>
  <c r="K81" i="17" s="1"/>
  <c r="J77" i="17"/>
  <c r="J81" i="17" s="1"/>
  <c r="I77" i="17"/>
  <c r="H77" i="17"/>
  <c r="G77" i="17"/>
  <c r="G81" i="17" s="1"/>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O76" i="17" s="1"/>
  <c r="AN72" i="17"/>
  <c r="AN76" i="17" s="1"/>
  <c r="AM72" i="17"/>
  <c r="AL72" i="17"/>
  <c r="AK72" i="17"/>
  <c r="AK76" i="17" s="1"/>
  <c r="AJ72" i="17"/>
  <c r="AC72" i="17"/>
  <c r="AB72" i="17"/>
  <c r="AA72" i="17"/>
  <c r="AA76" i="17" s="1"/>
  <c r="Z72" i="17"/>
  <c r="Z76" i="17" s="1"/>
  <c r="Y72" i="17"/>
  <c r="X72" i="17"/>
  <c r="Q72" i="17"/>
  <c r="Q76" i="17" s="1"/>
  <c r="P72" i="17"/>
  <c r="P76" i="17" s="1"/>
  <c r="O72" i="17"/>
  <c r="N72" i="17"/>
  <c r="M72" i="17"/>
  <c r="M76" i="17" s="1"/>
  <c r="K72" i="17"/>
  <c r="K76" i="17" s="1"/>
  <c r="J72" i="17"/>
  <c r="I72" i="17"/>
  <c r="H72" i="17"/>
  <c r="H76" i="17" s="1"/>
  <c r="G72" i="17"/>
  <c r="AI71" i="17"/>
  <c r="AH71" i="17"/>
  <c r="AG71" i="17"/>
  <c r="AF71" i="17"/>
  <c r="AE71" i="17"/>
  <c r="W71" i="17"/>
  <c r="V71" i="17"/>
  <c r="U71" i="17"/>
  <c r="T71" i="17"/>
  <c r="S71" i="17"/>
  <c r="AO70" i="17"/>
  <c r="AN70" i="17"/>
  <c r="AM70" i="17"/>
  <c r="AL70" i="17"/>
  <c r="AK70" i="17"/>
  <c r="AP70" i="17" s="1"/>
  <c r="AJ70" i="17"/>
  <c r="AC70" i="17"/>
  <c r="AB70" i="17"/>
  <c r="AA70" i="17"/>
  <c r="Z70" i="17"/>
  <c r="Y70" i="17"/>
  <c r="X70" i="17"/>
  <c r="Q70" i="17"/>
  <c r="P70" i="17"/>
  <c r="O70" i="17"/>
  <c r="N70" i="17"/>
  <c r="M70" i="17"/>
  <c r="K70" i="17"/>
  <c r="J70" i="17"/>
  <c r="I70" i="17"/>
  <c r="H70" i="17"/>
  <c r="L70" i="17" s="1"/>
  <c r="G70" i="17"/>
  <c r="AO69" i="17"/>
  <c r="AN69" i="17"/>
  <c r="AM69" i="17"/>
  <c r="AL69" i="17"/>
  <c r="AK69" i="17"/>
  <c r="AJ69" i="17"/>
  <c r="AC69" i="17"/>
  <c r="AB69" i="17"/>
  <c r="AA69" i="17"/>
  <c r="Z69" i="17"/>
  <c r="Y69" i="17"/>
  <c r="AD69" i="17" s="1"/>
  <c r="X69" i="17"/>
  <c r="Q69" i="17"/>
  <c r="P69" i="17"/>
  <c r="O69" i="17"/>
  <c r="N69" i="17"/>
  <c r="M69" i="17"/>
  <c r="K69" i="17"/>
  <c r="J69" i="17"/>
  <c r="I69" i="17"/>
  <c r="H69" i="17"/>
  <c r="G69" i="17"/>
  <c r="AO68" i="17"/>
  <c r="AN68" i="17"/>
  <c r="AM68" i="17"/>
  <c r="AL68" i="17"/>
  <c r="AK68" i="17"/>
  <c r="AJ68" i="17"/>
  <c r="AC68" i="17"/>
  <c r="AB68" i="17"/>
  <c r="AA68" i="17"/>
  <c r="AA71" i="17" s="1"/>
  <c r="Z68" i="17"/>
  <c r="Y68" i="17"/>
  <c r="X68" i="17"/>
  <c r="Q68" i="17"/>
  <c r="P68" i="17"/>
  <c r="O68" i="17"/>
  <c r="N68" i="17"/>
  <c r="M68" i="17"/>
  <c r="K68" i="17"/>
  <c r="J68" i="17"/>
  <c r="I68" i="17"/>
  <c r="H68" i="17"/>
  <c r="L68" i="17" s="1"/>
  <c r="G68" i="17"/>
  <c r="AO67" i="17"/>
  <c r="AN67" i="17"/>
  <c r="AM67" i="17"/>
  <c r="AM71" i="17" s="1"/>
  <c r="AL67" i="17"/>
  <c r="AL71" i="17" s="1"/>
  <c r="AK67" i="17"/>
  <c r="AJ67" i="17"/>
  <c r="AC67" i="17"/>
  <c r="AC71" i="17" s="1"/>
  <c r="AB67" i="17"/>
  <c r="AB71" i="17" s="1"/>
  <c r="AA67" i="17"/>
  <c r="Z67" i="17"/>
  <c r="Y67" i="17"/>
  <c r="Y71" i="17" s="1"/>
  <c r="X67" i="17"/>
  <c r="Q67" i="17"/>
  <c r="P67" i="17"/>
  <c r="O67" i="17"/>
  <c r="O71" i="17" s="1"/>
  <c r="N67" i="17"/>
  <c r="N71" i="17" s="1"/>
  <c r="M67" i="17"/>
  <c r="K67" i="17"/>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N62" i="17"/>
  <c r="AM62" i="17"/>
  <c r="AL62" i="17"/>
  <c r="AK62" i="17"/>
  <c r="AJ62" i="17"/>
  <c r="AC62" i="17"/>
  <c r="AB62" i="17"/>
  <c r="AB66" i="17" s="1"/>
  <c r="AA62" i="17"/>
  <c r="Z62" i="17"/>
  <c r="Y62" i="17"/>
  <c r="X62" i="17"/>
  <c r="Q62" i="17"/>
  <c r="P62" i="17"/>
  <c r="O62" i="17"/>
  <c r="N62" i="17"/>
  <c r="M62" i="17"/>
  <c r="K62" i="17"/>
  <c r="J62" i="17"/>
  <c r="I62" i="17"/>
  <c r="I66" i="17" s="1"/>
  <c r="H62" i="17"/>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K57" i="17"/>
  <c r="AJ57" i="17"/>
  <c r="AC57" i="17"/>
  <c r="AB57" i="17"/>
  <c r="AA57" i="17"/>
  <c r="Z57" i="17"/>
  <c r="Z61" i="17" s="1"/>
  <c r="Y57" i="17"/>
  <c r="X57" i="17"/>
  <c r="Q57" i="17"/>
  <c r="P57" i="17"/>
  <c r="P61" i="17" s="1"/>
  <c r="O57" i="17"/>
  <c r="N57" i="17"/>
  <c r="M57" i="17"/>
  <c r="K57" i="17"/>
  <c r="K61" i="17" s="1"/>
  <c r="J57" i="17"/>
  <c r="I57" i="17"/>
  <c r="H57" i="17"/>
  <c r="G57" i="17"/>
  <c r="G61" i="17" s="1"/>
  <c r="AI56" i="17"/>
  <c r="AH56" i="17"/>
  <c r="AG56" i="17"/>
  <c r="AF56" i="17"/>
  <c r="AE56" i="17"/>
  <c r="W56" i="17"/>
  <c r="V56" i="17"/>
  <c r="U56" i="17"/>
  <c r="T56" i="17"/>
  <c r="S56" i="17"/>
  <c r="AO55" i="17"/>
  <c r="AN55" i="17"/>
  <c r="AM55" i="17"/>
  <c r="AL55" i="17"/>
  <c r="AK55" i="17"/>
  <c r="AJ55" i="17"/>
  <c r="AC55" i="17"/>
  <c r="AB55" i="17"/>
  <c r="AA55" i="17"/>
  <c r="Z55" i="17"/>
  <c r="Y55" i="17"/>
  <c r="AD55" i="17" s="1"/>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L54" i="17" s="1"/>
  <c r="G54" i="17"/>
  <c r="AO53" i="17"/>
  <c r="AN53" i="17"/>
  <c r="AM53" i="17"/>
  <c r="AL53" i="17"/>
  <c r="AK53" i="17"/>
  <c r="AJ53" i="17"/>
  <c r="AC53" i="17"/>
  <c r="AC56" i="17" s="1"/>
  <c r="AB53" i="17"/>
  <c r="AA53" i="17"/>
  <c r="Z53" i="17"/>
  <c r="Y53" i="17"/>
  <c r="AD53" i="17" s="1"/>
  <c r="X53" i="17"/>
  <c r="Q53" i="17"/>
  <c r="P53" i="17"/>
  <c r="O53" i="17"/>
  <c r="N53" i="17"/>
  <c r="M53" i="17"/>
  <c r="K53" i="17"/>
  <c r="J53" i="17"/>
  <c r="I53" i="17"/>
  <c r="H53" i="17"/>
  <c r="G53" i="17"/>
  <c r="AO52" i="17"/>
  <c r="AO56" i="17" s="1"/>
  <c r="AN52" i="17"/>
  <c r="AN56" i="17" s="1"/>
  <c r="AM52" i="17"/>
  <c r="AL52" i="17"/>
  <c r="AK52" i="17"/>
  <c r="AK56" i="17" s="1"/>
  <c r="AJ52" i="17"/>
  <c r="AC52" i="17"/>
  <c r="AB52" i="17"/>
  <c r="AA52" i="17"/>
  <c r="AA56" i="17" s="1"/>
  <c r="Z52" i="17"/>
  <c r="Z56" i="17" s="1"/>
  <c r="Y52" i="17"/>
  <c r="X52" i="17"/>
  <c r="Q52" i="17"/>
  <c r="Q56" i="17" s="1"/>
  <c r="P52" i="17"/>
  <c r="P56" i="17" s="1"/>
  <c r="O52" i="17"/>
  <c r="N52" i="17"/>
  <c r="M52" i="17"/>
  <c r="M56" i="17" s="1"/>
  <c r="K52" i="17"/>
  <c r="K56" i="17" s="1"/>
  <c r="J52" i="17"/>
  <c r="I52" i="17"/>
  <c r="H52" i="17"/>
  <c r="H56" i="17" s="1"/>
  <c r="G52" i="17"/>
  <c r="G56" i="17" s="1"/>
  <c r="AI49" i="17"/>
  <c r="AH49" i="17"/>
  <c r="AG49" i="17"/>
  <c r="AF49" i="17"/>
  <c r="AE49" i="17"/>
  <c r="W49" i="17"/>
  <c r="V49" i="17"/>
  <c r="U49" i="17"/>
  <c r="T49" i="17"/>
  <c r="S49" i="17"/>
  <c r="AO48" i="17"/>
  <c r="AN48" i="17"/>
  <c r="AM48" i="17"/>
  <c r="AL48" i="17"/>
  <c r="AK48" i="17"/>
  <c r="AP48" i="17" s="1"/>
  <c r="AJ48" i="17"/>
  <c r="AC48" i="17"/>
  <c r="AB48" i="17"/>
  <c r="AA48" i="17"/>
  <c r="Z48" i="17"/>
  <c r="Y48" i="17"/>
  <c r="X48" i="17"/>
  <c r="Q48" i="17"/>
  <c r="P48" i="17"/>
  <c r="O48" i="17"/>
  <c r="N48" i="17"/>
  <c r="M48" i="17"/>
  <c r="K48" i="17"/>
  <c r="J48" i="17"/>
  <c r="I48" i="17"/>
  <c r="H48" i="17"/>
  <c r="L48" i="17" s="1"/>
  <c r="G48" i="17"/>
  <c r="AO47" i="17"/>
  <c r="AN47" i="17"/>
  <c r="AM47" i="17"/>
  <c r="AL47" i="17"/>
  <c r="AK47" i="17"/>
  <c r="AJ47" i="17"/>
  <c r="AC47" i="17"/>
  <c r="AB47" i="17"/>
  <c r="AA47" i="17"/>
  <c r="Z47" i="17"/>
  <c r="Y47" i="17"/>
  <c r="AD47" i="17" s="1"/>
  <c r="X47" i="17"/>
  <c r="Q47" i="17"/>
  <c r="P47" i="17"/>
  <c r="O47" i="17"/>
  <c r="N47" i="17"/>
  <c r="M47" i="17"/>
  <c r="K47" i="17"/>
  <c r="J47" i="17"/>
  <c r="I47" i="17"/>
  <c r="H47" i="17"/>
  <c r="G47" i="17"/>
  <c r="AO46" i="17"/>
  <c r="AN46" i="17"/>
  <c r="AM46" i="17"/>
  <c r="AL46" i="17"/>
  <c r="AK46" i="17"/>
  <c r="AJ46" i="17"/>
  <c r="AC46" i="17"/>
  <c r="AB46" i="17"/>
  <c r="AA46" i="17"/>
  <c r="AA49" i="17" s="1"/>
  <c r="Z46" i="17"/>
  <c r="Y46" i="17"/>
  <c r="X46" i="17"/>
  <c r="Q46" i="17"/>
  <c r="P46" i="17"/>
  <c r="O46" i="17"/>
  <c r="N46" i="17"/>
  <c r="M46" i="17"/>
  <c r="K46" i="17"/>
  <c r="J46" i="17"/>
  <c r="I46" i="17"/>
  <c r="H46" i="17"/>
  <c r="L46" i="17" s="1"/>
  <c r="G46" i="17"/>
  <c r="AO45" i="17"/>
  <c r="AN45" i="17"/>
  <c r="AM45" i="17"/>
  <c r="AM49" i="17" s="1"/>
  <c r="AL45" i="17"/>
  <c r="AL49" i="17" s="1"/>
  <c r="AK45" i="17"/>
  <c r="AJ45" i="17"/>
  <c r="AC45" i="17"/>
  <c r="AC49" i="17" s="1"/>
  <c r="AB45" i="17"/>
  <c r="AB49" i="17" s="1"/>
  <c r="AA45" i="17"/>
  <c r="Z45" i="17"/>
  <c r="Y45" i="17"/>
  <c r="Y49" i="17" s="1"/>
  <c r="X45" i="17"/>
  <c r="Q45" i="17"/>
  <c r="P45" i="17"/>
  <c r="O45" i="17"/>
  <c r="O49" i="17" s="1"/>
  <c r="N45" i="17"/>
  <c r="M45" i="17"/>
  <c r="K45" i="17"/>
  <c r="J45" i="17"/>
  <c r="J49" i="17" s="1"/>
  <c r="I45" i="17"/>
  <c r="I49" i="17" s="1"/>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Y40" i="17"/>
  <c r="X40" i="17"/>
  <c r="Q40" i="17"/>
  <c r="P40" i="17"/>
  <c r="O40" i="17"/>
  <c r="N40" i="17"/>
  <c r="M40" i="17"/>
  <c r="K40" i="17"/>
  <c r="J40" i="17"/>
  <c r="I40" i="17"/>
  <c r="I44" i="17" s="1"/>
  <c r="H40" i="17"/>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L35" i="17"/>
  <c r="AK35" i="17"/>
  <c r="AJ35" i="17"/>
  <c r="AC35" i="17"/>
  <c r="AB35" i="17"/>
  <c r="AA35" i="17"/>
  <c r="Z35" i="17"/>
  <c r="Z39" i="17" s="1"/>
  <c r="Y35" i="17"/>
  <c r="X35" i="17"/>
  <c r="Q35" i="17"/>
  <c r="P35" i="17"/>
  <c r="P39" i="17" s="1"/>
  <c r="O35" i="17"/>
  <c r="N35" i="17"/>
  <c r="M35" i="17"/>
  <c r="K35" i="17"/>
  <c r="K39" i="17" s="1"/>
  <c r="J35" i="17"/>
  <c r="I35" i="17"/>
  <c r="H35" i="17"/>
  <c r="G35" i="17"/>
  <c r="G39" i="17" s="1"/>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M30" i="17"/>
  <c r="AL30" i="17"/>
  <c r="AK30" i="17"/>
  <c r="AJ30" i="17"/>
  <c r="AC30" i="17"/>
  <c r="AB30" i="17"/>
  <c r="AB34" i="17" s="1"/>
  <c r="AA30" i="17"/>
  <c r="Z30" i="17"/>
  <c r="Y30" i="17"/>
  <c r="X30" i="17"/>
  <c r="Q30" i="17"/>
  <c r="P30" i="17"/>
  <c r="O30" i="17"/>
  <c r="N30" i="17"/>
  <c r="M30" i="17"/>
  <c r="K30" i="17"/>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N26" i="17"/>
  <c r="AM26" i="17"/>
  <c r="AL26" i="17"/>
  <c r="AK26" i="17"/>
  <c r="AJ26" i="17"/>
  <c r="AC26" i="17"/>
  <c r="AB26" i="17"/>
  <c r="AA26" i="17"/>
  <c r="Z26" i="17"/>
  <c r="Y26" i="17"/>
  <c r="X26" i="17"/>
  <c r="Q26" i="17"/>
  <c r="P26" i="17"/>
  <c r="O26" i="17"/>
  <c r="N26" i="17"/>
  <c r="M26" i="17"/>
  <c r="K26" i="17"/>
  <c r="J26" i="17"/>
  <c r="I26" i="17"/>
  <c r="H26" i="17"/>
  <c r="G26" i="17"/>
  <c r="AO25" i="17"/>
  <c r="AN25" i="17"/>
  <c r="AN29" i="17" s="1"/>
  <c r="AM25" i="17"/>
  <c r="AL25" i="17"/>
  <c r="AK25" i="17"/>
  <c r="AJ25" i="17"/>
  <c r="AC25" i="17"/>
  <c r="AB25" i="17"/>
  <c r="AA25" i="17"/>
  <c r="Z25" i="17"/>
  <c r="Z29" i="17" s="1"/>
  <c r="Y25" i="17"/>
  <c r="X25" i="17"/>
  <c r="Q25" i="17"/>
  <c r="P25" i="17"/>
  <c r="P29" i="17" s="1"/>
  <c r="O25" i="17"/>
  <c r="N25" i="17"/>
  <c r="M25" i="17"/>
  <c r="K25" i="17"/>
  <c r="K29" i="17" s="1"/>
  <c r="J25" i="17"/>
  <c r="I25" i="17"/>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N19" i="17" s="1"/>
  <c r="AM15" i="17"/>
  <c r="AL15" i="17"/>
  <c r="AK15" i="17"/>
  <c r="AJ15" i="17"/>
  <c r="AC15" i="17"/>
  <c r="AB15" i="17"/>
  <c r="AA15" i="17"/>
  <c r="Z15" i="17"/>
  <c r="Z19" i="17" s="1"/>
  <c r="Y15" i="17"/>
  <c r="X15" i="17"/>
  <c r="Q15" i="17"/>
  <c r="P15" i="17"/>
  <c r="P19" i="17" s="1"/>
  <c r="O15" i="17"/>
  <c r="N15" i="17"/>
  <c r="M15" i="17"/>
  <c r="K15" i="17"/>
  <c r="K19" i="17" s="1"/>
  <c r="J15" i="17"/>
  <c r="I15" i="17"/>
  <c r="H15" i="17"/>
  <c r="G15" i="17"/>
  <c r="G19" i="17" s="1"/>
  <c r="AI14" i="17"/>
  <c r="AI266" i="17" s="1"/>
  <c r="AH14" i="17"/>
  <c r="AH266" i="17" s="1"/>
  <c r="AG14" i="17"/>
  <c r="AF14" i="17"/>
  <c r="AF266" i="17" s="1"/>
  <c r="AE14" i="17"/>
  <c r="AE266" i="17" s="1"/>
  <c r="W14" i="17"/>
  <c r="W266" i="17" s="1"/>
  <c r="V14" i="17"/>
  <c r="U14" i="17"/>
  <c r="U266" i="17" s="1"/>
  <c r="T14" i="17"/>
  <c r="T266" i="17" s="1"/>
  <c r="S14" i="17"/>
  <c r="S266" i="17" s="1"/>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J11" i="17"/>
  <c r="AC11" i="17"/>
  <c r="AB11" i="17"/>
  <c r="AA11" i="17"/>
  <c r="Z11" i="17"/>
  <c r="Y11" i="17"/>
  <c r="X11" i="17"/>
  <c r="Q11" i="17"/>
  <c r="P11" i="17"/>
  <c r="O11" i="17"/>
  <c r="N11" i="17"/>
  <c r="M11" i="17"/>
  <c r="K11" i="17"/>
  <c r="J11" i="17"/>
  <c r="I11" i="17"/>
  <c r="H11" i="17"/>
  <c r="G11" i="17"/>
  <c r="AO10" i="17"/>
  <c r="AN10" i="17"/>
  <c r="AM10" i="17"/>
  <c r="AL10" i="17"/>
  <c r="AL14" i="17" s="1"/>
  <c r="AK10" i="17"/>
  <c r="AJ10" i="17"/>
  <c r="AC10" i="17"/>
  <c r="AB10" i="17"/>
  <c r="AB14" i="17" s="1"/>
  <c r="AA10" i="17"/>
  <c r="Z10" i="17"/>
  <c r="Y10" i="17"/>
  <c r="X10" i="17"/>
  <c r="Q10" i="17"/>
  <c r="P10" i="17"/>
  <c r="O10" i="17"/>
  <c r="N10" i="17"/>
  <c r="N14" i="17" s="1"/>
  <c r="M10" i="17"/>
  <c r="K10" i="17"/>
  <c r="J10" i="17"/>
  <c r="I10" i="17"/>
  <c r="I14" i="17" s="1"/>
  <c r="H10" i="17"/>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L262" i="16" s="1"/>
  <c r="AK259" i="16"/>
  <c r="AJ259" i="16"/>
  <c r="AC259" i="16"/>
  <c r="AC262" i="16" s="1"/>
  <c r="AB259" i="16"/>
  <c r="AB262" i="16" s="1"/>
  <c r="AA259" i="16"/>
  <c r="Z259" i="16"/>
  <c r="Y259" i="16"/>
  <c r="X259" i="16"/>
  <c r="Q259" i="16"/>
  <c r="P259" i="16"/>
  <c r="O259" i="16"/>
  <c r="O262" i="16" s="1"/>
  <c r="N259" i="16"/>
  <c r="M259" i="16"/>
  <c r="K259" i="16"/>
  <c r="J259" i="16"/>
  <c r="I259" i="16"/>
  <c r="H259" i="16"/>
  <c r="G259" i="16"/>
  <c r="AO258" i="16"/>
  <c r="AO262" i="16" s="1"/>
  <c r="AN258" i="16"/>
  <c r="AN262" i="16" s="1"/>
  <c r="AM258" i="16"/>
  <c r="AL258" i="16"/>
  <c r="AK258" i="16"/>
  <c r="AK262" i="16" s="1"/>
  <c r="AJ258" i="16"/>
  <c r="AC258" i="16"/>
  <c r="AB258" i="16"/>
  <c r="AA258" i="16"/>
  <c r="AA262" i="16" s="1"/>
  <c r="Z258" i="16"/>
  <c r="Z262" i="16" s="1"/>
  <c r="Y258" i="16"/>
  <c r="X258" i="16"/>
  <c r="Q258" i="16"/>
  <c r="Q262" i="16" s="1"/>
  <c r="P258" i="16"/>
  <c r="P262" i="16" s="1"/>
  <c r="O258" i="16"/>
  <c r="N258" i="16"/>
  <c r="M258" i="16"/>
  <c r="K258" i="16"/>
  <c r="K262" i="16" s="1"/>
  <c r="J258" i="16"/>
  <c r="I258" i="16"/>
  <c r="H258" i="16"/>
  <c r="H262" i="16" s="1"/>
  <c r="G258" i="16"/>
  <c r="G262" i="16" s="1"/>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N257" i="16" s="1"/>
  <c r="AM254" i="16"/>
  <c r="AL254" i="16"/>
  <c r="AK254" i="16"/>
  <c r="AJ254" i="16"/>
  <c r="AC254" i="16"/>
  <c r="AB254" i="16"/>
  <c r="AA254" i="16"/>
  <c r="AA257" i="16" s="1"/>
  <c r="Z254" i="16"/>
  <c r="Z257" i="16" s="1"/>
  <c r="Y254" i="16"/>
  <c r="X254" i="16"/>
  <c r="Q254" i="16"/>
  <c r="Q257" i="16" s="1"/>
  <c r="P254" i="16"/>
  <c r="O254" i="16"/>
  <c r="N254" i="16"/>
  <c r="M254" i="16"/>
  <c r="M257" i="16" s="1"/>
  <c r="K254" i="16"/>
  <c r="J254" i="16"/>
  <c r="I254" i="16"/>
  <c r="H254" i="16"/>
  <c r="G254" i="16"/>
  <c r="AO253" i="16"/>
  <c r="AN253" i="16"/>
  <c r="AM253" i="16"/>
  <c r="AM257" i="16" s="1"/>
  <c r="AL253" i="16"/>
  <c r="AL257" i="16" s="1"/>
  <c r="AK253" i="16"/>
  <c r="AJ253" i="16"/>
  <c r="AC253" i="16"/>
  <c r="AC257" i="16" s="1"/>
  <c r="AB253" i="16"/>
  <c r="AB257" i="16" s="1"/>
  <c r="AA253" i="16"/>
  <c r="Z253" i="16"/>
  <c r="Y253" i="16"/>
  <c r="X253" i="16"/>
  <c r="Q253" i="16"/>
  <c r="P253" i="16"/>
  <c r="O253" i="16"/>
  <c r="O257" i="16" s="1"/>
  <c r="N253" i="16"/>
  <c r="N257" i="16" s="1"/>
  <c r="M253" i="16"/>
  <c r="K253" i="16"/>
  <c r="J253" i="16"/>
  <c r="J257" i="16" s="1"/>
  <c r="I253" i="16"/>
  <c r="I257" i="16" s="1"/>
  <c r="H253" i="16"/>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O252" i="16" s="1"/>
  <c r="N249" i="16"/>
  <c r="M249" i="16"/>
  <c r="K249" i="16"/>
  <c r="J249" i="16"/>
  <c r="I249" i="16"/>
  <c r="H249" i="16"/>
  <c r="G249" i="16"/>
  <c r="AO248" i="16"/>
  <c r="AO252" i="16" s="1"/>
  <c r="AN248" i="16"/>
  <c r="AM248" i="16"/>
  <c r="AL248" i="16"/>
  <c r="AK248" i="16"/>
  <c r="AK252" i="16" s="1"/>
  <c r="AJ248" i="16"/>
  <c r="AC248" i="16"/>
  <c r="AB248" i="16"/>
  <c r="AA248" i="16"/>
  <c r="AA252" i="16" s="1"/>
  <c r="Z248" i="16"/>
  <c r="Y248" i="16"/>
  <c r="X248" i="16"/>
  <c r="Q248" i="16"/>
  <c r="Q252" i="16" s="1"/>
  <c r="P248" i="16"/>
  <c r="O248" i="16"/>
  <c r="N248" i="16"/>
  <c r="M248" i="16"/>
  <c r="K248" i="16"/>
  <c r="J248" i="16"/>
  <c r="I248" i="16"/>
  <c r="H248" i="16"/>
  <c r="H252" i="16" s="1"/>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J244" i="16"/>
  <c r="AC244" i="16"/>
  <c r="AB244" i="16"/>
  <c r="AA244" i="16"/>
  <c r="Z244" i="16"/>
  <c r="Y244" i="16"/>
  <c r="X244" i="16"/>
  <c r="Q244" i="16"/>
  <c r="P244" i="16"/>
  <c r="O244" i="16"/>
  <c r="N244" i="16"/>
  <c r="M244" i="16"/>
  <c r="K244" i="16"/>
  <c r="J244" i="16"/>
  <c r="I244" i="16"/>
  <c r="H244" i="16"/>
  <c r="G244" i="16"/>
  <c r="AO243" i="16"/>
  <c r="AN243" i="16"/>
  <c r="AM243" i="16"/>
  <c r="AM247" i="16" s="1"/>
  <c r="AL243" i="16"/>
  <c r="AK243" i="16"/>
  <c r="AJ243" i="16"/>
  <c r="AC243" i="16"/>
  <c r="AB243" i="16"/>
  <c r="AA243" i="16"/>
  <c r="Z243" i="16"/>
  <c r="Y243" i="16"/>
  <c r="X243" i="16"/>
  <c r="Q243" i="16"/>
  <c r="P243" i="16"/>
  <c r="O243" i="16"/>
  <c r="N243" i="16"/>
  <c r="M243" i="16"/>
  <c r="K243" i="16"/>
  <c r="J243" i="16"/>
  <c r="I243" i="16"/>
  <c r="H243" i="16"/>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X240" i="16"/>
  <c r="Q240" i="16"/>
  <c r="P240" i="16"/>
  <c r="O240" i="16"/>
  <c r="N240" i="16"/>
  <c r="M240" i="16"/>
  <c r="K240" i="16"/>
  <c r="J240" i="16"/>
  <c r="I240" i="16"/>
  <c r="H240" i="16"/>
  <c r="G240" i="16"/>
  <c r="AO239" i="16"/>
  <c r="AN239" i="16"/>
  <c r="AM239" i="16"/>
  <c r="AL239" i="16"/>
  <c r="AK239" i="16"/>
  <c r="AJ239" i="16"/>
  <c r="AC239" i="16"/>
  <c r="AB239" i="16"/>
  <c r="AA239" i="16"/>
  <c r="Z239" i="16"/>
  <c r="Y239" i="16"/>
  <c r="X239" i="16"/>
  <c r="Q239" i="16"/>
  <c r="P239" i="16"/>
  <c r="O239" i="16"/>
  <c r="N239" i="16"/>
  <c r="N242" i="16" s="1"/>
  <c r="M239" i="16"/>
  <c r="K239" i="16"/>
  <c r="J239" i="16"/>
  <c r="I239" i="16"/>
  <c r="H239" i="16"/>
  <c r="G239" i="16"/>
  <c r="AO238" i="16"/>
  <c r="AO242" i="16" s="1"/>
  <c r="AN238" i="16"/>
  <c r="AN242" i="16" s="1"/>
  <c r="AM238" i="16"/>
  <c r="AL238" i="16"/>
  <c r="AK238" i="16"/>
  <c r="AK242" i="16" s="1"/>
  <c r="AJ238" i="16"/>
  <c r="AC238" i="16"/>
  <c r="AB238" i="16"/>
  <c r="AA238" i="16"/>
  <c r="Z238" i="16"/>
  <c r="Y238" i="16"/>
  <c r="X238" i="16"/>
  <c r="Q238" i="16"/>
  <c r="Q242" i="16" s="1"/>
  <c r="P238" i="16"/>
  <c r="P242" i="16" s="1"/>
  <c r="O238" i="16"/>
  <c r="N238" i="16"/>
  <c r="M238" i="16"/>
  <c r="K238" i="16"/>
  <c r="K242" i="16" s="1"/>
  <c r="J238" i="16"/>
  <c r="I238" i="16"/>
  <c r="H238" i="16"/>
  <c r="H242" i="16" s="1"/>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Y234" i="16"/>
  <c r="X234" i="16"/>
  <c r="Q234" i="16"/>
  <c r="P234" i="16"/>
  <c r="O234" i="16"/>
  <c r="N234" i="16"/>
  <c r="M234" i="16"/>
  <c r="K234" i="16"/>
  <c r="J234" i="16"/>
  <c r="I234" i="16"/>
  <c r="H234" i="16"/>
  <c r="G234" i="16"/>
  <c r="AO233" i="16"/>
  <c r="AN233" i="16"/>
  <c r="AM233" i="16"/>
  <c r="AM237" i="16" s="1"/>
  <c r="AL233" i="16"/>
  <c r="AL237" i="16" s="1"/>
  <c r="AK233" i="16"/>
  <c r="AJ233" i="16"/>
  <c r="AC233" i="16"/>
  <c r="AB233" i="16"/>
  <c r="AB237" i="16" s="1"/>
  <c r="AA233" i="16"/>
  <c r="Z233" i="16"/>
  <c r="Y233" i="16"/>
  <c r="X233" i="16"/>
  <c r="Q233" i="16"/>
  <c r="P233" i="16"/>
  <c r="O233" i="16"/>
  <c r="O237" i="16" s="1"/>
  <c r="N233" i="16"/>
  <c r="N237" i="16" s="1"/>
  <c r="M233" i="16"/>
  <c r="K233" i="16"/>
  <c r="J233" i="16"/>
  <c r="J237" i="16" s="1"/>
  <c r="I233" i="16"/>
  <c r="I237" i="16" s="1"/>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G227" i="16"/>
  <c r="AO226" i="16"/>
  <c r="AO230" i="16" s="1"/>
  <c r="AN226" i="16"/>
  <c r="AM226" i="16"/>
  <c r="AL226" i="16"/>
  <c r="AK226" i="16"/>
  <c r="AK230" i="16" s="1"/>
  <c r="AJ226" i="16"/>
  <c r="AC226" i="16"/>
  <c r="AB226" i="16"/>
  <c r="AA226" i="16"/>
  <c r="Z226" i="16"/>
  <c r="Y226" i="16"/>
  <c r="X226" i="16"/>
  <c r="Q226" i="16"/>
  <c r="Q230" i="16" s="1"/>
  <c r="P226" i="16"/>
  <c r="P230" i="16" s="1"/>
  <c r="O226" i="16"/>
  <c r="N226" i="16"/>
  <c r="M226" i="16"/>
  <c r="K226" i="16"/>
  <c r="K230" i="16" s="1"/>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M225" i="16" s="1"/>
  <c r="AL221" i="16"/>
  <c r="AK221" i="16"/>
  <c r="AJ221" i="16"/>
  <c r="AC221" i="16"/>
  <c r="AB221" i="16"/>
  <c r="AB225" i="16" s="1"/>
  <c r="AA221" i="16"/>
  <c r="Z221" i="16"/>
  <c r="Y221" i="16"/>
  <c r="X221" i="16"/>
  <c r="Q221" i="16"/>
  <c r="P221" i="16"/>
  <c r="O221" i="16"/>
  <c r="O225" i="16" s="1"/>
  <c r="N221" i="16"/>
  <c r="N225" i="16" s="1"/>
  <c r="M221" i="16"/>
  <c r="K221" i="16"/>
  <c r="J221" i="16"/>
  <c r="J225" i="16" s="1"/>
  <c r="I221" i="16"/>
  <c r="I225" i="16" s="1"/>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K218" i="16"/>
  <c r="J218" i="16"/>
  <c r="I218" i="16"/>
  <c r="H218" i="16"/>
  <c r="G218" i="16"/>
  <c r="AO217" i="16"/>
  <c r="AN217" i="16"/>
  <c r="AM217" i="16"/>
  <c r="AL217" i="16"/>
  <c r="AK217" i="16"/>
  <c r="AJ217" i="16"/>
  <c r="AC217" i="16"/>
  <c r="AB217" i="16"/>
  <c r="AA217" i="16"/>
  <c r="Z217" i="16"/>
  <c r="Y217" i="16"/>
  <c r="X217" i="16"/>
  <c r="Q217" i="16"/>
  <c r="P217" i="16"/>
  <c r="O217" i="16"/>
  <c r="N217" i="16"/>
  <c r="M217" i="16"/>
  <c r="K217" i="16"/>
  <c r="J217" i="16"/>
  <c r="I217" i="16"/>
  <c r="H217" i="16"/>
  <c r="G217" i="16"/>
  <c r="AO216" i="16"/>
  <c r="AO220" i="16" s="1"/>
  <c r="AN216" i="16"/>
  <c r="AM216" i="16"/>
  <c r="AL216" i="16"/>
  <c r="AK216" i="16"/>
  <c r="AK220" i="16" s="1"/>
  <c r="AJ216" i="16"/>
  <c r="AC216" i="16"/>
  <c r="AB216" i="16"/>
  <c r="AA216" i="16"/>
  <c r="Z216" i="16"/>
  <c r="Y216" i="16"/>
  <c r="X216" i="16"/>
  <c r="Q216" i="16"/>
  <c r="Q220" i="16" s="1"/>
  <c r="P216" i="16"/>
  <c r="O216" i="16"/>
  <c r="N216" i="16"/>
  <c r="M216" i="16"/>
  <c r="K216" i="16"/>
  <c r="J216" i="16"/>
  <c r="I216" i="16"/>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M211" i="16"/>
  <c r="AM215" i="16" s="1"/>
  <c r="AL211" i="16"/>
  <c r="AK211" i="16"/>
  <c r="AJ211" i="16"/>
  <c r="AC211" i="16"/>
  <c r="AB211" i="16"/>
  <c r="AA211" i="16"/>
  <c r="Z211" i="16"/>
  <c r="Y211" i="16"/>
  <c r="X211" i="16"/>
  <c r="Q211" i="16"/>
  <c r="P211" i="16"/>
  <c r="O211" i="16"/>
  <c r="O215" i="16" s="1"/>
  <c r="N211" i="16"/>
  <c r="M211" i="16"/>
  <c r="K211" i="16"/>
  <c r="J211" i="16"/>
  <c r="J215" i="16" s="1"/>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X207" i="16"/>
  <c r="Q207" i="16"/>
  <c r="P207" i="16"/>
  <c r="O207" i="16"/>
  <c r="N207" i="16"/>
  <c r="M207" i="16"/>
  <c r="K207" i="16"/>
  <c r="J207" i="16"/>
  <c r="I207" i="16"/>
  <c r="H207" i="16"/>
  <c r="G207" i="16"/>
  <c r="AO206" i="16"/>
  <c r="AN206" i="16"/>
  <c r="AM206" i="16"/>
  <c r="AL206" i="16"/>
  <c r="AK206" i="16"/>
  <c r="AJ206" i="16"/>
  <c r="AC206" i="16"/>
  <c r="AB206" i="16"/>
  <c r="AA206" i="16"/>
  <c r="Z206" i="16"/>
  <c r="Z210" i="16" s="1"/>
  <c r="Y206" i="16"/>
  <c r="X206" i="16"/>
  <c r="Q206" i="16"/>
  <c r="P206" i="16"/>
  <c r="P210" i="16" s="1"/>
  <c r="O206" i="16"/>
  <c r="N206" i="16"/>
  <c r="M206" i="16"/>
  <c r="K206" i="16"/>
  <c r="K210" i="16" s="1"/>
  <c r="J206" i="16"/>
  <c r="I206" i="16"/>
  <c r="H206" i="16"/>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P205" i="16" s="1"/>
  <c r="O202" i="16"/>
  <c r="N202" i="16"/>
  <c r="M202" i="16"/>
  <c r="K202" i="16"/>
  <c r="J202" i="16"/>
  <c r="I202" i="16"/>
  <c r="H202" i="16"/>
  <c r="G202" i="16"/>
  <c r="AO201" i="16"/>
  <c r="AO205" i="16" s="1"/>
  <c r="AN201" i="16"/>
  <c r="AM201" i="16"/>
  <c r="AL201" i="16"/>
  <c r="AK201" i="16"/>
  <c r="AK205" i="16" s="1"/>
  <c r="AJ201" i="16"/>
  <c r="AC201" i="16"/>
  <c r="AB201" i="16"/>
  <c r="AA201" i="16"/>
  <c r="AA205" i="16" s="1"/>
  <c r="Z201" i="16"/>
  <c r="Y201" i="16"/>
  <c r="X201" i="16"/>
  <c r="Q201" i="16"/>
  <c r="Q205" i="16" s="1"/>
  <c r="P201" i="16"/>
  <c r="O201" i="16"/>
  <c r="N201" i="16"/>
  <c r="M201" i="16"/>
  <c r="M205" i="16" s="1"/>
  <c r="K201" i="16"/>
  <c r="J201" i="16"/>
  <c r="I201" i="16"/>
  <c r="I205" i="16" s="1"/>
  <c r="H201" i="16"/>
  <c r="H205" i="16" s="1"/>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G198" i="16"/>
  <c r="AO197" i="16"/>
  <c r="AN197" i="16"/>
  <c r="AM197" i="16"/>
  <c r="AL197" i="16"/>
  <c r="AK197" i="16"/>
  <c r="AJ197" i="16"/>
  <c r="AC197" i="16"/>
  <c r="AB197" i="16"/>
  <c r="AA197" i="16"/>
  <c r="AA200" i="16" s="1"/>
  <c r="Z197" i="16"/>
  <c r="Y197" i="16"/>
  <c r="X197" i="16"/>
  <c r="Q197" i="16"/>
  <c r="Q200" i="16" s="1"/>
  <c r="P197" i="16"/>
  <c r="O197" i="16"/>
  <c r="N197" i="16"/>
  <c r="N200" i="16" s="1"/>
  <c r="M197" i="16"/>
  <c r="M200" i="16" s="1"/>
  <c r="K197" i="16"/>
  <c r="J197" i="16"/>
  <c r="I197" i="16"/>
  <c r="H197" i="16"/>
  <c r="G197" i="16"/>
  <c r="AO196" i="16"/>
  <c r="AN196" i="16"/>
  <c r="AM196" i="16"/>
  <c r="AM200" i="16" s="1"/>
  <c r="AL196" i="16"/>
  <c r="AK196" i="16"/>
  <c r="AJ196" i="16"/>
  <c r="AC196" i="16"/>
  <c r="AC200" i="16" s="1"/>
  <c r="AB196" i="16"/>
  <c r="AA196" i="16"/>
  <c r="Z196" i="16"/>
  <c r="Y196" i="16"/>
  <c r="Y200" i="16" s="1"/>
  <c r="X196" i="16"/>
  <c r="Q196" i="16"/>
  <c r="P196" i="16"/>
  <c r="P200" i="16" s="1"/>
  <c r="O196" i="16"/>
  <c r="O200" i="16" s="1"/>
  <c r="N196" i="16"/>
  <c r="M196" i="16"/>
  <c r="K196" i="16"/>
  <c r="K200" i="16" s="1"/>
  <c r="J196" i="16"/>
  <c r="J200" i="16" s="1"/>
  <c r="I196" i="16"/>
  <c r="H196" i="16"/>
  <c r="G196" i="16"/>
  <c r="G200" i="16" s="1"/>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C195" i="16" s="1"/>
  <c r="AB192" i="16"/>
  <c r="AA192" i="16"/>
  <c r="Z192" i="16"/>
  <c r="Y192" i="16"/>
  <c r="X192" i="16"/>
  <c r="Q192" i="16"/>
  <c r="P192" i="16"/>
  <c r="O192" i="16"/>
  <c r="O195" i="16" s="1"/>
  <c r="N192" i="16"/>
  <c r="M192" i="16"/>
  <c r="K192" i="16"/>
  <c r="J192" i="16"/>
  <c r="I192" i="16"/>
  <c r="H192" i="16"/>
  <c r="G192" i="16"/>
  <c r="AO191" i="16"/>
  <c r="AO195" i="16" s="1"/>
  <c r="AN191" i="16"/>
  <c r="AM191" i="16"/>
  <c r="AL191" i="16"/>
  <c r="AK191" i="16"/>
  <c r="AK195" i="16" s="1"/>
  <c r="AJ191" i="16"/>
  <c r="AC191" i="16"/>
  <c r="AB191" i="16"/>
  <c r="AA191" i="16"/>
  <c r="AA195" i="16" s="1"/>
  <c r="Z191" i="16"/>
  <c r="Y191" i="16"/>
  <c r="X191" i="16"/>
  <c r="Q191" i="16"/>
  <c r="Q195" i="16" s="1"/>
  <c r="P191" i="16"/>
  <c r="O191" i="16"/>
  <c r="N191" i="16"/>
  <c r="M191" i="16"/>
  <c r="M195" i="16" s="1"/>
  <c r="K191" i="16"/>
  <c r="J191" i="16"/>
  <c r="I191" i="16"/>
  <c r="I195" i="16" s="1"/>
  <c r="H191" i="16"/>
  <c r="H195" i="16" s="1"/>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AA190" i="16" s="1"/>
  <c r="Z187" i="16"/>
  <c r="Y187" i="16"/>
  <c r="X187" i="16"/>
  <c r="Q187" i="16"/>
  <c r="Q190" i="16" s="1"/>
  <c r="P187" i="16"/>
  <c r="O187" i="16"/>
  <c r="N187" i="16"/>
  <c r="M187" i="16"/>
  <c r="M190" i="16" s="1"/>
  <c r="K187" i="16"/>
  <c r="J187" i="16"/>
  <c r="I187" i="16"/>
  <c r="H187" i="16"/>
  <c r="G187" i="16"/>
  <c r="AO186" i="16"/>
  <c r="AN186" i="16"/>
  <c r="AM186" i="16"/>
  <c r="AM190" i="16" s="1"/>
  <c r="AL186" i="16"/>
  <c r="AK186" i="16"/>
  <c r="AJ186" i="16"/>
  <c r="AC186" i="16"/>
  <c r="AC190" i="16" s="1"/>
  <c r="AB186" i="16"/>
  <c r="AA186" i="16"/>
  <c r="Z186" i="16"/>
  <c r="Y186" i="16"/>
  <c r="Y190" i="16" s="1"/>
  <c r="X186" i="16"/>
  <c r="Q186" i="16"/>
  <c r="P186" i="16"/>
  <c r="P190" i="16" s="1"/>
  <c r="O186" i="16"/>
  <c r="O190" i="16" s="1"/>
  <c r="N186" i="16"/>
  <c r="M186" i="16"/>
  <c r="K186" i="16"/>
  <c r="K190" i="16" s="1"/>
  <c r="J186" i="16"/>
  <c r="J190" i="16" s="1"/>
  <c r="I186" i="16"/>
  <c r="H186" i="16"/>
  <c r="G186" i="16"/>
  <c r="G190" i="16" s="1"/>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R183" i="16" s="1"/>
  <c r="M183" i="16"/>
  <c r="K183" i="16"/>
  <c r="J183" i="16"/>
  <c r="I183" i="16"/>
  <c r="H183" i="16"/>
  <c r="G183" i="16"/>
  <c r="AO182" i="16"/>
  <c r="AN182" i="16"/>
  <c r="AM182" i="16"/>
  <c r="AL182" i="16"/>
  <c r="AK182" i="16"/>
  <c r="AJ182" i="16"/>
  <c r="AC182" i="16"/>
  <c r="AB182" i="16"/>
  <c r="AA182" i="16"/>
  <c r="Z182" i="16"/>
  <c r="Y182" i="16"/>
  <c r="X182" i="16"/>
  <c r="Q182" i="16"/>
  <c r="P182" i="16"/>
  <c r="P185" i="16" s="1"/>
  <c r="O182" i="16"/>
  <c r="N182" i="16"/>
  <c r="M182" i="16"/>
  <c r="K182" i="16"/>
  <c r="J182" i="16"/>
  <c r="I182" i="16"/>
  <c r="H182" i="16"/>
  <c r="G182" i="16"/>
  <c r="AO181" i="16"/>
  <c r="AO185" i="16" s="1"/>
  <c r="AN181" i="16"/>
  <c r="AM181" i="16"/>
  <c r="AL181" i="16"/>
  <c r="AK181" i="16"/>
  <c r="AK185" i="16" s="1"/>
  <c r="AJ181" i="16"/>
  <c r="AC181" i="16"/>
  <c r="AB181" i="16"/>
  <c r="AA181" i="16"/>
  <c r="AA185" i="16" s="1"/>
  <c r="Z181" i="16"/>
  <c r="Y181" i="16"/>
  <c r="X181" i="16"/>
  <c r="Q181" i="16"/>
  <c r="Q185" i="16" s="1"/>
  <c r="P181" i="16"/>
  <c r="O181" i="16"/>
  <c r="N181" i="16"/>
  <c r="R181" i="16" s="1"/>
  <c r="M181" i="16"/>
  <c r="M185" i="16" s="1"/>
  <c r="K181" i="16"/>
  <c r="J181" i="16"/>
  <c r="I181" i="16"/>
  <c r="I185" i="16" s="1"/>
  <c r="H181" i="16"/>
  <c r="H185" i="16" s="1"/>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R179" i="16" s="1"/>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A177" i="16"/>
  <c r="Z177" i="16"/>
  <c r="Y177" i="16"/>
  <c r="X177" i="16"/>
  <c r="Q177" i="16"/>
  <c r="P177" i="16"/>
  <c r="O177" i="16"/>
  <c r="N177" i="16"/>
  <c r="N180" i="16" s="1"/>
  <c r="M177" i="16"/>
  <c r="K177" i="16"/>
  <c r="J177" i="16"/>
  <c r="I177" i="16"/>
  <c r="H177" i="16"/>
  <c r="G177" i="16"/>
  <c r="AO176" i="16"/>
  <c r="AN176" i="16"/>
  <c r="AM176" i="16"/>
  <c r="AM180" i="16" s="1"/>
  <c r="AL176" i="16"/>
  <c r="AK176" i="16"/>
  <c r="AJ176" i="16"/>
  <c r="AC176" i="16"/>
  <c r="AC180" i="16" s="1"/>
  <c r="AB176" i="16"/>
  <c r="AA176" i="16"/>
  <c r="Z176" i="16"/>
  <c r="Y176" i="16"/>
  <c r="Y180" i="16" s="1"/>
  <c r="X176" i="16"/>
  <c r="Q176" i="16"/>
  <c r="P176" i="16"/>
  <c r="P180" i="16" s="1"/>
  <c r="O176" i="16"/>
  <c r="O180" i="16" s="1"/>
  <c r="N176" i="16"/>
  <c r="M176" i="16"/>
  <c r="K176" i="16"/>
  <c r="K180" i="16" s="1"/>
  <c r="J176" i="16"/>
  <c r="J180" i="16" s="1"/>
  <c r="I176" i="16"/>
  <c r="H176" i="16"/>
  <c r="G176" i="16"/>
  <c r="G180" i="16" s="1"/>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R173" i="16" s="1"/>
  <c r="M173" i="16"/>
  <c r="K173" i="16"/>
  <c r="J173" i="16"/>
  <c r="I173" i="16"/>
  <c r="H173" i="16"/>
  <c r="G173" i="16"/>
  <c r="AO172" i="16"/>
  <c r="AN172" i="16"/>
  <c r="AM172" i="16"/>
  <c r="AL172" i="16"/>
  <c r="AK172" i="16"/>
  <c r="AJ172" i="16"/>
  <c r="AC172" i="16"/>
  <c r="AB172" i="16"/>
  <c r="AA172" i="16"/>
  <c r="Z172" i="16"/>
  <c r="Y172" i="16"/>
  <c r="X172" i="16"/>
  <c r="Q172" i="16"/>
  <c r="P172" i="16"/>
  <c r="P175" i="16" s="1"/>
  <c r="O172" i="16"/>
  <c r="N172" i="16"/>
  <c r="M172" i="16"/>
  <c r="K172" i="16"/>
  <c r="J172" i="16"/>
  <c r="I172" i="16"/>
  <c r="H172" i="16"/>
  <c r="G172" i="16"/>
  <c r="AO171" i="16"/>
  <c r="AO175" i="16" s="1"/>
  <c r="AN171" i="16"/>
  <c r="AM171" i="16"/>
  <c r="AL171" i="16"/>
  <c r="AK171" i="16"/>
  <c r="AK175" i="16" s="1"/>
  <c r="AJ171" i="16"/>
  <c r="AC171" i="16"/>
  <c r="AB171" i="16"/>
  <c r="AA171" i="16"/>
  <c r="AA175" i="16" s="1"/>
  <c r="Z171" i="16"/>
  <c r="Y171" i="16"/>
  <c r="X171" i="16"/>
  <c r="Q171" i="16"/>
  <c r="Q175" i="16" s="1"/>
  <c r="P171" i="16"/>
  <c r="O171" i="16"/>
  <c r="N171" i="16"/>
  <c r="R171" i="16" s="1"/>
  <c r="M171" i="16"/>
  <c r="M175" i="16" s="1"/>
  <c r="K171" i="16"/>
  <c r="J171" i="16"/>
  <c r="I171" i="16"/>
  <c r="I175" i="16" s="1"/>
  <c r="H171" i="16"/>
  <c r="H175" i="16" s="1"/>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R167" i="16" s="1"/>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A165" i="16"/>
  <c r="AA168" i="16" s="1"/>
  <c r="Z165" i="16"/>
  <c r="Y165" i="16"/>
  <c r="X165" i="16"/>
  <c r="Q165" i="16"/>
  <c r="Q168" i="16" s="1"/>
  <c r="P165" i="16"/>
  <c r="O165" i="16"/>
  <c r="N165" i="16"/>
  <c r="N168" i="16" s="1"/>
  <c r="M165" i="16"/>
  <c r="M168" i="16" s="1"/>
  <c r="K165" i="16"/>
  <c r="J165" i="16"/>
  <c r="I165" i="16"/>
  <c r="H165" i="16"/>
  <c r="G165" i="16"/>
  <c r="AO164" i="16"/>
  <c r="AN164" i="16"/>
  <c r="AM164" i="16"/>
  <c r="AM168" i="16" s="1"/>
  <c r="AL164" i="16"/>
  <c r="AK164" i="16"/>
  <c r="AJ164" i="16"/>
  <c r="AC164" i="16"/>
  <c r="AC168" i="16" s="1"/>
  <c r="AB164" i="16"/>
  <c r="AA164" i="16"/>
  <c r="Z164" i="16"/>
  <c r="Y164" i="16"/>
  <c r="Y168" i="16" s="1"/>
  <c r="X164" i="16"/>
  <c r="Q164" i="16"/>
  <c r="P164" i="16"/>
  <c r="P168" i="16" s="1"/>
  <c r="O164" i="16"/>
  <c r="O168" i="16" s="1"/>
  <c r="N164" i="16"/>
  <c r="M164" i="16"/>
  <c r="K164" i="16"/>
  <c r="K168" i="16" s="1"/>
  <c r="J164" i="16"/>
  <c r="J168" i="16" s="1"/>
  <c r="I164" i="16"/>
  <c r="H164" i="16"/>
  <c r="G164" i="16"/>
  <c r="G168" i="16" s="1"/>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M159" i="16"/>
  <c r="AL159" i="16"/>
  <c r="AK159" i="16"/>
  <c r="AJ159" i="16"/>
  <c r="AC159" i="16"/>
  <c r="AB159" i="16"/>
  <c r="AA159" i="16"/>
  <c r="Z159" i="16"/>
  <c r="Y159" i="16"/>
  <c r="X159" i="16"/>
  <c r="Q159" i="16"/>
  <c r="P159" i="16"/>
  <c r="O159" i="16"/>
  <c r="N159" i="16"/>
  <c r="M159" i="16"/>
  <c r="K159" i="16"/>
  <c r="J159" i="16"/>
  <c r="I159" i="16"/>
  <c r="I163" i="16" s="1"/>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G156" i="16"/>
  <c r="AO155" i="16"/>
  <c r="AN155" i="16"/>
  <c r="AM155" i="16"/>
  <c r="AL155" i="16"/>
  <c r="AK155" i="16"/>
  <c r="AJ155" i="16"/>
  <c r="AC155" i="16"/>
  <c r="AB155" i="16"/>
  <c r="AA155" i="16"/>
  <c r="Z155" i="16"/>
  <c r="Y155" i="16"/>
  <c r="X155" i="16"/>
  <c r="Q155" i="16"/>
  <c r="P155" i="16"/>
  <c r="O155" i="16"/>
  <c r="N155" i="16"/>
  <c r="M155" i="16"/>
  <c r="K155" i="16"/>
  <c r="J155" i="16"/>
  <c r="I155" i="16"/>
  <c r="H155" i="16"/>
  <c r="G155" i="16"/>
  <c r="AO154" i="16"/>
  <c r="AN154" i="16"/>
  <c r="AM154" i="16"/>
  <c r="AM158" i="16" s="1"/>
  <c r="AL154" i="16"/>
  <c r="AK154" i="16"/>
  <c r="AJ154" i="16"/>
  <c r="AC154" i="16"/>
  <c r="AC158" i="16" s="1"/>
  <c r="AB154" i="16"/>
  <c r="AA154" i="16"/>
  <c r="Z154" i="16"/>
  <c r="Y154" i="16"/>
  <c r="Y158" i="16" s="1"/>
  <c r="X154" i="16"/>
  <c r="Q154" i="16"/>
  <c r="P154" i="16"/>
  <c r="P158" i="16" s="1"/>
  <c r="O154" i="16"/>
  <c r="O158" i="16" s="1"/>
  <c r="N154" i="16"/>
  <c r="M154" i="16"/>
  <c r="K154" i="16"/>
  <c r="K158" i="16" s="1"/>
  <c r="J154" i="16"/>
  <c r="J158" i="16" s="1"/>
  <c r="I154" i="16"/>
  <c r="H154" i="16"/>
  <c r="G154" i="16"/>
  <c r="G158" i="16" s="1"/>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R151" i="16" s="1"/>
  <c r="M151" i="16"/>
  <c r="K151" i="16"/>
  <c r="J151" i="16"/>
  <c r="I151" i="16"/>
  <c r="H151" i="16"/>
  <c r="G151" i="16"/>
  <c r="AO150" i="16"/>
  <c r="AN150" i="16"/>
  <c r="AM150" i="16"/>
  <c r="AL150" i="16"/>
  <c r="AK150" i="16"/>
  <c r="AJ150" i="16"/>
  <c r="AC150" i="16"/>
  <c r="AB150" i="16"/>
  <c r="AA150" i="16"/>
  <c r="Z150" i="16"/>
  <c r="Y150" i="16"/>
  <c r="X150" i="16"/>
  <c r="Q150" i="16"/>
  <c r="P150" i="16"/>
  <c r="O150" i="16"/>
  <c r="N150" i="16"/>
  <c r="M150" i="16"/>
  <c r="K150" i="16"/>
  <c r="J150" i="16"/>
  <c r="I150" i="16"/>
  <c r="H150" i="16"/>
  <c r="G150" i="16"/>
  <c r="AO149" i="16"/>
  <c r="AO153" i="16" s="1"/>
  <c r="AN149" i="16"/>
  <c r="AM149" i="16"/>
  <c r="AL149" i="16"/>
  <c r="AK149" i="16"/>
  <c r="AK153" i="16" s="1"/>
  <c r="AJ149" i="16"/>
  <c r="AC149" i="16"/>
  <c r="AB149" i="16"/>
  <c r="AA149" i="16"/>
  <c r="AA153" i="16" s="1"/>
  <c r="Z149" i="16"/>
  <c r="Y149" i="16"/>
  <c r="X149" i="16"/>
  <c r="Q149" i="16"/>
  <c r="Q153" i="16" s="1"/>
  <c r="P149" i="16"/>
  <c r="O149" i="16"/>
  <c r="N149" i="16"/>
  <c r="M149" i="16"/>
  <c r="M153" i="16" s="1"/>
  <c r="K149" i="16"/>
  <c r="J149" i="16"/>
  <c r="I149" i="16"/>
  <c r="I153" i="16" s="1"/>
  <c r="H149" i="16"/>
  <c r="H153" i="16" s="1"/>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N144" i="16"/>
  <c r="AM144" i="16"/>
  <c r="AM148" i="16" s="1"/>
  <c r="AL144" i="16"/>
  <c r="AK144" i="16"/>
  <c r="AJ144" i="16"/>
  <c r="AC144" i="16"/>
  <c r="AC148" i="16" s="1"/>
  <c r="AB144" i="16"/>
  <c r="AA144" i="16"/>
  <c r="Z144" i="16"/>
  <c r="Y144" i="16"/>
  <c r="Y148" i="16" s="1"/>
  <c r="X144" i="16"/>
  <c r="Q144" i="16"/>
  <c r="P144" i="16"/>
  <c r="O144" i="16"/>
  <c r="O148" i="16" s="1"/>
  <c r="N144" i="16"/>
  <c r="M144" i="16"/>
  <c r="K144" i="16"/>
  <c r="J144" i="16"/>
  <c r="J148" i="16" s="1"/>
  <c r="I144" i="16"/>
  <c r="H144" i="16"/>
  <c r="H148" i="16" s="1"/>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AA143" i="16" s="1"/>
  <c r="Z139" i="16"/>
  <c r="Y139" i="16"/>
  <c r="X139" i="16"/>
  <c r="Q139" i="16"/>
  <c r="Q143" i="16" s="1"/>
  <c r="P139" i="16"/>
  <c r="O139" i="16"/>
  <c r="O143" i="16" s="1"/>
  <c r="N139" i="16"/>
  <c r="M139" i="16"/>
  <c r="M143" i="16" s="1"/>
  <c r="K139" i="16"/>
  <c r="J139" i="16"/>
  <c r="J143" i="16" s="1"/>
  <c r="I139" i="16"/>
  <c r="I143" i="16" s="1"/>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K138" i="16" s="1"/>
  <c r="AJ134" i="16"/>
  <c r="AC134" i="16"/>
  <c r="AC138" i="16" s="1"/>
  <c r="AB134" i="16"/>
  <c r="AA134" i="16"/>
  <c r="Z134" i="16"/>
  <c r="Y134" i="16"/>
  <c r="Y138" i="16" s="1"/>
  <c r="X134" i="16"/>
  <c r="Q134" i="16"/>
  <c r="Q138" i="16" s="1"/>
  <c r="P134" i="16"/>
  <c r="P138" i="16" s="1"/>
  <c r="O134" i="16"/>
  <c r="O138" i="16" s="1"/>
  <c r="N134" i="16"/>
  <c r="M134" i="16"/>
  <c r="M138" i="16" s="1"/>
  <c r="K134" i="16"/>
  <c r="K138" i="16" s="1"/>
  <c r="J134" i="16"/>
  <c r="J138" i="16" s="1"/>
  <c r="I134" i="16"/>
  <c r="H134" i="16"/>
  <c r="H138" i="16" s="1"/>
  <c r="G134" i="16"/>
  <c r="G138" i="16" s="1"/>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O133" i="16" s="1"/>
  <c r="N129" i="16"/>
  <c r="M129" i="16"/>
  <c r="M133" i="16" s="1"/>
  <c r="K129" i="16"/>
  <c r="J129" i="16"/>
  <c r="J133" i="16" s="1"/>
  <c r="I129" i="16"/>
  <c r="H129" i="16"/>
  <c r="H133" i="16" s="1"/>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M128" i="16" s="1"/>
  <c r="AL124" i="16"/>
  <c r="AK124" i="16"/>
  <c r="AK128" i="16" s="1"/>
  <c r="AJ124" i="16"/>
  <c r="AC124" i="16"/>
  <c r="AC128" i="16" s="1"/>
  <c r="AB124" i="16"/>
  <c r="AA124" i="16"/>
  <c r="Z124" i="16"/>
  <c r="Y124" i="16"/>
  <c r="Y128" i="16" s="1"/>
  <c r="X124" i="16"/>
  <c r="Q124" i="16"/>
  <c r="Q128" i="16" s="1"/>
  <c r="P124" i="16"/>
  <c r="O124" i="16"/>
  <c r="O128" i="16" s="1"/>
  <c r="N124" i="16"/>
  <c r="M124" i="16"/>
  <c r="M128" i="16" s="1"/>
  <c r="K124" i="16"/>
  <c r="J124" i="16"/>
  <c r="J128" i="16" s="1"/>
  <c r="I124" i="16"/>
  <c r="H124" i="16"/>
  <c r="H128" i="16" s="1"/>
  <c r="G124" i="16"/>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N119" i="16"/>
  <c r="AM119" i="16"/>
  <c r="AM123" i="16" s="1"/>
  <c r="AL119" i="16"/>
  <c r="AK119" i="16"/>
  <c r="AJ119" i="16"/>
  <c r="AC119" i="16"/>
  <c r="AB119" i="16"/>
  <c r="AB123" i="16" s="1"/>
  <c r="AA119" i="16"/>
  <c r="Z119" i="16"/>
  <c r="Y119" i="16"/>
  <c r="X119" i="16"/>
  <c r="Q119" i="16"/>
  <c r="P119" i="16"/>
  <c r="O119" i="16"/>
  <c r="O123" i="16" s="1"/>
  <c r="N119" i="16"/>
  <c r="M119" i="16"/>
  <c r="K119" i="16"/>
  <c r="J119" i="16"/>
  <c r="J123" i="16" s="1"/>
  <c r="I119" i="16"/>
  <c r="I123" i="16" s="1"/>
  <c r="H119" i="16"/>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O118" i="16" s="1"/>
  <c r="AN114" i="16"/>
  <c r="AN118" i="16" s="1"/>
  <c r="AM114" i="16"/>
  <c r="AL114" i="16"/>
  <c r="AK114" i="16"/>
  <c r="AK118" i="16" s="1"/>
  <c r="AJ114" i="16"/>
  <c r="AC114" i="16"/>
  <c r="AB114" i="16"/>
  <c r="AA114" i="16"/>
  <c r="Z114" i="16"/>
  <c r="Z118" i="16" s="1"/>
  <c r="Y114" i="16"/>
  <c r="X114" i="16"/>
  <c r="Q114" i="16"/>
  <c r="Q118" i="16" s="1"/>
  <c r="P114" i="16"/>
  <c r="P118" i="16" s="1"/>
  <c r="O114" i="16"/>
  <c r="N114" i="16"/>
  <c r="M114" i="16"/>
  <c r="M118" i="16" s="1"/>
  <c r="K114" i="16"/>
  <c r="K118" i="16" s="1"/>
  <c r="J114" i="16"/>
  <c r="I114" i="16"/>
  <c r="H114" i="16"/>
  <c r="H118" i="16" s="1"/>
  <c r="G114" i="16"/>
  <c r="G118" i="16" s="1"/>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Y109" i="16"/>
  <c r="X109" i="16"/>
  <c r="Q109" i="16"/>
  <c r="P109" i="16"/>
  <c r="O109" i="16"/>
  <c r="O113" i="16" s="1"/>
  <c r="N109" i="16"/>
  <c r="M109" i="16"/>
  <c r="K109" i="16"/>
  <c r="J109" i="16"/>
  <c r="J113" i="16" s="1"/>
  <c r="I109" i="16"/>
  <c r="H109" i="16"/>
  <c r="G109" i="16"/>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L104" i="16"/>
  <c r="AK104" i="16"/>
  <c r="AK108" i="16" s="1"/>
  <c r="AJ104" i="16"/>
  <c r="AC104" i="16"/>
  <c r="AB104" i="16"/>
  <c r="AA104" i="16"/>
  <c r="Z104" i="16"/>
  <c r="Y104" i="16"/>
  <c r="X104" i="16"/>
  <c r="Q104" i="16"/>
  <c r="Q108" i="16" s="1"/>
  <c r="P104" i="16"/>
  <c r="O104" i="16"/>
  <c r="N104" i="16"/>
  <c r="M104" i="16"/>
  <c r="M108" i="16" s="1"/>
  <c r="K104" i="16"/>
  <c r="J104" i="16"/>
  <c r="I104" i="16"/>
  <c r="H104" i="16"/>
  <c r="H108" i="16" s="1"/>
  <c r="G104" i="16"/>
  <c r="G108" i="16" s="1"/>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K97" i="16"/>
  <c r="AJ97" i="16"/>
  <c r="AC97" i="16"/>
  <c r="AB97" i="16"/>
  <c r="AA97" i="16"/>
  <c r="Z97" i="16"/>
  <c r="Y97" i="16"/>
  <c r="X97" i="16"/>
  <c r="Q97" i="16"/>
  <c r="P97" i="16"/>
  <c r="O97" i="16"/>
  <c r="O101" i="16" s="1"/>
  <c r="N97" i="16"/>
  <c r="M97" i="16"/>
  <c r="K97" i="16"/>
  <c r="J97" i="16"/>
  <c r="J101" i="16" s="1"/>
  <c r="I97" i="16"/>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G93" i="16"/>
  <c r="AO92" i="16"/>
  <c r="AN92" i="16"/>
  <c r="AM92" i="16"/>
  <c r="AL92" i="16"/>
  <c r="AK92" i="16"/>
  <c r="AJ92" i="16"/>
  <c r="AC92" i="16"/>
  <c r="AB92" i="16"/>
  <c r="AA92" i="16"/>
  <c r="Z92" i="16"/>
  <c r="Y92" i="16"/>
  <c r="X92" i="16"/>
  <c r="Q92" i="16"/>
  <c r="P92" i="16"/>
  <c r="O92" i="16"/>
  <c r="O96" i="16" s="1"/>
  <c r="N92" i="16"/>
  <c r="M92" i="16"/>
  <c r="K92" i="16"/>
  <c r="J92" i="16"/>
  <c r="J96" i="16" s="1"/>
  <c r="I92" i="16"/>
  <c r="H92" i="16"/>
  <c r="G92" i="16"/>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K88" i="16"/>
  <c r="AJ88" i="16"/>
  <c r="AC88" i="16"/>
  <c r="AB88" i="16"/>
  <c r="AA88" i="16"/>
  <c r="Z88" i="16"/>
  <c r="Y88" i="16"/>
  <c r="X88" i="16"/>
  <c r="Q88" i="16"/>
  <c r="P88" i="16"/>
  <c r="O88" i="16"/>
  <c r="N88" i="16"/>
  <c r="M88" i="16"/>
  <c r="K88" i="16"/>
  <c r="J88" i="16"/>
  <c r="I88" i="16"/>
  <c r="H88" i="16"/>
  <c r="G88" i="16"/>
  <c r="AO87" i="16"/>
  <c r="AN87" i="16"/>
  <c r="AM87" i="16"/>
  <c r="AL87" i="16"/>
  <c r="AK87" i="16"/>
  <c r="AJ87" i="16"/>
  <c r="AC87" i="16"/>
  <c r="AB87" i="16"/>
  <c r="AA87" i="16"/>
  <c r="Z87" i="16"/>
  <c r="Y87" i="16"/>
  <c r="X87" i="16"/>
  <c r="Q87" i="16"/>
  <c r="P87" i="16"/>
  <c r="O87" i="16"/>
  <c r="N87" i="16"/>
  <c r="M87" i="16"/>
  <c r="K87" i="16"/>
  <c r="J87" i="16"/>
  <c r="I87" i="16"/>
  <c r="H87" i="16"/>
  <c r="G87" i="16"/>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L82" i="16"/>
  <c r="AK82" i="16"/>
  <c r="AJ82" i="16"/>
  <c r="AC82" i="16"/>
  <c r="AB82" i="16"/>
  <c r="AA82" i="16"/>
  <c r="Z82" i="16"/>
  <c r="Y82" i="16"/>
  <c r="X82" i="16"/>
  <c r="Q82" i="16"/>
  <c r="P82" i="16"/>
  <c r="O82" i="16"/>
  <c r="N82" i="16"/>
  <c r="M82" i="16"/>
  <c r="K82" i="16"/>
  <c r="J82" i="16"/>
  <c r="I82" i="16"/>
  <c r="H82" i="16"/>
  <c r="G82" i="16"/>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M77" i="16"/>
  <c r="AL77" i="16"/>
  <c r="AK77" i="16"/>
  <c r="AJ77" i="16"/>
  <c r="AC77" i="16"/>
  <c r="AB77" i="16"/>
  <c r="AA77" i="16"/>
  <c r="Z77" i="16"/>
  <c r="Y77" i="16"/>
  <c r="X77" i="16"/>
  <c r="Q77" i="16"/>
  <c r="P77" i="16"/>
  <c r="O77" i="16"/>
  <c r="N77" i="16"/>
  <c r="M77" i="16"/>
  <c r="K77" i="16"/>
  <c r="J77" i="16"/>
  <c r="I77" i="16"/>
  <c r="H77" i="16"/>
  <c r="G77" i="16"/>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N72" i="16"/>
  <c r="AM72" i="16"/>
  <c r="AL72" i="16"/>
  <c r="AK72" i="16"/>
  <c r="AJ72" i="16"/>
  <c r="AC72" i="16"/>
  <c r="AB72" i="16"/>
  <c r="AA72" i="16"/>
  <c r="Z72" i="16"/>
  <c r="Y72" i="16"/>
  <c r="X72" i="16"/>
  <c r="Q72" i="16"/>
  <c r="P72" i="16"/>
  <c r="O72" i="16"/>
  <c r="N72" i="16"/>
  <c r="M72" i="16"/>
  <c r="K72" i="16"/>
  <c r="J72" i="16"/>
  <c r="I72" i="16"/>
  <c r="H72" i="16"/>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Y67" i="16"/>
  <c r="X67" i="16"/>
  <c r="Q67" i="16"/>
  <c r="P67" i="16"/>
  <c r="O67" i="16"/>
  <c r="N67" i="16"/>
  <c r="M67" i="16"/>
  <c r="K67" i="16"/>
  <c r="J67" i="16"/>
  <c r="I67" i="16"/>
  <c r="H67" i="16"/>
  <c r="G67" i="16"/>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L62" i="16"/>
  <c r="AK62" i="16"/>
  <c r="AJ62" i="16"/>
  <c r="AC62" i="16"/>
  <c r="AB62" i="16"/>
  <c r="AA62" i="16"/>
  <c r="Z62" i="16"/>
  <c r="Y62" i="16"/>
  <c r="X62" i="16"/>
  <c r="Q62" i="16"/>
  <c r="P62" i="16"/>
  <c r="O62" i="16"/>
  <c r="N62" i="16"/>
  <c r="M62" i="16"/>
  <c r="K62" i="16"/>
  <c r="J62" i="16"/>
  <c r="I62" i="16"/>
  <c r="H62" i="16"/>
  <c r="G62" i="16"/>
  <c r="AI61" i="16"/>
  <c r="AH61" i="16"/>
  <c r="AG61" i="16"/>
  <c r="AF61" i="16"/>
  <c r="AE61" i="16"/>
  <c r="W61" i="16"/>
  <c r="V61" i="16"/>
  <c r="U61" i="16"/>
  <c r="T61" i="16"/>
  <c r="S61" i="16"/>
  <c r="AO60" i="16"/>
  <c r="AN60" i="16"/>
  <c r="AM60" i="16"/>
  <c r="AL60" i="16"/>
  <c r="AK60" i="16"/>
  <c r="AJ60" i="16"/>
  <c r="AC60" i="16"/>
  <c r="AB60" i="16"/>
  <c r="AA60" i="16"/>
  <c r="Z60" i="16"/>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Y58" i="16"/>
  <c r="X58" i="16"/>
  <c r="Q58" i="16"/>
  <c r="P58" i="16"/>
  <c r="O58" i="16"/>
  <c r="N58" i="16"/>
  <c r="M58" i="16"/>
  <c r="K58" i="16"/>
  <c r="J58" i="16"/>
  <c r="I58" i="16"/>
  <c r="H58" i="16"/>
  <c r="G58" i="16"/>
  <c r="AO57" i="16"/>
  <c r="AN57" i="16"/>
  <c r="AM57" i="16"/>
  <c r="AL57" i="16"/>
  <c r="AK57" i="16"/>
  <c r="AJ57" i="16"/>
  <c r="AC57" i="16"/>
  <c r="AB57" i="16"/>
  <c r="AA57" i="16"/>
  <c r="Z57" i="16"/>
  <c r="Y57" i="16"/>
  <c r="X57" i="16"/>
  <c r="Q57" i="16"/>
  <c r="P57" i="16"/>
  <c r="O57" i="16"/>
  <c r="N57" i="16"/>
  <c r="M57" i="16"/>
  <c r="K57" i="16"/>
  <c r="J57" i="16"/>
  <c r="I57" i="16"/>
  <c r="H57" i="16"/>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AO53" i="16"/>
  <c r="AN53" i="16"/>
  <c r="AM53" i="16"/>
  <c r="AL53" i="16"/>
  <c r="AK53" i="16"/>
  <c r="AJ53" i="16"/>
  <c r="AC53" i="16"/>
  <c r="AB53" i="16"/>
  <c r="AA53" i="16"/>
  <c r="Z53" i="16"/>
  <c r="Y53" i="16"/>
  <c r="X53" i="16"/>
  <c r="Q53" i="16"/>
  <c r="P53" i="16"/>
  <c r="O53" i="16"/>
  <c r="N53" i="16"/>
  <c r="M53" i="16"/>
  <c r="K53" i="16"/>
  <c r="J53" i="16"/>
  <c r="I53" i="16"/>
  <c r="H53" i="16"/>
  <c r="G53" i="16"/>
  <c r="AO52" i="16"/>
  <c r="AO56" i="16" s="1"/>
  <c r="AN52" i="16"/>
  <c r="AM52" i="16"/>
  <c r="AL52" i="16"/>
  <c r="AK52" i="16"/>
  <c r="AK56" i="16" s="1"/>
  <c r="AJ52" i="16"/>
  <c r="AC52" i="16"/>
  <c r="AB52" i="16"/>
  <c r="AA52" i="16"/>
  <c r="Z52" i="16"/>
  <c r="Y52" i="16"/>
  <c r="X52" i="16"/>
  <c r="Q52" i="16"/>
  <c r="Q56" i="16" s="1"/>
  <c r="P52" i="16"/>
  <c r="O52" i="16"/>
  <c r="N52" i="16"/>
  <c r="M52" i="16"/>
  <c r="K52" i="16"/>
  <c r="J52" i="16"/>
  <c r="I52" i="16"/>
  <c r="H52" i="16"/>
  <c r="H56" i="16" s="1"/>
  <c r="G52" i="16"/>
  <c r="AI49" i="16"/>
  <c r="AH49" i="16"/>
  <c r="AG49" i="16"/>
  <c r="AF49" i="16"/>
  <c r="AE49" i="16"/>
  <c r="W49" i="16"/>
  <c r="V49" i="16"/>
  <c r="U49" i="16"/>
  <c r="T49" i="16"/>
  <c r="S49" i="16"/>
  <c r="AO48" i="16"/>
  <c r="AN48" i="16"/>
  <c r="AM48" i="16"/>
  <c r="AL48" i="16"/>
  <c r="AK48" i="16"/>
  <c r="AJ48" i="16"/>
  <c r="AC48" i="16"/>
  <c r="AB48" i="16"/>
  <c r="AA48" i="16"/>
  <c r="Z48" i="16"/>
  <c r="Y48" i="16"/>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O49" i="16" s="1"/>
  <c r="AN45" i="16"/>
  <c r="AM45" i="16"/>
  <c r="AM49" i="16" s="1"/>
  <c r="AL45" i="16"/>
  <c r="AK45" i="16"/>
  <c r="AK49" i="16" s="1"/>
  <c r="AJ45" i="16"/>
  <c r="AC45" i="16"/>
  <c r="AB45" i="16"/>
  <c r="AB49" i="16" s="1"/>
  <c r="AA45" i="16"/>
  <c r="AA49" i="16" s="1"/>
  <c r="Z45" i="16"/>
  <c r="Y45" i="16"/>
  <c r="X45" i="16"/>
  <c r="Q45" i="16"/>
  <c r="Q49" i="16" s="1"/>
  <c r="P45" i="16"/>
  <c r="O45" i="16"/>
  <c r="O49" i="16" s="1"/>
  <c r="N45" i="16"/>
  <c r="M45" i="16"/>
  <c r="M49" i="16" s="1"/>
  <c r="K45" i="16"/>
  <c r="J45" i="16"/>
  <c r="J49" i="16" s="1"/>
  <c r="I45" i="16"/>
  <c r="I49" i="16" s="1"/>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O44" i="16" s="1"/>
  <c r="AN40" i="16"/>
  <c r="AM40" i="16"/>
  <c r="AM44" i="16" s="1"/>
  <c r="AL40" i="16"/>
  <c r="AK40" i="16"/>
  <c r="AK44" i="16" s="1"/>
  <c r="AJ40" i="16"/>
  <c r="AC40" i="16"/>
  <c r="AC44" i="16" s="1"/>
  <c r="AB40" i="16"/>
  <c r="AA40" i="16"/>
  <c r="Z40" i="16"/>
  <c r="Z44" i="16" s="1"/>
  <c r="Y40" i="16"/>
  <c r="X40" i="16"/>
  <c r="Q40" i="16"/>
  <c r="Q44" i="16" s="1"/>
  <c r="P40" i="16"/>
  <c r="P44" i="16" s="1"/>
  <c r="O40" i="16"/>
  <c r="O44" i="16" s="1"/>
  <c r="N40" i="16"/>
  <c r="M40" i="16"/>
  <c r="M44" i="16" s="1"/>
  <c r="K40" i="16"/>
  <c r="K44" i="16" s="1"/>
  <c r="J40" i="16"/>
  <c r="J44" i="16" s="1"/>
  <c r="I40" i="16"/>
  <c r="H40" i="16"/>
  <c r="H44" i="16" s="1"/>
  <c r="G40" i="16"/>
  <c r="G44" i="16" s="1"/>
  <c r="AI39" i="16"/>
  <c r="AH39" i="16"/>
  <c r="AG39" i="16"/>
  <c r="AF39" i="16"/>
  <c r="AE39" i="16"/>
  <c r="W39" i="16"/>
  <c r="V39" i="16"/>
  <c r="U39" i="16"/>
  <c r="T39" i="16"/>
  <c r="S39" i="16"/>
  <c r="AO38" i="16"/>
  <c r="AN38" i="16"/>
  <c r="AM38" i="16"/>
  <c r="AL38" i="16"/>
  <c r="AK38" i="16"/>
  <c r="AJ38" i="16"/>
  <c r="AC38" i="16"/>
  <c r="AB38" i="16"/>
  <c r="AA38" i="16"/>
  <c r="Z38" i="16"/>
  <c r="Y38" i="16"/>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M35" i="16"/>
  <c r="AM39" i="16" s="1"/>
  <c r="AL35" i="16"/>
  <c r="AL39" i="16" s="1"/>
  <c r="AK35" i="16"/>
  <c r="AK39" i="16" s="1"/>
  <c r="AJ35" i="16"/>
  <c r="AC35" i="16"/>
  <c r="AB35" i="16"/>
  <c r="AB39" i="16" s="1"/>
  <c r="AA35" i="16"/>
  <c r="AA39" i="16" s="1"/>
  <c r="Z35" i="16"/>
  <c r="Y35" i="16"/>
  <c r="X35" i="16"/>
  <c r="Q35" i="16"/>
  <c r="Q39" i="16" s="1"/>
  <c r="P35" i="16"/>
  <c r="O35" i="16"/>
  <c r="O39" i="16" s="1"/>
  <c r="N35" i="16"/>
  <c r="M35" i="16"/>
  <c r="M39" i="16" s="1"/>
  <c r="K35" i="16"/>
  <c r="J35" i="16"/>
  <c r="J39" i="16" s="1"/>
  <c r="I35" i="16"/>
  <c r="I39" i="16" s="1"/>
  <c r="H35" i="16"/>
  <c r="H39" i="16" s="1"/>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O34" i="16" s="1"/>
  <c r="AN30" i="16"/>
  <c r="AN34" i="16" s="1"/>
  <c r="AM30" i="16"/>
  <c r="AM34" i="16" s="1"/>
  <c r="AL30" i="16"/>
  <c r="AK30" i="16"/>
  <c r="AK34" i="16" s="1"/>
  <c r="AJ30" i="16"/>
  <c r="AC30" i="16"/>
  <c r="AC34" i="16" s="1"/>
  <c r="AB30" i="16"/>
  <c r="AA30" i="16"/>
  <c r="Z30" i="16"/>
  <c r="Z34" i="16" s="1"/>
  <c r="Y30" i="16"/>
  <c r="X30" i="16"/>
  <c r="Q30" i="16"/>
  <c r="Q34" i="16" s="1"/>
  <c r="P30" i="16"/>
  <c r="P34" i="16" s="1"/>
  <c r="O30" i="16"/>
  <c r="O34" i="16" s="1"/>
  <c r="N30" i="16"/>
  <c r="M30" i="16"/>
  <c r="M34" i="16" s="1"/>
  <c r="K30" i="16"/>
  <c r="K34" i="16" s="1"/>
  <c r="J30" i="16"/>
  <c r="J34" i="16" s="1"/>
  <c r="I30" i="16"/>
  <c r="H30" i="16"/>
  <c r="H34" i="16" s="1"/>
  <c r="G30" i="16"/>
  <c r="G34" i="16" s="1"/>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M26" i="16"/>
  <c r="AL26" i="16"/>
  <c r="AK26" i="16"/>
  <c r="AJ26" i="16"/>
  <c r="AC26" i="16"/>
  <c r="AB26" i="16"/>
  <c r="AA26" i="16"/>
  <c r="Z26" i="16"/>
  <c r="Y26" i="16"/>
  <c r="X26" i="16"/>
  <c r="Q26" i="16"/>
  <c r="P26" i="16"/>
  <c r="O26" i="16"/>
  <c r="N26" i="16"/>
  <c r="M26" i="16"/>
  <c r="K26" i="16"/>
  <c r="J26" i="16"/>
  <c r="I26" i="16"/>
  <c r="H26" i="16"/>
  <c r="G26" i="16"/>
  <c r="AO25" i="16"/>
  <c r="AO29" i="16" s="1"/>
  <c r="AN25" i="16"/>
  <c r="AM25" i="16"/>
  <c r="AM29" i="16" s="1"/>
  <c r="AL25" i="16"/>
  <c r="AK25" i="16"/>
  <c r="AK29" i="16" s="1"/>
  <c r="AJ25" i="16"/>
  <c r="AC25" i="16"/>
  <c r="AB25" i="16"/>
  <c r="AB29" i="16" s="1"/>
  <c r="AA25" i="16"/>
  <c r="AA29" i="16" s="1"/>
  <c r="Z25" i="16"/>
  <c r="Y25" i="16"/>
  <c r="X25" i="16"/>
  <c r="Q25" i="16"/>
  <c r="Q29" i="16" s="1"/>
  <c r="P25" i="16"/>
  <c r="O25" i="16"/>
  <c r="O29" i="16" s="1"/>
  <c r="N25" i="16"/>
  <c r="M25" i="16"/>
  <c r="M29" i="16" s="1"/>
  <c r="K25" i="16"/>
  <c r="J25" i="16"/>
  <c r="J29" i="16" s="1"/>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O24" i="16" s="1"/>
  <c r="AN20" i="16"/>
  <c r="AN24" i="16" s="1"/>
  <c r="AM20" i="16"/>
  <c r="AM24" i="16" s="1"/>
  <c r="AL20" i="16"/>
  <c r="AK20" i="16"/>
  <c r="AK24" i="16" s="1"/>
  <c r="AJ20" i="16"/>
  <c r="AC20" i="16"/>
  <c r="AC24" i="16" s="1"/>
  <c r="AB20" i="16"/>
  <c r="AA20" i="16"/>
  <c r="Z20" i="16"/>
  <c r="Z24" i="16" s="1"/>
  <c r="Y20" i="16"/>
  <c r="X20" i="16"/>
  <c r="Q20" i="16"/>
  <c r="Q24" i="16" s="1"/>
  <c r="P20" i="16"/>
  <c r="P24" i="16" s="1"/>
  <c r="O20" i="16"/>
  <c r="O24" i="16" s="1"/>
  <c r="N20" i="16"/>
  <c r="M20" i="16"/>
  <c r="M24" i="16" s="1"/>
  <c r="K20" i="16"/>
  <c r="K24" i="16" s="1"/>
  <c r="J20" i="16"/>
  <c r="J24" i="16" s="1"/>
  <c r="I20" i="16"/>
  <c r="H20" i="16"/>
  <c r="H24" i="16" s="1"/>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M15" i="16"/>
  <c r="AM19" i="16" s="1"/>
  <c r="AL15" i="16"/>
  <c r="AK15" i="16"/>
  <c r="AJ15" i="16"/>
  <c r="AC15" i="16"/>
  <c r="AB15" i="16"/>
  <c r="AA15" i="16"/>
  <c r="Z15" i="16"/>
  <c r="Y15" i="16"/>
  <c r="X15" i="16"/>
  <c r="Q15" i="16"/>
  <c r="Q19" i="16" s="1"/>
  <c r="P15" i="16"/>
  <c r="O15" i="16"/>
  <c r="O19" i="16" s="1"/>
  <c r="N15" i="16"/>
  <c r="M15" i="16"/>
  <c r="M19" i="16" s="1"/>
  <c r="K15" i="16"/>
  <c r="J15" i="16"/>
  <c r="J19" i="16" s="1"/>
  <c r="I15" i="16"/>
  <c r="I19" i="16" s="1"/>
  <c r="H15" i="16"/>
  <c r="H19" i="16" s="1"/>
  <c r="G15" i="16"/>
  <c r="AI14" i="16"/>
  <c r="AI266" i="16" s="1"/>
  <c r="AH14" i="16"/>
  <c r="AG14" i="16"/>
  <c r="AG266" i="16" s="1"/>
  <c r="AF14" i="16"/>
  <c r="AE14" i="16"/>
  <c r="AE266" i="16" s="1"/>
  <c r="W14" i="16"/>
  <c r="W266" i="16" s="1"/>
  <c r="V14" i="16"/>
  <c r="V266" i="16" s="1"/>
  <c r="U14" i="16"/>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O14" i="16" s="1"/>
  <c r="AN10" i="16"/>
  <c r="AM10" i="16"/>
  <c r="AM14" i="16" s="1"/>
  <c r="AL10" i="16"/>
  <c r="AK10" i="16"/>
  <c r="AK14" i="16" s="1"/>
  <c r="AJ10" i="16"/>
  <c r="AC10" i="16"/>
  <c r="AC14" i="16" s="1"/>
  <c r="AB10" i="16"/>
  <c r="AA10" i="16"/>
  <c r="AA14" i="16" s="1"/>
  <c r="Z10" i="16"/>
  <c r="Y10" i="16"/>
  <c r="Y14" i="16" s="1"/>
  <c r="X10" i="16"/>
  <c r="Q10" i="16"/>
  <c r="Q14" i="16" s="1"/>
  <c r="P10" i="16"/>
  <c r="P14" i="16" s="1"/>
  <c r="O10" i="16"/>
  <c r="O14" i="16" s="1"/>
  <c r="N10" i="16"/>
  <c r="M10" i="16"/>
  <c r="M14" i="16" s="1"/>
  <c r="K10" i="16"/>
  <c r="J10" i="16"/>
  <c r="J14" i="16" s="1"/>
  <c r="I10" i="16"/>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N262" i="15" s="1"/>
  <c r="AM258" i="15"/>
  <c r="AL258" i="15"/>
  <c r="AK258" i="15"/>
  <c r="AJ258" i="15"/>
  <c r="AC258" i="15"/>
  <c r="AB258" i="15"/>
  <c r="AB262" i="15" s="1"/>
  <c r="AA258" i="15"/>
  <c r="Z258" i="15"/>
  <c r="Y258" i="15"/>
  <c r="X258" i="15"/>
  <c r="Q258" i="15"/>
  <c r="P258" i="15"/>
  <c r="O258" i="15"/>
  <c r="N258" i="15"/>
  <c r="N262" i="15" s="1"/>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N253" i="15"/>
  <c r="AM253" i="15"/>
  <c r="AL253" i="15"/>
  <c r="AK253" i="15"/>
  <c r="AJ253" i="15"/>
  <c r="AC253" i="15"/>
  <c r="AB253" i="15"/>
  <c r="AA253" i="15"/>
  <c r="Z253" i="15"/>
  <c r="Y253" i="15"/>
  <c r="X253" i="15"/>
  <c r="Q253" i="15"/>
  <c r="P253" i="15"/>
  <c r="P257" i="15" s="1"/>
  <c r="O253" i="15"/>
  <c r="N253" i="15"/>
  <c r="M253" i="15"/>
  <c r="K253" i="15"/>
  <c r="K257" i="15" s="1"/>
  <c r="J253" i="15"/>
  <c r="I253" i="15"/>
  <c r="H253" i="15"/>
  <c r="G253" i="15"/>
  <c r="G257" i="15" s="1"/>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N248" i="15"/>
  <c r="AM248" i="15"/>
  <c r="AL248" i="15"/>
  <c r="AL252" i="15" s="1"/>
  <c r="AK248" i="15"/>
  <c r="AJ248" i="15"/>
  <c r="AC248" i="15"/>
  <c r="AB248" i="15"/>
  <c r="AB252" i="15" s="1"/>
  <c r="AA248" i="15"/>
  <c r="Z248" i="15"/>
  <c r="Y248" i="15"/>
  <c r="X248" i="15"/>
  <c r="Q248" i="15"/>
  <c r="P248" i="15"/>
  <c r="O248" i="15"/>
  <c r="N248" i="15"/>
  <c r="M248" i="15"/>
  <c r="K248" i="15"/>
  <c r="J248" i="15"/>
  <c r="I248" i="15"/>
  <c r="I252" i="15" s="1"/>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N243" i="15"/>
  <c r="AN247" i="15" s="1"/>
  <c r="AM243" i="15"/>
  <c r="AL243" i="15"/>
  <c r="AK243" i="15"/>
  <c r="AJ243" i="15"/>
  <c r="AC243" i="15"/>
  <c r="AB243" i="15"/>
  <c r="AA243" i="15"/>
  <c r="Z243" i="15"/>
  <c r="Y243" i="15"/>
  <c r="X243" i="15"/>
  <c r="Q243" i="15"/>
  <c r="P243" i="15"/>
  <c r="P247" i="15" s="1"/>
  <c r="O243" i="15"/>
  <c r="N243" i="15"/>
  <c r="M243" i="15"/>
  <c r="K243" i="15"/>
  <c r="K247" i="15" s="1"/>
  <c r="J243" i="15"/>
  <c r="I243" i="15"/>
  <c r="H243" i="15"/>
  <c r="G243" i="15"/>
  <c r="G247" i="15" s="1"/>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L242" i="15" s="1"/>
  <c r="AK238" i="15"/>
  <c r="AJ238" i="15"/>
  <c r="AC238" i="15"/>
  <c r="AB238" i="15"/>
  <c r="AB242" i="15" s="1"/>
  <c r="AA238" i="15"/>
  <c r="Z238" i="15"/>
  <c r="Y238" i="15"/>
  <c r="X238" i="15"/>
  <c r="Q238" i="15"/>
  <c r="P238" i="15"/>
  <c r="O238" i="15"/>
  <c r="N238" i="15"/>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N237" i="15" s="1"/>
  <c r="AM233" i="15"/>
  <c r="AL233" i="15"/>
  <c r="AK233" i="15"/>
  <c r="AK237" i="15" s="1"/>
  <c r="AJ233" i="15"/>
  <c r="AC233" i="15"/>
  <c r="AB233" i="15"/>
  <c r="AA233" i="15"/>
  <c r="Z233" i="15"/>
  <c r="Z237" i="15" s="1"/>
  <c r="Y233" i="15"/>
  <c r="X233" i="15"/>
  <c r="Q233" i="15"/>
  <c r="P233" i="15"/>
  <c r="P237" i="15" s="1"/>
  <c r="O233" i="15"/>
  <c r="N233" i="15"/>
  <c r="M233" i="15"/>
  <c r="K233" i="15"/>
  <c r="K237" i="15" s="1"/>
  <c r="J233" i="15"/>
  <c r="I233" i="15"/>
  <c r="H233" i="15"/>
  <c r="H237" i="15" s="1"/>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N226" i="15"/>
  <c r="AM226" i="15"/>
  <c r="AL226" i="15"/>
  <c r="AL230" i="15" s="1"/>
  <c r="AK226" i="15"/>
  <c r="AJ226" i="15"/>
  <c r="AC226" i="15"/>
  <c r="AB226" i="15"/>
  <c r="AB230" i="15" s="1"/>
  <c r="AA226" i="15"/>
  <c r="Z226" i="15"/>
  <c r="Y226" i="15"/>
  <c r="X226" i="15"/>
  <c r="Q226" i="15"/>
  <c r="P226" i="15"/>
  <c r="O226" i="15"/>
  <c r="O230" i="15" s="1"/>
  <c r="N226" i="15"/>
  <c r="M226" i="15"/>
  <c r="K226" i="15"/>
  <c r="J226" i="15"/>
  <c r="J230" i="15" s="1"/>
  <c r="I226" i="15"/>
  <c r="I230" i="15" s="1"/>
  <c r="H226" i="15"/>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N221" i="15"/>
  <c r="AN225" i="15" s="1"/>
  <c r="AM221" i="15"/>
  <c r="AL221" i="15"/>
  <c r="AK221" i="15"/>
  <c r="AJ221" i="15"/>
  <c r="AC221" i="15"/>
  <c r="AB221" i="15"/>
  <c r="AA221" i="15"/>
  <c r="Z221" i="15"/>
  <c r="Z225" i="15" s="1"/>
  <c r="Y221" i="15"/>
  <c r="X221" i="15"/>
  <c r="Q221" i="15"/>
  <c r="P221" i="15"/>
  <c r="P225" i="15" s="1"/>
  <c r="O221" i="15"/>
  <c r="N221" i="15"/>
  <c r="M221" i="15"/>
  <c r="K221" i="15"/>
  <c r="K225" i="15" s="1"/>
  <c r="J221" i="15"/>
  <c r="I221" i="15"/>
  <c r="H221" i="15"/>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N216" i="15"/>
  <c r="AM216" i="15"/>
  <c r="AL216" i="15"/>
  <c r="AK216" i="15"/>
  <c r="AJ216" i="15"/>
  <c r="AC216" i="15"/>
  <c r="AB216" i="15"/>
  <c r="AA216" i="15"/>
  <c r="Z216" i="15"/>
  <c r="Y216" i="15"/>
  <c r="X216" i="15"/>
  <c r="Q216" i="15"/>
  <c r="P216" i="15"/>
  <c r="O216" i="15"/>
  <c r="N216" i="15"/>
  <c r="M216" i="15"/>
  <c r="K216" i="15"/>
  <c r="J216" i="15"/>
  <c r="I216" i="15"/>
  <c r="I220" i="15" s="1"/>
  <c r="H216" i="15"/>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P212" i="15" s="1"/>
  <c r="AJ212" i="15"/>
  <c r="AC212" i="15"/>
  <c r="AB212" i="15"/>
  <c r="AA212" i="15"/>
  <c r="Z212" i="15"/>
  <c r="Y212" i="15"/>
  <c r="X212" i="15"/>
  <c r="Q212" i="15"/>
  <c r="P212" i="15"/>
  <c r="O212" i="15"/>
  <c r="N212" i="15"/>
  <c r="M212" i="15"/>
  <c r="K212" i="15"/>
  <c r="J212" i="15"/>
  <c r="I212" i="15"/>
  <c r="H212" i="15"/>
  <c r="G212" i="15"/>
  <c r="AO211" i="15"/>
  <c r="AN211" i="15"/>
  <c r="AM211" i="15"/>
  <c r="AM215" i="15" s="1"/>
  <c r="AL211" i="15"/>
  <c r="AL215" i="15" s="1"/>
  <c r="AK211" i="15"/>
  <c r="AJ211" i="15"/>
  <c r="AC211" i="15"/>
  <c r="AC215" i="15" s="1"/>
  <c r="AB211" i="15"/>
  <c r="AB215" i="15" s="1"/>
  <c r="AA211" i="15"/>
  <c r="Z211" i="15"/>
  <c r="Y211" i="15"/>
  <c r="Y215" i="15" s="1"/>
  <c r="X211" i="15"/>
  <c r="Q211" i="15"/>
  <c r="P211" i="15"/>
  <c r="O211" i="15"/>
  <c r="O215" i="15" s="1"/>
  <c r="N211" i="15"/>
  <c r="N215" i="15" s="1"/>
  <c r="M211" i="15"/>
  <c r="K211" i="15"/>
  <c r="J211" i="15"/>
  <c r="J215" i="15" s="1"/>
  <c r="I211" i="15"/>
  <c r="I215" i="15" s="1"/>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AD209" i="15" s="1"/>
  <c r="X209" i="15"/>
  <c r="Q209" i="15"/>
  <c r="P209" i="15"/>
  <c r="O209" i="15"/>
  <c r="N209" i="15"/>
  <c r="M209" i="15"/>
  <c r="K209" i="15"/>
  <c r="J209" i="15"/>
  <c r="I209" i="15"/>
  <c r="H209" i="15"/>
  <c r="G209" i="15"/>
  <c r="AO208" i="15"/>
  <c r="AN208" i="15"/>
  <c r="AM208" i="15"/>
  <c r="AL208" i="15"/>
  <c r="AK208" i="15"/>
  <c r="AP208" i="15" s="1"/>
  <c r="AJ208" i="15"/>
  <c r="AC208" i="15"/>
  <c r="AB208" i="15"/>
  <c r="AA208" i="15"/>
  <c r="Z208" i="15"/>
  <c r="Y208" i="15"/>
  <c r="X208" i="15"/>
  <c r="Q208" i="15"/>
  <c r="P208" i="15"/>
  <c r="O208" i="15"/>
  <c r="N208" i="15"/>
  <c r="M208" i="15"/>
  <c r="K208" i="15"/>
  <c r="J208" i="15"/>
  <c r="I208" i="15"/>
  <c r="H208" i="15"/>
  <c r="G208" i="15"/>
  <c r="AO207" i="15"/>
  <c r="AN207" i="15"/>
  <c r="AM207" i="15"/>
  <c r="AL207" i="15"/>
  <c r="AK207" i="15"/>
  <c r="AJ207" i="15"/>
  <c r="AC207" i="15"/>
  <c r="AB207" i="15"/>
  <c r="AA207" i="15"/>
  <c r="Z207" i="15"/>
  <c r="Y207" i="15"/>
  <c r="AD207" i="15" s="1"/>
  <c r="X207" i="15"/>
  <c r="Q207" i="15"/>
  <c r="P207" i="15"/>
  <c r="O207" i="15"/>
  <c r="N207" i="15"/>
  <c r="M207" i="15"/>
  <c r="K207" i="15"/>
  <c r="J207" i="15"/>
  <c r="I207" i="15"/>
  <c r="H207" i="15"/>
  <c r="G207" i="15"/>
  <c r="AO206" i="15"/>
  <c r="AO210" i="15" s="1"/>
  <c r="AN206" i="15"/>
  <c r="AN210" i="15" s="1"/>
  <c r="AM206" i="15"/>
  <c r="AL206" i="15"/>
  <c r="AK206" i="15"/>
  <c r="AK210" i="15" s="1"/>
  <c r="AJ206" i="15"/>
  <c r="AC206" i="15"/>
  <c r="AB206" i="15"/>
  <c r="AA206" i="15"/>
  <c r="AA210" i="15" s="1"/>
  <c r="Z206" i="15"/>
  <c r="Z210" i="15" s="1"/>
  <c r="Y206" i="15"/>
  <c r="X206" i="15"/>
  <c r="Q206" i="15"/>
  <c r="Q210" i="15" s="1"/>
  <c r="P206" i="15"/>
  <c r="P210" i="15" s="1"/>
  <c r="O206" i="15"/>
  <c r="N206" i="15"/>
  <c r="M206" i="15"/>
  <c r="M210" i="15" s="1"/>
  <c r="K206" i="15"/>
  <c r="K210" i="15" s="1"/>
  <c r="J206" i="15"/>
  <c r="I206" i="15"/>
  <c r="H206" i="15"/>
  <c r="H210" i="15" s="1"/>
  <c r="G206" i="15"/>
  <c r="AI205" i="15"/>
  <c r="AH205" i="15"/>
  <c r="AG205" i="15"/>
  <c r="AF205" i="15"/>
  <c r="AE205" i="15"/>
  <c r="W205" i="15"/>
  <c r="V205" i="15"/>
  <c r="U205" i="15"/>
  <c r="T205" i="15"/>
  <c r="S205" i="15"/>
  <c r="AO204" i="15"/>
  <c r="AN204" i="15"/>
  <c r="AM204" i="15"/>
  <c r="AL204" i="15"/>
  <c r="AK204" i="15"/>
  <c r="AP204" i="15" s="1"/>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AD203" i="15" s="1"/>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N201" i="15"/>
  <c r="AM201" i="15"/>
  <c r="AM205" i="15" s="1"/>
  <c r="AL201" i="15"/>
  <c r="AL205" i="15" s="1"/>
  <c r="AK201" i="15"/>
  <c r="AJ201" i="15"/>
  <c r="AC201" i="15"/>
  <c r="AC205" i="15" s="1"/>
  <c r="AB201" i="15"/>
  <c r="AB205" i="15" s="1"/>
  <c r="AA201" i="15"/>
  <c r="Z201" i="15"/>
  <c r="Y201" i="15"/>
  <c r="Y205" i="15" s="1"/>
  <c r="X201" i="15"/>
  <c r="Q201" i="15"/>
  <c r="P201" i="15"/>
  <c r="O201" i="15"/>
  <c r="O205" i="15" s="1"/>
  <c r="N201" i="15"/>
  <c r="M201" i="15"/>
  <c r="K201" i="15"/>
  <c r="J201" i="15"/>
  <c r="J205" i="15" s="1"/>
  <c r="I201" i="15"/>
  <c r="I205" i="15" s="1"/>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AD199" i="15" s="1"/>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L198" i="15" s="1"/>
  <c r="G198" i="15"/>
  <c r="AO197" i="15"/>
  <c r="AN197" i="15"/>
  <c r="AM197" i="15"/>
  <c r="AL197" i="15"/>
  <c r="AK197" i="15"/>
  <c r="AJ197" i="15"/>
  <c r="AC197" i="15"/>
  <c r="AB197" i="15"/>
  <c r="AA197" i="15"/>
  <c r="Z197" i="15"/>
  <c r="Y197" i="15"/>
  <c r="AD197" i="15" s="1"/>
  <c r="X197" i="15"/>
  <c r="Q197" i="15"/>
  <c r="P197" i="15"/>
  <c r="O197" i="15"/>
  <c r="N197" i="15"/>
  <c r="M197" i="15"/>
  <c r="K197" i="15"/>
  <c r="J197" i="15"/>
  <c r="I197" i="15"/>
  <c r="H197" i="15"/>
  <c r="G197" i="15"/>
  <c r="AO196" i="15"/>
  <c r="AO200" i="15" s="1"/>
  <c r="AN196" i="15"/>
  <c r="AN200" i="15" s="1"/>
  <c r="AM196" i="15"/>
  <c r="AL196" i="15"/>
  <c r="AK196" i="15"/>
  <c r="AK200" i="15" s="1"/>
  <c r="AJ196" i="15"/>
  <c r="AC196" i="15"/>
  <c r="AB196" i="15"/>
  <c r="AA196" i="15"/>
  <c r="AA200" i="15" s="1"/>
  <c r="Z196" i="15"/>
  <c r="Z200" i="15" s="1"/>
  <c r="Y196" i="15"/>
  <c r="X196" i="15"/>
  <c r="Q196" i="15"/>
  <c r="Q200" i="15" s="1"/>
  <c r="P196" i="15"/>
  <c r="P200" i="15" s="1"/>
  <c r="O196" i="15"/>
  <c r="N196" i="15"/>
  <c r="M196" i="15"/>
  <c r="M200" i="15" s="1"/>
  <c r="K196" i="15"/>
  <c r="K200" i="15" s="1"/>
  <c r="J196" i="15"/>
  <c r="I196" i="15"/>
  <c r="H196" i="15"/>
  <c r="H200" i="15" s="1"/>
  <c r="G196" i="15"/>
  <c r="G200" i="15" s="1"/>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L194" i="15" s="1"/>
  <c r="G194" i="15"/>
  <c r="AO193" i="15"/>
  <c r="AN193" i="15"/>
  <c r="AM193" i="15"/>
  <c r="AL193" i="15"/>
  <c r="AK193" i="15"/>
  <c r="AJ193" i="15"/>
  <c r="AC193" i="15"/>
  <c r="AB193" i="15"/>
  <c r="AA193" i="15"/>
  <c r="Z193" i="15"/>
  <c r="Y193" i="15"/>
  <c r="AD193" i="15" s="1"/>
  <c r="X193" i="15"/>
  <c r="Q193" i="15"/>
  <c r="P193" i="15"/>
  <c r="O193" i="15"/>
  <c r="N193" i="15"/>
  <c r="M193" i="15"/>
  <c r="K193" i="15"/>
  <c r="J193" i="15"/>
  <c r="I193" i="15"/>
  <c r="H193" i="15"/>
  <c r="G193" i="15"/>
  <c r="AO192" i="15"/>
  <c r="AN192" i="15"/>
  <c r="AM192" i="15"/>
  <c r="AL192" i="15"/>
  <c r="AK192" i="15"/>
  <c r="AJ192" i="15"/>
  <c r="AC192" i="15"/>
  <c r="AB192" i="15"/>
  <c r="AA192" i="15"/>
  <c r="Z192" i="15"/>
  <c r="Y192" i="15"/>
  <c r="X192" i="15"/>
  <c r="Q192" i="15"/>
  <c r="P192" i="15"/>
  <c r="O192" i="15"/>
  <c r="N192" i="15"/>
  <c r="M192" i="15"/>
  <c r="K192" i="15"/>
  <c r="J192" i="15"/>
  <c r="I192" i="15"/>
  <c r="H192" i="15"/>
  <c r="L192" i="15" s="1"/>
  <c r="G192" i="15"/>
  <c r="AO191" i="15"/>
  <c r="AN191" i="15"/>
  <c r="AM191" i="15"/>
  <c r="AM195" i="15" s="1"/>
  <c r="AL191" i="15"/>
  <c r="AL195" i="15" s="1"/>
  <c r="AK191" i="15"/>
  <c r="AJ191" i="15"/>
  <c r="AC191" i="15"/>
  <c r="AC195" i="15" s="1"/>
  <c r="AB191" i="15"/>
  <c r="AB195" i="15" s="1"/>
  <c r="AA191" i="15"/>
  <c r="Z191" i="15"/>
  <c r="Y191" i="15"/>
  <c r="Y195" i="15" s="1"/>
  <c r="X191" i="15"/>
  <c r="Q191" i="15"/>
  <c r="P191" i="15"/>
  <c r="O191" i="15"/>
  <c r="O195" i="15" s="1"/>
  <c r="N191" i="15"/>
  <c r="M191" i="15"/>
  <c r="K191" i="15"/>
  <c r="J191" i="15"/>
  <c r="J195" i="15" s="1"/>
  <c r="I191" i="15"/>
  <c r="I195" i="15" s="1"/>
  <c r="H191" i="15"/>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AD189" i="15" s="1"/>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L188" i="15" s="1"/>
  <c r="G188" i="15"/>
  <c r="AO187" i="15"/>
  <c r="AN187" i="15"/>
  <c r="AM187" i="15"/>
  <c r="AL187" i="15"/>
  <c r="AK187" i="15"/>
  <c r="AJ187" i="15"/>
  <c r="AC187" i="15"/>
  <c r="AB187" i="15"/>
  <c r="AA187" i="15"/>
  <c r="Z187" i="15"/>
  <c r="Y187" i="15"/>
  <c r="AD187" i="15" s="1"/>
  <c r="X187" i="15"/>
  <c r="Q187" i="15"/>
  <c r="P187" i="15"/>
  <c r="O187" i="15"/>
  <c r="N187" i="15"/>
  <c r="M187" i="15"/>
  <c r="K187" i="15"/>
  <c r="J187" i="15"/>
  <c r="I187" i="15"/>
  <c r="H187" i="15"/>
  <c r="G187" i="15"/>
  <c r="AO186" i="15"/>
  <c r="AO190" i="15" s="1"/>
  <c r="AN186" i="15"/>
  <c r="AN190" i="15" s="1"/>
  <c r="AM186" i="15"/>
  <c r="AL186" i="15"/>
  <c r="AK186" i="15"/>
  <c r="AK190" i="15" s="1"/>
  <c r="AJ186" i="15"/>
  <c r="AC186" i="15"/>
  <c r="AB186" i="15"/>
  <c r="AA186" i="15"/>
  <c r="AA190" i="15" s="1"/>
  <c r="Z186" i="15"/>
  <c r="Z190" i="15" s="1"/>
  <c r="Y186" i="15"/>
  <c r="X186" i="15"/>
  <c r="Q186" i="15"/>
  <c r="Q190" i="15" s="1"/>
  <c r="P186" i="15"/>
  <c r="P190" i="15" s="1"/>
  <c r="O186" i="15"/>
  <c r="N186" i="15"/>
  <c r="M186" i="15"/>
  <c r="M190" i="15" s="1"/>
  <c r="K186" i="15"/>
  <c r="K190" i="15" s="1"/>
  <c r="J186" i="15"/>
  <c r="I186" i="15"/>
  <c r="H186" i="15"/>
  <c r="H190" i="15" s="1"/>
  <c r="G186" i="15"/>
  <c r="G190" i="15" s="1"/>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L184" i="15" s="1"/>
  <c r="G184" i="15"/>
  <c r="AO183" i="15"/>
  <c r="AN183" i="15"/>
  <c r="AM183" i="15"/>
  <c r="AL183" i="15"/>
  <c r="AK183" i="15"/>
  <c r="AJ183" i="15"/>
  <c r="AC183" i="15"/>
  <c r="AB183" i="15"/>
  <c r="AA183" i="15"/>
  <c r="Z183" i="15"/>
  <c r="Y183" i="15"/>
  <c r="AD183" i="15" s="1"/>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L182" i="15" s="1"/>
  <c r="G182" i="15"/>
  <c r="AO181" i="15"/>
  <c r="AN181" i="15"/>
  <c r="AM181" i="15"/>
  <c r="AM185" i="15" s="1"/>
  <c r="AL181" i="15"/>
  <c r="AL185" i="15" s="1"/>
  <c r="AK181" i="15"/>
  <c r="AJ181" i="15"/>
  <c r="AC181" i="15"/>
  <c r="AC185" i="15" s="1"/>
  <c r="AB181" i="15"/>
  <c r="AB185" i="15" s="1"/>
  <c r="AA181" i="15"/>
  <c r="Z181" i="15"/>
  <c r="Y181" i="15"/>
  <c r="Y185" i="15" s="1"/>
  <c r="X181" i="15"/>
  <c r="Q181" i="15"/>
  <c r="P181" i="15"/>
  <c r="O181" i="15"/>
  <c r="O185" i="15" s="1"/>
  <c r="N181" i="15"/>
  <c r="M181" i="15"/>
  <c r="K181" i="15"/>
  <c r="J181" i="15"/>
  <c r="J185" i="15" s="1"/>
  <c r="I181" i="15"/>
  <c r="I185" i="15" s="1"/>
  <c r="H181" i="15"/>
  <c r="G181" i="15"/>
  <c r="AI180" i="15"/>
  <c r="AH180" i="15"/>
  <c r="AG180" i="15"/>
  <c r="AF180" i="15"/>
  <c r="AE180" i="15"/>
  <c r="W180" i="15"/>
  <c r="V180" i="15"/>
  <c r="U180" i="15"/>
  <c r="T180" i="15"/>
  <c r="S180" i="15"/>
  <c r="AO179" i="15"/>
  <c r="AN179" i="15"/>
  <c r="AM179" i="15"/>
  <c r="AL179" i="15"/>
  <c r="AK179" i="15"/>
  <c r="AJ179" i="15"/>
  <c r="AC179" i="15"/>
  <c r="AB179" i="15"/>
  <c r="AA179" i="15"/>
  <c r="Z179" i="15"/>
  <c r="Y179" i="15"/>
  <c r="AD179" i="15" s="1"/>
  <c r="X179" i="15"/>
  <c r="Q179" i="15"/>
  <c r="P179" i="15"/>
  <c r="O179" i="15"/>
  <c r="N179" i="15"/>
  <c r="M179" i="15"/>
  <c r="K179" i="15"/>
  <c r="J179" i="15"/>
  <c r="I179" i="15"/>
  <c r="H179" i="15"/>
  <c r="G179" i="15"/>
  <c r="AO178" i="15"/>
  <c r="AN178" i="15"/>
  <c r="AM178" i="15"/>
  <c r="AL178" i="15"/>
  <c r="AK178" i="15"/>
  <c r="AP178" i="15" s="1"/>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AD177" i="15" s="1"/>
  <c r="X177" i="15"/>
  <c r="Q177" i="15"/>
  <c r="P177" i="15"/>
  <c r="O177" i="15"/>
  <c r="N177" i="15"/>
  <c r="M177" i="15"/>
  <c r="K177" i="15"/>
  <c r="J177" i="15"/>
  <c r="I177" i="15"/>
  <c r="H177" i="15"/>
  <c r="G177" i="15"/>
  <c r="AO176" i="15"/>
  <c r="AO180" i="15" s="1"/>
  <c r="AN176" i="15"/>
  <c r="AN180" i="15" s="1"/>
  <c r="AM176" i="15"/>
  <c r="AL176" i="15"/>
  <c r="AK176" i="15"/>
  <c r="AK180" i="15" s="1"/>
  <c r="AJ176" i="15"/>
  <c r="AC176" i="15"/>
  <c r="AB176" i="15"/>
  <c r="AA176" i="15"/>
  <c r="AA180" i="15" s="1"/>
  <c r="Z176" i="15"/>
  <c r="Z180" i="15" s="1"/>
  <c r="Y176" i="15"/>
  <c r="X176" i="15"/>
  <c r="Q176" i="15"/>
  <c r="Q180" i="15" s="1"/>
  <c r="P176" i="15"/>
  <c r="P180" i="15" s="1"/>
  <c r="O176" i="15"/>
  <c r="N176" i="15"/>
  <c r="M176" i="15"/>
  <c r="M180" i="15" s="1"/>
  <c r="K176" i="15"/>
  <c r="K180" i="15" s="1"/>
  <c r="J176" i="15"/>
  <c r="I176" i="15"/>
  <c r="H176" i="15"/>
  <c r="H180" i="15" s="1"/>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L174" i="15" s="1"/>
  <c r="G174" i="15"/>
  <c r="AO173" i="15"/>
  <c r="AN173" i="15"/>
  <c r="AM173" i="15"/>
  <c r="AL173" i="15"/>
  <c r="AK173" i="15"/>
  <c r="AJ173" i="15"/>
  <c r="AC173" i="15"/>
  <c r="AB173" i="15"/>
  <c r="AA173" i="15"/>
  <c r="Z173" i="15"/>
  <c r="Y173" i="15"/>
  <c r="AD173" i="15" s="1"/>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L172" i="15" s="1"/>
  <c r="G172" i="15"/>
  <c r="AO171" i="15"/>
  <c r="AN171" i="15"/>
  <c r="AM171" i="15"/>
  <c r="AM175" i="15" s="1"/>
  <c r="AL171" i="15"/>
  <c r="AL175" i="15" s="1"/>
  <c r="AK171" i="15"/>
  <c r="AJ171" i="15"/>
  <c r="AC171" i="15"/>
  <c r="AC175" i="15" s="1"/>
  <c r="AB171" i="15"/>
  <c r="AB175" i="15" s="1"/>
  <c r="AA171" i="15"/>
  <c r="Z171" i="15"/>
  <c r="Y171" i="15"/>
  <c r="Y175" i="15" s="1"/>
  <c r="X171" i="15"/>
  <c r="Q171" i="15"/>
  <c r="P171" i="15"/>
  <c r="O171" i="15"/>
  <c r="O175" i="15" s="1"/>
  <c r="N171" i="15"/>
  <c r="M171" i="15"/>
  <c r="K171" i="15"/>
  <c r="J171" i="15"/>
  <c r="J175" i="15" s="1"/>
  <c r="I171" i="15"/>
  <c r="I175" i="15" s="1"/>
  <c r="H171" i="15"/>
  <c r="G171" i="15"/>
  <c r="AI168" i="15"/>
  <c r="AH168" i="15"/>
  <c r="AG168" i="15"/>
  <c r="AF168" i="15"/>
  <c r="AE168" i="15"/>
  <c r="W168" i="15"/>
  <c r="V168" i="15"/>
  <c r="U168" i="15"/>
  <c r="T168" i="15"/>
  <c r="S168" i="15"/>
  <c r="AO167" i="15"/>
  <c r="AN167" i="15"/>
  <c r="AM167" i="15"/>
  <c r="AL167" i="15"/>
  <c r="AK167" i="15"/>
  <c r="AJ167" i="15"/>
  <c r="AC167" i="15"/>
  <c r="AB167" i="15"/>
  <c r="AA167" i="15"/>
  <c r="Z167" i="15"/>
  <c r="Y167" i="15"/>
  <c r="AD167" i="15" s="1"/>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AD165" i="15" s="1"/>
  <c r="X165" i="15"/>
  <c r="Q165" i="15"/>
  <c r="P165" i="15"/>
  <c r="O165" i="15"/>
  <c r="N165" i="15"/>
  <c r="M165" i="15"/>
  <c r="K165" i="15"/>
  <c r="J165" i="15"/>
  <c r="I165" i="15"/>
  <c r="H165" i="15"/>
  <c r="G165" i="15"/>
  <c r="AO164" i="15"/>
  <c r="AO168" i="15" s="1"/>
  <c r="AN164" i="15"/>
  <c r="AN168" i="15" s="1"/>
  <c r="AM164" i="15"/>
  <c r="AL164" i="15"/>
  <c r="AK164" i="15"/>
  <c r="AK168" i="15" s="1"/>
  <c r="AJ164" i="15"/>
  <c r="AC164" i="15"/>
  <c r="AB164" i="15"/>
  <c r="AA164" i="15"/>
  <c r="AA168" i="15" s="1"/>
  <c r="Z164" i="15"/>
  <c r="Z168" i="15" s="1"/>
  <c r="Y164" i="15"/>
  <c r="X164" i="15"/>
  <c r="Q164" i="15"/>
  <c r="Q168" i="15" s="1"/>
  <c r="P164" i="15"/>
  <c r="P168" i="15" s="1"/>
  <c r="O164" i="15"/>
  <c r="N164" i="15"/>
  <c r="M164" i="15"/>
  <c r="M168" i="15" s="1"/>
  <c r="K164" i="15"/>
  <c r="K168" i="15" s="1"/>
  <c r="J164" i="15"/>
  <c r="I164" i="15"/>
  <c r="H164" i="15"/>
  <c r="H168" i="15" s="1"/>
  <c r="G164" i="15"/>
  <c r="G168" i="15" s="1"/>
  <c r="AI163" i="15"/>
  <c r="AH163" i="15"/>
  <c r="AG163" i="15"/>
  <c r="AF163" i="15"/>
  <c r="AE163" i="15"/>
  <c r="W163" i="15"/>
  <c r="V163" i="15"/>
  <c r="U163" i="15"/>
  <c r="T163" i="15"/>
  <c r="S163" i="15"/>
  <c r="M163" i="15"/>
  <c r="AO162" i="15"/>
  <c r="AN162" i="15"/>
  <c r="AM162" i="15"/>
  <c r="AL162" i="15"/>
  <c r="AP162" i="15" s="1"/>
  <c r="AK162" i="15"/>
  <c r="AJ162" i="15"/>
  <c r="AC162" i="15"/>
  <c r="AB162" i="15"/>
  <c r="AA162" i="15"/>
  <c r="Z162" i="15"/>
  <c r="Y162" i="15"/>
  <c r="X162" i="15"/>
  <c r="Q162" i="15"/>
  <c r="P162" i="15"/>
  <c r="O162" i="15"/>
  <c r="N162" i="15"/>
  <c r="R162" i="15" s="1"/>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L160" i="15"/>
  <c r="AP160" i="15" s="1"/>
  <c r="AK160" i="15"/>
  <c r="AK163" i="15" s="1"/>
  <c r="AJ160" i="15"/>
  <c r="AC160" i="15"/>
  <c r="AB160" i="15"/>
  <c r="AA160" i="15"/>
  <c r="Z160" i="15"/>
  <c r="Y160" i="15"/>
  <c r="X160" i="15"/>
  <c r="Q160" i="15"/>
  <c r="P160" i="15"/>
  <c r="O160" i="15"/>
  <c r="N160" i="15"/>
  <c r="R160" i="15" s="1"/>
  <c r="M160" i="15"/>
  <c r="K160" i="15"/>
  <c r="J160" i="15"/>
  <c r="I160" i="15"/>
  <c r="H160" i="15"/>
  <c r="G160" i="15"/>
  <c r="AO159" i="15"/>
  <c r="AN159" i="15"/>
  <c r="AM159" i="15"/>
  <c r="AM163" i="15" s="1"/>
  <c r="AL159" i="15"/>
  <c r="AK159" i="15"/>
  <c r="AJ159" i="15"/>
  <c r="AC159" i="15"/>
  <c r="AC163" i="15" s="1"/>
  <c r="AB159" i="15"/>
  <c r="AA159" i="15"/>
  <c r="Z159" i="15"/>
  <c r="Z163" i="15" s="1"/>
  <c r="Y159" i="15"/>
  <c r="Y163" i="15" s="1"/>
  <c r="X159" i="15"/>
  <c r="Q159" i="15"/>
  <c r="P159" i="15"/>
  <c r="P163" i="15" s="1"/>
  <c r="O159" i="15"/>
  <c r="N159" i="15"/>
  <c r="M159" i="15"/>
  <c r="K159" i="15"/>
  <c r="K163" i="15" s="1"/>
  <c r="J159" i="15"/>
  <c r="J163" i="15" s="1"/>
  <c r="I159" i="15"/>
  <c r="H159" i="15"/>
  <c r="G159" i="15"/>
  <c r="G163" i="15" s="1"/>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N154" i="15"/>
  <c r="AM154" i="15"/>
  <c r="AM158" i="15" s="1"/>
  <c r="AL154" i="15"/>
  <c r="AK154" i="15"/>
  <c r="AJ154" i="15"/>
  <c r="AC154" i="15"/>
  <c r="AB154" i="15"/>
  <c r="AA154" i="15"/>
  <c r="Z154" i="15"/>
  <c r="Y154" i="15"/>
  <c r="X154" i="15"/>
  <c r="Q154" i="15"/>
  <c r="P154" i="15"/>
  <c r="O154" i="15"/>
  <c r="O158" i="15" s="1"/>
  <c r="N154" i="15"/>
  <c r="M154" i="15"/>
  <c r="K154" i="15"/>
  <c r="J154" i="15"/>
  <c r="I154" i="15"/>
  <c r="H154" i="15"/>
  <c r="G154" i="15"/>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O153" i="15" s="1"/>
  <c r="N150" i="15"/>
  <c r="M150" i="15"/>
  <c r="K150" i="15"/>
  <c r="J150" i="15"/>
  <c r="I150" i="15"/>
  <c r="H150" i="15"/>
  <c r="G150" i="15"/>
  <c r="AO149" i="15"/>
  <c r="AO153" i="15" s="1"/>
  <c r="AN149" i="15"/>
  <c r="AM149" i="15"/>
  <c r="AL149" i="15"/>
  <c r="AL153" i="15" s="1"/>
  <c r="AK149" i="15"/>
  <c r="AK153" i="15" s="1"/>
  <c r="AJ149" i="15"/>
  <c r="AC149" i="15"/>
  <c r="AB149" i="15"/>
  <c r="AA149" i="15"/>
  <c r="Z149" i="15"/>
  <c r="Y149" i="15"/>
  <c r="X149" i="15"/>
  <c r="Q149" i="15"/>
  <c r="Q153" i="15" s="1"/>
  <c r="P149" i="15"/>
  <c r="O149" i="15"/>
  <c r="N149" i="15"/>
  <c r="M149" i="15"/>
  <c r="M153" i="15" s="1"/>
  <c r="K149" i="15"/>
  <c r="J149" i="15"/>
  <c r="I149" i="15"/>
  <c r="I153" i="15" s="1"/>
  <c r="H149" i="15"/>
  <c r="H153" i="15" s="1"/>
  <c r="G149" i="15"/>
  <c r="AI148" i="15"/>
  <c r="AH148" i="15"/>
  <c r="AG148" i="15"/>
  <c r="AF148" i="15"/>
  <c r="AE148" i="15"/>
  <c r="W148" i="15"/>
  <c r="V148" i="15"/>
  <c r="U148" i="15"/>
  <c r="T148" i="15"/>
  <c r="S148" i="15"/>
  <c r="O148" i="15"/>
  <c r="AO147" i="15"/>
  <c r="AN147" i="15"/>
  <c r="AM147" i="15"/>
  <c r="AL147" i="15"/>
  <c r="AK147" i="15"/>
  <c r="AJ147" i="15"/>
  <c r="AC147" i="15"/>
  <c r="AB147" i="15"/>
  <c r="AA147" i="15"/>
  <c r="Z147" i="15"/>
  <c r="Y147" i="15"/>
  <c r="X147" i="15"/>
  <c r="Q147" i="15"/>
  <c r="P147" i="15"/>
  <c r="O147" i="15"/>
  <c r="N147" i="15"/>
  <c r="R147" i="15" s="1"/>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P145" i="15" s="1"/>
  <c r="AK145" i="15"/>
  <c r="AJ145" i="15"/>
  <c r="AC145" i="15"/>
  <c r="AC148" i="15" s="1"/>
  <c r="AB145" i="15"/>
  <c r="AA145" i="15"/>
  <c r="Z145" i="15"/>
  <c r="Y145" i="15"/>
  <c r="X145" i="15"/>
  <c r="Q145" i="15"/>
  <c r="P145" i="15"/>
  <c r="O145" i="15"/>
  <c r="N145" i="15"/>
  <c r="R145" i="15" s="1"/>
  <c r="M145" i="15"/>
  <c r="K145" i="15"/>
  <c r="J145" i="15"/>
  <c r="I145" i="15"/>
  <c r="H145" i="15"/>
  <c r="G145" i="15"/>
  <c r="AO144" i="15"/>
  <c r="AO148" i="15" s="1"/>
  <c r="AN144" i="15"/>
  <c r="AN148" i="15" s="1"/>
  <c r="AM144" i="15"/>
  <c r="AL144" i="15"/>
  <c r="AK144" i="15"/>
  <c r="AK148" i="15" s="1"/>
  <c r="AJ144" i="15"/>
  <c r="AC144" i="15"/>
  <c r="AB144" i="15"/>
  <c r="AA144" i="15"/>
  <c r="AA148" i="15" s="1"/>
  <c r="Z144" i="15"/>
  <c r="Y144" i="15"/>
  <c r="X144" i="15"/>
  <c r="Q144" i="15"/>
  <c r="P144" i="15"/>
  <c r="P148" i="15" s="1"/>
  <c r="O144" i="15"/>
  <c r="N144" i="15"/>
  <c r="M144" i="15"/>
  <c r="K144" i="15"/>
  <c r="K148" i="15" s="1"/>
  <c r="J144" i="15"/>
  <c r="I144" i="15"/>
  <c r="H144" i="15"/>
  <c r="H148" i="15" s="1"/>
  <c r="G144" i="15"/>
  <c r="G148" i="15" s="1"/>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L140" i="15"/>
  <c r="AK140" i="15"/>
  <c r="AJ140" i="15"/>
  <c r="AC140" i="15"/>
  <c r="AB140" i="15"/>
  <c r="AA140" i="15"/>
  <c r="Z140" i="15"/>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A139" i="15"/>
  <c r="Z139" i="15"/>
  <c r="Y139" i="15"/>
  <c r="X139" i="15"/>
  <c r="Q139" i="15"/>
  <c r="Q143" i="15" s="1"/>
  <c r="P139" i="15"/>
  <c r="O139" i="15"/>
  <c r="N139" i="15"/>
  <c r="M139" i="15"/>
  <c r="M143" i="15" s="1"/>
  <c r="K139" i="15"/>
  <c r="J139" i="15"/>
  <c r="I139" i="15"/>
  <c r="H139" i="15"/>
  <c r="G139" i="15"/>
  <c r="AI138" i="15"/>
  <c r="AH138" i="15"/>
  <c r="AG138" i="15"/>
  <c r="AF138" i="15"/>
  <c r="AE138" i="15"/>
  <c r="W138" i="15"/>
  <c r="V138" i="15"/>
  <c r="U138" i="15"/>
  <c r="T138" i="15"/>
  <c r="S138" i="15"/>
  <c r="O138" i="15"/>
  <c r="AO137" i="15"/>
  <c r="AN137" i="15"/>
  <c r="AM137" i="15"/>
  <c r="AL137" i="15"/>
  <c r="AP137" i="15" s="1"/>
  <c r="AK137" i="15"/>
  <c r="AJ137" i="15"/>
  <c r="AC137" i="15"/>
  <c r="AB137" i="15"/>
  <c r="AA137" i="15"/>
  <c r="Z137" i="15"/>
  <c r="Y137" i="15"/>
  <c r="X137" i="15"/>
  <c r="Q137" i="15"/>
  <c r="P137" i="15"/>
  <c r="O137" i="15"/>
  <c r="N137" i="15"/>
  <c r="R137" i="15" s="1"/>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P135" i="15" s="1"/>
  <c r="AK135" i="15"/>
  <c r="AJ135" i="15"/>
  <c r="AC135" i="15"/>
  <c r="AB135" i="15"/>
  <c r="AA135" i="15"/>
  <c r="Z135" i="15"/>
  <c r="Y135" i="15"/>
  <c r="X135" i="15"/>
  <c r="Q135" i="15"/>
  <c r="P135" i="15"/>
  <c r="O135" i="15"/>
  <c r="N135" i="15"/>
  <c r="R135" i="15" s="1"/>
  <c r="M135" i="15"/>
  <c r="K135" i="15"/>
  <c r="J135" i="15"/>
  <c r="I135" i="15"/>
  <c r="H135" i="15"/>
  <c r="G135" i="15"/>
  <c r="AO134" i="15"/>
  <c r="AN134" i="15"/>
  <c r="AN138" i="15" s="1"/>
  <c r="AM134" i="15"/>
  <c r="AL134" i="15"/>
  <c r="AK134" i="15"/>
  <c r="AJ134" i="15"/>
  <c r="AC134" i="15"/>
  <c r="AB134" i="15"/>
  <c r="AA134" i="15"/>
  <c r="Z134" i="15"/>
  <c r="Y134" i="15"/>
  <c r="X134" i="15"/>
  <c r="Q134" i="15"/>
  <c r="P134" i="15"/>
  <c r="P138" i="15" s="1"/>
  <c r="O134" i="15"/>
  <c r="N134" i="15"/>
  <c r="M134" i="15"/>
  <c r="K134" i="15"/>
  <c r="K138" i="15" s="1"/>
  <c r="J134" i="15"/>
  <c r="I134" i="15"/>
  <c r="H134" i="15"/>
  <c r="G134" i="15"/>
  <c r="G138" i="15" s="1"/>
  <c r="W133" i="15"/>
  <c r="AO132" i="15"/>
  <c r="AN132" i="15"/>
  <c r="AM132" i="15"/>
  <c r="AL132" i="15"/>
  <c r="AK132" i="15"/>
  <c r="AJ132" i="15"/>
  <c r="AC132" i="15"/>
  <c r="AB132" i="15"/>
  <c r="AA132" i="15"/>
  <c r="Z132" i="15"/>
  <c r="Y132" i="15"/>
  <c r="Q132" i="15"/>
  <c r="P132" i="15"/>
  <c r="O132" i="15"/>
  <c r="N132" i="15"/>
  <c r="M132" i="15"/>
  <c r="K132" i="15"/>
  <c r="J132" i="15"/>
  <c r="I132" i="15"/>
  <c r="H132" i="15"/>
  <c r="G132" i="15"/>
  <c r="AO131" i="15"/>
  <c r="AN131" i="15"/>
  <c r="AM131" i="15"/>
  <c r="AL131" i="15"/>
  <c r="AK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V133" i="15"/>
  <c r="Q130" i="15"/>
  <c r="P130" i="15"/>
  <c r="O130" i="15"/>
  <c r="N130" i="15"/>
  <c r="M130" i="15"/>
  <c r="M133" i="15" s="1"/>
  <c r="K130" i="15"/>
  <c r="J130" i="15"/>
  <c r="I130" i="15"/>
  <c r="H130" i="15"/>
  <c r="G130" i="15"/>
  <c r="AO129" i="15"/>
  <c r="AN129" i="15"/>
  <c r="AM129" i="15"/>
  <c r="AM133" i="15" s="1"/>
  <c r="AL129" i="15"/>
  <c r="AK129" i="15"/>
  <c r="AH133" i="15"/>
  <c r="AG133" i="15"/>
  <c r="AC129" i="15"/>
  <c r="AB129" i="15"/>
  <c r="AB133" i="15" s="1"/>
  <c r="AA129" i="15"/>
  <c r="Z129" i="15"/>
  <c r="Y129" i="15"/>
  <c r="T133" i="15"/>
  <c r="S133" i="15"/>
  <c r="Q129" i="15"/>
  <c r="P129" i="15"/>
  <c r="O129" i="15"/>
  <c r="O133" i="15" s="1"/>
  <c r="N129" i="15"/>
  <c r="M129" i="15"/>
  <c r="K129" i="15"/>
  <c r="J129" i="15"/>
  <c r="I129" i="15"/>
  <c r="I133" i="15" s="1"/>
  <c r="H129" i="15"/>
  <c r="G129" i="15"/>
  <c r="AI128" i="15"/>
  <c r="AH128" i="15"/>
  <c r="AG128" i="15"/>
  <c r="AF128" i="15"/>
  <c r="AE128" i="15"/>
  <c r="W128" i="15"/>
  <c r="V128" i="15"/>
  <c r="U128" i="15"/>
  <c r="T128" i="15"/>
  <c r="S128" i="15"/>
  <c r="M128" i="15"/>
  <c r="AO127" i="15"/>
  <c r="AN127" i="15"/>
  <c r="AM127" i="15"/>
  <c r="AL127" i="15"/>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K125" i="15"/>
  <c r="AJ125" i="15"/>
  <c r="AC125" i="15"/>
  <c r="AB125" i="15"/>
  <c r="AA125" i="15"/>
  <c r="Z125" i="15"/>
  <c r="Y125" i="15"/>
  <c r="X125" i="15"/>
  <c r="Q125" i="15"/>
  <c r="P125" i="15"/>
  <c r="O125" i="15"/>
  <c r="N125" i="15"/>
  <c r="M125" i="15"/>
  <c r="K125" i="15"/>
  <c r="J125" i="15"/>
  <c r="I125" i="15"/>
  <c r="H125" i="15"/>
  <c r="G125" i="15"/>
  <c r="AO124" i="15"/>
  <c r="AN124" i="15"/>
  <c r="AM124" i="15"/>
  <c r="AM128" i="15" s="1"/>
  <c r="AL124" i="15"/>
  <c r="AK124" i="15"/>
  <c r="AJ124" i="15"/>
  <c r="AC124" i="15"/>
  <c r="AB124" i="15"/>
  <c r="AA124" i="15"/>
  <c r="Z124" i="15"/>
  <c r="Y124" i="15"/>
  <c r="X124" i="15"/>
  <c r="Q124" i="15"/>
  <c r="Q128" i="15" s="1"/>
  <c r="P124" i="15"/>
  <c r="O124" i="15"/>
  <c r="O128" i="15" s="1"/>
  <c r="N124" i="15"/>
  <c r="M124" i="15"/>
  <c r="K124" i="15"/>
  <c r="J124" i="15"/>
  <c r="J128" i="15" s="1"/>
  <c r="I124" i="15"/>
  <c r="H124" i="15"/>
  <c r="G124" i="15"/>
  <c r="AI123" i="15"/>
  <c r="AH123" i="15"/>
  <c r="AG123" i="15"/>
  <c r="AF123" i="15"/>
  <c r="AE123" i="15"/>
  <c r="W123" i="15"/>
  <c r="V123" i="15"/>
  <c r="U123" i="15"/>
  <c r="T123" i="15"/>
  <c r="S123" i="15"/>
  <c r="AO122" i="15"/>
  <c r="AN122" i="15"/>
  <c r="AM122" i="15"/>
  <c r="AL122" i="15"/>
  <c r="AK122" i="15"/>
  <c r="AJ122" i="15"/>
  <c r="AC122" i="15"/>
  <c r="AB122" i="15"/>
  <c r="AA122" i="15"/>
  <c r="Z122" i="15"/>
  <c r="Y122" i="15"/>
  <c r="X122" i="15"/>
  <c r="Q122" i="15"/>
  <c r="P122" i="15"/>
  <c r="O122" i="15"/>
  <c r="N122" i="15"/>
  <c r="M122" i="15"/>
  <c r="K122" i="15"/>
  <c r="J122" i="15"/>
  <c r="I122" i="15"/>
  <c r="H122" i="15"/>
  <c r="G122" i="15"/>
  <c r="AO121" i="15"/>
  <c r="AN121" i="15"/>
  <c r="AM121" i="15"/>
  <c r="AL121" i="15"/>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Y120" i="15"/>
  <c r="X120" i="15"/>
  <c r="Q120" i="15"/>
  <c r="P120" i="15"/>
  <c r="O120" i="15"/>
  <c r="N120" i="15"/>
  <c r="M120" i="15"/>
  <c r="K120" i="15"/>
  <c r="J120" i="15"/>
  <c r="I120" i="15"/>
  <c r="H120" i="15"/>
  <c r="G120" i="15"/>
  <c r="AO119" i="15"/>
  <c r="AO123" i="15" s="1"/>
  <c r="AN119" i="15"/>
  <c r="AN123" i="15" s="1"/>
  <c r="AM119" i="15"/>
  <c r="AL119" i="15"/>
  <c r="AK119" i="15"/>
  <c r="AK123" i="15" s="1"/>
  <c r="AJ119" i="15"/>
  <c r="AC119" i="15"/>
  <c r="AB119" i="15"/>
  <c r="AA119" i="15"/>
  <c r="Z119" i="15"/>
  <c r="Z123" i="15" s="1"/>
  <c r="Y119" i="15"/>
  <c r="X119" i="15"/>
  <c r="Q119" i="15"/>
  <c r="P119" i="15"/>
  <c r="P123" i="15" s="1"/>
  <c r="O119" i="15"/>
  <c r="N119" i="15"/>
  <c r="M119" i="15"/>
  <c r="M123" i="15" s="1"/>
  <c r="K119" i="15"/>
  <c r="K123" i="15" s="1"/>
  <c r="J119" i="15"/>
  <c r="I119" i="15"/>
  <c r="H119" i="15"/>
  <c r="G119" i="15"/>
  <c r="G123" i="15" s="1"/>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N115" i="15"/>
  <c r="AM115" i="15"/>
  <c r="AL115" i="15"/>
  <c r="AK115" i="15"/>
  <c r="AJ115" i="15"/>
  <c r="AC115" i="15"/>
  <c r="AB115" i="15"/>
  <c r="AA115" i="15"/>
  <c r="Z115" i="15"/>
  <c r="Y115" i="15"/>
  <c r="X115" i="15"/>
  <c r="Q115" i="15"/>
  <c r="P115" i="15"/>
  <c r="O115" i="15"/>
  <c r="N115" i="15"/>
  <c r="M115" i="15"/>
  <c r="K115" i="15"/>
  <c r="J115" i="15"/>
  <c r="I115" i="15"/>
  <c r="H115" i="15"/>
  <c r="G115" i="15"/>
  <c r="AO114" i="15"/>
  <c r="AN114" i="15"/>
  <c r="AM114" i="15"/>
  <c r="AM118" i="15" s="1"/>
  <c r="AL114" i="15"/>
  <c r="AK114" i="15"/>
  <c r="AJ114" i="15"/>
  <c r="AC114" i="15"/>
  <c r="AB114" i="15"/>
  <c r="AB118" i="15" s="1"/>
  <c r="AA114" i="15"/>
  <c r="Z114" i="15"/>
  <c r="Y114" i="15"/>
  <c r="X114" i="15"/>
  <c r="Q114" i="15"/>
  <c r="P114" i="15"/>
  <c r="O114" i="15"/>
  <c r="O118" i="15" s="1"/>
  <c r="N114" i="15"/>
  <c r="M114" i="15"/>
  <c r="K114" i="15"/>
  <c r="J114" i="15"/>
  <c r="J118" i="15" s="1"/>
  <c r="I114" i="15"/>
  <c r="I118" i="15" s="1"/>
  <c r="H114" i="15"/>
  <c r="G114" i="15"/>
  <c r="AI113" i="15"/>
  <c r="AH113" i="15"/>
  <c r="AG113" i="15"/>
  <c r="AF113" i="15"/>
  <c r="AE113" i="15"/>
  <c r="W113" i="15"/>
  <c r="V113" i="15"/>
  <c r="U113" i="15"/>
  <c r="T113" i="15"/>
  <c r="S113" i="15"/>
  <c r="M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P111" i="15" s="1"/>
  <c r="AK111" i="15"/>
  <c r="AJ111" i="15"/>
  <c r="AC111" i="15"/>
  <c r="AB111" i="15"/>
  <c r="AA111" i="15"/>
  <c r="Z111" i="15"/>
  <c r="Y111" i="15"/>
  <c r="X111" i="15"/>
  <c r="Q111" i="15"/>
  <c r="P111" i="15"/>
  <c r="O111" i="15"/>
  <c r="N111" i="15"/>
  <c r="R111" i="15" s="1"/>
  <c r="M111" i="15"/>
  <c r="K111" i="15"/>
  <c r="J111" i="15"/>
  <c r="I111" i="15"/>
  <c r="H111" i="15"/>
  <c r="G111" i="15"/>
  <c r="AO110" i="15"/>
  <c r="AO113" i="15" s="1"/>
  <c r="AN110" i="15"/>
  <c r="AM110" i="15"/>
  <c r="AL110" i="15"/>
  <c r="AK110" i="15"/>
  <c r="AJ110" i="15"/>
  <c r="AC110" i="15"/>
  <c r="AB110" i="15"/>
  <c r="AA110" i="15"/>
  <c r="Z110" i="15"/>
  <c r="Y110" i="15"/>
  <c r="X110" i="15"/>
  <c r="Q110" i="15"/>
  <c r="P110" i="15"/>
  <c r="O110" i="15"/>
  <c r="N110" i="15"/>
  <c r="M110" i="15"/>
  <c r="K110" i="15"/>
  <c r="J110" i="15"/>
  <c r="I110" i="15"/>
  <c r="H110" i="15"/>
  <c r="G110" i="15"/>
  <c r="AO109" i="15"/>
  <c r="AN109" i="15"/>
  <c r="AM109" i="15"/>
  <c r="AM113" i="15" s="1"/>
  <c r="AL109" i="15"/>
  <c r="AL113" i="15" s="1"/>
  <c r="AK109" i="15"/>
  <c r="AJ109" i="15"/>
  <c r="AC109" i="15"/>
  <c r="AC113" i="15" s="1"/>
  <c r="AB109" i="15"/>
  <c r="AA109" i="15"/>
  <c r="Z109" i="15"/>
  <c r="Y109" i="15"/>
  <c r="Y113" i="15" s="1"/>
  <c r="X109" i="15"/>
  <c r="Q109" i="15"/>
  <c r="P109" i="15"/>
  <c r="O109" i="15"/>
  <c r="O113" i="15" s="1"/>
  <c r="N109" i="15"/>
  <c r="M109" i="15"/>
  <c r="K109" i="15"/>
  <c r="J109" i="15"/>
  <c r="J113" i="15" s="1"/>
  <c r="I109" i="15"/>
  <c r="I113" i="15" s="1"/>
  <c r="H109" i="15"/>
  <c r="G109" i="15"/>
  <c r="AI108" i="15"/>
  <c r="AH108" i="15"/>
  <c r="AG108" i="15"/>
  <c r="AF108" i="15"/>
  <c r="AE108" i="15"/>
  <c r="W108" i="15"/>
  <c r="V108" i="15"/>
  <c r="U108" i="15"/>
  <c r="T108" i="15"/>
  <c r="S108" i="15"/>
  <c r="AO107" i="15"/>
  <c r="AN107" i="15"/>
  <c r="AM107" i="15"/>
  <c r="AL107" i="15"/>
  <c r="AK107" i="15"/>
  <c r="AJ107" i="15"/>
  <c r="AC107" i="15"/>
  <c r="AB107" i="15"/>
  <c r="AA107" i="15"/>
  <c r="Z107" i="15"/>
  <c r="Y107" i="15"/>
  <c r="X107" i="15"/>
  <c r="Q107" i="15"/>
  <c r="P107" i="15"/>
  <c r="O107" i="15"/>
  <c r="N107" i="15"/>
  <c r="M107" i="15"/>
  <c r="K107" i="15"/>
  <c r="J107" i="15"/>
  <c r="I107" i="15"/>
  <c r="H107" i="15"/>
  <c r="G107" i="15"/>
  <c r="AO106" i="15"/>
  <c r="AN106" i="15"/>
  <c r="AM106" i="15"/>
  <c r="AL106" i="15"/>
  <c r="AP106" i="15" s="1"/>
  <c r="AK106" i="15"/>
  <c r="AJ106" i="15"/>
  <c r="AC106" i="15"/>
  <c r="AB106" i="15"/>
  <c r="AA106" i="15"/>
  <c r="Z106" i="15"/>
  <c r="Y106" i="15"/>
  <c r="X106" i="15"/>
  <c r="Q106" i="15"/>
  <c r="P106" i="15"/>
  <c r="O106" i="15"/>
  <c r="N106" i="15"/>
  <c r="R106" i="15" s="1"/>
  <c r="M106" i="15"/>
  <c r="K106" i="15"/>
  <c r="J106" i="15"/>
  <c r="I106" i="15"/>
  <c r="H106" i="15"/>
  <c r="G106" i="15"/>
  <c r="AO105" i="15"/>
  <c r="AN105" i="15"/>
  <c r="AM105" i="15"/>
  <c r="AL105" i="15"/>
  <c r="AK105" i="15"/>
  <c r="AJ105" i="15"/>
  <c r="AC105" i="15"/>
  <c r="AC108" i="15" s="1"/>
  <c r="AB105" i="15"/>
  <c r="AA105" i="15"/>
  <c r="Z105" i="15"/>
  <c r="Y105" i="15"/>
  <c r="X105" i="15"/>
  <c r="Q105" i="15"/>
  <c r="P105" i="15"/>
  <c r="O105" i="15"/>
  <c r="N105" i="15"/>
  <c r="M105" i="15"/>
  <c r="K105" i="15"/>
  <c r="J105" i="15"/>
  <c r="I105" i="15"/>
  <c r="H105" i="15"/>
  <c r="G105" i="15"/>
  <c r="AO104" i="15"/>
  <c r="AO108" i="15" s="1"/>
  <c r="AN104" i="15"/>
  <c r="AM104" i="15"/>
  <c r="AL104" i="15"/>
  <c r="AP104" i="15" s="1"/>
  <c r="AK104" i="15"/>
  <c r="AK108" i="15" s="1"/>
  <c r="AJ104" i="15"/>
  <c r="AC104" i="15"/>
  <c r="AB104" i="15"/>
  <c r="AB108" i="15" s="1"/>
  <c r="AA104" i="15"/>
  <c r="AA108" i="15" s="1"/>
  <c r="Z104" i="15"/>
  <c r="Y104" i="15"/>
  <c r="X104" i="15"/>
  <c r="Q104" i="15"/>
  <c r="Q108" i="15" s="1"/>
  <c r="P104" i="15"/>
  <c r="O104" i="15"/>
  <c r="N104" i="15"/>
  <c r="R104" i="15" s="1"/>
  <c r="M104" i="15"/>
  <c r="M108" i="15" s="1"/>
  <c r="K104" i="15"/>
  <c r="J104" i="15"/>
  <c r="I104" i="15"/>
  <c r="I108" i="15" s="1"/>
  <c r="H104" i="15"/>
  <c r="H108" i="15" s="1"/>
  <c r="G104" i="15"/>
  <c r="AI101" i="15"/>
  <c r="AH101" i="15"/>
  <c r="AG101" i="15"/>
  <c r="AF101" i="15"/>
  <c r="AE101" i="15"/>
  <c r="W101" i="15"/>
  <c r="V101" i="15"/>
  <c r="U101" i="15"/>
  <c r="T101" i="15"/>
  <c r="S101" i="15"/>
  <c r="M101" i="15"/>
  <c r="AO100" i="15"/>
  <c r="AN100" i="15"/>
  <c r="AM100" i="15"/>
  <c r="AL100" i="15"/>
  <c r="AP100" i="15" s="1"/>
  <c r="AK100" i="15"/>
  <c r="AJ100" i="15"/>
  <c r="AC100" i="15"/>
  <c r="AB100" i="15"/>
  <c r="AA100" i="15"/>
  <c r="Z100" i="15"/>
  <c r="Y100" i="15"/>
  <c r="X100" i="15"/>
  <c r="Q100" i="15"/>
  <c r="P100" i="15"/>
  <c r="O100" i="15"/>
  <c r="N100" i="15"/>
  <c r="R100" i="15" s="1"/>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P98" i="15" s="1"/>
  <c r="AK98" i="15"/>
  <c r="AJ98" i="15"/>
  <c r="AC98" i="15"/>
  <c r="AB98" i="15"/>
  <c r="AA98" i="15"/>
  <c r="Z98" i="15"/>
  <c r="Y98" i="15"/>
  <c r="X98" i="15"/>
  <c r="Q98" i="15"/>
  <c r="P98" i="15"/>
  <c r="O98" i="15"/>
  <c r="N98" i="15"/>
  <c r="R98" i="15" s="1"/>
  <c r="M98" i="15"/>
  <c r="K98" i="15"/>
  <c r="J98" i="15"/>
  <c r="I98" i="15"/>
  <c r="H98" i="15"/>
  <c r="G98" i="15"/>
  <c r="AO97" i="15"/>
  <c r="AN97" i="15"/>
  <c r="AN101" i="15" s="1"/>
  <c r="AM97" i="15"/>
  <c r="AM101" i="15" s="1"/>
  <c r="AL97" i="15"/>
  <c r="AK97" i="15"/>
  <c r="AJ97" i="15"/>
  <c r="AC97" i="15"/>
  <c r="AB97" i="15"/>
  <c r="AA97" i="15"/>
  <c r="Z97" i="15"/>
  <c r="Z101" i="15" s="1"/>
  <c r="Y97" i="15"/>
  <c r="X97" i="15"/>
  <c r="Q97" i="15"/>
  <c r="Q101" i="15" s="1"/>
  <c r="P97" i="15"/>
  <c r="P101" i="15" s="1"/>
  <c r="O97" i="15"/>
  <c r="O101" i="15" s="1"/>
  <c r="N97" i="15"/>
  <c r="M97" i="15"/>
  <c r="K97" i="15"/>
  <c r="K101" i="15" s="1"/>
  <c r="J97" i="15"/>
  <c r="I97" i="15"/>
  <c r="H97" i="15"/>
  <c r="G97" i="15"/>
  <c r="G101" i="15" s="1"/>
  <c r="AI96" i="15"/>
  <c r="AH96" i="15"/>
  <c r="AG96" i="15"/>
  <c r="AF96" i="15"/>
  <c r="AE96" i="15"/>
  <c r="W96" i="15"/>
  <c r="V96" i="15"/>
  <c r="U96" i="15"/>
  <c r="T96" i="15"/>
  <c r="S96" i="15"/>
  <c r="AO95" i="15"/>
  <c r="AN95" i="15"/>
  <c r="AM95" i="15"/>
  <c r="AL95" i="15"/>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O96" i="15" s="1"/>
  <c r="AN92" i="15"/>
  <c r="AN96" i="15" s="1"/>
  <c r="AM92" i="15"/>
  <c r="AM96" i="15" s="1"/>
  <c r="AL92" i="15"/>
  <c r="AK92" i="15"/>
  <c r="AK96" i="15" s="1"/>
  <c r="AJ92" i="15"/>
  <c r="AC92" i="15"/>
  <c r="AB92" i="15"/>
  <c r="AA92" i="15"/>
  <c r="AA96" i="15" s="1"/>
  <c r="Z92" i="15"/>
  <c r="Y92" i="15"/>
  <c r="X92" i="15"/>
  <c r="Q92" i="15"/>
  <c r="Q96" i="15" s="1"/>
  <c r="P92" i="15"/>
  <c r="P96" i="15" s="1"/>
  <c r="O92" i="15"/>
  <c r="N92" i="15"/>
  <c r="M92" i="15"/>
  <c r="M96" i="15" s="1"/>
  <c r="K92" i="15"/>
  <c r="K96" i="15" s="1"/>
  <c r="J92" i="15"/>
  <c r="I92" i="15"/>
  <c r="H92" i="15"/>
  <c r="H96" i="15" s="1"/>
  <c r="G92" i="15"/>
  <c r="G96" i="15" s="1"/>
  <c r="AM91" i="15"/>
  <c r="AI91" i="15"/>
  <c r="AH91" i="15"/>
  <c r="AG91" i="15"/>
  <c r="AF91" i="15"/>
  <c r="AE91" i="15"/>
  <c r="W91" i="15"/>
  <c r="V91" i="15"/>
  <c r="U91" i="15"/>
  <c r="T91" i="15"/>
  <c r="S91" i="15"/>
  <c r="M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L91" i="15" s="1"/>
  <c r="AK87" i="15"/>
  <c r="AK91" i="15" s="1"/>
  <c r="AJ87" i="15"/>
  <c r="AC87" i="15"/>
  <c r="AB87" i="15"/>
  <c r="AA87" i="15"/>
  <c r="Z87" i="15"/>
  <c r="Y87" i="15"/>
  <c r="X87" i="15"/>
  <c r="Q87" i="15"/>
  <c r="Q91" i="15" s="1"/>
  <c r="P87" i="15"/>
  <c r="O87" i="15"/>
  <c r="N87" i="15"/>
  <c r="M87" i="15"/>
  <c r="K87" i="15"/>
  <c r="J87" i="15"/>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K83" i="15"/>
  <c r="AJ83" i="15"/>
  <c r="AC83" i="15"/>
  <c r="AB83" i="15"/>
  <c r="AA83" i="15"/>
  <c r="Z83" i="15"/>
  <c r="Y83" i="15"/>
  <c r="X83" i="15"/>
  <c r="Q83" i="15"/>
  <c r="P83" i="15"/>
  <c r="O83" i="15"/>
  <c r="N83" i="15"/>
  <c r="M83" i="15"/>
  <c r="K83" i="15"/>
  <c r="J83" i="15"/>
  <c r="I83" i="15"/>
  <c r="H83" i="15"/>
  <c r="G83" i="15"/>
  <c r="AO82" i="15"/>
  <c r="AO86" i="15" s="1"/>
  <c r="AN82" i="15"/>
  <c r="AM82" i="15"/>
  <c r="AL82" i="15"/>
  <c r="AK82" i="15"/>
  <c r="AK86" i="15" s="1"/>
  <c r="AJ82" i="15"/>
  <c r="AC82" i="15"/>
  <c r="AB82" i="15"/>
  <c r="AB86" i="15" s="1"/>
  <c r="AA82" i="15"/>
  <c r="AA86" i="15" s="1"/>
  <c r="Z82" i="15"/>
  <c r="Y82" i="15"/>
  <c r="X82" i="15"/>
  <c r="Q82" i="15"/>
  <c r="Q86" i="15" s="1"/>
  <c r="P82" i="15"/>
  <c r="O82" i="15"/>
  <c r="N82" i="15"/>
  <c r="M82" i="15"/>
  <c r="M86" i="15" s="1"/>
  <c r="K82" i="15"/>
  <c r="J82" i="15"/>
  <c r="I82" i="15"/>
  <c r="I86" i="15" s="1"/>
  <c r="H82" i="15"/>
  <c r="H86" i="15" s="1"/>
  <c r="G82" i="15"/>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B81" i="15" s="1"/>
  <c r="AA78" i="15"/>
  <c r="Z78" i="15"/>
  <c r="Y78" i="15"/>
  <c r="X78" i="15"/>
  <c r="Q78" i="15"/>
  <c r="P78" i="15"/>
  <c r="O78" i="15"/>
  <c r="N78" i="15"/>
  <c r="M78" i="15"/>
  <c r="M81" i="15" s="1"/>
  <c r="K78" i="15"/>
  <c r="J78" i="15"/>
  <c r="I78" i="15"/>
  <c r="H78" i="15"/>
  <c r="G78" i="15"/>
  <c r="AO77" i="15"/>
  <c r="AN77" i="15"/>
  <c r="AN81" i="15" s="1"/>
  <c r="AM77" i="15"/>
  <c r="AM81" i="15" s="1"/>
  <c r="AL77" i="15"/>
  <c r="AK77" i="15"/>
  <c r="AJ77" i="15"/>
  <c r="AC77" i="15"/>
  <c r="AC81" i="15" s="1"/>
  <c r="AB77" i="15"/>
  <c r="AA77" i="15"/>
  <c r="Z77" i="15"/>
  <c r="Z81" i="15" s="1"/>
  <c r="Y77" i="15"/>
  <c r="Y81" i="15" s="1"/>
  <c r="X77" i="15"/>
  <c r="Q77" i="15"/>
  <c r="Q81" i="15" s="1"/>
  <c r="P77" i="15"/>
  <c r="P81" i="15" s="1"/>
  <c r="O77" i="15"/>
  <c r="O81" i="15" s="1"/>
  <c r="N77" i="15"/>
  <c r="M77" i="15"/>
  <c r="K77" i="15"/>
  <c r="K81" i="15" s="1"/>
  <c r="J77" i="15"/>
  <c r="J81" i="15" s="1"/>
  <c r="I77" i="15"/>
  <c r="H77" i="15"/>
  <c r="G77" i="15"/>
  <c r="G81" i="15" s="1"/>
  <c r="AM76" i="15"/>
  <c r="AI76" i="15"/>
  <c r="AH76" i="15"/>
  <c r="AG76" i="15"/>
  <c r="AF76" i="15"/>
  <c r="AE76" i="15"/>
  <c r="W76" i="15"/>
  <c r="V76" i="15"/>
  <c r="U76" i="15"/>
  <c r="T76" i="15"/>
  <c r="S76" i="15"/>
  <c r="M76" i="15"/>
  <c r="AO75" i="15"/>
  <c r="AN75" i="15"/>
  <c r="AM75" i="15"/>
  <c r="AL75" i="15"/>
  <c r="AP75" i="15" s="1"/>
  <c r="AK75" i="15"/>
  <c r="AJ75" i="15"/>
  <c r="AC75" i="15"/>
  <c r="AB75" i="15"/>
  <c r="AA75" i="15"/>
  <c r="Z75" i="15"/>
  <c r="Y75" i="15"/>
  <c r="X75" i="15"/>
  <c r="Q75" i="15"/>
  <c r="P75" i="15"/>
  <c r="O75" i="15"/>
  <c r="N75" i="15"/>
  <c r="R75" i="15" s="1"/>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P73" i="15" s="1"/>
  <c r="AK73" i="15"/>
  <c r="AJ73" i="15"/>
  <c r="AC73" i="15"/>
  <c r="AC76" i="15" s="1"/>
  <c r="AB73" i="15"/>
  <c r="AA73" i="15"/>
  <c r="Z73" i="15"/>
  <c r="Y73" i="15"/>
  <c r="X73" i="15"/>
  <c r="Q73" i="15"/>
  <c r="P73" i="15"/>
  <c r="O73" i="15"/>
  <c r="N73" i="15"/>
  <c r="R73" i="15" s="1"/>
  <c r="M73" i="15"/>
  <c r="K73" i="15"/>
  <c r="J73" i="15"/>
  <c r="I73" i="15"/>
  <c r="H73" i="15"/>
  <c r="G73" i="15"/>
  <c r="AO72" i="15"/>
  <c r="AO76" i="15" s="1"/>
  <c r="AN72" i="15"/>
  <c r="AN76" i="15" s="1"/>
  <c r="AM72" i="15"/>
  <c r="AL72" i="15"/>
  <c r="AK72" i="15"/>
  <c r="AK76" i="15" s="1"/>
  <c r="AJ72" i="15"/>
  <c r="AC72" i="15"/>
  <c r="AB72" i="15"/>
  <c r="AA72" i="15"/>
  <c r="AA76" i="15" s="1"/>
  <c r="Z72" i="15"/>
  <c r="Y72" i="15"/>
  <c r="X72" i="15"/>
  <c r="Q72" i="15"/>
  <c r="Q76" i="15" s="1"/>
  <c r="P72" i="15"/>
  <c r="P76" i="15" s="1"/>
  <c r="O72" i="15"/>
  <c r="N72" i="15"/>
  <c r="M72" i="15"/>
  <c r="K72" i="15"/>
  <c r="K76" i="15" s="1"/>
  <c r="J72" i="15"/>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K69" i="15"/>
  <c r="AJ69" i="15"/>
  <c r="AC69" i="15"/>
  <c r="AB69" i="15"/>
  <c r="AA69" i="15"/>
  <c r="Z69" i="15"/>
  <c r="Y69" i="15"/>
  <c r="X69" i="15"/>
  <c r="Q69" i="15"/>
  <c r="P69" i="15"/>
  <c r="O69" i="15"/>
  <c r="N69" i="15"/>
  <c r="M69" i="15"/>
  <c r="K69" i="15"/>
  <c r="J69" i="15"/>
  <c r="I69" i="15"/>
  <c r="H69" i="15"/>
  <c r="G69" i="15"/>
  <c r="AO68" i="15"/>
  <c r="AN68" i="15"/>
  <c r="AM68" i="15"/>
  <c r="AM71" i="15" s="1"/>
  <c r="AL68" i="15"/>
  <c r="AK68" i="15"/>
  <c r="AJ68" i="15"/>
  <c r="AC68" i="15"/>
  <c r="AB68" i="15"/>
  <c r="AA68" i="15"/>
  <c r="Z68" i="15"/>
  <c r="Y68" i="15"/>
  <c r="X68" i="15"/>
  <c r="Q68" i="15"/>
  <c r="P68" i="15"/>
  <c r="O68" i="15"/>
  <c r="N68" i="15"/>
  <c r="M68" i="15"/>
  <c r="K68" i="15"/>
  <c r="J68" i="15"/>
  <c r="I68" i="15"/>
  <c r="H68" i="15"/>
  <c r="G68" i="15"/>
  <c r="AO67" i="15"/>
  <c r="AO71" i="15" s="1"/>
  <c r="AN67" i="15"/>
  <c r="AM67" i="15"/>
  <c r="AL67" i="15"/>
  <c r="AK67" i="15"/>
  <c r="AK71" i="15" s="1"/>
  <c r="AJ67" i="15"/>
  <c r="AC67" i="15"/>
  <c r="AB67" i="15"/>
  <c r="AA67" i="15"/>
  <c r="Z67" i="15"/>
  <c r="Y67" i="15"/>
  <c r="X67" i="15"/>
  <c r="Q67" i="15"/>
  <c r="Q71" i="15" s="1"/>
  <c r="P67" i="15"/>
  <c r="O67" i="15"/>
  <c r="N67" i="15"/>
  <c r="M67" i="15"/>
  <c r="M71" i="15" s="1"/>
  <c r="K67" i="15"/>
  <c r="J67" i="15"/>
  <c r="I67" i="15"/>
  <c r="H67" i="15"/>
  <c r="H71" i="15" s="1"/>
  <c r="G67" i="15"/>
  <c r="AI66" i="15"/>
  <c r="AH66" i="15"/>
  <c r="AG66" i="15"/>
  <c r="AF66" i="15"/>
  <c r="AE66" i="15"/>
  <c r="W66" i="15"/>
  <c r="V66" i="15"/>
  <c r="U66" i="15"/>
  <c r="T66" i="15"/>
  <c r="S66" i="15"/>
  <c r="Q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O66" i="15" s="1"/>
  <c r="AN62" i="15"/>
  <c r="AM62" i="15"/>
  <c r="AL62" i="15"/>
  <c r="AK62" i="15"/>
  <c r="AK66" i="15" s="1"/>
  <c r="AJ62" i="15"/>
  <c r="AC62" i="15"/>
  <c r="AB62" i="15"/>
  <c r="AA62" i="15"/>
  <c r="AA66" i="15" s="1"/>
  <c r="Z62" i="15"/>
  <c r="Y62" i="15"/>
  <c r="X62" i="15"/>
  <c r="Q62" i="15"/>
  <c r="P62" i="15"/>
  <c r="O62" i="15"/>
  <c r="N62" i="15"/>
  <c r="M62" i="15"/>
  <c r="M66" i="15" s="1"/>
  <c r="K62" i="15"/>
  <c r="J62" i="15"/>
  <c r="I62" i="15"/>
  <c r="H62" i="15"/>
  <c r="H66" i="15" s="1"/>
  <c r="G62" i="15"/>
  <c r="AI61" i="15"/>
  <c r="AH61" i="15"/>
  <c r="AG61" i="15"/>
  <c r="AF61" i="15"/>
  <c r="AE61" i="15"/>
  <c r="W61" i="15"/>
  <c r="V61" i="15"/>
  <c r="U61" i="15"/>
  <c r="T61" i="15"/>
  <c r="S61" i="15"/>
  <c r="M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Y58" i="15"/>
  <c r="X58" i="15"/>
  <c r="Q58" i="15"/>
  <c r="P58" i="15"/>
  <c r="O58" i="15"/>
  <c r="N58" i="15"/>
  <c r="M58" i="15"/>
  <c r="K58" i="15"/>
  <c r="J58" i="15"/>
  <c r="I58" i="15"/>
  <c r="H58" i="15"/>
  <c r="G58" i="15"/>
  <c r="AO57" i="15"/>
  <c r="AO61" i="15" s="1"/>
  <c r="AN57" i="15"/>
  <c r="AM57" i="15"/>
  <c r="AL57" i="15"/>
  <c r="AK57" i="15"/>
  <c r="AK61" i="15" s="1"/>
  <c r="AJ57" i="15"/>
  <c r="AC57" i="15"/>
  <c r="AC61" i="15" s="1"/>
  <c r="AB57" i="15"/>
  <c r="AA57" i="15"/>
  <c r="Z57" i="15"/>
  <c r="Y57" i="15"/>
  <c r="Y61" i="15" s="1"/>
  <c r="X57" i="15"/>
  <c r="Q57" i="15"/>
  <c r="Q61" i="15" s="1"/>
  <c r="P57" i="15"/>
  <c r="O57" i="15"/>
  <c r="O61" i="15" s="1"/>
  <c r="N57" i="15"/>
  <c r="M57" i="15"/>
  <c r="K57" i="15"/>
  <c r="J57" i="15"/>
  <c r="J61" i="15" s="1"/>
  <c r="I57" i="15"/>
  <c r="H57" i="15"/>
  <c r="H61" i="15" s="1"/>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O56" i="15" s="1"/>
  <c r="AN52" i="15"/>
  <c r="AN56" i="15" s="1"/>
  <c r="AM52" i="15"/>
  <c r="AL52" i="15"/>
  <c r="AK52" i="15"/>
  <c r="AK56" i="15" s="1"/>
  <c r="AJ52" i="15"/>
  <c r="AC52" i="15"/>
  <c r="AB52" i="15"/>
  <c r="AA52" i="15"/>
  <c r="AA56" i="15" s="1"/>
  <c r="Z52" i="15"/>
  <c r="Y52" i="15"/>
  <c r="X52" i="15"/>
  <c r="Q52" i="15"/>
  <c r="Q56" i="15" s="1"/>
  <c r="P52" i="15"/>
  <c r="P56" i="15" s="1"/>
  <c r="O52" i="15"/>
  <c r="N52" i="15"/>
  <c r="M52" i="15"/>
  <c r="M56" i="15" s="1"/>
  <c r="K52" i="15"/>
  <c r="K56" i="15" s="1"/>
  <c r="J52" i="15"/>
  <c r="I52" i="15"/>
  <c r="H52" i="15"/>
  <c r="H56" i="15" s="1"/>
  <c r="G52" i="15"/>
  <c r="G56" i="15" s="1"/>
  <c r="AI49" i="15"/>
  <c r="AH49" i="15"/>
  <c r="AG49" i="15"/>
  <c r="AF49" i="15"/>
  <c r="AE49" i="15"/>
  <c r="W49" i="15"/>
  <c r="V49" i="15"/>
  <c r="U49" i="15"/>
  <c r="T49" i="15"/>
  <c r="S49" i="15"/>
  <c r="M49" i="15"/>
  <c r="AO48" i="15"/>
  <c r="AN48" i="15"/>
  <c r="AM48" i="15"/>
  <c r="AL48" i="15"/>
  <c r="AP48" i="15" s="1"/>
  <c r="AK48" i="15"/>
  <c r="AJ48" i="15"/>
  <c r="AC48" i="15"/>
  <c r="AB48" i="15"/>
  <c r="AA48" i="15"/>
  <c r="Z48" i="15"/>
  <c r="Y48" i="15"/>
  <c r="X48" i="15"/>
  <c r="Q48" i="15"/>
  <c r="P48" i="15"/>
  <c r="O48" i="15"/>
  <c r="N48" i="15"/>
  <c r="R48" i="15" s="1"/>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P46" i="15" s="1"/>
  <c r="AK46" i="15"/>
  <c r="AJ46" i="15"/>
  <c r="AC46" i="15"/>
  <c r="AB46" i="15"/>
  <c r="AB49" i="15" s="1"/>
  <c r="AA46" i="15"/>
  <c r="Z46" i="15"/>
  <c r="Y46" i="15"/>
  <c r="X46" i="15"/>
  <c r="Q46" i="15"/>
  <c r="P46" i="15"/>
  <c r="O46" i="15"/>
  <c r="N46" i="15"/>
  <c r="R46" i="15" s="1"/>
  <c r="M46" i="15"/>
  <c r="K46" i="15"/>
  <c r="J46" i="15"/>
  <c r="I46" i="15"/>
  <c r="H46" i="15"/>
  <c r="G46" i="15"/>
  <c r="AO45" i="15"/>
  <c r="AO49" i="15" s="1"/>
  <c r="AN45" i="15"/>
  <c r="AN49" i="15" s="1"/>
  <c r="AM45" i="15"/>
  <c r="AM49" i="15" s="1"/>
  <c r="AL45" i="15"/>
  <c r="AK45" i="15"/>
  <c r="AK49" i="15" s="1"/>
  <c r="AJ45" i="15"/>
  <c r="AC45" i="15"/>
  <c r="AC49" i="15" s="1"/>
  <c r="AB45" i="15"/>
  <c r="AA45" i="15"/>
  <c r="Z45" i="15"/>
  <c r="Z49" i="15" s="1"/>
  <c r="Y45" i="15"/>
  <c r="Y49" i="15" s="1"/>
  <c r="X45" i="15"/>
  <c r="Q45" i="15"/>
  <c r="Q49" i="15" s="1"/>
  <c r="P45" i="15"/>
  <c r="P49" i="15" s="1"/>
  <c r="O45" i="15"/>
  <c r="O49" i="15" s="1"/>
  <c r="N45" i="15"/>
  <c r="M45" i="15"/>
  <c r="K45" i="15"/>
  <c r="K49" i="15" s="1"/>
  <c r="J45" i="15"/>
  <c r="J49" i="15" s="1"/>
  <c r="I45" i="15"/>
  <c r="H45" i="15"/>
  <c r="H49" i="15" s="1"/>
  <c r="G45" i="15"/>
  <c r="G49" i="15" s="1"/>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N44" i="15" s="1"/>
  <c r="AM40" i="15"/>
  <c r="AM44" i="15" s="1"/>
  <c r="AL40" i="15"/>
  <c r="AK40" i="15"/>
  <c r="AJ40" i="15"/>
  <c r="AC40" i="15"/>
  <c r="AB40" i="15"/>
  <c r="AA40" i="15"/>
  <c r="Z40" i="15"/>
  <c r="Y40" i="15"/>
  <c r="X40" i="15"/>
  <c r="Q40" i="15"/>
  <c r="P40" i="15"/>
  <c r="P44" i="15" s="1"/>
  <c r="O40" i="15"/>
  <c r="O44" i="15" s="1"/>
  <c r="N40" i="15"/>
  <c r="M40" i="15"/>
  <c r="M44" i="15" s="1"/>
  <c r="K40" i="15"/>
  <c r="K44" i="15" s="1"/>
  <c r="J40" i="15"/>
  <c r="J44" i="15" s="1"/>
  <c r="I40" i="15"/>
  <c r="H40" i="15"/>
  <c r="G40" i="15"/>
  <c r="G44" i="15" s="1"/>
  <c r="AI39" i="15"/>
  <c r="AH39" i="15"/>
  <c r="AG39" i="15"/>
  <c r="AF39" i="15"/>
  <c r="AE39" i="15"/>
  <c r="W39" i="15"/>
  <c r="V39" i="15"/>
  <c r="U39" i="15"/>
  <c r="T39" i="15"/>
  <c r="S39" i="15"/>
  <c r="M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N35" i="15"/>
  <c r="AM35" i="15"/>
  <c r="AM39" i="15" s="1"/>
  <c r="AL35" i="15"/>
  <c r="AK35" i="15"/>
  <c r="AJ35" i="15"/>
  <c r="AC35" i="15"/>
  <c r="AC39" i="15" s="1"/>
  <c r="AB35" i="15"/>
  <c r="AA35" i="15"/>
  <c r="Z35" i="15"/>
  <c r="Y35" i="15"/>
  <c r="Y39" i="15" s="1"/>
  <c r="X35" i="15"/>
  <c r="Q35" i="15"/>
  <c r="P35" i="15"/>
  <c r="O35" i="15"/>
  <c r="O39" i="15" s="1"/>
  <c r="N35" i="15"/>
  <c r="M35" i="15"/>
  <c r="K35" i="15"/>
  <c r="J35" i="15"/>
  <c r="J39" i="15" s="1"/>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N31" i="15"/>
  <c r="AM31" i="15"/>
  <c r="AL31" i="15"/>
  <c r="AK31" i="15"/>
  <c r="AJ31" i="15"/>
  <c r="AC31" i="15"/>
  <c r="AB31" i="15"/>
  <c r="AA31" i="15"/>
  <c r="Z31" i="15"/>
  <c r="Y31" i="15"/>
  <c r="X31" i="15"/>
  <c r="Q31" i="15"/>
  <c r="P31" i="15"/>
  <c r="O31" i="15"/>
  <c r="N31" i="15"/>
  <c r="M31" i="15"/>
  <c r="K31" i="15"/>
  <c r="J31" i="15"/>
  <c r="I31" i="15"/>
  <c r="H31" i="15"/>
  <c r="G31" i="15"/>
  <c r="AO30" i="15"/>
  <c r="AO34" i="15" s="1"/>
  <c r="AN30" i="15"/>
  <c r="AN34" i="15" s="1"/>
  <c r="AM30" i="15"/>
  <c r="AL30" i="15"/>
  <c r="AK30" i="15"/>
  <c r="AK34" i="15" s="1"/>
  <c r="AJ30" i="15"/>
  <c r="AC30" i="15"/>
  <c r="AB30" i="15"/>
  <c r="AA30" i="15"/>
  <c r="AA34" i="15" s="1"/>
  <c r="Z30" i="15"/>
  <c r="Y30" i="15"/>
  <c r="X30" i="15"/>
  <c r="Q30" i="15"/>
  <c r="Q34" i="15" s="1"/>
  <c r="P30" i="15"/>
  <c r="P34" i="15" s="1"/>
  <c r="O30" i="15"/>
  <c r="N30" i="15"/>
  <c r="M30" i="15"/>
  <c r="M34" i="15" s="1"/>
  <c r="K30" i="15"/>
  <c r="K34" i="15" s="1"/>
  <c r="J30" i="15"/>
  <c r="I30" i="15"/>
  <c r="H30" i="15"/>
  <c r="H34" i="15" s="1"/>
  <c r="G30" i="15"/>
  <c r="G34" i="15" s="1"/>
  <c r="AI29" i="15"/>
  <c r="AH29" i="15"/>
  <c r="AG29" i="15"/>
  <c r="AF29" i="15"/>
  <c r="AE29" i="15"/>
  <c r="W29" i="15"/>
  <c r="V29" i="15"/>
  <c r="U29" i="15"/>
  <c r="T29" i="15"/>
  <c r="S29" i="15"/>
  <c r="M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L26" i="15"/>
  <c r="AK26" i="15"/>
  <c r="AJ26" i="15"/>
  <c r="AC26" i="15"/>
  <c r="AB26" i="15"/>
  <c r="AA26" i="15"/>
  <c r="Z26" i="15"/>
  <c r="Y26" i="15"/>
  <c r="X26" i="15"/>
  <c r="Q26" i="15"/>
  <c r="P26" i="15"/>
  <c r="O26" i="15"/>
  <c r="N26" i="15"/>
  <c r="M26" i="15"/>
  <c r="K26" i="15"/>
  <c r="J26" i="15"/>
  <c r="I26" i="15"/>
  <c r="H26" i="15"/>
  <c r="G26" i="15"/>
  <c r="AO25" i="15"/>
  <c r="AO29" i="15" s="1"/>
  <c r="AN25" i="15"/>
  <c r="AM25" i="15"/>
  <c r="AM29" i="15" s="1"/>
  <c r="AL25" i="15"/>
  <c r="AK25" i="15"/>
  <c r="AK29" i="15" s="1"/>
  <c r="AJ25" i="15"/>
  <c r="AC25" i="15"/>
  <c r="AC29" i="15" s="1"/>
  <c r="AB25" i="15"/>
  <c r="AA25" i="15"/>
  <c r="Z25" i="15"/>
  <c r="Y25" i="15"/>
  <c r="Y29" i="15" s="1"/>
  <c r="X25" i="15"/>
  <c r="Q25" i="15"/>
  <c r="Q29" i="15" s="1"/>
  <c r="P25" i="15"/>
  <c r="O25" i="15"/>
  <c r="O29" i="15" s="1"/>
  <c r="N25" i="15"/>
  <c r="M25" i="15"/>
  <c r="K25" i="15"/>
  <c r="J25" i="15"/>
  <c r="J29" i="15" s="1"/>
  <c r="I25" i="15"/>
  <c r="H25" i="15"/>
  <c r="H29" i="15" s="1"/>
  <c r="G25" i="15"/>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O24" i="15" s="1"/>
  <c r="AN20" i="15"/>
  <c r="AN24" i="15" s="1"/>
  <c r="AM20" i="15"/>
  <c r="AL20" i="15"/>
  <c r="AK20" i="15"/>
  <c r="AK24" i="15" s="1"/>
  <c r="AJ20" i="15"/>
  <c r="AC20" i="15"/>
  <c r="AB20" i="15"/>
  <c r="AA20" i="15"/>
  <c r="AA24" i="15" s="1"/>
  <c r="Z20" i="15"/>
  <c r="Y20" i="15"/>
  <c r="X20" i="15"/>
  <c r="Q20" i="15"/>
  <c r="Q24" i="15" s="1"/>
  <c r="P20" i="15"/>
  <c r="P24" i="15" s="1"/>
  <c r="O20" i="15"/>
  <c r="N20" i="15"/>
  <c r="M20" i="15"/>
  <c r="M24" i="15" s="1"/>
  <c r="K20" i="15"/>
  <c r="K24" i="15" s="1"/>
  <c r="J20" i="15"/>
  <c r="J24" i="15" s="1"/>
  <c r="I20" i="15"/>
  <c r="H20" i="15"/>
  <c r="H24" i="15" s="1"/>
  <c r="G20" i="15"/>
  <c r="G24" i="15" s="1"/>
  <c r="AI19" i="15"/>
  <c r="AH19" i="15"/>
  <c r="AG19" i="15"/>
  <c r="AF19" i="15"/>
  <c r="AE19" i="15"/>
  <c r="W19" i="15"/>
  <c r="V19" i="15"/>
  <c r="U19" i="15"/>
  <c r="T19" i="15"/>
  <c r="S19" i="15"/>
  <c r="AO18" i="15"/>
  <c r="AN18" i="15"/>
  <c r="AM18" i="15"/>
  <c r="AL18" i="15"/>
  <c r="AK18" i="15"/>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K16" i="15"/>
  <c r="AJ16" i="15"/>
  <c r="AC16" i="15"/>
  <c r="AB16" i="15"/>
  <c r="AA16" i="15"/>
  <c r="Z16" i="15"/>
  <c r="Y16" i="15"/>
  <c r="X16" i="15"/>
  <c r="Q16" i="15"/>
  <c r="P16" i="15"/>
  <c r="O16" i="15"/>
  <c r="N16" i="15"/>
  <c r="M16" i="15"/>
  <c r="K16" i="15"/>
  <c r="J16" i="15"/>
  <c r="I16" i="15"/>
  <c r="H16" i="15"/>
  <c r="G16" i="15"/>
  <c r="AO15" i="15"/>
  <c r="AO19" i="15" s="1"/>
  <c r="AN15" i="15"/>
  <c r="AN19" i="15" s="1"/>
  <c r="AM15" i="15"/>
  <c r="AM19" i="15" s="1"/>
  <c r="AL15" i="15"/>
  <c r="AK15" i="15"/>
  <c r="AK19" i="15" s="1"/>
  <c r="AJ15" i="15"/>
  <c r="AC15" i="15"/>
  <c r="AC19" i="15" s="1"/>
  <c r="AB15" i="15"/>
  <c r="AA15" i="15"/>
  <c r="Z15" i="15"/>
  <c r="Z19" i="15" s="1"/>
  <c r="Y15" i="15"/>
  <c r="Y19" i="15" s="1"/>
  <c r="X15" i="15"/>
  <c r="Q15" i="15"/>
  <c r="Q19" i="15" s="1"/>
  <c r="P15" i="15"/>
  <c r="P19" i="15" s="1"/>
  <c r="O15" i="15"/>
  <c r="O19" i="15" s="1"/>
  <c r="N15" i="15"/>
  <c r="M15" i="15"/>
  <c r="M19" i="15" s="1"/>
  <c r="K15" i="15"/>
  <c r="K19" i="15" s="1"/>
  <c r="J15" i="15"/>
  <c r="J19" i="15" s="1"/>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P12" i="15" s="1"/>
  <c r="AJ12" i="15"/>
  <c r="AC12" i="15"/>
  <c r="AB12" i="15"/>
  <c r="AA12" i="15"/>
  <c r="Z12" i="15"/>
  <c r="Y12" i="15"/>
  <c r="X12" i="15"/>
  <c r="Q12" i="15"/>
  <c r="P12" i="15"/>
  <c r="O12" i="15"/>
  <c r="N12" i="15"/>
  <c r="M12" i="15"/>
  <c r="R12" i="15" s="1"/>
  <c r="K12" i="15"/>
  <c r="J12" i="15"/>
  <c r="I12" i="15"/>
  <c r="H12" i="15"/>
  <c r="G12" i="15"/>
  <c r="AO11" i="15"/>
  <c r="AN11" i="15"/>
  <c r="AM11" i="15"/>
  <c r="AL11" i="15"/>
  <c r="AK11" i="15"/>
  <c r="AJ11" i="15"/>
  <c r="AC11" i="15"/>
  <c r="AB11" i="15"/>
  <c r="AA11" i="15"/>
  <c r="Z11" i="15"/>
  <c r="Y11" i="15"/>
  <c r="Y14" i="15" s="1"/>
  <c r="X11" i="15"/>
  <c r="Q11" i="15"/>
  <c r="P11" i="15"/>
  <c r="O11" i="15"/>
  <c r="N11" i="15"/>
  <c r="M11" i="15"/>
  <c r="K11" i="15"/>
  <c r="J11" i="15"/>
  <c r="I11" i="15"/>
  <c r="H11" i="15"/>
  <c r="G11" i="15"/>
  <c r="AO10" i="15"/>
  <c r="AO14" i="15" s="1"/>
  <c r="AN10" i="15"/>
  <c r="AN14" i="15" s="1"/>
  <c r="AM10" i="15"/>
  <c r="AL10" i="15"/>
  <c r="AL14" i="15" s="1"/>
  <c r="AK10" i="15"/>
  <c r="AK14" i="15" s="1"/>
  <c r="AJ10" i="15"/>
  <c r="AC10" i="15"/>
  <c r="AB10" i="15"/>
  <c r="AA10" i="15"/>
  <c r="AA14" i="15" s="1"/>
  <c r="Z10" i="15"/>
  <c r="Z14" i="15" s="1"/>
  <c r="Y10" i="15"/>
  <c r="X10" i="15"/>
  <c r="Q10" i="15"/>
  <c r="Q14" i="15" s="1"/>
  <c r="P10" i="15"/>
  <c r="P14" i="15" s="1"/>
  <c r="O10" i="15"/>
  <c r="N10" i="15"/>
  <c r="N14" i="15" s="1"/>
  <c r="M10" i="15"/>
  <c r="R10" i="15" s="1"/>
  <c r="K10" i="15"/>
  <c r="K14" i="15" s="1"/>
  <c r="J10" i="15"/>
  <c r="I10" i="15"/>
  <c r="H10" i="15"/>
  <c r="H14" i="15" s="1"/>
  <c r="G10" i="15"/>
  <c r="G14" i="15" s="1"/>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N262" i="14" s="1"/>
  <c r="AM258" i="14"/>
  <c r="AL258" i="14"/>
  <c r="AL262" i="14" s="1"/>
  <c r="AK258" i="14"/>
  <c r="AJ258" i="14"/>
  <c r="AC258" i="14"/>
  <c r="AB258" i="14"/>
  <c r="AA258" i="14"/>
  <c r="Z258" i="14"/>
  <c r="Y258" i="14"/>
  <c r="X258" i="14"/>
  <c r="Q258" i="14"/>
  <c r="P258" i="14"/>
  <c r="P262" i="14" s="1"/>
  <c r="O258" i="14"/>
  <c r="N258" i="14"/>
  <c r="N262" i="14" s="1"/>
  <c r="M258" i="14"/>
  <c r="K258" i="14"/>
  <c r="J258" i="14"/>
  <c r="I258" i="14"/>
  <c r="I262" i="14" s="1"/>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P255" i="14" s="1"/>
  <c r="AJ255" i="14"/>
  <c r="AC255" i="14"/>
  <c r="AB255" i="14"/>
  <c r="AA255" i="14"/>
  <c r="Z255" i="14"/>
  <c r="Y255" i="14"/>
  <c r="X255" i="14"/>
  <c r="Q255" i="14"/>
  <c r="P255" i="14"/>
  <c r="O255" i="14"/>
  <c r="N255" i="14"/>
  <c r="M255" i="14"/>
  <c r="R255" i="14" s="1"/>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O257" i="14" s="1"/>
  <c r="AN253" i="14"/>
  <c r="AN257" i="14" s="1"/>
  <c r="AM253" i="14"/>
  <c r="AL253" i="14"/>
  <c r="AL257" i="14" s="1"/>
  <c r="AK253" i="14"/>
  <c r="AK257" i="14" s="1"/>
  <c r="AJ253" i="14"/>
  <c r="AC253" i="14"/>
  <c r="AB253" i="14"/>
  <c r="AA253" i="14"/>
  <c r="Z253" i="14"/>
  <c r="Y253" i="14"/>
  <c r="X253" i="14"/>
  <c r="Q253" i="14"/>
  <c r="Q257" i="14" s="1"/>
  <c r="P253" i="14"/>
  <c r="P257" i="14" s="1"/>
  <c r="O253" i="14"/>
  <c r="N253" i="14"/>
  <c r="N257" i="14" s="1"/>
  <c r="M253" i="14"/>
  <c r="M257" i="14" s="1"/>
  <c r="K253" i="14"/>
  <c r="K257" i="14" s="1"/>
  <c r="J253" i="14"/>
  <c r="I253" i="14"/>
  <c r="H253" i="14"/>
  <c r="H257" i="14" s="1"/>
  <c r="G253" i="14"/>
  <c r="AI252" i="14"/>
  <c r="AH252" i="14"/>
  <c r="AG252" i="14"/>
  <c r="AF252" i="14"/>
  <c r="AE252" i="14"/>
  <c r="W252" i="14"/>
  <c r="V252" i="14"/>
  <c r="U252" i="14"/>
  <c r="T252" i="14"/>
  <c r="S252" i="14"/>
  <c r="AO251" i="14"/>
  <c r="AN251" i="14"/>
  <c r="AM251" i="14"/>
  <c r="AL251" i="14"/>
  <c r="AK251" i="14"/>
  <c r="AP251" i="14" s="1"/>
  <c r="AJ251" i="14"/>
  <c r="AC251" i="14"/>
  <c r="AB251" i="14"/>
  <c r="AA251" i="14"/>
  <c r="Z251" i="14"/>
  <c r="Y251" i="14"/>
  <c r="X251" i="14"/>
  <c r="Q251" i="14"/>
  <c r="P251" i="14"/>
  <c r="O251" i="14"/>
  <c r="N251" i="14"/>
  <c r="M251" i="14"/>
  <c r="R251" i="14" s="1"/>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P249" i="14" s="1"/>
  <c r="AJ249" i="14"/>
  <c r="AC249" i="14"/>
  <c r="AB249" i="14"/>
  <c r="AA249" i="14"/>
  <c r="Z249" i="14"/>
  <c r="Y249" i="14"/>
  <c r="X249" i="14"/>
  <c r="Q249" i="14"/>
  <c r="P249" i="14"/>
  <c r="O249" i="14"/>
  <c r="N249" i="14"/>
  <c r="M249" i="14"/>
  <c r="R249" i="14" s="1"/>
  <c r="K249" i="14"/>
  <c r="J249" i="14"/>
  <c r="I249" i="14"/>
  <c r="H249" i="14"/>
  <c r="G249" i="14"/>
  <c r="AO248" i="14"/>
  <c r="AN248" i="14"/>
  <c r="AN252" i="14" s="1"/>
  <c r="AM248" i="14"/>
  <c r="AM252" i="14" s="1"/>
  <c r="AL248" i="14"/>
  <c r="AL252" i="14" s="1"/>
  <c r="AK248" i="14"/>
  <c r="AJ248" i="14"/>
  <c r="AC248" i="14"/>
  <c r="AB248" i="14"/>
  <c r="AA248" i="14"/>
  <c r="Z248" i="14"/>
  <c r="Z252" i="14" s="1"/>
  <c r="Y248" i="14"/>
  <c r="X248" i="14"/>
  <c r="Q248" i="14"/>
  <c r="P248" i="14"/>
  <c r="P252" i="14" s="1"/>
  <c r="O248" i="14"/>
  <c r="O252" i="14" s="1"/>
  <c r="N248" i="14"/>
  <c r="N252" i="14" s="1"/>
  <c r="M248" i="14"/>
  <c r="K248" i="14"/>
  <c r="K252" i="14" s="1"/>
  <c r="J248" i="14"/>
  <c r="J252" i="14" s="1"/>
  <c r="I248" i="14"/>
  <c r="I252" i="14" s="1"/>
  <c r="H248" i="14"/>
  <c r="G248" i="14"/>
  <c r="G252" i="14" s="1"/>
  <c r="AN247"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N243" i="14"/>
  <c r="AM243" i="14"/>
  <c r="AL243" i="14"/>
  <c r="AL247" i="14" s="1"/>
  <c r="AK243" i="14"/>
  <c r="AJ243" i="14"/>
  <c r="AC243" i="14"/>
  <c r="AB243" i="14"/>
  <c r="AB247" i="14" s="1"/>
  <c r="AA243" i="14"/>
  <c r="Z243" i="14"/>
  <c r="Y243" i="14"/>
  <c r="X243" i="14"/>
  <c r="Q243" i="14"/>
  <c r="P243" i="14"/>
  <c r="P247" i="14" s="1"/>
  <c r="O243" i="14"/>
  <c r="N243" i="14"/>
  <c r="N247" i="14" s="1"/>
  <c r="M243" i="14"/>
  <c r="K243" i="14"/>
  <c r="K247" i="14" s="1"/>
  <c r="J243" i="14"/>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J239" i="14"/>
  <c r="AC239" i="14"/>
  <c r="AB239" i="14"/>
  <c r="AA239" i="14"/>
  <c r="Z239" i="14"/>
  <c r="Y239" i="14"/>
  <c r="X239" i="14"/>
  <c r="Q239" i="14"/>
  <c r="P239" i="14"/>
  <c r="O239" i="14"/>
  <c r="N239" i="14"/>
  <c r="M239" i="14"/>
  <c r="K239" i="14"/>
  <c r="J239" i="14"/>
  <c r="I239" i="14"/>
  <c r="H239" i="14"/>
  <c r="G239" i="14"/>
  <c r="AO238" i="14"/>
  <c r="AN238" i="14"/>
  <c r="AN242" i="14" s="1"/>
  <c r="AM238" i="14"/>
  <c r="AL238" i="14"/>
  <c r="AL242" i="14" s="1"/>
  <c r="AK238" i="14"/>
  <c r="AJ238" i="14"/>
  <c r="AC238" i="14"/>
  <c r="AB238" i="14"/>
  <c r="AA238" i="14"/>
  <c r="Z238" i="14"/>
  <c r="Y238" i="14"/>
  <c r="X238" i="14"/>
  <c r="Q238" i="14"/>
  <c r="P238" i="14"/>
  <c r="P242" i="14" s="1"/>
  <c r="O238" i="14"/>
  <c r="N238" i="14"/>
  <c r="N242" i="14" s="1"/>
  <c r="M238" i="14"/>
  <c r="K238" i="14"/>
  <c r="J238" i="14"/>
  <c r="I238" i="14"/>
  <c r="H238" i="14"/>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P235" i="14" s="1"/>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L237" i="14" s="1"/>
  <c r="AK233" i="14"/>
  <c r="AJ233" i="14"/>
  <c r="AC233" i="14"/>
  <c r="AB233" i="14"/>
  <c r="AB237" i="14" s="1"/>
  <c r="AA233" i="14"/>
  <c r="Z233" i="14"/>
  <c r="Y233" i="14"/>
  <c r="X233" i="14"/>
  <c r="Q233" i="14"/>
  <c r="P233" i="14"/>
  <c r="P237" i="14" s="1"/>
  <c r="O233" i="14"/>
  <c r="N233" i="14"/>
  <c r="N237" i="14" s="1"/>
  <c r="M233" i="14"/>
  <c r="K233" i="14"/>
  <c r="K237" i="14" s="1"/>
  <c r="J233" i="14"/>
  <c r="I233" i="14"/>
  <c r="I237" i="14" s="1"/>
  <c r="H233" i="14"/>
  <c r="H237" i="14" s="1"/>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L226" i="14"/>
  <c r="AL230" i="14" s="1"/>
  <c r="AK226" i="14"/>
  <c r="AJ226" i="14"/>
  <c r="AC226" i="14"/>
  <c r="AB226" i="14"/>
  <c r="AA226" i="14"/>
  <c r="Z226" i="14"/>
  <c r="Y226" i="14"/>
  <c r="X226" i="14"/>
  <c r="Q226" i="14"/>
  <c r="P226" i="14"/>
  <c r="P230" i="14" s="1"/>
  <c r="O226" i="14"/>
  <c r="O230" i="14" s="1"/>
  <c r="N226" i="14"/>
  <c r="N230" i="14" s="1"/>
  <c r="M226" i="14"/>
  <c r="K226" i="14"/>
  <c r="J226" i="14"/>
  <c r="J230" i="14" s="1"/>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O225" i="14" s="1"/>
  <c r="AN221" i="14"/>
  <c r="AN225" i="14" s="1"/>
  <c r="AM221" i="14"/>
  <c r="AL221" i="14"/>
  <c r="AK221" i="14"/>
  <c r="AJ221" i="14"/>
  <c r="AC221" i="14"/>
  <c r="AB221" i="14"/>
  <c r="AA221" i="14"/>
  <c r="Z221" i="14"/>
  <c r="Y221" i="14"/>
  <c r="X221" i="14"/>
  <c r="Q221" i="14"/>
  <c r="P221" i="14"/>
  <c r="P225" i="14" s="1"/>
  <c r="O221" i="14"/>
  <c r="N221" i="14"/>
  <c r="N225" i="14" s="1"/>
  <c r="M221" i="14"/>
  <c r="K221" i="14"/>
  <c r="K225" i="14" s="1"/>
  <c r="J221" i="14"/>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N216" i="14"/>
  <c r="AN220" i="14" s="1"/>
  <c r="AM216" i="14"/>
  <c r="AM220" i="14" s="1"/>
  <c r="AL216" i="14"/>
  <c r="AL220" i="14" s="1"/>
  <c r="AK216" i="14"/>
  <c r="AJ216" i="14"/>
  <c r="AC216" i="14"/>
  <c r="AB216" i="14"/>
  <c r="AA216" i="14"/>
  <c r="Z216" i="14"/>
  <c r="Z220" i="14" s="1"/>
  <c r="Y216" i="14"/>
  <c r="X216" i="14"/>
  <c r="Q216" i="14"/>
  <c r="P216" i="14"/>
  <c r="P220" i="14" s="1"/>
  <c r="O216" i="14"/>
  <c r="N216" i="14"/>
  <c r="N220" i="14" s="1"/>
  <c r="M216" i="14"/>
  <c r="K216" i="14"/>
  <c r="K220" i="14" s="1"/>
  <c r="J216" i="14"/>
  <c r="J220" i="14" s="1"/>
  <c r="I216" i="14"/>
  <c r="I220" i="14" s="1"/>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N215" i="14" s="1"/>
  <c r="AM212" i="14"/>
  <c r="AL212" i="14"/>
  <c r="AK212" i="14"/>
  <c r="AJ212" i="14"/>
  <c r="AC212" i="14"/>
  <c r="AB212" i="14"/>
  <c r="AA212" i="14"/>
  <c r="Z212" i="14"/>
  <c r="Y212" i="14"/>
  <c r="X212" i="14"/>
  <c r="Q212" i="14"/>
  <c r="P212" i="14"/>
  <c r="O212" i="14"/>
  <c r="N212" i="14"/>
  <c r="M212" i="14"/>
  <c r="K212" i="14"/>
  <c r="J212" i="14"/>
  <c r="I212" i="14"/>
  <c r="H212" i="14"/>
  <c r="G212" i="14"/>
  <c r="AO211" i="14"/>
  <c r="AO215" i="14" s="1"/>
  <c r="AN211" i="14"/>
  <c r="AM211" i="14"/>
  <c r="AL211" i="14"/>
  <c r="AL215" i="14" s="1"/>
  <c r="AK211" i="14"/>
  <c r="AJ211" i="14"/>
  <c r="AC211" i="14"/>
  <c r="AB211" i="14"/>
  <c r="AB215" i="14" s="1"/>
  <c r="AA211" i="14"/>
  <c r="Z211" i="14"/>
  <c r="Y211" i="14"/>
  <c r="X211" i="14"/>
  <c r="Q211" i="14"/>
  <c r="P211" i="14"/>
  <c r="O211" i="14"/>
  <c r="N211" i="14"/>
  <c r="M211" i="14"/>
  <c r="K211" i="14"/>
  <c r="J211" i="14"/>
  <c r="I211" i="14"/>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M210" i="14" s="1"/>
  <c r="AL206" i="14"/>
  <c r="AK206" i="14"/>
  <c r="AJ206" i="14"/>
  <c r="AC206" i="14"/>
  <c r="AC210" i="14" s="1"/>
  <c r="AB206" i="14"/>
  <c r="AA206" i="14"/>
  <c r="Z206" i="14"/>
  <c r="Z210" i="14" s="1"/>
  <c r="Y206" i="14"/>
  <c r="Y210" i="14" s="1"/>
  <c r="X206" i="14"/>
  <c r="Q206" i="14"/>
  <c r="P206" i="14"/>
  <c r="P210" i="14" s="1"/>
  <c r="O206" i="14"/>
  <c r="O210" i="14" s="1"/>
  <c r="N206" i="14"/>
  <c r="M206" i="14"/>
  <c r="K206" i="14"/>
  <c r="K210" i="14" s="1"/>
  <c r="J206" i="14"/>
  <c r="J210" i="14" s="1"/>
  <c r="I206" i="14"/>
  <c r="I210" i="14" s="1"/>
  <c r="H206" i="14"/>
  <c r="G206" i="14"/>
  <c r="G210" i="14" s="1"/>
  <c r="AI205" i="14"/>
  <c r="AH205" i="14"/>
  <c r="AG205" i="14"/>
  <c r="AF205" i="14"/>
  <c r="AE205" i="14"/>
  <c r="W205" i="14"/>
  <c r="V205" i="14"/>
  <c r="U205" i="14"/>
  <c r="T205" i="14"/>
  <c r="S205" i="14"/>
  <c r="AO204" i="14"/>
  <c r="AN204" i="14"/>
  <c r="AM204" i="14"/>
  <c r="AL204" i="14"/>
  <c r="AK204" i="14"/>
  <c r="AJ204" i="14"/>
  <c r="AC204" i="14"/>
  <c r="AB204" i="14"/>
  <c r="AA204" i="14"/>
  <c r="Z204" i="14"/>
  <c r="Y204" i="14"/>
  <c r="X204" i="14"/>
  <c r="Q204" i="14"/>
  <c r="P204" i="14"/>
  <c r="O204" i="14"/>
  <c r="N204" i="14"/>
  <c r="M204" i="14"/>
  <c r="K204" i="14"/>
  <c r="J204" i="14"/>
  <c r="I204" i="14"/>
  <c r="H204" i="14"/>
  <c r="G204" i="14"/>
  <c r="AO203" i="14"/>
  <c r="AN203" i="14"/>
  <c r="AM203" i="14"/>
  <c r="AL203" i="14"/>
  <c r="AK203" i="14"/>
  <c r="AJ203" i="14"/>
  <c r="AC203" i="14"/>
  <c r="AB203" i="14"/>
  <c r="AA203" i="14"/>
  <c r="Z203" i="14"/>
  <c r="Y203" i="14"/>
  <c r="X203" i="14"/>
  <c r="Q203" i="14"/>
  <c r="P203" i="14"/>
  <c r="O203" i="14"/>
  <c r="N203" i="14"/>
  <c r="M203" i="14"/>
  <c r="K203" i="14"/>
  <c r="J203" i="14"/>
  <c r="I203" i="14"/>
  <c r="H203" i="14"/>
  <c r="G203" i="14"/>
  <c r="AO202" i="14"/>
  <c r="AN202" i="14"/>
  <c r="AM202" i="14"/>
  <c r="AL202" i="14"/>
  <c r="AK202" i="14"/>
  <c r="AJ202" i="14"/>
  <c r="AC202" i="14"/>
  <c r="AB202" i="14"/>
  <c r="AA202" i="14"/>
  <c r="Z202" i="14"/>
  <c r="Y202" i="14"/>
  <c r="X202" i="14"/>
  <c r="Q202" i="14"/>
  <c r="P202" i="14"/>
  <c r="O202" i="14"/>
  <c r="N202" i="14"/>
  <c r="M202" i="14"/>
  <c r="K202" i="14"/>
  <c r="J202" i="14"/>
  <c r="I202" i="14"/>
  <c r="H202" i="14"/>
  <c r="G202" i="14"/>
  <c r="AO201" i="14"/>
  <c r="AO205" i="14" s="1"/>
  <c r="AN201" i="14"/>
  <c r="AN205" i="14" s="1"/>
  <c r="AM201" i="14"/>
  <c r="AL201" i="14"/>
  <c r="AK201" i="14"/>
  <c r="AK205" i="14" s="1"/>
  <c r="AJ201" i="14"/>
  <c r="AC201" i="14"/>
  <c r="AB201" i="14"/>
  <c r="AB205" i="14" s="1"/>
  <c r="AA201" i="14"/>
  <c r="AA205" i="14" s="1"/>
  <c r="Z201" i="14"/>
  <c r="Z205" i="14" s="1"/>
  <c r="Y201" i="14"/>
  <c r="X201" i="14"/>
  <c r="Q201" i="14"/>
  <c r="Q205" i="14" s="1"/>
  <c r="P201" i="14"/>
  <c r="O201" i="14"/>
  <c r="N201" i="14"/>
  <c r="N205" i="14" s="1"/>
  <c r="M201" i="14"/>
  <c r="R201" i="14" s="1"/>
  <c r="K201" i="14"/>
  <c r="K205" i="14" s="1"/>
  <c r="J201" i="14"/>
  <c r="I201" i="14"/>
  <c r="I205" i="14" s="1"/>
  <c r="H201" i="14"/>
  <c r="H205" i="14" s="1"/>
  <c r="G201" i="14"/>
  <c r="G205" i="14" s="1"/>
  <c r="AI200" i="14"/>
  <c r="AH200" i="14"/>
  <c r="AG200" i="14"/>
  <c r="AF200" i="14"/>
  <c r="AE200" i="14"/>
  <c r="W200" i="14"/>
  <c r="V200" i="14"/>
  <c r="U200" i="14"/>
  <c r="T200" i="14"/>
  <c r="S200" i="14"/>
  <c r="AO199" i="14"/>
  <c r="AN199" i="14"/>
  <c r="AM199" i="14"/>
  <c r="AL199" i="14"/>
  <c r="AK199" i="14"/>
  <c r="AP199" i="14" s="1"/>
  <c r="AJ199" i="14"/>
  <c r="AC199" i="14"/>
  <c r="AB199" i="14"/>
  <c r="AA199" i="14"/>
  <c r="Z199" i="14"/>
  <c r="Y199" i="14"/>
  <c r="X199" i="14"/>
  <c r="Q199" i="14"/>
  <c r="P199" i="14"/>
  <c r="O199" i="14"/>
  <c r="N199" i="14"/>
  <c r="M199" i="14"/>
  <c r="R199" i="14" s="1"/>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P197" i="14" s="1"/>
  <c r="AJ197" i="14"/>
  <c r="AC197" i="14"/>
  <c r="AB197" i="14"/>
  <c r="AA197" i="14"/>
  <c r="AA200" i="14" s="1"/>
  <c r="Z197" i="14"/>
  <c r="Y197" i="14"/>
  <c r="X197" i="14"/>
  <c r="Q197" i="14"/>
  <c r="P197" i="14"/>
  <c r="O197" i="14"/>
  <c r="N197" i="14"/>
  <c r="M197" i="14"/>
  <c r="R197" i="14" s="1"/>
  <c r="K197" i="14"/>
  <c r="J197" i="14"/>
  <c r="I197" i="14"/>
  <c r="H197" i="14"/>
  <c r="G197" i="14"/>
  <c r="AO196" i="14"/>
  <c r="AN196" i="14"/>
  <c r="AM196" i="14"/>
  <c r="AM200" i="14" s="1"/>
  <c r="AL196" i="14"/>
  <c r="AL200" i="14" s="1"/>
  <c r="AK196" i="14"/>
  <c r="AJ196" i="14"/>
  <c r="AC196" i="14"/>
  <c r="AC200" i="14" s="1"/>
  <c r="AB196" i="14"/>
  <c r="AB200" i="14" s="1"/>
  <c r="AA196" i="14"/>
  <c r="Z196" i="14"/>
  <c r="Y196" i="14"/>
  <c r="Y200" i="14" s="1"/>
  <c r="X196" i="14"/>
  <c r="Q196" i="14"/>
  <c r="P196" i="14"/>
  <c r="P200" i="14" s="1"/>
  <c r="O196" i="14"/>
  <c r="O200" i="14" s="1"/>
  <c r="N196" i="14"/>
  <c r="M196" i="14"/>
  <c r="K196" i="14"/>
  <c r="K200" i="14" s="1"/>
  <c r="J196" i="14"/>
  <c r="J200" i="14" s="1"/>
  <c r="I196" i="14"/>
  <c r="I200" i="14" s="1"/>
  <c r="H196" i="14"/>
  <c r="G196"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P193" i="14" s="1"/>
  <c r="AJ193" i="14"/>
  <c r="AC193" i="14"/>
  <c r="AB193" i="14"/>
  <c r="AA193" i="14"/>
  <c r="Z193" i="14"/>
  <c r="Y193" i="14"/>
  <c r="X193" i="14"/>
  <c r="Q193" i="14"/>
  <c r="P193" i="14"/>
  <c r="O193" i="14"/>
  <c r="N193" i="14"/>
  <c r="M193" i="14"/>
  <c r="R193" i="14" s="1"/>
  <c r="K193" i="14"/>
  <c r="J193" i="14"/>
  <c r="I193" i="14"/>
  <c r="H193" i="14"/>
  <c r="G193" i="14"/>
  <c r="AO192" i="14"/>
  <c r="AN192" i="14"/>
  <c r="AM192" i="14"/>
  <c r="AL192" i="14"/>
  <c r="AK192" i="14"/>
  <c r="AJ192" i="14"/>
  <c r="AC192" i="14"/>
  <c r="AC195" i="14" s="1"/>
  <c r="AB192" i="14"/>
  <c r="AA192" i="14"/>
  <c r="Z192" i="14"/>
  <c r="Y192" i="14"/>
  <c r="Y195" i="14" s="1"/>
  <c r="X192" i="14"/>
  <c r="Q192" i="14"/>
  <c r="P192" i="14"/>
  <c r="O192" i="14"/>
  <c r="N192" i="14"/>
  <c r="M192" i="14"/>
  <c r="K192" i="14"/>
  <c r="J192" i="14"/>
  <c r="I192" i="14"/>
  <c r="H192" i="14"/>
  <c r="G192" i="14"/>
  <c r="AO191" i="14"/>
  <c r="AO195" i="14" s="1"/>
  <c r="AN191" i="14"/>
  <c r="AN195" i="14" s="1"/>
  <c r="AM191" i="14"/>
  <c r="AL191" i="14"/>
  <c r="AK191" i="14"/>
  <c r="AK195" i="14" s="1"/>
  <c r="AJ191" i="14"/>
  <c r="AC191" i="14"/>
  <c r="AB191" i="14"/>
  <c r="AB195" i="14" s="1"/>
  <c r="AA191" i="14"/>
  <c r="AA195" i="14" s="1"/>
  <c r="Z191" i="14"/>
  <c r="Z195" i="14" s="1"/>
  <c r="Y191" i="14"/>
  <c r="X191" i="14"/>
  <c r="Q191" i="14"/>
  <c r="Q195" i="14" s="1"/>
  <c r="P191" i="14"/>
  <c r="O191" i="14"/>
  <c r="N191" i="14"/>
  <c r="N195" i="14" s="1"/>
  <c r="M191" i="14"/>
  <c r="R191" i="14" s="1"/>
  <c r="K191" i="14"/>
  <c r="K195" i="14" s="1"/>
  <c r="J191" i="14"/>
  <c r="I191" i="14"/>
  <c r="I195" i="14" s="1"/>
  <c r="H191" i="14"/>
  <c r="H195" i="14" s="1"/>
  <c r="G191" i="14"/>
  <c r="G195" i="14" s="1"/>
  <c r="AI190" i="14"/>
  <c r="AH190" i="14"/>
  <c r="AG190" i="14"/>
  <c r="AF190" i="14"/>
  <c r="AE190" i="14"/>
  <c r="W190" i="14"/>
  <c r="V190" i="14"/>
  <c r="U190" i="14"/>
  <c r="T190" i="14"/>
  <c r="S190" i="14"/>
  <c r="AO189" i="14"/>
  <c r="AN189" i="14"/>
  <c r="AM189" i="14"/>
  <c r="AL189" i="14"/>
  <c r="AK189" i="14"/>
  <c r="AP189" i="14" s="1"/>
  <c r="AJ189" i="14"/>
  <c r="AC189" i="14"/>
  <c r="AB189" i="14"/>
  <c r="AA189" i="14"/>
  <c r="Z189" i="14"/>
  <c r="Y189" i="14"/>
  <c r="X189" i="14"/>
  <c r="Q189" i="14"/>
  <c r="P189" i="14"/>
  <c r="O189" i="14"/>
  <c r="N189" i="14"/>
  <c r="M189" i="14"/>
  <c r="R189" i="14" s="1"/>
  <c r="K189" i="14"/>
  <c r="J189" i="14"/>
  <c r="I189" i="14"/>
  <c r="H189" i="14"/>
  <c r="G189" i="14"/>
  <c r="AO188" i="14"/>
  <c r="AN188" i="14"/>
  <c r="AM188" i="14"/>
  <c r="AL188" i="14"/>
  <c r="AK188" i="14"/>
  <c r="AJ188" i="14"/>
  <c r="AC188" i="14"/>
  <c r="AB188" i="14"/>
  <c r="AA188" i="14"/>
  <c r="Z188" i="14"/>
  <c r="Y188" i="14"/>
  <c r="AD188" i="14" s="1"/>
  <c r="X188" i="14"/>
  <c r="Q188" i="14"/>
  <c r="P188" i="14"/>
  <c r="O188" i="14"/>
  <c r="N188" i="14"/>
  <c r="M188" i="14"/>
  <c r="K188" i="14"/>
  <c r="J188" i="14"/>
  <c r="I188" i="14"/>
  <c r="H188" i="14"/>
  <c r="G188" i="14"/>
  <c r="AO187" i="14"/>
  <c r="AN187" i="14"/>
  <c r="AM187" i="14"/>
  <c r="AL187" i="14"/>
  <c r="AK187" i="14"/>
  <c r="AP187" i="14" s="1"/>
  <c r="AJ187" i="14"/>
  <c r="AC187" i="14"/>
  <c r="AB187" i="14"/>
  <c r="AA187" i="14"/>
  <c r="AA190" i="14" s="1"/>
  <c r="Z187" i="14"/>
  <c r="Y187" i="14"/>
  <c r="X187" i="14"/>
  <c r="Q187" i="14"/>
  <c r="P187" i="14"/>
  <c r="O187" i="14"/>
  <c r="N187" i="14"/>
  <c r="M187" i="14"/>
  <c r="R187" i="14" s="1"/>
  <c r="K187" i="14"/>
  <c r="J187" i="14"/>
  <c r="I187" i="14"/>
  <c r="H187" i="14"/>
  <c r="G187" i="14"/>
  <c r="AO186" i="14"/>
  <c r="AN186" i="14"/>
  <c r="AM186" i="14"/>
  <c r="AM190" i="14" s="1"/>
  <c r="AL186" i="14"/>
  <c r="AL190" i="14" s="1"/>
  <c r="AK186" i="14"/>
  <c r="AJ186" i="14"/>
  <c r="AC186" i="14"/>
  <c r="AC190" i="14" s="1"/>
  <c r="AB186" i="14"/>
  <c r="AB190" i="14" s="1"/>
  <c r="AA186" i="14"/>
  <c r="Z186" i="14"/>
  <c r="Z190" i="14" s="1"/>
  <c r="Y186" i="14"/>
  <c r="AD186" i="14" s="1"/>
  <c r="X186" i="14"/>
  <c r="Q186" i="14"/>
  <c r="P186" i="14"/>
  <c r="P190" i="14" s="1"/>
  <c r="O186" i="14"/>
  <c r="O190" i="14" s="1"/>
  <c r="N186" i="14"/>
  <c r="M186" i="14"/>
  <c r="K186" i="14"/>
  <c r="K190" i="14" s="1"/>
  <c r="J186" i="14"/>
  <c r="J190" i="14" s="1"/>
  <c r="I186" i="14"/>
  <c r="I190" i="14" s="1"/>
  <c r="H186" i="14"/>
  <c r="G186" i="14"/>
  <c r="AI185" i="14"/>
  <c r="AH185" i="14"/>
  <c r="AG185" i="14"/>
  <c r="AF185" i="14"/>
  <c r="AE185" i="14"/>
  <c r="W185" i="14"/>
  <c r="V185" i="14"/>
  <c r="U185" i="14"/>
  <c r="T185" i="14"/>
  <c r="S185" i="14"/>
  <c r="AO184" i="14"/>
  <c r="AN184" i="14"/>
  <c r="AM184" i="14"/>
  <c r="AL184" i="14"/>
  <c r="AK184" i="14"/>
  <c r="AJ184" i="14"/>
  <c r="AC184" i="14"/>
  <c r="AB184" i="14"/>
  <c r="AA184" i="14"/>
  <c r="Z184" i="14"/>
  <c r="Y184" i="14"/>
  <c r="AD184" i="14" s="1"/>
  <c r="X184" i="14"/>
  <c r="Q184" i="14"/>
  <c r="P184" i="14"/>
  <c r="O184" i="14"/>
  <c r="N184" i="14"/>
  <c r="M184" i="14"/>
  <c r="K184" i="14"/>
  <c r="J184" i="14"/>
  <c r="I184" i="14"/>
  <c r="H184" i="14"/>
  <c r="G184" i="14"/>
  <c r="AO183" i="14"/>
  <c r="AN183" i="14"/>
  <c r="AM183" i="14"/>
  <c r="AL183" i="14"/>
  <c r="AK183" i="14"/>
  <c r="AP183" i="14" s="1"/>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C185" i="14" s="1"/>
  <c r="AB182" i="14"/>
  <c r="AA182" i="14"/>
  <c r="Z182" i="14"/>
  <c r="Y182" i="14"/>
  <c r="AD182" i="14" s="1"/>
  <c r="X182" i="14"/>
  <c r="Q182" i="14"/>
  <c r="P182" i="14"/>
  <c r="O182" i="14"/>
  <c r="N182" i="14"/>
  <c r="M182" i="14"/>
  <c r="K182" i="14"/>
  <c r="J182" i="14"/>
  <c r="I182" i="14"/>
  <c r="H182" i="14"/>
  <c r="G182" i="14"/>
  <c r="AO181" i="14"/>
  <c r="AO185" i="14" s="1"/>
  <c r="AN181" i="14"/>
  <c r="AN185" i="14" s="1"/>
  <c r="AM181" i="14"/>
  <c r="AL181" i="14"/>
  <c r="AK181" i="14"/>
  <c r="AK185" i="14" s="1"/>
  <c r="AJ181" i="14"/>
  <c r="AC181" i="14"/>
  <c r="AB181" i="14"/>
  <c r="AB185" i="14" s="1"/>
  <c r="AA181" i="14"/>
  <c r="AA185" i="14" s="1"/>
  <c r="Z181" i="14"/>
  <c r="Z185" i="14" s="1"/>
  <c r="Y181" i="14"/>
  <c r="X181" i="14"/>
  <c r="Q181" i="14"/>
  <c r="Q185" i="14" s="1"/>
  <c r="P181" i="14"/>
  <c r="O181" i="14"/>
  <c r="N181" i="14"/>
  <c r="M181" i="14"/>
  <c r="M185" i="14" s="1"/>
  <c r="K181" i="14"/>
  <c r="K185" i="14" s="1"/>
  <c r="J181" i="14"/>
  <c r="I181" i="14"/>
  <c r="I185" i="14" s="1"/>
  <c r="H181" i="14"/>
  <c r="H185" i="14" s="1"/>
  <c r="G181" i="14"/>
  <c r="G185" i="14" s="1"/>
  <c r="AI180" i="14"/>
  <c r="AH180" i="14"/>
  <c r="AG180" i="14"/>
  <c r="AF180" i="14"/>
  <c r="AE180" i="14"/>
  <c r="W180" i="14"/>
  <c r="V180" i="14"/>
  <c r="U180" i="14"/>
  <c r="T180" i="14"/>
  <c r="S180" i="14"/>
  <c r="AO179" i="14"/>
  <c r="AN179" i="14"/>
  <c r="AM179" i="14"/>
  <c r="AL179" i="14"/>
  <c r="AK179" i="14"/>
  <c r="AP179" i="14" s="1"/>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AD178" i="14" s="1"/>
  <c r="X178" i="14"/>
  <c r="Q178" i="14"/>
  <c r="P178" i="14"/>
  <c r="O178" i="14"/>
  <c r="N178" i="14"/>
  <c r="M178" i="14"/>
  <c r="K178" i="14"/>
  <c r="J178" i="14"/>
  <c r="I178" i="14"/>
  <c r="H178" i="14"/>
  <c r="G178" i="14"/>
  <c r="AO177" i="14"/>
  <c r="AN177" i="14"/>
  <c r="AM177" i="14"/>
  <c r="AL177" i="14"/>
  <c r="AK177" i="14"/>
  <c r="AP177" i="14" s="1"/>
  <c r="AJ177" i="14"/>
  <c r="AC177" i="14"/>
  <c r="AB177" i="14"/>
  <c r="AA177" i="14"/>
  <c r="AA180" i="14" s="1"/>
  <c r="Z177" i="14"/>
  <c r="Y177" i="14"/>
  <c r="X177" i="14"/>
  <c r="Q177" i="14"/>
  <c r="P177" i="14"/>
  <c r="O177" i="14"/>
  <c r="N177" i="14"/>
  <c r="M177" i="14"/>
  <c r="K177" i="14"/>
  <c r="J177" i="14"/>
  <c r="I177" i="14"/>
  <c r="H177" i="14"/>
  <c r="G177" i="14"/>
  <c r="AO176" i="14"/>
  <c r="AN176" i="14"/>
  <c r="AM176" i="14"/>
  <c r="AM180" i="14" s="1"/>
  <c r="AL176" i="14"/>
  <c r="AL180" i="14" s="1"/>
  <c r="AK176" i="14"/>
  <c r="AJ176" i="14"/>
  <c r="AC176" i="14"/>
  <c r="AC180" i="14" s="1"/>
  <c r="AB176" i="14"/>
  <c r="AB180" i="14" s="1"/>
  <c r="AA176" i="14"/>
  <c r="Z176" i="14"/>
  <c r="Z180" i="14" s="1"/>
  <c r="Y176" i="14"/>
  <c r="AD176" i="14" s="1"/>
  <c r="X176" i="14"/>
  <c r="Q176" i="14"/>
  <c r="P176" i="14"/>
  <c r="P180" i="14" s="1"/>
  <c r="O176" i="14"/>
  <c r="O180" i="14" s="1"/>
  <c r="N176" i="14"/>
  <c r="M176" i="14"/>
  <c r="K176" i="14"/>
  <c r="K180" i="14" s="1"/>
  <c r="J176" i="14"/>
  <c r="J180" i="14" s="1"/>
  <c r="I176" i="14"/>
  <c r="I180" i="14" s="1"/>
  <c r="H176" i="14"/>
  <c r="G176" i="14"/>
  <c r="G180" i="14" s="1"/>
  <c r="AI175" i="14"/>
  <c r="AH175" i="14"/>
  <c r="AG175" i="14"/>
  <c r="AF175" i="14"/>
  <c r="AE175" i="14"/>
  <c r="W175" i="14"/>
  <c r="V175" i="14"/>
  <c r="U175" i="14"/>
  <c r="T175" i="14"/>
  <c r="S175" i="14"/>
  <c r="AO174" i="14"/>
  <c r="AN174" i="14"/>
  <c r="AM174" i="14"/>
  <c r="AL174" i="14"/>
  <c r="AK174" i="14"/>
  <c r="AJ174" i="14"/>
  <c r="AC174" i="14"/>
  <c r="AB174" i="14"/>
  <c r="AA174" i="14"/>
  <c r="Z174" i="14"/>
  <c r="Y174" i="14"/>
  <c r="AD174" i="14" s="1"/>
  <c r="X174" i="14"/>
  <c r="Q174" i="14"/>
  <c r="P174" i="14"/>
  <c r="O174" i="14"/>
  <c r="N174" i="14"/>
  <c r="M174" i="14"/>
  <c r="K174" i="14"/>
  <c r="J174" i="14"/>
  <c r="I174" i="14"/>
  <c r="H174" i="14"/>
  <c r="G174" i="14"/>
  <c r="AO173" i="14"/>
  <c r="AN173" i="14"/>
  <c r="AM173" i="14"/>
  <c r="AL173" i="14"/>
  <c r="AK173" i="14"/>
  <c r="AP173" i="14" s="1"/>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C175" i="14" s="1"/>
  <c r="AB172" i="14"/>
  <c r="AA172" i="14"/>
  <c r="Z172" i="14"/>
  <c r="Y172" i="14"/>
  <c r="AD172" i="14" s="1"/>
  <c r="X172" i="14"/>
  <c r="Q172" i="14"/>
  <c r="P172" i="14"/>
  <c r="O172" i="14"/>
  <c r="N172" i="14"/>
  <c r="M172" i="14"/>
  <c r="K172" i="14"/>
  <c r="J172" i="14"/>
  <c r="I172" i="14"/>
  <c r="H172" i="14"/>
  <c r="G172" i="14"/>
  <c r="AO171" i="14"/>
  <c r="AO175" i="14" s="1"/>
  <c r="AN171" i="14"/>
  <c r="AN175" i="14" s="1"/>
  <c r="AM171" i="14"/>
  <c r="AL171" i="14"/>
  <c r="AK171" i="14"/>
  <c r="AK175" i="14" s="1"/>
  <c r="AJ171" i="14"/>
  <c r="AC171" i="14"/>
  <c r="AB171" i="14"/>
  <c r="AB175" i="14" s="1"/>
  <c r="AA171" i="14"/>
  <c r="AA175" i="14" s="1"/>
  <c r="Z171" i="14"/>
  <c r="Z175" i="14" s="1"/>
  <c r="Y171" i="14"/>
  <c r="X171" i="14"/>
  <c r="Q171" i="14"/>
  <c r="Q175" i="14" s="1"/>
  <c r="P171" i="14"/>
  <c r="O171" i="14"/>
  <c r="N171" i="14"/>
  <c r="M171" i="14"/>
  <c r="M175" i="14" s="1"/>
  <c r="K171" i="14"/>
  <c r="K175" i="14" s="1"/>
  <c r="J171" i="14"/>
  <c r="I171" i="14"/>
  <c r="I175" i="14" s="1"/>
  <c r="H171" i="14"/>
  <c r="H175" i="14" s="1"/>
  <c r="G171" i="14"/>
  <c r="G175" i="14" s="1"/>
  <c r="AI168" i="14"/>
  <c r="AH168" i="14"/>
  <c r="AG168" i="14"/>
  <c r="AF168" i="14"/>
  <c r="AE168" i="14"/>
  <c r="W168" i="14"/>
  <c r="V168" i="14"/>
  <c r="U168" i="14"/>
  <c r="T168" i="14"/>
  <c r="S168" i="14"/>
  <c r="AO167" i="14"/>
  <c r="AN167" i="14"/>
  <c r="AM167" i="14"/>
  <c r="AL167" i="14"/>
  <c r="AK167" i="14"/>
  <c r="AP167" i="14" s="1"/>
  <c r="AJ167" i="14"/>
  <c r="AC167" i="14"/>
  <c r="AB167" i="14"/>
  <c r="AA167" i="14"/>
  <c r="Z167" i="14"/>
  <c r="Y167" i="14"/>
  <c r="X167" i="14"/>
  <c r="Q167" i="14"/>
  <c r="P167" i="14"/>
  <c r="O167" i="14"/>
  <c r="N167" i="14"/>
  <c r="M167" i="14"/>
  <c r="R167" i="14" s="1"/>
  <c r="K167" i="14"/>
  <c r="J167" i="14"/>
  <c r="I167" i="14"/>
  <c r="H167" i="14"/>
  <c r="G167" i="14"/>
  <c r="AO166" i="14"/>
  <c r="AN166" i="14"/>
  <c r="AM166" i="14"/>
  <c r="AL166" i="14"/>
  <c r="AK166" i="14"/>
  <c r="AJ166" i="14"/>
  <c r="AC166" i="14"/>
  <c r="AB166" i="14"/>
  <c r="AA166" i="14"/>
  <c r="Z166" i="14"/>
  <c r="Y166" i="14"/>
  <c r="AD166" i="14" s="1"/>
  <c r="X166" i="14"/>
  <c r="Q166" i="14"/>
  <c r="P166" i="14"/>
  <c r="O166" i="14"/>
  <c r="N166" i="14"/>
  <c r="M166" i="14"/>
  <c r="K166" i="14"/>
  <c r="J166" i="14"/>
  <c r="I166" i="14"/>
  <c r="H166" i="14"/>
  <c r="G166" i="14"/>
  <c r="AO165" i="14"/>
  <c r="AN165" i="14"/>
  <c r="AM165" i="14"/>
  <c r="AL165" i="14"/>
  <c r="AK165" i="14"/>
  <c r="AP165" i="14" s="1"/>
  <c r="AJ165" i="14"/>
  <c r="AC165" i="14"/>
  <c r="AB165" i="14"/>
  <c r="AA165" i="14"/>
  <c r="AA168" i="14" s="1"/>
  <c r="Z165" i="14"/>
  <c r="Y165" i="14"/>
  <c r="X165" i="14"/>
  <c r="Q165" i="14"/>
  <c r="P165" i="14"/>
  <c r="O165" i="14"/>
  <c r="N165" i="14"/>
  <c r="M165" i="14"/>
  <c r="K165" i="14"/>
  <c r="J165" i="14"/>
  <c r="I165" i="14"/>
  <c r="H165" i="14"/>
  <c r="G165" i="14"/>
  <c r="AO164" i="14"/>
  <c r="AN164" i="14"/>
  <c r="AM164" i="14"/>
  <c r="AM168" i="14" s="1"/>
  <c r="AL164" i="14"/>
  <c r="AL168" i="14" s="1"/>
  <c r="AK164" i="14"/>
  <c r="AJ164" i="14"/>
  <c r="AC164" i="14"/>
  <c r="AC168" i="14" s="1"/>
  <c r="AB164" i="14"/>
  <c r="AB168" i="14" s="1"/>
  <c r="AA164" i="14"/>
  <c r="Z164" i="14"/>
  <c r="Y164" i="14"/>
  <c r="X164" i="14"/>
  <c r="Q164" i="14"/>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C163" i="14" s="1"/>
  <c r="AB160" i="14"/>
  <c r="AA160" i="14"/>
  <c r="Z160" i="14"/>
  <c r="Y160" i="14"/>
  <c r="X160" i="14"/>
  <c r="Q160" i="14"/>
  <c r="P160" i="14"/>
  <c r="O160" i="14"/>
  <c r="N160" i="14"/>
  <c r="M160" i="14"/>
  <c r="K160" i="14"/>
  <c r="J160" i="14"/>
  <c r="I160" i="14"/>
  <c r="H160" i="14"/>
  <c r="G160" i="14"/>
  <c r="AO159" i="14"/>
  <c r="AO163" i="14" s="1"/>
  <c r="AN159" i="14"/>
  <c r="AM159" i="14"/>
  <c r="AL159" i="14"/>
  <c r="AK159" i="14"/>
  <c r="AK163" i="14" s="1"/>
  <c r="AJ159" i="14"/>
  <c r="AC159" i="14"/>
  <c r="AB159" i="14"/>
  <c r="AA159" i="14"/>
  <c r="AA163" i="14" s="1"/>
  <c r="Z159" i="14"/>
  <c r="Y159" i="14"/>
  <c r="X159" i="14"/>
  <c r="Q159" i="14"/>
  <c r="Q163" i="14" s="1"/>
  <c r="P159" i="14"/>
  <c r="O159" i="14"/>
  <c r="N159" i="14"/>
  <c r="M159" i="14"/>
  <c r="M163" i="14" s="1"/>
  <c r="K159" i="14"/>
  <c r="J159" i="14"/>
  <c r="I159" i="14"/>
  <c r="H159" i="14"/>
  <c r="H163" i="14" s="1"/>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K155" i="14"/>
  <c r="AJ155" i="14"/>
  <c r="AC155" i="14"/>
  <c r="AB155" i="14"/>
  <c r="AA155" i="14"/>
  <c r="AA158" i="14" s="1"/>
  <c r="Z155" i="14"/>
  <c r="Y155" i="14"/>
  <c r="X155" i="14"/>
  <c r="Q155" i="14"/>
  <c r="P155" i="14"/>
  <c r="O155" i="14"/>
  <c r="N155" i="14"/>
  <c r="M155" i="14"/>
  <c r="K155" i="14"/>
  <c r="J155" i="14"/>
  <c r="I155" i="14"/>
  <c r="H155" i="14"/>
  <c r="G155" i="14"/>
  <c r="AO154" i="14"/>
  <c r="AN154" i="14"/>
  <c r="AM154" i="14"/>
  <c r="AM158" i="14" s="1"/>
  <c r="AL154" i="14"/>
  <c r="AK154" i="14"/>
  <c r="AJ154" i="14"/>
  <c r="AC154" i="14"/>
  <c r="AC158" i="14" s="1"/>
  <c r="AB154" i="14"/>
  <c r="AA154" i="14"/>
  <c r="Z154" i="14"/>
  <c r="Y154" i="14"/>
  <c r="X154" i="14"/>
  <c r="Q154" i="14"/>
  <c r="P154" i="14"/>
  <c r="O154" i="14"/>
  <c r="O158" i="14" s="1"/>
  <c r="N154" i="14"/>
  <c r="M154" i="14"/>
  <c r="K154" i="14"/>
  <c r="J154" i="14"/>
  <c r="J158" i="14" s="1"/>
  <c r="I154" i="14"/>
  <c r="H154" i="14"/>
  <c r="G154" i="14"/>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C153" i="14" s="1"/>
  <c r="AB150" i="14"/>
  <c r="AA150" i="14"/>
  <c r="Z150" i="14"/>
  <c r="Y150" i="14"/>
  <c r="X150" i="14"/>
  <c r="Q150" i="14"/>
  <c r="P150" i="14"/>
  <c r="O150" i="14"/>
  <c r="N150" i="14"/>
  <c r="M150" i="14"/>
  <c r="K150" i="14"/>
  <c r="J150" i="14"/>
  <c r="I150" i="14"/>
  <c r="H150" i="14"/>
  <c r="G150" i="14"/>
  <c r="AO149" i="14"/>
  <c r="AO153" i="14" s="1"/>
  <c r="AN149" i="14"/>
  <c r="AM149" i="14"/>
  <c r="AL149" i="14"/>
  <c r="AK149" i="14"/>
  <c r="AK153" i="14" s="1"/>
  <c r="AJ149" i="14"/>
  <c r="AC149" i="14"/>
  <c r="AB149" i="14"/>
  <c r="AA149" i="14"/>
  <c r="AA153" i="14" s="1"/>
  <c r="Z149" i="14"/>
  <c r="Y149" i="14"/>
  <c r="X149" i="14"/>
  <c r="Q149" i="14"/>
  <c r="Q153" i="14" s="1"/>
  <c r="P149" i="14"/>
  <c r="O149" i="14"/>
  <c r="N149" i="14"/>
  <c r="M149" i="14"/>
  <c r="M153" i="14" s="1"/>
  <c r="K149" i="14"/>
  <c r="J149" i="14"/>
  <c r="I149" i="14"/>
  <c r="H149" i="14"/>
  <c r="H153" i="14" s="1"/>
  <c r="G149" i="14"/>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B145" i="14"/>
  <c r="AA145" i="14"/>
  <c r="AA148" i="14" s="1"/>
  <c r="Z145" i="14"/>
  <c r="Y145" i="14"/>
  <c r="X145" i="14"/>
  <c r="Q145" i="14"/>
  <c r="P145" i="14"/>
  <c r="O145" i="14"/>
  <c r="N145" i="14"/>
  <c r="M145" i="14"/>
  <c r="K145" i="14"/>
  <c r="J145" i="14"/>
  <c r="I145" i="14"/>
  <c r="H145" i="14"/>
  <c r="G145" i="14"/>
  <c r="AO144" i="14"/>
  <c r="AN144" i="14"/>
  <c r="AM144" i="14"/>
  <c r="AM148" i="14" s="1"/>
  <c r="AL144" i="14"/>
  <c r="AK144" i="14"/>
  <c r="AJ144" i="14"/>
  <c r="AC144" i="14"/>
  <c r="AC148" i="14" s="1"/>
  <c r="AB144" i="14"/>
  <c r="AA144" i="14"/>
  <c r="Z144" i="14"/>
  <c r="Y144" i="14"/>
  <c r="X144" i="14"/>
  <c r="Q144" i="14"/>
  <c r="P144" i="14"/>
  <c r="O144" i="14"/>
  <c r="O148" i="14" s="1"/>
  <c r="N144" i="14"/>
  <c r="M144" i="14"/>
  <c r="K144" i="14"/>
  <c r="J144" i="14"/>
  <c r="J148" i="14" s="1"/>
  <c r="I144" i="14"/>
  <c r="H144" i="14"/>
  <c r="G144" i="14"/>
  <c r="AO142" i="14"/>
  <c r="AN142" i="14"/>
  <c r="AM142" i="14"/>
  <c r="AL142" i="14"/>
  <c r="AK142" i="14"/>
  <c r="AJ142" i="14"/>
  <c r="AC142" i="14"/>
  <c r="AB142" i="14"/>
  <c r="AA142" i="14"/>
  <c r="Z142" i="14"/>
  <c r="Y142" i="14"/>
  <c r="Q142" i="14"/>
  <c r="P142" i="14"/>
  <c r="O142" i="14"/>
  <c r="N142" i="14"/>
  <c r="M142" i="14"/>
  <c r="K142" i="14"/>
  <c r="J142" i="14"/>
  <c r="I142" i="14"/>
  <c r="H142" i="14"/>
  <c r="G142" i="14"/>
  <c r="AO141" i="14"/>
  <c r="AN141" i="14"/>
  <c r="AM141" i="14"/>
  <c r="AL141" i="14"/>
  <c r="AK141" i="14"/>
  <c r="AC141" i="14"/>
  <c r="AB141" i="14"/>
  <c r="AA141" i="14"/>
  <c r="Z141" i="14"/>
  <c r="Y141" i="14"/>
  <c r="X141" i="14"/>
  <c r="Q141" i="14"/>
  <c r="P141" i="14"/>
  <c r="O141" i="14"/>
  <c r="N141" i="14"/>
  <c r="M141" i="14"/>
  <c r="K141" i="14"/>
  <c r="J141" i="14"/>
  <c r="I141" i="14"/>
  <c r="H141" i="14"/>
  <c r="G141" i="14"/>
  <c r="AO140" i="14"/>
  <c r="AN140" i="14"/>
  <c r="AN143" i="14" s="1"/>
  <c r="AM140" i="14"/>
  <c r="AL140" i="14"/>
  <c r="AK140" i="14"/>
  <c r="AJ140" i="14"/>
  <c r="AC140" i="14"/>
  <c r="AB140" i="14"/>
  <c r="AA140" i="14"/>
  <c r="Z140" i="14"/>
  <c r="Y140" i="14"/>
  <c r="Q140" i="14"/>
  <c r="P140" i="14"/>
  <c r="O140" i="14"/>
  <c r="N140" i="14"/>
  <c r="M140" i="14"/>
  <c r="K140" i="14"/>
  <c r="J140" i="14"/>
  <c r="I140" i="14"/>
  <c r="H140" i="14"/>
  <c r="G140" i="14"/>
  <c r="AO139" i="14"/>
  <c r="AN139" i="14"/>
  <c r="AM139" i="14"/>
  <c r="AL139" i="14"/>
  <c r="AK139" i="14"/>
  <c r="AG143" i="14"/>
  <c r="AF143" i="14"/>
  <c r="AC139" i="14"/>
  <c r="AB139" i="14"/>
  <c r="AB143" i="14" s="1"/>
  <c r="AA139" i="14"/>
  <c r="Z139" i="14"/>
  <c r="Y139" i="14"/>
  <c r="W143" i="14"/>
  <c r="V143" i="14"/>
  <c r="T143" i="14"/>
  <c r="S143" i="14"/>
  <c r="Q139" i="14"/>
  <c r="P139" i="14"/>
  <c r="O139" i="14"/>
  <c r="N139" i="14"/>
  <c r="M139" i="14"/>
  <c r="K139" i="14"/>
  <c r="J139" i="14"/>
  <c r="I139" i="14"/>
  <c r="I143" i="14" s="1"/>
  <c r="H139" i="14"/>
  <c r="G139" i="14"/>
  <c r="AI138" i="14"/>
  <c r="AH138" i="14"/>
  <c r="AG138" i="14"/>
  <c r="AF138" i="14"/>
  <c r="AE138" i="14"/>
  <c r="W138" i="14"/>
  <c r="V138" i="14"/>
  <c r="U138" i="14"/>
  <c r="T138" i="14"/>
  <c r="S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J136" i="14"/>
  <c r="AC136" i="14"/>
  <c r="AB136" i="14"/>
  <c r="AA136" i="14"/>
  <c r="Z136" i="14"/>
  <c r="Y136" i="14"/>
  <c r="X136" i="14"/>
  <c r="Q136" i="14"/>
  <c r="P136" i="14"/>
  <c r="O136" i="14"/>
  <c r="N136" i="14"/>
  <c r="M136" i="14"/>
  <c r="K136" i="14"/>
  <c r="J136" i="14"/>
  <c r="I136" i="14"/>
  <c r="H136" i="14"/>
  <c r="G136" i="14"/>
  <c r="AO135" i="14"/>
  <c r="AN135" i="14"/>
  <c r="AM135" i="14"/>
  <c r="AL135" i="14"/>
  <c r="AK135" i="14"/>
  <c r="AJ135" i="14"/>
  <c r="AC135" i="14"/>
  <c r="AB135" i="14"/>
  <c r="AA135" i="14"/>
  <c r="Z135" i="14"/>
  <c r="Y135" i="14"/>
  <c r="X135" i="14"/>
  <c r="Q135" i="14"/>
  <c r="P135" i="14"/>
  <c r="O135" i="14"/>
  <c r="N135" i="14"/>
  <c r="N138" i="14" s="1"/>
  <c r="M135" i="14"/>
  <c r="K135" i="14"/>
  <c r="J135" i="14"/>
  <c r="I135" i="14"/>
  <c r="H135" i="14"/>
  <c r="G135" i="14"/>
  <c r="AO134" i="14"/>
  <c r="AN134" i="14"/>
  <c r="AM134" i="14"/>
  <c r="AL134" i="14"/>
  <c r="AK134" i="14"/>
  <c r="AJ134" i="14"/>
  <c r="AC134" i="14"/>
  <c r="AB134" i="14"/>
  <c r="AA134" i="14"/>
  <c r="Z134" i="14"/>
  <c r="Z138" i="14" s="1"/>
  <c r="Y134" i="14"/>
  <c r="X134" i="14"/>
  <c r="Q134" i="14"/>
  <c r="P134" i="14"/>
  <c r="P138" i="14" s="1"/>
  <c r="O134" i="14"/>
  <c r="N134" i="14"/>
  <c r="M134" i="14"/>
  <c r="K134" i="14"/>
  <c r="K138" i="14" s="1"/>
  <c r="J134" i="14"/>
  <c r="I134" i="14"/>
  <c r="H134" i="14"/>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P133" i="14" s="1"/>
  <c r="O130" i="14"/>
  <c r="N130" i="14"/>
  <c r="M130" i="14"/>
  <c r="K130" i="14"/>
  <c r="J130" i="14"/>
  <c r="I130" i="14"/>
  <c r="H130" i="14"/>
  <c r="G130" i="14"/>
  <c r="AO129" i="14"/>
  <c r="AN129" i="14"/>
  <c r="AM129" i="14"/>
  <c r="AL129" i="14"/>
  <c r="AK129" i="14"/>
  <c r="AJ129" i="14"/>
  <c r="AC129" i="14"/>
  <c r="AB129" i="14"/>
  <c r="AB133" i="14" s="1"/>
  <c r="AA129" i="14"/>
  <c r="Z129" i="14"/>
  <c r="Y129" i="14"/>
  <c r="X129" i="14"/>
  <c r="Q129" i="14"/>
  <c r="P129" i="14"/>
  <c r="O129" i="14"/>
  <c r="N129" i="14"/>
  <c r="M129" i="14"/>
  <c r="K129" i="14"/>
  <c r="J129" i="14"/>
  <c r="I129" i="14"/>
  <c r="I133" i="14" s="1"/>
  <c r="H129" i="14"/>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N124" i="14"/>
  <c r="AM124" i="14"/>
  <c r="AL124" i="14"/>
  <c r="AK124" i="14"/>
  <c r="AJ124" i="14"/>
  <c r="AC124" i="14"/>
  <c r="AB124" i="14"/>
  <c r="AA124" i="14"/>
  <c r="Z124" i="14"/>
  <c r="Z128" i="14" s="1"/>
  <c r="Y124" i="14"/>
  <c r="X124" i="14"/>
  <c r="Q124" i="14"/>
  <c r="P124" i="14"/>
  <c r="P128" i="14" s="1"/>
  <c r="O124" i="14"/>
  <c r="N124" i="14"/>
  <c r="M124" i="14"/>
  <c r="K124" i="14"/>
  <c r="K128" i="14" s="1"/>
  <c r="J124" i="14"/>
  <c r="I124" i="14"/>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N119" i="14"/>
  <c r="AM119" i="14"/>
  <c r="AL119" i="14"/>
  <c r="AK119" i="14"/>
  <c r="AJ119" i="14"/>
  <c r="AC119" i="14"/>
  <c r="AB119" i="14"/>
  <c r="AB123" i="14" s="1"/>
  <c r="AA119" i="14"/>
  <c r="Z119" i="14"/>
  <c r="Y119" i="14"/>
  <c r="X119" i="14"/>
  <c r="Q119" i="14"/>
  <c r="P119" i="14"/>
  <c r="O119" i="14"/>
  <c r="N119" i="14"/>
  <c r="M119" i="14"/>
  <c r="K119" i="14"/>
  <c r="J119" i="14"/>
  <c r="I119" i="14"/>
  <c r="I123" i="14" s="1"/>
  <c r="H119" i="14"/>
  <c r="G119" i="14"/>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N114" i="14"/>
  <c r="AM114" i="14"/>
  <c r="AL114" i="14"/>
  <c r="AK114" i="14"/>
  <c r="AJ114" i="14"/>
  <c r="AC114" i="14"/>
  <c r="AB114" i="14"/>
  <c r="AA114" i="14"/>
  <c r="Z114" i="14"/>
  <c r="Z118" i="14" s="1"/>
  <c r="Y114" i="14"/>
  <c r="X114" i="14"/>
  <c r="Q114" i="14"/>
  <c r="P114" i="14"/>
  <c r="P118" i="14" s="1"/>
  <c r="O114" i="14"/>
  <c r="N114" i="14"/>
  <c r="M114" i="14"/>
  <c r="K114" i="14"/>
  <c r="K118" i="14" s="1"/>
  <c r="J114" i="14"/>
  <c r="J118" i="14" s="1"/>
  <c r="I114" i="14"/>
  <c r="H114" i="14"/>
  <c r="G114" i="14"/>
  <c r="G118" i="14" s="1"/>
  <c r="AI113" i="14"/>
  <c r="AH113" i="14"/>
  <c r="AG113" i="14"/>
  <c r="AF113" i="14"/>
  <c r="AE113" i="14"/>
  <c r="W113" i="14"/>
  <c r="V113" i="14"/>
  <c r="U113" i="14"/>
  <c r="T113" i="14"/>
  <c r="S113" i="14"/>
  <c r="AO112" i="14"/>
  <c r="AN112" i="14"/>
  <c r="AM112" i="14"/>
  <c r="AL112" i="14"/>
  <c r="AK112" i="14"/>
  <c r="AJ112" i="14"/>
  <c r="AC112" i="14"/>
  <c r="AB112" i="14"/>
  <c r="AA112" i="14"/>
  <c r="Z112" i="14"/>
  <c r="Y112" i="14"/>
  <c r="X112" i="14"/>
  <c r="Q112" i="14"/>
  <c r="P112" i="14"/>
  <c r="O112" i="14"/>
  <c r="N112" i="14"/>
  <c r="M112" i="14"/>
  <c r="K112" i="14"/>
  <c r="J112" i="14"/>
  <c r="I112" i="14"/>
  <c r="H112" i="14"/>
  <c r="G112" i="14"/>
  <c r="AO111" i="14"/>
  <c r="AN111" i="14"/>
  <c r="AM111" i="14"/>
  <c r="AL111" i="14"/>
  <c r="AK111" i="14"/>
  <c r="AP111" i="14" s="1"/>
  <c r="AJ111" i="14"/>
  <c r="AC111" i="14"/>
  <c r="AB111" i="14"/>
  <c r="AA111" i="14"/>
  <c r="Z111" i="14"/>
  <c r="Y111" i="14"/>
  <c r="X111" i="14"/>
  <c r="Q111" i="14"/>
  <c r="P111" i="14"/>
  <c r="O111" i="14"/>
  <c r="N111" i="14"/>
  <c r="M111" i="14"/>
  <c r="K111" i="14"/>
  <c r="J111" i="14"/>
  <c r="I111" i="14"/>
  <c r="H111" i="14"/>
  <c r="G111" i="14"/>
  <c r="AO110" i="14"/>
  <c r="AN110" i="14"/>
  <c r="AM110" i="14"/>
  <c r="AL110" i="14"/>
  <c r="AK110" i="14"/>
  <c r="AJ110" i="14"/>
  <c r="AC110" i="14"/>
  <c r="AB110" i="14"/>
  <c r="AA110" i="14"/>
  <c r="Z110" i="14"/>
  <c r="Y110" i="14"/>
  <c r="AD110" i="14" s="1"/>
  <c r="X110" i="14"/>
  <c r="Q110" i="14"/>
  <c r="P110" i="14"/>
  <c r="O110" i="14"/>
  <c r="N110" i="14"/>
  <c r="M110" i="14"/>
  <c r="K110" i="14"/>
  <c r="J110" i="14"/>
  <c r="I110" i="14"/>
  <c r="H110" i="14"/>
  <c r="G110" i="14"/>
  <c r="AO109" i="14"/>
  <c r="AO113" i="14" s="1"/>
  <c r="AN109" i="14"/>
  <c r="AM109" i="14"/>
  <c r="AL109" i="14"/>
  <c r="AK109" i="14"/>
  <c r="AK113" i="14" s="1"/>
  <c r="AJ109" i="14"/>
  <c r="AC109" i="14"/>
  <c r="AB109" i="14"/>
  <c r="AB113" i="14" s="1"/>
  <c r="AA109" i="14"/>
  <c r="AA113" i="14" s="1"/>
  <c r="Z109" i="14"/>
  <c r="Y109" i="14"/>
  <c r="X109" i="14"/>
  <c r="Q109" i="14"/>
  <c r="Q113" i="14" s="1"/>
  <c r="P109" i="14"/>
  <c r="O109" i="14"/>
  <c r="N109" i="14"/>
  <c r="M109" i="14"/>
  <c r="M113" i="14" s="1"/>
  <c r="K109" i="14"/>
  <c r="J109" i="14"/>
  <c r="I109" i="14"/>
  <c r="I113" i="14" s="1"/>
  <c r="H109" i="14"/>
  <c r="H113" i="14" s="1"/>
  <c r="G109" i="14"/>
  <c r="AI108" i="14"/>
  <c r="AH108" i="14"/>
  <c r="AG108" i="14"/>
  <c r="AF108" i="14"/>
  <c r="AE108" i="14"/>
  <c r="W108" i="14"/>
  <c r="V108" i="14"/>
  <c r="U108" i="14"/>
  <c r="T108" i="14"/>
  <c r="S108" i="14"/>
  <c r="AO107" i="14"/>
  <c r="AN107" i="14"/>
  <c r="AM107" i="14"/>
  <c r="AL107" i="14"/>
  <c r="AK107" i="14"/>
  <c r="AP107" i="14" s="1"/>
  <c r="AJ107" i="14"/>
  <c r="AC107" i="14"/>
  <c r="AB107" i="14"/>
  <c r="AA107" i="14"/>
  <c r="Z107" i="14"/>
  <c r="Y107" i="14"/>
  <c r="X107" i="14"/>
  <c r="Q107" i="14"/>
  <c r="P107" i="14"/>
  <c r="O107" i="14"/>
  <c r="N107" i="14"/>
  <c r="M107" i="14"/>
  <c r="K107" i="14"/>
  <c r="J107" i="14"/>
  <c r="I107" i="14"/>
  <c r="H107" i="14"/>
  <c r="G107" i="14"/>
  <c r="AO106" i="14"/>
  <c r="AN106" i="14"/>
  <c r="AM106" i="14"/>
  <c r="AL106" i="14"/>
  <c r="AK106" i="14"/>
  <c r="AJ106" i="14"/>
  <c r="AC106" i="14"/>
  <c r="AB106" i="14"/>
  <c r="AA106" i="14"/>
  <c r="Z106" i="14"/>
  <c r="Y106" i="14"/>
  <c r="AD106" i="14" s="1"/>
  <c r="X106" i="14"/>
  <c r="Q106" i="14"/>
  <c r="P106" i="14"/>
  <c r="O106" i="14"/>
  <c r="N106" i="14"/>
  <c r="M106" i="14"/>
  <c r="K106" i="14"/>
  <c r="J106" i="14"/>
  <c r="I106" i="14"/>
  <c r="H106" i="14"/>
  <c r="G106" i="14"/>
  <c r="AO105" i="14"/>
  <c r="AN105" i="14"/>
  <c r="AM105" i="14"/>
  <c r="AL105" i="14"/>
  <c r="AK105" i="14"/>
  <c r="AP105" i="14" s="1"/>
  <c r="AJ105" i="14"/>
  <c r="AC105" i="14"/>
  <c r="AB105" i="14"/>
  <c r="AA105" i="14"/>
  <c r="AA108" i="14" s="1"/>
  <c r="Z105" i="14"/>
  <c r="Y105" i="14"/>
  <c r="X105" i="14"/>
  <c r="Q105" i="14"/>
  <c r="P105" i="14"/>
  <c r="O105" i="14"/>
  <c r="N105" i="14"/>
  <c r="M105" i="14"/>
  <c r="K105" i="14"/>
  <c r="J105" i="14"/>
  <c r="I105" i="14"/>
  <c r="H105" i="14"/>
  <c r="G105" i="14"/>
  <c r="AO104" i="14"/>
  <c r="AN104" i="14"/>
  <c r="AM104" i="14"/>
  <c r="AM108" i="14" s="1"/>
  <c r="AL104" i="14"/>
  <c r="AK104" i="14"/>
  <c r="AJ104" i="14"/>
  <c r="AC104" i="14"/>
  <c r="AC108" i="14" s="1"/>
  <c r="AB104" i="14"/>
  <c r="AA104" i="14"/>
  <c r="Z104" i="14"/>
  <c r="Z108" i="14" s="1"/>
  <c r="Y104" i="14"/>
  <c r="AD104" i="14" s="1"/>
  <c r="X104" i="14"/>
  <c r="Q104" i="14"/>
  <c r="P104" i="14"/>
  <c r="P108" i="14" s="1"/>
  <c r="O104" i="14"/>
  <c r="O108" i="14" s="1"/>
  <c r="N104" i="14"/>
  <c r="M104" i="14"/>
  <c r="K104" i="14"/>
  <c r="K108" i="14" s="1"/>
  <c r="J104" i="14"/>
  <c r="J108" i="14" s="1"/>
  <c r="I104" i="14"/>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M98" i="14"/>
  <c r="K98" i="14"/>
  <c r="J98" i="14"/>
  <c r="I98" i="14"/>
  <c r="H98" i="14"/>
  <c r="G98" i="14"/>
  <c r="AO97" i="14"/>
  <c r="AN97" i="14"/>
  <c r="AM97" i="14"/>
  <c r="AL97" i="14"/>
  <c r="AK97" i="14"/>
  <c r="AJ97" i="14"/>
  <c r="AC97" i="14"/>
  <c r="AB97" i="14"/>
  <c r="AB101" i="14" s="1"/>
  <c r="AA97" i="14"/>
  <c r="Z97" i="14"/>
  <c r="Y97" i="14"/>
  <c r="X97" i="14"/>
  <c r="Q97" i="14"/>
  <c r="P97" i="14"/>
  <c r="O97" i="14"/>
  <c r="N97" i="14"/>
  <c r="M97" i="14"/>
  <c r="K97" i="14"/>
  <c r="J97" i="14"/>
  <c r="I97" i="14"/>
  <c r="I101" i="14" s="1"/>
  <c r="H97" i="14"/>
  <c r="G97" i="14"/>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N92" i="14"/>
  <c r="AM92" i="14"/>
  <c r="AL92" i="14"/>
  <c r="AK92" i="14"/>
  <c r="AJ92" i="14"/>
  <c r="AC92" i="14"/>
  <c r="AB92" i="14"/>
  <c r="AA92" i="14"/>
  <c r="Z92" i="14"/>
  <c r="Y92" i="14"/>
  <c r="X92" i="14"/>
  <c r="Q92" i="14"/>
  <c r="P92" i="14"/>
  <c r="O92" i="14"/>
  <c r="N92" i="14"/>
  <c r="M92" i="14"/>
  <c r="K92" i="14"/>
  <c r="J92" i="14"/>
  <c r="I92" i="14"/>
  <c r="H92" i="14"/>
  <c r="G92" i="14"/>
  <c r="AI91" i="14"/>
  <c r="AH91" i="14"/>
  <c r="AG91" i="14"/>
  <c r="AF91" i="14"/>
  <c r="AE91" i="14"/>
  <c r="W91" i="14"/>
  <c r="V91" i="14"/>
  <c r="U91" i="14"/>
  <c r="T91" i="14"/>
  <c r="S91" i="14"/>
  <c r="AO90" i="14"/>
  <c r="AN90" i="14"/>
  <c r="AM90" i="14"/>
  <c r="AL90" i="14"/>
  <c r="AK90" i="14"/>
  <c r="AJ90" i="14"/>
  <c r="AC90" i="14"/>
  <c r="AB90" i="14"/>
  <c r="AA90" i="14"/>
  <c r="Z90" i="14"/>
  <c r="Y90" i="14"/>
  <c r="AD90" i="14" s="1"/>
  <c r="X90" i="14"/>
  <c r="Q90" i="14"/>
  <c r="P90" i="14"/>
  <c r="O90" i="14"/>
  <c r="N90" i="14"/>
  <c r="M90" i="14"/>
  <c r="K90" i="14"/>
  <c r="J90" i="14"/>
  <c r="I90" i="14"/>
  <c r="H90" i="14"/>
  <c r="G90" i="14"/>
  <c r="AO89" i="14"/>
  <c r="AN89" i="14"/>
  <c r="AM89" i="14"/>
  <c r="AL89" i="14"/>
  <c r="AK89" i="14"/>
  <c r="AP89" i="14" s="1"/>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C91" i="14" s="1"/>
  <c r="AB88" i="14"/>
  <c r="AA88" i="14"/>
  <c r="Z88" i="14"/>
  <c r="Y88" i="14"/>
  <c r="AD88" i="14" s="1"/>
  <c r="X88" i="14"/>
  <c r="Q88" i="14"/>
  <c r="P88" i="14"/>
  <c r="O88" i="14"/>
  <c r="N88" i="14"/>
  <c r="M88" i="14"/>
  <c r="K88" i="14"/>
  <c r="J88" i="14"/>
  <c r="I88" i="14"/>
  <c r="H88" i="14"/>
  <c r="G88" i="14"/>
  <c r="AO87" i="14"/>
  <c r="AO91" i="14" s="1"/>
  <c r="AN87" i="14"/>
  <c r="AM87" i="14"/>
  <c r="AL87" i="14"/>
  <c r="AK87" i="14"/>
  <c r="AK91" i="14" s="1"/>
  <c r="AJ87" i="14"/>
  <c r="AC87" i="14"/>
  <c r="AB87" i="14"/>
  <c r="AB91" i="14" s="1"/>
  <c r="AA87" i="14"/>
  <c r="AA91" i="14" s="1"/>
  <c r="Z87" i="14"/>
  <c r="Y87" i="14"/>
  <c r="X87" i="14"/>
  <c r="Q87" i="14"/>
  <c r="Q91" i="14" s="1"/>
  <c r="P87" i="14"/>
  <c r="O87" i="14"/>
  <c r="N87" i="14"/>
  <c r="M87" i="14"/>
  <c r="M91" i="14" s="1"/>
  <c r="K87" i="14"/>
  <c r="J87" i="14"/>
  <c r="I87" i="14"/>
  <c r="I91" i="14" s="1"/>
  <c r="H87" i="14"/>
  <c r="H91" i="14" s="1"/>
  <c r="G87" i="14"/>
  <c r="AI86" i="14"/>
  <c r="AH86" i="14"/>
  <c r="AG86" i="14"/>
  <c r="AF86" i="14"/>
  <c r="AE86" i="14"/>
  <c r="W86" i="14"/>
  <c r="V86" i="14"/>
  <c r="U86" i="14"/>
  <c r="T86" i="14"/>
  <c r="S86" i="14"/>
  <c r="AO85" i="14"/>
  <c r="AN85" i="14"/>
  <c r="AM85" i="14"/>
  <c r="AL85" i="14"/>
  <c r="AK85" i="14"/>
  <c r="AP85" i="14" s="1"/>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AD84" i="14" s="1"/>
  <c r="X84" i="14"/>
  <c r="Q84" i="14"/>
  <c r="P84" i="14"/>
  <c r="O84" i="14"/>
  <c r="N84" i="14"/>
  <c r="M84" i="14"/>
  <c r="K84" i="14"/>
  <c r="J84" i="14"/>
  <c r="I84" i="14"/>
  <c r="H84" i="14"/>
  <c r="G84" i="14"/>
  <c r="AO83" i="14"/>
  <c r="AN83" i="14"/>
  <c r="AM83" i="14"/>
  <c r="AL83" i="14"/>
  <c r="AK83" i="14"/>
  <c r="AP83" i="14" s="1"/>
  <c r="AJ83" i="14"/>
  <c r="AC83" i="14"/>
  <c r="AB83" i="14"/>
  <c r="AA83" i="14"/>
  <c r="AA86" i="14" s="1"/>
  <c r="Z83" i="14"/>
  <c r="Y83" i="14"/>
  <c r="X83" i="14"/>
  <c r="Q83" i="14"/>
  <c r="P83" i="14"/>
  <c r="O83" i="14"/>
  <c r="N83" i="14"/>
  <c r="M83" i="14"/>
  <c r="K83" i="14"/>
  <c r="J83" i="14"/>
  <c r="I83" i="14"/>
  <c r="H83" i="14"/>
  <c r="G83" i="14"/>
  <c r="AO82" i="14"/>
  <c r="AN82" i="14"/>
  <c r="AM82" i="14"/>
  <c r="AM86" i="14" s="1"/>
  <c r="AL82" i="14"/>
  <c r="AK82" i="14"/>
  <c r="AJ82" i="14"/>
  <c r="AC82" i="14"/>
  <c r="AC86" i="14" s="1"/>
  <c r="AB82" i="14"/>
  <c r="AA82" i="14"/>
  <c r="Z82" i="14"/>
  <c r="Z86" i="14" s="1"/>
  <c r="Y82" i="14"/>
  <c r="AD82" i="14" s="1"/>
  <c r="X82" i="14"/>
  <c r="Q82" i="14"/>
  <c r="P82" i="14"/>
  <c r="P86" i="14" s="1"/>
  <c r="O82" i="14"/>
  <c r="O86" i="14" s="1"/>
  <c r="N82" i="14"/>
  <c r="M82" i="14"/>
  <c r="K82" i="14"/>
  <c r="K86" i="14" s="1"/>
  <c r="J82" i="14"/>
  <c r="J86" i="14" s="1"/>
  <c r="I82" i="14"/>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M77" i="14"/>
  <c r="AL77" i="14"/>
  <c r="AL81" i="14" s="1"/>
  <c r="AK77" i="14"/>
  <c r="AJ77" i="14"/>
  <c r="AC77" i="14"/>
  <c r="AB77" i="14"/>
  <c r="AB81" i="14" s="1"/>
  <c r="AA77" i="14"/>
  <c r="Z77" i="14"/>
  <c r="Y77" i="14"/>
  <c r="X77" i="14"/>
  <c r="Q77" i="14"/>
  <c r="P77" i="14"/>
  <c r="O77" i="14"/>
  <c r="N77" i="14"/>
  <c r="M77" i="14"/>
  <c r="K77" i="14"/>
  <c r="J77" i="14"/>
  <c r="I77" i="14"/>
  <c r="I81" i="14" s="1"/>
  <c r="H77" i="14"/>
  <c r="G77" i="14"/>
  <c r="AI76" i="14"/>
  <c r="AH76" i="14"/>
  <c r="AG76" i="14"/>
  <c r="AF76" i="14"/>
  <c r="AE76" i="14"/>
  <c r="W76" i="14"/>
  <c r="V76" i="14"/>
  <c r="U76" i="14"/>
  <c r="T76" i="14"/>
  <c r="S76" i="14"/>
  <c r="AO75" i="14"/>
  <c r="AN75" i="14"/>
  <c r="AM75" i="14"/>
  <c r="AL75" i="14"/>
  <c r="AK75" i="14"/>
  <c r="AJ75" i="14"/>
  <c r="AC75" i="14"/>
  <c r="AB75" i="14"/>
  <c r="AA75" i="14"/>
  <c r="Z75" i="14"/>
  <c r="Y75" i="14"/>
  <c r="X75" i="14"/>
  <c r="Q75" i="14"/>
  <c r="P75" i="14"/>
  <c r="O75" i="14"/>
  <c r="N75" i="14"/>
  <c r="M75" i="14"/>
  <c r="K75" i="14"/>
  <c r="J75" i="14"/>
  <c r="I75" i="14"/>
  <c r="H75" i="14"/>
  <c r="L75" i="14" s="1"/>
  <c r="G75" i="14"/>
  <c r="AO74" i="14"/>
  <c r="AN74" i="14"/>
  <c r="AM74" i="14"/>
  <c r="AL74" i="14"/>
  <c r="AK74" i="14"/>
  <c r="AJ74" i="14"/>
  <c r="AC74" i="14"/>
  <c r="AB74" i="14"/>
  <c r="AA74" i="14"/>
  <c r="Z74" i="14"/>
  <c r="Y74" i="14"/>
  <c r="AD74" i="14" s="1"/>
  <c r="X74" i="14"/>
  <c r="Q74" i="14"/>
  <c r="P74" i="14"/>
  <c r="O74" i="14"/>
  <c r="N74" i="14"/>
  <c r="M74" i="14"/>
  <c r="K74" i="14"/>
  <c r="J74" i="14"/>
  <c r="I74" i="14"/>
  <c r="H74" i="14"/>
  <c r="G74" i="14"/>
  <c r="AO73" i="14"/>
  <c r="AN73" i="14"/>
  <c r="AM73" i="14"/>
  <c r="AL73" i="14"/>
  <c r="AK73" i="14"/>
  <c r="AJ73" i="14"/>
  <c r="AC73" i="14"/>
  <c r="AB73" i="14"/>
  <c r="AA73" i="14"/>
  <c r="Z73" i="14"/>
  <c r="Y73" i="14"/>
  <c r="X73" i="14"/>
  <c r="Q73" i="14"/>
  <c r="P73" i="14"/>
  <c r="O73" i="14"/>
  <c r="N73" i="14"/>
  <c r="M73" i="14"/>
  <c r="K73" i="14"/>
  <c r="J73" i="14"/>
  <c r="I73" i="14"/>
  <c r="H73" i="14"/>
  <c r="L73" i="14" s="1"/>
  <c r="G73" i="14"/>
  <c r="AO72" i="14"/>
  <c r="AN72" i="14"/>
  <c r="AN76" i="14" s="1"/>
  <c r="AM72" i="14"/>
  <c r="AM76" i="14" s="1"/>
  <c r="AL72" i="14"/>
  <c r="AK72" i="14"/>
  <c r="AJ72" i="14"/>
  <c r="AC72" i="14"/>
  <c r="AC76" i="14" s="1"/>
  <c r="AB72" i="14"/>
  <c r="AA72" i="14"/>
  <c r="Z72" i="14"/>
  <c r="Z76" i="14" s="1"/>
  <c r="Y72" i="14"/>
  <c r="AD72" i="14" s="1"/>
  <c r="X72" i="14"/>
  <c r="Q72" i="14"/>
  <c r="P72" i="14"/>
  <c r="P76" i="14" s="1"/>
  <c r="O72" i="14"/>
  <c r="O76" i="14" s="1"/>
  <c r="N72" i="14"/>
  <c r="M72" i="14"/>
  <c r="K72" i="14"/>
  <c r="K76" i="14" s="1"/>
  <c r="J72" i="14"/>
  <c r="J76" i="14" s="1"/>
  <c r="I72" i="14"/>
  <c r="H72" i="14"/>
  <c r="G72" i="14"/>
  <c r="G76" i="14" s="1"/>
  <c r="AI71" i="14"/>
  <c r="AH71" i="14"/>
  <c r="AG71" i="14"/>
  <c r="AF71" i="14"/>
  <c r="AE71" i="14"/>
  <c r="W71" i="14"/>
  <c r="V71" i="14"/>
  <c r="U71" i="14"/>
  <c r="T71" i="14"/>
  <c r="S71" i="14"/>
  <c r="AO70" i="14"/>
  <c r="AN70" i="14"/>
  <c r="AM70" i="14"/>
  <c r="AL70" i="14"/>
  <c r="AK70" i="14"/>
  <c r="AJ70" i="14"/>
  <c r="AC70" i="14"/>
  <c r="AB70" i="14"/>
  <c r="AA70" i="14"/>
  <c r="Z70" i="14"/>
  <c r="Y70" i="14"/>
  <c r="AD70" i="14" s="1"/>
  <c r="X70" i="14"/>
  <c r="Q70" i="14"/>
  <c r="P70" i="14"/>
  <c r="O70" i="14"/>
  <c r="N70" i="14"/>
  <c r="M70" i="14"/>
  <c r="K70" i="14"/>
  <c r="J70" i="14"/>
  <c r="I70" i="14"/>
  <c r="H70" i="14"/>
  <c r="G70" i="14"/>
  <c r="AO69" i="14"/>
  <c r="AN69" i="14"/>
  <c r="AM69" i="14"/>
  <c r="AL69" i="14"/>
  <c r="AK69" i="14"/>
  <c r="AP69" i="14" s="1"/>
  <c r="AJ69" i="14"/>
  <c r="AC69" i="14"/>
  <c r="AB69" i="14"/>
  <c r="AA69" i="14"/>
  <c r="Z69" i="14"/>
  <c r="Y69" i="14"/>
  <c r="X69" i="14"/>
  <c r="Q69" i="14"/>
  <c r="P69" i="14"/>
  <c r="O69" i="14"/>
  <c r="N69" i="14"/>
  <c r="M69" i="14"/>
  <c r="K69" i="14"/>
  <c r="J69" i="14"/>
  <c r="I69" i="14"/>
  <c r="H69" i="14"/>
  <c r="L69" i="14" s="1"/>
  <c r="G69" i="14"/>
  <c r="AO68" i="14"/>
  <c r="AN68" i="14"/>
  <c r="AM68" i="14"/>
  <c r="AL68" i="14"/>
  <c r="AK68" i="14"/>
  <c r="AJ68" i="14"/>
  <c r="AC68" i="14"/>
  <c r="AB68" i="14"/>
  <c r="AA68" i="14"/>
  <c r="Z68" i="14"/>
  <c r="Y68" i="14"/>
  <c r="AD68" i="14" s="1"/>
  <c r="X68" i="14"/>
  <c r="Q68" i="14"/>
  <c r="P68" i="14"/>
  <c r="O68" i="14"/>
  <c r="N68" i="14"/>
  <c r="M68" i="14"/>
  <c r="K68" i="14"/>
  <c r="J68" i="14"/>
  <c r="I68" i="14"/>
  <c r="H68" i="14"/>
  <c r="G68" i="14"/>
  <c r="AO67" i="14"/>
  <c r="AO71" i="14" s="1"/>
  <c r="AN67" i="14"/>
  <c r="AM67" i="14"/>
  <c r="AL67" i="14"/>
  <c r="AL71" i="14" s="1"/>
  <c r="AK67" i="14"/>
  <c r="AK71" i="14" s="1"/>
  <c r="AJ67" i="14"/>
  <c r="AC67" i="14"/>
  <c r="AB67" i="14"/>
  <c r="AB71" i="14" s="1"/>
  <c r="AA67" i="14"/>
  <c r="AA71" i="14" s="1"/>
  <c r="Z67" i="14"/>
  <c r="Y67" i="14"/>
  <c r="X67" i="14"/>
  <c r="Q67" i="14"/>
  <c r="Q71" i="14" s="1"/>
  <c r="P67" i="14"/>
  <c r="O67" i="14"/>
  <c r="N67" i="14"/>
  <c r="M67" i="14"/>
  <c r="M71" i="14" s="1"/>
  <c r="K67" i="14"/>
  <c r="J67" i="14"/>
  <c r="I67" i="14"/>
  <c r="I71" i="14" s="1"/>
  <c r="H67" i="14"/>
  <c r="H71" i="14" s="1"/>
  <c r="G67" i="14"/>
  <c r="AI66" i="14"/>
  <c r="AH66" i="14"/>
  <c r="AG66" i="14"/>
  <c r="AF66" i="14"/>
  <c r="AE66" i="14"/>
  <c r="W66" i="14"/>
  <c r="V66" i="14"/>
  <c r="U66" i="14"/>
  <c r="T66" i="14"/>
  <c r="S66" i="14"/>
  <c r="AO65" i="14"/>
  <c r="AN65" i="14"/>
  <c r="AM65" i="14"/>
  <c r="AL65" i="14"/>
  <c r="AK65" i="14"/>
  <c r="AJ65" i="14"/>
  <c r="AC65" i="14"/>
  <c r="AB65" i="14"/>
  <c r="AA65" i="14"/>
  <c r="Z65" i="14"/>
  <c r="Y65" i="14"/>
  <c r="X65" i="14"/>
  <c r="Q65" i="14"/>
  <c r="P65" i="14"/>
  <c r="O65" i="14"/>
  <c r="N65" i="14"/>
  <c r="M65" i="14"/>
  <c r="K65" i="14"/>
  <c r="J65" i="14"/>
  <c r="I65" i="14"/>
  <c r="H65" i="14"/>
  <c r="L65" i="14" s="1"/>
  <c r="G65" i="14"/>
  <c r="AO64" i="14"/>
  <c r="AN64" i="14"/>
  <c r="AM64" i="14"/>
  <c r="AL64" i="14"/>
  <c r="AK64" i="14"/>
  <c r="AJ64" i="14"/>
  <c r="AC64" i="14"/>
  <c r="AB64" i="14"/>
  <c r="AA64" i="14"/>
  <c r="Z64" i="14"/>
  <c r="Y64" i="14"/>
  <c r="AD64" i="14" s="1"/>
  <c r="X64" i="14"/>
  <c r="Q64" i="14"/>
  <c r="P64" i="14"/>
  <c r="O64" i="14"/>
  <c r="N64" i="14"/>
  <c r="M64" i="14"/>
  <c r="K64" i="14"/>
  <c r="J64" i="14"/>
  <c r="I64" i="14"/>
  <c r="H64" i="14"/>
  <c r="G64" i="14"/>
  <c r="AO63" i="14"/>
  <c r="AN63" i="14"/>
  <c r="AM63" i="14"/>
  <c r="AL63" i="14"/>
  <c r="AK63" i="14"/>
  <c r="AJ63" i="14"/>
  <c r="AC63" i="14"/>
  <c r="AB63" i="14"/>
  <c r="AA63" i="14"/>
  <c r="Z63" i="14"/>
  <c r="Y63" i="14"/>
  <c r="X63" i="14"/>
  <c r="Q63" i="14"/>
  <c r="P63" i="14"/>
  <c r="O63" i="14"/>
  <c r="N63" i="14"/>
  <c r="M63" i="14"/>
  <c r="K63" i="14"/>
  <c r="J63" i="14"/>
  <c r="I63" i="14"/>
  <c r="H63" i="14"/>
  <c r="G63" i="14"/>
  <c r="AO62" i="14"/>
  <c r="AN62" i="14"/>
  <c r="AN66" i="14" s="1"/>
  <c r="AM62" i="14"/>
  <c r="AL62" i="14"/>
  <c r="AK62" i="14"/>
  <c r="AJ62" i="14"/>
  <c r="AC62" i="14"/>
  <c r="AB62" i="14"/>
  <c r="AA62" i="14"/>
  <c r="Z62" i="14"/>
  <c r="Z66" i="14" s="1"/>
  <c r="Y62" i="14"/>
  <c r="X62" i="14"/>
  <c r="Q62" i="14"/>
  <c r="P62" i="14"/>
  <c r="P66" i="14" s="1"/>
  <c r="O62" i="14"/>
  <c r="N62" i="14"/>
  <c r="M62" i="14"/>
  <c r="K62" i="14"/>
  <c r="K66" i="14" s="1"/>
  <c r="J62" i="14"/>
  <c r="I62" i="14"/>
  <c r="H62" i="14"/>
  <c r="G62" i="14"/>
  <c r="G66" i="14" s="1"/>
  <c r="AI61" i="14"/>
  <c r="AH61" i="14"/>
  <c r="AG61" i="14"/>
  <c r="AF61" i="14"/>
  <c r="AE61" i="14"/>
  <c r="W61" i="14"/>
  <c r="V61" i="14"/>
  <c r="U61" i="14"/>
  <c r="T61" i="14"/>
  <c r="S61" i="14"/>
  <c r="AO60" i="14"/>
  <c r="AN60" i="14"/>
  <c r="AM60" i="14"/>
  <c r="AL60" i="14"/>
  <c r="AK60" i="14"/>
  <c r="AJ60" i="14"/>
  <c r="AC60" i="14"/>
  <c r="AB60" i="14"/>
  <c r="AA60" i="14"/>
  <c r="Z60" i="14"/>
  <c r="Y60" i="14"/>
  <c r="X60" i="14"/>
  <c r="Q60" i="14"/>
  <c r="P60" i="14"/>
  <c r="O60" i="14"/>
  <c r="N60" i="14"/>
  <c r="M60" i="14"/>
  <c r="K60" i="14"/>
  <c r="J60" i="14"/>
  <c r="I60" i="14"/>
  <c r="H60" i="14"/>
  <c r="G60" i="14"/>
  <c r="AO59" i="14"/>
  <c r="AN59" i="14"/>
  <c r="AM59" i="14"/>
  <c r="AL59" i="14"/>
  <c r="AK59" i="14"/>
  <c r="AJ59" i="14"/>
  <c r="AC59" i="14"/>
  <c r="AB59" i="14"/>
  <c r="AA59" i="14"/>
  <c r="Z59" i="14"/>
  <c r="Y59" i="14"/>
  <c r="X59" i="14"/>
  <c r="Q59" i="14"/>
  <c r="P59" i="14"/>
  <c r="O59" i="14"/>
  <c r="N59" i="14"/>
  <c r="M59" i="14"/>
  <c r="K59" i="14"/>
  <c r="J59" i="14"/>
  <c r="I59" i="14"/>
  <c r="H59" i="14"/>
  <c r="G59" i="14"/>
  <c r="AO58" i="14"/>
  <c r="AN58" i="14"/>
  <c r="AN61" i="14" s="1"/>
  <c r="AM58" i="14"/>
  <c r="AL58" i="14"/>
  <c r="AK58" i="14"/>
  <c r="AJ58" i="14"/>
  <c r="AC58" i="14"/>
  <c r="AB58" i="14"/>
  <c r="AA58" i="14"/>
  <c r="Z58" i="14"/>
  <c r="Y58" i="14"/>
  <c r="X58" i="14"/>
  <c r="Q58" i="14"/>
  <c r="P58" i="14"/>
  <c r="O58" i="14"/>
  <c r="N58" i="14"/>
  <c r="M58" i="14"/>
  <c r="K58" i="14"/>
  <c r="J58" i="14"/>
  <c r="I58" i="14"/>
  <c r="H58" i="14"/>
  <c r="G58" i="14"/>
  <c r="AO57" i="14"/>
  <c r="AO61" i="14" s="1"/>
  <c r="AN57" i="14"/>
  <c r="AM57" i="14"/>
  <c r="AL57" i="14"/>
  <c r="AL61" i="14" s="1"/>
  <c r="AK57" i="14"/>
  <c r="AK61" i="14" s="1"/>
  <c r="AJ57" i="14"/>
  <c r="AC57" i="14"/>
  <c r="AB57" i="14"/>
  <c r="AB61" i="14" s="1"/>
  <c r="AA57" i="14"/>
  <c r="Z57" i="14"/>
  <c r="Y57" i="14"/>
  <c r="X57" i="14"/>
  <c r="Q57" i="14"/>
  <c r="Q61" i="14" s="1"/>
  <c r="P57" i="14"/>
  <c r="O57" i="14"/>
  <c r="N57" i="14"/>
  <c r="M57" i="14"/>
  <c r="M61" i="14" s="1"/>
  <c r="K57" i="14"/>
  <c r="J57" i="14"/>
  <c r="I57" i="14"/>
  <c r="I61" i="14" s="1"/>
  <c r="H57" i="14"/>
  <c r="G57" i="14"/>
  <c r="AI56" i="14"/>
  <c r="AH56" i="14"/>
  <c r="AG56" i="14"/>
  <c r="AF56" i="14"/>
  <c r="AE56" i="14"/>
  <c r="W56" i="14"/>
  <c r="V56" i="14"/>
  <c r="U56" i="14"/>
  <c r="T56" i="14"/>
  <c r="S56" i="14"/>
  <c r="AO55" i="14"/>
  <c r="AN55" i="14"/>
  <c r="AM55" i="14"/>
  <c r="AL55" i="14"/>
  <c r="AK55" i="14"/>
  <c r="AJ55" i="14"/>
  <c r="AC55" i="14"/>
  <c r="AB55" i="14"/>
  <c r="AA55" i="14"/>
  <c r="Z55" i="14"/>
  <c r="Y55" i="14"/>
  <c r="X55" i="14"/>
  <c r="Q55" i="14"/>
  <c r="P55" i="14"/>
  <c r="O55" i="14"/>
  <c r="N55" i="14"/>
  <c r="M55" i="14"/>
  <c r="R55" i="14" s="1"/>
  <c r="K55" i="14"/>
  <c r="J55" i="14"/>
  <c r="I55" i="14"/>
  <c r="H55" i="14"/>
  <c r="L55" i="14" s="1"/>
  <c r="G55" i="14"/>
  <c r="AO54" i="14"/>
  <c r="AN54" i="14"/>
  <c r="AM54" i="14"/>
  <c r="AL54" i="14"/>
  <c r="AK54" i="14"/>
  <c r="AJ54" i="14"/>
  <c r="AC54" i="14"/>
  <c r="AB54" i="14"/>
  <c r="AA54" i="14"/>
  <c r="Z54" i="14"/>
  <c r="Y54" i="14"/>
  <c r="X54" i="14"/>
  <c r="Q54" i="14"/>
  <c r="P54" i="14"/>
  <c r="O54" i="14"/>
  <c r="N54" i="14"/>
  <c r="M54" i="14"/>
  <c r="K54" i="14"/>
  <c r="J54" i="14"/>
  <c r="I54" i="14"/>
  <c r="H54" i="14"/>
  <c r="G54" i="14"/>
  <c r="AO53" i="14"/>
  <c r="AN53" i="14"/>
  <c r="AM53" i="14"/>
  <c r="AL53" i="14"/>
  <c r="AK53" i="14"/>
  <c r="AJ53" i="14"/>
  <c r="AC53" i="14"/>
  <c r="AB53" i="14"/>
  <c r="AA53" i="14"/>
  <c r="Z53" i="14"/>
  <c r="Y53" i="14"/>
  <c r="X53" i="14"/>
  <c r="Q53" i="14"/>
  <c r="P53" i="14"/>
  <c r="O53" i="14"/>
  <c r="N53" i="14"/>
  <c r="M53" i="14"/>
  <c r="R53" i="14" s="1"/>
  <c r="K53" i="14"/>
  <c r="J53" i="14"/>
  <c r="I53" i="14"/>
  <c r="H53" i="14"/>
  <c r="L53" i="14" s="1"/>
  <c r="G53" i="14"/>
  <c r="AO52" i="14"/>
  <c r="AN52" i="14"/>
  <c r="AM52" i="14"/>
  <c r="AM56" i="14" s="1"/>
  <c r="AL52" i="14"/>
  <c r="AK52" i="14"/>
  <c r="AJ52" i="14"/>
  <c r="AC52" i="14"/>
  <c r="AB52" i="14"/>
  <c r="AA52" i="14"/>
  <c r="Z52" i="14"/>
  <c r="Z56" i="14" s="1"/>
  <c r="Y52" i="14"/>
  <c r="X52" i="14"/>
  <c r="Q52" i="14"/>
  <c r="P52" i="14"/>
  <c r="O52" i="14"/>
  <c r="O56" i="14" s="1"/>
  <c r="N52" i="14"/>
  <c r="M52" i="14"/>
  <c r="K52" i="14"/>
  <c r="K56" i="14" s="1"/>
  <c r="J52" i="14"/>
  <c r="J56" i="14" s="1"/>
  <c r="I52" i="14"/>
  <c r="H52" i="14"/>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R47" i="14" s="1"/>
  <c r="K47" i="14"/>
  <c r="J47" i="14"/>
  <c r="I47" i="14"/>
  <c r="H47" i="14"/>
  <c r="L47" i="14" s="1"/>
  <c r="G47" i="14"/>
  <c r="AO46" i="14"/>
  <c r="AN46" i="14"/>
  <c r="AM46" i="14"/>
  <c r="AL46" i="14"/>
  <c r="AK46" i="14"/>
  <c r="AJ46" i="14"/>
  <c r="AC46" i="14"/>
  <c r="AB46" i="14"/>
  <c r="AA46" i="14"/>
  <c r="Z46" i="14"/>
  <c r="Y46" i="14"/>
  <c r="X46" i="14"/>
  <c r="Q46" i="14"/>
  <c r="P46" i="14"/>
  <c r="O46" i="14"/>
  <c r="N46" i="14"/>
  <c r="M46" i="14"/>
  <c r="K46" i="14"/>
  <c r="J46" i="14"/>
  <c r="I46" i="14"/>
  <c r="H46" i="14"/>
  <c r="G46" i="14"/>
  <c r="AO45" i="14"/>
  <c r="AO49" i="14" s="1"/>
  <c r="AN45" i="14"/>
  <c r="AM45" i="14"/>
  <c r="AL45" i="14"/>
  <c r="AL49" i="14" s="1"/>
  <c r="AK45" i="14"/>
  <c r="AK49" i="14" s="1"/>
  <c r="AJ45" i="14"/>
  <c r="AC45" i="14"/>
  <c r="AB45" i="14"/>
  <c r="AB49" i="14" s="1"/>
  <c r="AA45" i="14"/>
  <c r="Z45" i="14"/>
  <c r="Y45" i="14"/>
  <c r="X45" i="14"/>
  <c r="Q45" i="14"/>
  <c r="Q49" i="14" s="1"/>
  <c r="P45" i="14"/>
  <c r="O45" i="14"/>
  <c r="N45" i="14"/>
  <c r="M45" i="14"/>
  <c r="R45" i="14" s="1"/>
  <c r="K45" i="14"/>
  <c r="J45" i="14"/>
  <c r="I45" i="14"/>
  <c r="I49" i="14" s="1"/>
  <c r="H45" i="14"/>
  <c r="H49" i="14" s="1"/>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N40" i="14"/>
  <c r="AN44" i="14" s="1"/>
  <c r="AM40" i="14"/>
  <c r="AM44" i="14" s="1"/>
  <c r="AL40" i="14"/>
  <c r="AK40" i="14"/>
  <c r="AJ40" i="14"/>
  <c r="AC40" i="14"/>
  <c r="AB40" i="14"/>
  <c r="AA40" i="14"/>
  <c r="Z40" i="14"/>
  <c r="Z44" i="14" s="1"/>
  <c r="Y40" i="14"/>
  <c r="X40" i="14"/>
  <c r="Q40" i="14"/>
  <c r="P40" i="14"/>
  <c r="O40" i="14"/>
  <c r="O44" i="14" s="1"/>
  <c r="N40" i="14"/>
  <c r="M40" i="14"/>
  <c r="K40" i="14"/>
  <c r="K44" i="14" s="1"/>
  <c r="J40" i="14"/>
  <c r="I40" i="14"/>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N39" i="14" s="1"/>
  <c r="AM36" i="14"/>
  <c r="AL36" i="14"/>
  <c r="AK36" i="14"/>
  <c r="AJ36" i="14"/>
  <c r="AC36" i="14"/>
  <c r="AB36" i="14"/>
  <c r="AA36" i="14"/>
  <c r="Z36" i="14"/>
  <c r="Y36" i="14"/>
  <c r="X36" i="14"/>
  <c r="Q36" i="14"/>
  <c r="P36" i="14"/>
  <c r="O36" i="14"/>
  <c r="N36" i="14"/>
  <c r="M36" i="14"/>
  <c r="K36" i="14"/>
  <c r="J36" i="14"/>
  <c r="I36" i="14"/>
  <c r="H36" i="14"/>
  <c r="G36" i="14"/>
  <c r="AO35" i="14"/>
  <c r="AO39" i="14" s="1"/>
  <c r="AN35" i="14"/>
  <c r="AM35" i="14"/>
  <c r="AL35" i="14"/>
  <c r="AL39" i="14" s="1"/>
  <c r="AK35" i="14"/>
  <c r="AK39" i="14" s="1"/>
  <c r="AJ35" i="14"/>
  <c r="AC35" i="14"/>
  <c r="AB35" i="14"/>
  <c r="AB39" i="14" s="1"/>
  <c r="AA35" i="14"/>
  <c r="Z35" i="14"/>
  <c r="Y35" i="14"/>
  <c r="X35" i="14"/>
  <c r="Q35" i="14"/>
  <c r="Q39" i="14" s="1"/>
  <c r="P35" i="14"/>
  <c r="O35" i="14"/>
  <c r="N35" i="14"/>
  <c r="M35" i="14"/>
  <c r="M39" i="14" s="1"/>
  <c r="K35" i="14"/>
  <c r="J35" i="14"/>
  <c r="I35" i="14"/>
  <c r="I39" i="14" s="1"/>
  <c r="H35" i="14"/>
  <c r="G35" i="14"/>
  <c r="AI34" i="14"/>
  <c r="AH34" i="14"/>
  <c r="AG34" i="14"/>
  <c r="AF34" i="14"/>
  <c r="AE34" i="14"/>
  <c r="W34" i="14"/>
  <c r="V34" i="14"/>
  <c r="U34" i="14"/>
  <c r="T34" i="14"/>
  <c r="S34" i="14"/>
  <c r="AO33" i="14"/>
  <c r="AN33" i="14"/>
  <c r="AM33" i="14"/>
  <c r="AL33" i="14"/>
  <c r="AK33" i="14"/>
  <c r="AJ33" i="14"/>
  <c r="AC33" i="14"/>
  <c r="AB33" i="14"/>
  <c r="AA33" i="14"/>
  <c r="Z33" i="14"/>
  <c r="Y33" i="14"/>
  <c r="X33" i="14"/>
  <c r="Q33" i="14"/>
  <c r="P33" i="14"/>
  <c r="O33" i="14"/>
  <c r="N33" i="14"/>
  <c r="M33" i="14"/>
  <c r="R33" i="14" s="1"/>
  <c r="K33" i="14"/>
  <c r="J33" i="14"/>
  <c r="I33" i="14"/>
  <c r="H33" i="14"/>
  <c r="L33" i="14" s="1"/>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R31" i="14" s="1"/>
  <c r="K31" i="14"/>
  <c r="J31" i="14"/>
  <c r="I31" i="14"/>
  <c r="H31" i="14"/>
  <c r="L31" i="14" s="1"/>
  <c r="G31" i="14"/>
  <c r="AO30" i="14"/>
  <c r="AN30" i="14"/>
  <c r="AN34" i="14" s="1"/>
  <c r="AM30" i="14"/>
  <c r="AM34" i="14" s="1"/>
  <c r="AL30" i="14"/>
  <c r="AK30" i="14"/>
  <c r="AJ30" i="14"/>
  <c r="AC30" i="14"/>
  <c r="AB30" i="14"/>
  <c r="AA30" i="14"/>
  <c r="Z30" i="14"/>
  <c r="Z34" i="14" s="1"/>
  <c r="Y30" i="14"/>
  <c r="X30" i="14"/>
  <c r="Q30" i="14"/>
  <c r="P30" i="14"/>
  <c r="O30" i="14"/>
  <c r="O34" i="14" s="1"/>
  <c r="N30" i="14"/>
  <c r="M30" i="14"/>
  <c r="K30" i="14"/>
  <c r="K34" i="14" s="1"/>
  <c r="J30" i="14"/>
  <c r="J34" i="14" s="1"/>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R27" i="14" s="1"/>
  <c r="K27" i="14"/>
  <c r="J27" i="14"/>
  <c r="I27" i="14"/>
  <c r="H27" i="14"/>
  <c r="L27" i="14" s="1"/>
  <c r="G27" i="14"/>
  <c r="AO26" i="14"/>
  <c r="AN26" i="14"/>
  <c r="AM26" i="14"/>
  <c r="AL26" i="14"/>
  <c r="AK26" i="14"/>
  <c r="AJ26" i="14"/>
  <c r="AC26" i="14"/>
  <c r="AB26" i="14"/>
  <c r="AA26" i="14"/>
  <c r="Z26" i="14"/>
  <c r="Y26" i="14"/>
  <c r="X26" i="14"/>
  <c r="Q26" i="14"/>
  <c r="P26" i="14"/>
  <c r="O26" i="14"/>
  <c r="N26" i="14"/>
  <c r="M26" i="14"/>
  <c r="K26" i="14"/>
  <c r="J26" i="14"/>
  <c r="I26" i="14"/>
  <c r="H26" i="14"/>
  <c r="G26" i="14"/>
  <c r="AO25" i="14"/>
  <c r="AO29" i="14" s="1"/>
  <c r="AN25" i="14"/>
  <c r="AM25" i="14"/>
  <c r="AL25" i="14"/>
  <c r="AL29" i="14" s="1"/>
  <c r="AK25" i="14"/>
  <c r="AK29" i="14" s="1"/>
  <c r="AJ25" i="14"/>
  <c r="AC25" i="14"/>
  <c r="AB25" i="14"/>
  <c r="AB29" i="14" s="1"/>
  <c r="AA25" i="14"/>
  <c r="Z25" i="14"/>
  <c r="Y25" i="14"/>
  <c r="X25" i="14"/>
  <c r="Q25" i="14"/>
  <c r="Q29" i="14" s="1"/>
  <c r="P25" i="14"/>
  <c r="O25" i="14"/>
  <c r="N25" i="14"/>
  <c r="M25" i="14"/>
  <c r="R25" i="14" s="1"/>
  <c r="K25" i="14"/>
  <c r="J25" i="14"/>
  <c r="I25" i="14"/>
  <c r="I29" i="14" s="1"/>
  <c r="H25" i="14"/>
  <c r="H29" i="14" s="1"/>
  <c r="G25" i="14"/>
  <c r="AI24" i="14"/>
  <c r="AH24" i="14"/>
  <c r="AG24" i="14"/>
  <c r="AF24" i="14"/>
  <c r="AE24" i="14"/>
  <c r="W24" i="14"/>
  <c r="V24" i="14"/>
  <c r="U24" i="14"/>
  <c r="T24" i="14"/>
  <c r="S24" i="14"/>
  <c r="AO23" i="14"/>
  <c r="AN23" i="14"/>
  <c r="AM23" i="14"/>
  <c r="AL23" i="14"/>
  <c r="AK23" i="14"/>
  <c r="AJ23" i="14"/>
  <c r="AC23" i="14"/>
  <c r="AB23" i="14"/>
  <c r="AA23" i="14"/>
  <c r="Z23" i="14"/>
  <c r="Y23" i="14"/>
  <c r="X23" i="14"/>
  <c r="Q23" i="14"/>
  <c r="P23" i="14"/>
  <c r="O23" i="14"/>
  <c r="N23" i="14"/>
  <c r="M23" i="14"/>
  <c r="K23" i="14"/>
  <c r="J23" i="14"/>
  <c r="I23" i="14"/>
  <c r="H23" i="14"/>
  <c r="G23" i="14"/>
  <c r="AO22" i="14"/>
  <c r="AN22" i="14"/>
  <c r="AM22" i="14"/>
  <c r="AL22" i="14"/>
  <c r="AK22" i="14"/>
  <c r="AJ22" i="14"/>
  <c r="AC22" i="14"/>
  <c r="AB22" i="14"/>
  <c r="AA22" i="14"/>
  <c r="Z22" i="14"/>
  <c r="Y22" i="14"/>
  <c r="X22" i="14"/>
  <c r="Q22" i="14"/>
  <c r="P22" i="14"/>
  <c r="O22" i="14"/>
  <c r="N22" i="14"/>
  <c r="M22" i="14"/>
  <c r="K22" i="14"/>
  <c r="J22" i="14"/>
  <c r="I22" i="14"/>
  <c r="H22" i="14"/>
  <c r="G22" i="14"/>
  <c r="AO21" i="14"/>
  <c r="AN21" i="14"/>
  <c r="AM21" i="14"/>
  <c r="AL21" i="14"/>
  <c r="AK21" i="14"/>
  <c r="AJ21" i="14"/>
  <c r="AC21" i="14"/>
  <c r="AB21" i="14"/>
  <c r="AA21" i="14"/>
  <c r="Z21" i="14"/>
  <c r="Y21" i="14"/>
  <c r="X21" i="14"/>
  <c r="Q21" i="14"/>
  <c r="P21" i="14"/>
  <c r="O21" i="14"/>
  <c r="N21" i="14"/>
  <c r="M21" i="14"/>
  <c r="K21" i="14"/>
  <c r="J21" i="14"/>
  <c r="I21" i="14"/>
  <c r="H21" i="14"/>
  <c r="G21" i="14"/>
  <c r="AO20" i="14"/>
  <c r="AN20" i="14"/>
  <c r="AN24" i="14" s="1"/>
  <c r="AM20" i="14"/>
  <c r="AM24" i="14" s="1"/>
  <c r="AL20" i="14"/>
  <c r="AK20" i="14"/>
  <c r="AJ20" i="14"/>
  <c r="AC20" i="14"/>
  <c r="AB20" i="14"/>
  <c r="AA20" i="14"/>
  <c r="Z20" i="14"/>
  <c r="Z24" i="14" s="1"/>
  <c r="Y20" i="14"/>
  <c r="X20" i="14"/>
  <c r="Q20" i="14"/>
  <c r="P20" i="14"/>
  <c r="P24" i="14" s="1"/>
  <c r="O20" i="14"/>
  <c r="O24" i="14" s="1"/>
  <c r="N20" i="14"/>
  <c r="M20" i="14"/>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N19" i="14" s="1"/>
  <c r="AM16" i="14"/>
  <c r="AL16" i="14"/>
  <c r="AK16" i="14"/>
  <c r="AJ16" i="14"/>
  <c r="AC16" i="14"/>
  <c r="AB16" i="14"/>
  <c r="AA16" i="14"/>
  <c r="Z16" i="14"/>
  <c r="Y16" i="14"/>
  <c r="X16" i="14"/>
  <c r="Q16" i="14"/>
  <c r="P16" i="14"/>
  <c r="O16" i="14"/>
  <c r="N16" i="14"/>
  <c r="M16" i="14"/>
  <c r="K16" i="14"/>
  <c r="J16" i="14"/>
  <c r="I16" i="14"/>
  <c r="H16" i="14"/>
  <c r="G16" i="14"/>
  <c r="AO15" i="14"/>
  <c r="AO19" i="14" s="1"/>
  <c r="AN15" i="14"/>
  <c r="AM15" i="14"/>
  <c r="AL15" i="14"/>
  <c r="AL19" i="14" s="1"/>
  <c r="AK15" i="14"/>
  <c r="AK19" i="14" s="1"/>
  <c r="AJ15" i="14"/>
  <c r="AC15" i="14"/>
  <c r="AB15" i="14"/>
  <c r="AB19" i="14" s="1"/>
  <c r="AA15" i="14"/>
  <c r="Z15" i="14"/>
  <c r="Y15" i="14"/>
  <c r="X15" i="14"/>
  <c r="Q15" i="14"/>
  <c r="Q19" i="14" s="1"/>
  <c r="P15" i="14"/>
  <c r="O15" i="14"/>
  <c r="N15" i="14"/>
  <c r="N19" i="14" s="1"/>
  <c r="M15" i="14"/>
  <c r="M19" i="14" s="1"/>
  <c r="K15" i="14"/>
  <c r="J15" i="14"/>
  <c r="I15" i="14"/>
  <c r="I19" i="14" s="1"/>
  <c r="H15" i="14"/>
  <c r="G15" i="14"/>
  <c r="AI14" i="14"/>
  <c r="AH14" i="14"/>
  <c r="AG14" i="14"/>
  <c r="AG266" i="14" s="1"/>
  <c r="AF14" i="14"/>
  <c r="AE14" i="14"/>
  <c r="W14" i="14"/>
  <c r="W266" i="14" s="1"/>
  <c r="V14" i="14"/>
  <c r="U14" i="14"/>
  <c r="T14" i="14"/>
  <c r="S14" i="14"/>
  <c r="S266" i="14" s="1"/>
  <c r="AO13" i="14"/>
  <c r="AN13" i="14"/>
  <c r="AM13" i="14"/>
  <c r="AL13" i="14"/>
  <c r="AK13" i="14"/>
  <c r="AP13" i="14" s="1"/>
  <c r="AJ13" i="14"/>
  <c r="AC13" i="14"/>
  <c r="AB13" i="14"/>
  <c r="AA13" i="14"/>
  <c r="Z13" i="14"/>
  <c r="Y13" i="14"/>
  <c r="X13" i="14"/>
  <c r="Q13" i="14"/>
  <c r="P13" i="14"/>
  <c r="O13" i="14"/>
  <c r="N13" i="14"/>
  <c r="M13" i="14"/>
  <c r="R13" i="14" s="1"/>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P11" i="14" s="1"/>
  <c r="AJ11" i="14"/>
  <c r="AC11" i="14"/>
  <c r="AB11" i="14"/>
  <c r="AA11" i="14"/>
  <c r="Z11" i="14"/>
  <c r="Y11" i="14"/>
  <c r="X11" i="14"/>
  <c r="Q11" i="14"/>
  <c r="P11" i="14"/>
  <c r="O11" i="14"/>
  <c r="N11" i="14"/>
  <c r="M11" i="14"/>
  <c r="R11" i="14" s="1"/>
  <c r="K11" i="14"/>
  <c r="J11" i="14"/>
  <c r="I11" i="14"/>
  <c r="H11" i="14"/>
  <c r="G11" i="14"/>
  <c r="AO10" i="14"/>
  <c r="AN10" i="14"/>
  <c r="AN14" i="14" s="1"/>
  <c r="AM10" i="14"/>
  <c r="AM14" i="14" s="1"/>
  <c r="AL10" i="14"/>
  <c r="AK10" i="14"/>
  <c r="AJ10" i="14"/>
  <c r="AC10" i="14"/>
  <c r="AC14" i="14" s="1"/>
  <c r="AB10" i="14"/>
  <c r="AA10" i="14"/>
  <c r="Z10" i="14"/>
  <c r="Y10" i="14"/>
  <c r="Y14" i="14" s="1"/>
  <c r="X10" i="14"/>
  <c r="Q10" i="14"/>
  <c r="P10" i="14"/>
  <c r="P14" i="14" s="1"/>
  <c r="O10" i="14"/>
  <c r="O14" i="14" s="1"/>
  <c r="N10" i="14"/>
  <c r="M10" i="14"/>
  <c r="K10" i="14"/>
  <c r="K14" i="14" s="1"/>
  <c r="J10" i="14"/>
  <c r="J14" i="14" s="1"/>
  <c r="I10" i="14"/>
  <c r="H10" i="14"/>
  <c r="G10" i="14"/>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W261" i="13"/>
  <c r="V261" i="13"/>
  <c r="U261" i="13"/>
  <c r="T261" i="13"/>
  <c r="S261" i="13"/>
  <c r="R261" i="13"/>
  <c r="L261" i="13"/>
  <c r="AP260" i="13"/>
  <c r="AI260" i="13"/>
  <c r="AH260" i="13"/>
  <c r="AG260" i="13"/>
  <c r="AF260" i="13"/>
  <c r="AE260" i="13"/>
  <c r="AD260" i="13"/>
  <c r="W260" i="13"/>
  <c r="V260" i="13"/>
  <c r="U260" i="13"/>
  <c r="T260" i="13"/>
  <c r="S260" i="13"/>
  <c r="R260" i="13"/>
  <c r="L260" i="13"/>
  <c r="AP259" i="13"/>
  <c r="AI259" i="13"/>
  <c r="AH259" i="13"/>
  <c r="AG259" i="13"/>
  <c r="AF259" i="13"/>
  <c r="AE259" i="13"/>
  <c r="AD259" i="13"/>
  <c r="W259" i="13"/>
  <c r="V259" i="13"/>
  <c r="U259" i="13"/>
  <c r="T259" i="13"/>
  <c r="S259" i="13"/>
  <c r="R259" i="13"/>
  <c r="L259" i="13"/>
  <c r="AP258" i="13"/>
  <c r="AI258" i="13"/>
  <c r="AH258" i="13"/>
  <c r="AG258" i="13"/>
  <c r="AG262" i="13" s="1"/>
  <c r="AF258" i="13"/>
  <c r="AE258" i="13"/>
  <c r="AD258" i="13"/>
  <c r="W258" i="13"/>
  <c r="W262" i="13" s="1"/>
  <c r="V258" i="13"/>
  <c r="V262" i="13" s="1"/>
  <c r="U258" i="13"/>
  <c r="T258" i="13"/>
  <c r="S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W256" i="13"/>
  <c r="V256" i="13"/>
  <c r="U256" i="13"/>
  <c r="T256" i="13"/>
  <c r="S256" i="13"/>
  <c r="R256" i="13"/>
  <c r="L256" i="13"/>
  <c r="AP255" i="13"/>
  <c r="AI255" i="13"/>
  <c r="AH255" i="13"/>
  <c r="AG255" i="13"/>
  <c r="AF255" i="13"/>
  <c r="AE255" i="13"/>
  <c r="AD255" i="13"/>
  <c r="W255" i="13"/>
  <c r="V255" i="13"/>
  <c r="U255" i="13"/>
  <c r="T255" i="13"/>
  <c r="S255" i="13"/>
  <c r="R255" i="13"/>
  <c r="L255" i="13"/>
  <c r="AP254" i="13"/>
  <c r="AI254" i="13"/>
  <c r="AH254" i="13"/>
  <c r="AG254" i="13"/>
  <c r="AF254" i="13"/>
  <c r="AE254" i="13"/>
  <c r="AD254" i="13"/>
  <c r="W254" i="13"/>
  <c r="V254" i="13"/>
  <c r="U254" i="13"/>
  <c r="T254" i="13"/>
  <c r="S254" i="13"/>
  <c r="R254" i="13"/>
  <c r="L254" i="13"/>
  <c r="AP253" i="13"/>
  <c r="AI253" i="13"/>
  <c r="AH253" i="13"/>
  <c r="AG253" i="13"/>
  <c r="AF253" i="13"/>
  <c r="AF257" i="13" s="1"/>
  <c r="AE253" i="13"/>
  <c r="AD253" i="13"/>
  <c r="W253" i="13"/>
  <c r="V253" i="13"/>
  <c r="V257" i="13" s="1"/>
  <c r="U253" i="13"/>
  <c r="T253" i="13"/>
  <c r="S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W251" i="13"/>
  <c r="V251" i="13"/>
  <c r="U251" i="13"/>
  <c r="T251" i="13"/>
  <c r="S251" i="13"/>
  <c r="R251" i="13"/>
  <c r="L251" i="13"/>
  <c r="AP250" i="13"/>
  <c r="AI250" i="13"/>
  <c r="AH250" i="13"/>
  <c r="AG250" i="13"/>
  <c r="AF250" i="13"/>
  <c r="AE250" i="13"/>
  <c r="AD250" i="13"/>
  <c r="W250" i="13"/>
  <c r="V250" i="13"/>
  <c r="U250" i="13"/>
  <c r="T250" i="13"/>
  <c r="S250" i="13"/>
  <c r="R250" i="13"/>
  <c r="L250" i="13"/>
  <c r="AP249" i="13"/>
  <c r="AI249" i="13"/>
  <c r="AH249" i="13"/>
  <c r="AG249" i="13"/>
  <c r="AF249" i="13"/>
  <c r="AE249" i="13"/>
  <c r="AD249" i="13"/>
  <c r="W249" i="13"/>
  <c r="V249" i="13"/>
  <c r="U249" i="13"/>
  <c r="T249" i="13"/>
  <c r="S249" i="13"/>
  <c r="R249" i="13"/>
  <c r="L249" i="13"/>
  <c r="AP248" i="13"/>
  <c r="AI248" i="13"/>
  <c r="AH248" i="13"/>
  <c r="AG248" i="13"/>
  <c r="AG252" i="13" s="1"/>
  <c r="AF248" i="13"/>
  <c r="AE248" i="13"/>
  <c r="AD248" i="13"/>
  <c r="W248" i="13"/>
  <c r="W252" i="13" s="1"/>
  <c r="V248" i="13"/>
  <c r="V252" i="13" s="1"/>
  <c r="U248" i="13"/>
  <c r="T248" i="13"/>
  <c r="S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W246" i="13"/>
  <c r="V246" i="13"/>
  <c r="U246" i="13"/>
  <c r="T246" i="13"/>
  <c r="S246" i="13"/>
  <c r="R246" i="13"/>
  <c r="L246" i="13"/>
  <c r="AP245" i="13"/>
  <c r="AI245" i="13"/>
  <c r="AH245" i="13"/>
  <c r="AG245" i="13"/>
  <c r="AF245" i="13"/>
  <c r="AE245" i="13"/>
  <c r="AD245" i="13"/>
  <c r="W245" i="13"/>
  <c r="V245" i="13"/>
  <c r="U245" i="13"/>
  <c r="T245" i="13"/>
  <c r="S245" i="13"/>
  <c r="R245" i="13"/>
  <c r="L245" i="13"/>
  <c r="AP244" i="13"/>
  <c r="AI244" i="13"/>
  <c r="AH244" i="13"/>
  <c r="AG244" i="13"/>
  <c r="AF244" i="13"/>
  <c r="AE244" i="13"/>
  <c r="AD244" i="13"/>
  <c r="W244" i="13"/>
  <c r="V244" i="13"/>
  <c r="U244" i="13"/>
  <c r="T244" i="13"/>
  <c r="S244" i="13"/>
  <c r="R244" i="13"/>
  <c r="L244" i="13"/>
  <c r="AP243" i="13"/>
  <c r="AI243" i="13"/>
  <c r="AH243" i="13"/>
  <c r="AH247" i="13" s="1"/>
  <c r="AG243" i="13"/>
  <c r="AG247" i="13" s="1"/>
  <c r="AF243" i="13"/>
  <c r="AE243" i="13"/>
  <c r="AD243" i="13"/>
  <c r="W243" i="13"/>
  <c r="W247" i="13" s="1"/>
  <c r="V243" i="13"/>
  <c r="U243" i="13"/>
  <c r="T243" i="13"/>
  <c r="T247" i="13" s="1"/>
  <c r="S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W241" i="13"/>
  <c r="V241" i="13"/>
  <c r="U241" i="13"/>
  <c r="T241" i="13"/>
  <c r="S241" i="13"/>
  <c r="R241" i="13"/>
  <c r="L241" i="13"/>
  <c r="AP240" i="13"/>
  <c r="AI240" i="13"/>
  <c r="AH240" i="13"/>
  <c r="AG240" i="13"/>
  <c r="AF240" i="13"/>
  <c r="AE240" i="13"/>
  <c r="AD240" i="13"/>
  <c r="W240" i="13"/>
  <c r="V240" i="13"/>
  <c r="U240" i="13"/>
  <c r="T240" i="13"/>
  <c r="S240" i="13"/>
  <c r="R240" i="13"/>
  <c r="L240" i="13"/>
  <c r="AP239" i="13"/>
  <c r="AI239" i="13"/>
  <c r="AH239" i="13"/>
  <c r="AG239" i="13"/>
  <c r="AF239" i="13"/>
  <c r="AE239" i="13"/>
  <c r="AD239" i="13"/>
  <c r="W239" i="13"/>
  <c r="V239" i="13"/>
  <c r="U239" i="13"/>
  <c r="T239" i="13"/>
  <c r="S239" i="13"/>
  <c r="R239" i="13"/>
  <c r="L239" i="13"/>
  <c r="AP238" i="13"/>
  <c r="AI238" i="13"/>
  <c r="AH238" i="13"/>
  <c r="AH242" i="13" s="1"/>
  <c r="AG238" i="13"/>
  <c r="AG242" i="13" s="1"/>
  <c r="AF238" i="13"/>
  <c r="AE238" i="13"/>
  <c r="AD238" i="13"/>
  <c r="W238" i="13"/>
  <c r="V238" i="13"/>
  <c r="U238" i="13"/>
  <c r="T238" i="13"/>
  <c r="T242" i="13" s="1"/>
  <c r="S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W236" i="13"/>
  <c r="V236" i="13"/>
  <c r="U236" i="13"/>
  <c r="T236" i="13"/>
  <c r="S236" i="13"/>
  <c r="R236" i="13"/>
  <c r="L236" i="13"/>
  <c r="AP235" i="13"/>
  <c r="AI235" i="13"/>
  <c r="AH235" i="13"/>
  <c r="AG235" i="13"/>
  <c r="AF235" i="13"/>
  <c r="AE235" i="13"/>
  <c r="AD235" i="13"/>
  <c r="W235" i="13"/>
  <c r="V235" i="13"/>
  <c r="U235" i="13"/>
  <c r="T235" i="13"/>
  <c r="S235" i="13"/>
  <c r="X235" i="13" s="1"/>
  <c r="R235" i="13"/>
  <c r="L235" i="13"/>
  <c r="AP234" i="13"/>
  <c r="AI234" i="13"/>
  <c r="AH234" i="13"/>
  <c r="AG234" i="13"/>
  <c r="AF234" i="13"/>
  <c r="AE234" i="13"/>
  <c r="AD234" i="13"/>
  <c r="W234" i="13"/>
  <c r="V234" i="13"/>
  <c r="U234" i="13"/>
  <c r="T234" i="13"/>
  <c r="S234" i="13"/>
  <c r="R234" i="13"/>
  <c r="L234" i="13"/>
  <c r="AP233" i="13"/>
  <c r="AI233" i="13"/>
  <c r="AH233" i="13"/>
  <c r="AG233" i="13"/>
  <c r="AG237" i="13" s="1"/>
  <c r="AF233" i="13"/>
  <c r="AE233" i="13"/>
  <c r="AD233" i="13"/>
  <c r="W233" i="13"/>
  <c r="W237" i="13" s="1"/>
  <c r="V233" i="13"/>
  <c r="U233" i="13"/>
  <c r="T233" i="13"/>
  <c r="S233" i="13"/>
  <c r="X233" i="13" s="1"/>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W229" i="13"/>
  <c r="V229" i="13"/>
  <c r="U229" i="13"/>
  <c r="T229" i="13"/>
  <c r="S229" i="13"/>
  <c r="R229" i="13"/>
  <c r="L229" i="13"/>
  <c r="AP228" i="13"/>
  <c r="AI228" i="13"/>
  <c r="AH228" i="13"/>
  <c r="AG228" i="13"/>
  <c r="AF228" i="13"/>
  <c r="AE228" i="13"/>
  <c r="AD228" i="13"/>
  <c r="W228" i="13"/>
  <c r="V228" i="13"/>
  <c r="U228" i="13"/>
  <c r="T228" i="13"/>
  <c r="S228" i="13"/>
  <c r="R228" i="13"/>
  <c r="L228" i="13"/>
  <c r="AP227" i="13"/>
  <c r="AI227" i="13"/>
  <c r="AH227" i="13"/>
  <c r="AG227" i="13"/>
  <c r="AF227" i="13"/>
  <c r="AE227" i="13"/>
  <c r="AD227" i="13"/>
  <c r="W227" i="13"/>
  <c r="V227" i="13"/>
  <c r="U227" i="13"/>
  <c r="T227" i="13"/>
  <c r="S227" i="13"/>
  <c r="R227" i="13"/>
  <c r="L227" i="13"/>
  <c r="AP226" i="13"/>
  <c r="AI226" i="13"/>
  <c r="AH226" i="13"/>
  <c r="AH230" i="13" s="1"/>
  <c r="AG226" i="13"/>
  <c r="AG230" i="13" s="1"/>
  <c r="AF226" i="13"/>
  <c r="AE226" i="13"/>
  <c r="AD226" i="13"/>
  <c r="W226" i="13"/>
  <c r="V226" i="13"/>
  <c r="U226" i="13"/>
  <c r="T226" i="13"/>
  <c r="T230" i="13" s="1"/>
  <c r="S226"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W224" i="13"/>
  <c r="V224" i="13"/>
  <c r="U224" i="13"/>
  <c r="T224" i="13"/>
  <c r="S224" i="13"/>
  <c r="R224" i="13"/>
  <c r="L224" i="13"/>
  <c r="AP223" i="13"/>
  <c r="AI223" i="13"/>
  <c r="AH223" i="13"/>
  <c r="AG223" i="13"/>
  <c r="AF223" i="13"/>
  <c r="AE223" i="13"/>
  <c r="AD223" i="13"/>
  <c r="W223" i="13"/>
  <c r="V223" i="13"/>
  <c r="U223" i="13"/>
  <c r="T223" i="13"/>
  <c r="S223" i="13"/>
  <c r="R223" i="13"/>
  <c r="L223" i="13"/>
  <c r="AP222" i="13"/>
  <c r="AI222" i="13"/>
  <c r="AH222" i="13"/>
  <c r="AG222" i="13"/>
  <c r="AF222" i="13"/>
  <c r="AE222" i="13"/>
  <c r="AD222" i="13"/>
  <c r="W222" i="13"/>
  <c r="V222" i="13"/>
  <c r="U222" i="13"/>
  <c r="T222" i="13"/>
  <c r="S222" i="13"/>
  <c r="R222" i="13"/>
  <c r="L222" i="13"/>
  <c r="AP221" i="13"/>
  <c r="AI221" i="13"/>
  <c r="AH221" i="13"/>
  <c r="AG221" i="13"/>
  <c r="AF221" i="13"/>
  <c r="AE221" i="13"/>
  <c r="AD221" i="13"/>
  <c r="W221" i="13"/>
  <c r="V221" i="13"/>
  <c r="U221" i="13"/>
  <c r="T221" i="13"/>
  <c r="S221"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W219" i="13"/>
  <c r="V219" i="13"/>
  <c r="U219" i="13"/>
  <c r="T219" i="13"/>
  <c r="S219" i="13"/>
  <c r="R219" i="13"/>
  <c r="L219" i="13"/>
  <c r="AP218" i="13"/>
  <c r="AI218" i="13"/>
  <c r="AH218" i="13"/>
  <c r="AG218" i="13"/>
  <c r="AF218" i="13"/>
  <c r="AE218" i="13"/>
  <c r="AD218" i="13"/>
  <c r="W218" i="13"/>
  <c r="V218" i="13"/>
  <c r="U218" i="13"/>
  <c r="T218" i="13"/>
  <c r="S218" i="13"/>
  <c r="R218" i="13"/>
  <c r="L218" i="13"/>
  <c r="AP217" i="13"/>
  <c r="AI217" i="13"/>
  <c r="AH217" i="13"/>
  <c r="AG217" i="13"/>
  <c r="AF217" i="13"/>
  <c r="AE217" i="13"/>
  <c r="AD217" i="13"/>
  <c r="W217" i="13"/>
  <c r="V217" i="13"/>
  <c r="U217" i="13"/>
  <c r="T217" i="13"/>
  <c r="S217" i="13"/>
  <c r="R217" i="13"/>
  <c r="L217" i="13"/>
  <c r="AP216" i="13"/>
  <c r="AI216" i="13"/>
  <c r="AH216" i="13"/>
  <c r="AH220" i="13" s="1"/>
  <c r="AG216" i="13"/>
  <c r="AF216" i="13"/>
  <c r="AE216" i="13"/>
  <c r="AD216" i="13"/>
  <c r="W216" i="13"/>
  <c r="V216" i="13"/>
  <c r="U216" i="13"/>
  <c r="T216" i="13"/>
  <c r="T220" i="13" s="1"/>
  <c r="S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W214" i="13"/>
  <c r="V214" i="13"/>
  <c r="U214" i="13"/>
  <c r="T214" i="13"/>
  <c r="S214" i="13"/>
  <c r="R214" i="13"/>
  <c r="L214" i="13"/>
  <c r="AP213" i="13"/>
  <c r="AI213" i="13"/>
  <c r="AH213" i="13"/>
  <c r="AG213" i="13"/>
  <c r="AF213" i="13"/>
  <c r="AE213" i="13"/>
  <c r="AD213" i="13"/>
  <c r="W213" i="13"/>
  <c r="V213" i="13"/>
  <c r="U213" i="13"/>
  <c r="T213" i="13"/>
  <c r="S213" i="13"/>
  <c r="R213" i="13"/>
  <c r="L213" i="13"/>
  <c r="AP212" i="13"/>
  <c r="AI212" i="13"/>
  <c r="AH212" i="13"/>
  <c r="AG212" i="13"/>
  <c r="AF212" i="13"/>
  <c r="AE212" i="13"/>
  <c r="AD212" i="13"/>
  <c r="W212" i="13"/>
  <c r="V212" i="13"/>
  <c r="U212" i="13"/>
  <c r="T212" i="13"/>
  <c r="S212" i="13"/>
  <c r="R212" i="13"/>
  <c r="L212" i="13"/>
  <c r="AP211" i="13"/>
  <c r="AI211" i="13"/>
  <c r="AH211" i="13"/>
  <c r="AH215" i="13" s="1"/>
  <c r="AG211" i="13"/>
  <c r="AF211" i="13"/>
  <c r="AE211" i="13"/>
  <c r="AD211" i="13"/>
  <c r="W211" i="13"/>
  <c r="V211" i="13"/>
  <c r="U211" i="13"/>
  <c r="T211" i="13"/>
  <c r="T215" i="13" s="1"/>
  <c r="S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I209" i="13"/>
  <c r="AH209" i="13"/>
  <c r="AG209" i="13"/>
  <c r="AF209" i="13"/>
  <c r="AE209" i="13"/>
  <c r="AD209" i="13"/>
  <c r="W209" i="13"/>
  <c r="V209" i="13"/>
  <c r="U209" i="13"/>
  <c r="T209" i="13"/>
  <c r="S209" i="13"/>
  <c r="R209" i="13"/>
  <c r="L209" i="13"/>
  <c r="AP208" i="13"/>
  <c r="AI208" i="13"/>
  <c r="AH208" i="13"/>
  <c r="AG208" i="13"/>
  <c r="AF208" i="13"/>
  <c r="AE208" i="13"/>
  <c r="AD208" i="13"/>
  <c r="W208" i="13"/>
  <c r="V208" i="13"/>
  <c r="U208" i="13"/>
  <c r="T208" i="13"/>
  <c r="S208" i="13"/>
  <c r="R208" i="13"/>
  <c r="L208" i="13"/>
  <c r="AP207" i="13"/>
  <c r="AI207" i="13"/>
  <c r="AH207" i="13"/>
  <c r="AG207" i="13"/>
  <c r="AF207" i="13"/>
  <c r="AE207" i="13"/>
  <c r="AD207" i="13"/>
  <c r="W207" i="13"/>
  <c r="V207" i="13"/>
  <c r="U207" i="13"/>
  <c r="T207" i="13"/>
  <c r="S207" i="13"/>
  <c r="R207" i="13"/>
  <c r="L207" i="13"/>
  <c r="AP206" i="13"/>
  <c r="AI206" i="13"/>
  <c r="AH206" i="13"/>
  <c r="AG206" i="13"/>
  <c r="AF206" i="13"/>
  <c r="AE206" i="13"/>
  <c r="AD206" i="13"/>
  <c r="W206" i="13"/>
  <c r="V206" i="13"/>
  <c r="U206" i="13"/>
  <c r="T206" i="13"/>
  <c r="S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D205" i="13"/>
  <c r="AP204" i="13"/>
  <c r="AI204" i="13"/>
  <c r="AH204" i="13"/>
  <c r="AG204" i="13"/>
  <c r="AF204" i="13"/>
  <c r="AE204" i="13"/>
  <c r="AD204" i="13"/>
  <c r="W204" i="13"/>
  <c r="V204" i="13"/>
  <c r="U204" i="13"/>
  <c r="T204" i="13"/>
  <c r="S204" i="13"/>
  <c r="R204" i="13"/>
  <c r="L204" i="13"/>
  <c r="AP203" i="13"/>
  <c r="AI203" i="13"/>
  <c r="AH203" i="13"/>
  <c r="AG203" i="13"/>
  <c r="AF203" i="13"/>
  <c r="AE203" i="13"/>
  <c r="AD203" i="13"/>
  <c r="W203" i="13"/>
  <c r="V203" i="13"/>
  <c r="U203" i="13"/>
  <c r="T203" i="13"/>
  <c r="S203" i="13"/>
  <c r="R203" i="13"/>
  <c r="L203" i="13"/>
  <c r="AP202" i="13"/>
  <c r="AI202" i="13"/>
  <c r="AH202" i="13"/>
  <c r="AG202" i="13"/>
  <c r="AF202" i="13"/>
  <c r="AE202" i="13"/>
  <c r="AD202" i="13"/>
  <c r="W202" i="13"/>
  <c r="V202" i="13"/>
  <c r="U202" i="13"/>
  <c r="T202" i="13"/>
  <c r="S202" i="13"/>
  <c r="R202" i="13"/>
  <c r="L202" i="13"/>
  <c r="AP201" i="13"/>
  <c r="AI201" i="13"/>
  <c r="AI205" i="13" s="1"/>
  <c r="AH201" i="13"/>
  <c r="AG201" i="13"/>
  <c r="AF201" i="13"/>
  <c r="AE201" i="13"/>
  <c r="AD201" i="13"/>
  <c r="W201" i="13"/>
  <c r="V201" i="13"/>
  <c r="U201" i="13"/>
  <c r="U205" i="13" s="1"/>
  <c r="T201" i="13"/>
  <c r="S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D200" i="13"/>
  <c r="AP199" i="13"/>
  <c r="AI199" i="13"/>
  <c r="AH199" i="13"/>
  <c r="AG199" i="13"/>
  <c r="AF199" i="13"/>
  <c r="AE199" i="13"/>
  <c r="AD199" i="13"/>
  <c r="W199" i="13"/>
  <c r="V199" i="13"/>
  <c r="U199" i="13"/>
  <c r="T199" i="13"/>
  <c r="S199" i="13"/>
  <c r="R199" i="13"/>
  <c r="L199" i="13"/>
  <c r="AP198" i="13"/>
  <c r="AI198" i="13"/>
  <c r="AH198" i="13"/>
  <c r="AG198" i="13"/>
  <c r="AF198" i="13"/>
  <c r="AE198" i="13"/>
  <c r="AD198" i="13"/>
  <c r="W198" i="13"/>
  <c r="V198" i="13"/>
  <c r="U198" i="13"/>
  <c r="T198" i="13"/>
  <c r="S198" i="13"/>
  <c r="R198" i="13"/>
  <c r="L198" i="13"/>
  <c r="AP197" i="13"/>
  <c r="AI197" i="13"/>
  <c r="AH197" i="13"/>
  <c r="AG197" i="13"/>
  <c r="AF197" i="13"/>
  <c r="AE197" i="13"/>
  <c r="AD197" i="13"/>
  <c r="W197" i="13"/>
  <c r="V197" i="13"/>
  <c r="U197" i="13"/>
  <c r="T197" i="13"/>
  <c r="S197" i="13"/>
  <c r="R197" i="13"/>
  <c r="L197" i="13"/>
  <c r="AP196" i="13"/>
  <c r="AI196" i="13"/>
  <c r="AH196" i="13"/>
  <c r="AG196" i="13"/>
  <c r="AF196" i="13"/>
  <c r="AF200" i="13" s="1"/>
  <c r="AE196" i="13"/>
  <c r="AD196" i="13"/>
  <c r="W196" i="13"/>
  <c r="V196" i="13"/>
  <c r="V200" i="13" s="1"/>
  <c r="U196" i="13"/>
  <c r="T196" i="13"/>
  <c r="S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D195" i="13"/>
  <c r="AP194" i="13"/>
  <c r="AI194" i="13"/>
  <c r="AH194" i="13"/>
  <c r="AG194" i="13"/>
  <c r="AF194" i="13"/>
  <c r="AE194" i="13"/>
  <c r="AD194" i="13"/>
  <c r="W194" i="13"/>
  <c r="V194" i="13"/>
  <c r="U194" i="13"/>
  <c r="T194" i="13"/>
  <c r="S194" i="13"/>
  <c r="R194" i="13"/>
  <c r="L194" i="13"/>
  <c r="AP193" i="13"/>
  <c r="AI193" i="13"/>
  <c r="AH193" i="13"/>
  <c r="AG193" i="13"/>
  <c r="AF193" i="13"/>
  <c r="AE193" i="13"/>
  <c r="AD193" i="13"/>
  <c r="W193" i="13"/>
  <c r="V193" i="13"/>
  <c r="U193" i="13"/>
  <c r="T193" i="13"/>
  <c r="S193" i="13"/>
  <c r="R193" i="13"/>
  <c r="L193" i="13"/>
  <c r="AP192" i="13"/>
  <c r="AI192" i="13"/>
  <c r="AH192" i="13"/>
  <c r="AG192" i="13"/>
  <c r="AF192" i="13"/>
  <c r="AE192" i="13"/>
  <c r="AD192" i="13"/>
  <c r="W192" i="13"/>
  <c r="V192" i="13"/>
  <c r="U192" i="13"/>
  <c r="T192" i="13"/>
  <c r="S192" i="13"/>
  <c r="R192" i="13"/>
  <c r="L192" i="13"/>
  <c r="AP191" i="13"/>
  <c r="AI191" i="13"/>
  <c r="AH191" i="13"/>
  <c r="AG191" i="13"/>
  <c r="AG195" i="13" s="1"/>
  <c r="AF191" i="13"/>
  <c r="AE191" i="13"/>
  <c r="AD191" i="13"/>
  <c r="W191" i="13"/>
  <c r="W195" i="13" s="1"/>
  <c r="V191" i="13"/>
  <c r="U191" i="13"/>
  <c r="T191" i="13"/>
  <c r="S191"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D190" i="13"/>
  <c r="AP189" i="13"/>
  <c r="AI189" i="13"/>
  <c r="AH189" i="13"/>
  <c r="AG189" i="13"/>
  <c r="AF189" i="13"/>
  <c r="AE189" i="13"/>
  <c r="AD189" i="13"/>
  <c r="W189" i="13"/>
  <c r="V189" i="13"/>
  <c r="U189" i="13"/>
  <c r="T189" i="13"/>
  <c r="S189" i="13"/>
  <c r="R189" i="13"/>
  <c r="L189" i="13"/>
  <c r="AP188" i="13"/>
  <c r="AI188" i="13"/>
  <c r="AH188" i="13"/>
  <c r="AG188" i="13"/>
  <c r="AF188" i="13"/>
  <c r="AE188" i="13"/>
  <c r="AD188" i="13"/>
  <c r="W188" i="13"/>
  <c r="V188" i="13"/>
  <c r="U188" i="13"/>
  <c r="T188" i="13"/>
  <c r="S188" i="13"/>
  <c r="R188" i="13"/>
  <c r="L188" i="13"/>
  <c r="AP187" i="13"/>
  <c r="AI187" i="13"/>
  <c r="AH187" i="13"/>
  <c r="AG187" i="13"/>
  <c r="AF187" i="13"/>
  <c r="AE187" i="13"/>
  <c r="AD187" i="13"/>
  <c r="W187" i="13"/>
  <c r="V187" i="13"/>
  <c r="U187" i="13"/>
  <c r="T187" i="13"/>
  <c r="S187" i="13"/>
  <c r="R187" i="13"/>
  <c r="L187" i="13"/>
  <c r="AP186" i="13"/>
  <c r="AI186" i="13"/>
  <c r="AH186" i="13"/>
  <c r="AG186" i="13"/>
  <c r="AF186" i="13"/>
  <c r="AE186" i="13"/>
  <c r="AD186" i="13"/>
  <c r="W186" i="13"/>
  <c r="V186" i="13"/>
  <c r="U186" i="13"/>
  <c r="T186" i="13"/>
  <c r="S186"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D185" i="13"/>
  <c r="AP184" i="13"/>
  <c r="AI184" i="13"/>
  <c r="AH184" i="13"/>
  <c r="AG184" i="13"/>
  <c r="AF184" i="13"/>
  <c r="AE184" i="13"/>
  <c r="AD184" i="13"/>
  <c r="W184" i="13"/>
  <c r="V184" i="13"/>
  <c r="U184" i="13"/>
  <c r="T184" i="13"/>
  <c r="S184" i="13"/>
  <c r="R184" i="13"/>
  <c r="L184" i="13"/>
  <c r="AP183" i="13"/>
  <c r="AI183" i="13"/>
  <c r="AH183" i="13"/>
  <c r="AG183" i="13"/>
  <c r="AF183" i="13"/>
  <c r="AE183" i="13"/>
  <c r="AD183" i="13"/>
  <c r="W183" i="13"/>
  <c r="V183" i="13"/>
  <c r="U183" i="13"/>
  <c r="T183" i="13"/>
  <c r="S183" i="13"/>
  <c r="R183" i="13"/>
  <c r="L183" i="13"/>
  <c r="AP182" i="13"/>
  <c r="AI182" i="13"/>
  <c r="AH182" i="13"/>
  <c r="AG182" i="13"/>
  <c r="AF182" i="13"/>
  <c r="AE182" i="13"/>
  <c r="AD182" i="13"/>
  <c r="W182" i="13"/>
  <c r="V182" i="13"/>
  <c r="U182" i="13"/>
  <c r="T182" i="13"/>
  <c r="S182" i="13"/>
  <c r="R182" i="13"/>
  <c r="L182" i="13"/>
  <c r="AP181" i="13"/>
  <c r="AI181" i="13"/>
  <c r="AI185" i="13" s="1"/>
  <c r="AH181" i="13"/>
  <c r="AG181" i="13"/>
  <c r="AF181" i="13"/>
  <c r="AE181" i="13"/>
  <c r="AD181" i="13"/>
  <c r="W181" i="13"/>
  <c r="V181" i="13"/>
  <c r="U181" i="13"/>
  <c r="U185" i="13" s="1"/>
  <c r="T181" i="13"/>
  <c r="S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D180" i="13"/>
  <c r="AP179" i="13"/>
  <c r="AI179" i="13"/>
  <c r="AH179" i="13"/>
  <c r="AG179" i="13"/>
  <c r="AF179" i="13"/>
  <c r="AE179" i="13"/>
  <c r="AD179" i="13"/>
  <c r="W179" i="13"/>
  <c r="V179" i="13"/>
  <c r="U179" i="13"/>
  <c r="T179" i="13"/>
  <c r="S179" i="13"/>
  <c r="R179" i="13"/>
  <c r="L179" i="13"/>
  <c r="AP178" i="13"/>
  <c r="AI178" i="13"/>
  <c r="AH178" i="13"/>
  <c r="AG178" i="13"/>
  <c r="AF178" i="13"/>
  <c r="AE178" i="13"/>
  <c r="AD178" i="13"/>
  <c r="W178" i="13"/>
  <c r="V178" i="13"/>
  <c r="U178" i="13"/>
  <c r="T178" i="13"/>
  <c r="S178" i="13"/>
  <c r="R178" i="13"/>
  <c r="L178" i="13"/>
  <c r="AP177" i="13"/>
  <c r="AI177" i="13"/>
  <c r="AH177" i="13"/>
  <c r="AG177" i="13"/>
  <c r="AF177" i="13"/>
  <c r="AE177" i="13"/>
  <c r="AD177" i="13"/>
  <c r="W177" i="13"/>
  <c r="V177" i="13"/>
  <c r="U177" i="13"/>
  <c r="T177" i="13"/>
  <c r="S177" i="13"/>
  <c r="R177" i="13"/>
  <c r="L177" i="13"/>
  <c r="AP176" i="13"/>
  <c r="AI176" i="13"/>
  <c r="AH176" i="13"/>
  <c r="AG176" i="13"/>
  <c r="AF176" i="13"/>
  <c r="AF180" i="13" s="1"/>
  <c r="AE176" i="13"/>
  <c r="AD176" i="13"/>
  <c r="W176" i="13"/>
  <c r="V176" i="13"/>
  <c r="V180" i="13" s="1"/>
  <c r="U176" i="13"/>
  <c r="T176" i="13"/>
  <c r="S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D175" i="13"/>
  <c r="AP174" i="13"/>
  <c r="AI174" i="13"/>
  <c r="AH174" i="13"/>
  <c r="AG174" i="13"/>
  <c r="AF174" i="13"/>
  <c r="AE174" i="13"/>
  <c r="AD174" i="13"/>
  <c r="W174" i="13"/>
  <c r="V174" i="13"/>
  <c r="U174" i="13"/>
  <c r="T174" i="13"/>
  <c r="S174" i="13"/>
  <c r="R174" i="13"/>
  <c r="L174" i="13"/>
  <c r="AP173" i="13"/>
  <c r="AI173" i="13"/>
  <c r="AH173" i="13"/>
  <c r="AG173" i="13"/>
  <c r="AF173" i="13"/>
  <c r="AE173" i="13"/>
  <c r="AD173" i="13"/>
  <c r="W173" i="13"/>
  <c r="V173" i="13"/>
  <c r="U173" i="13"/>
  <c r="T173" i="13"/>
  <c r="S173" i="13"/>
  <c r="R173" i="13"/>
  <c r="L173" i="13"/>
  <c r="AP172" i="13"/>
  <c r="AI172" i="13"/>
  <c r="AH172" i="13"/>
  <c r="AG172" i="13"/>
  <c r="AF172" i="13"/>
  <c r="AE172" i="13"/>
  <c r="AD172" i="13"/>
  <c r="W172" i="13"/>
  <c r="V172" i="13"/>
  <c r="U172" i="13"/>
  <c r="T172" i="13"/>
  <c r="S172" i="13"/>
  <c r="R172" i="13"/>
  <c r="L172" i="13"/>
  <c r="AP171" i="13"/>
  <c r="AI171" i="13"/>
  <c r="AH171" i="13"/>
  <c r="AG171" i="13"/>
  <c r="AG175" i="13" s="1"/>
  <c r="AF171" i="13"/>
  <c r="AE171" i="13"/>
  <c r="AD171" i="13"/>
  <c r="W171" i="13"/>
  <c r="W175" i="13" s="1"/>
  <c r="V171" i="13"/>
  <c r="U171" i="13"/>
  <c r="T171" i="13"/>
  <c r="S171"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D167" i="13"/>
  <c r="W167" i="13"/>
  <c r="V167" i="13"/>
  <c r="U167" i="13"/>
  <c r="T167" i="13"/>
  <c r="S167" i="13"/>
  <c r="R167" i="13"/>
  <c r="L167" i="13"/>
  <c r="AP166" i="13"/>
  <c r="AI166" i="13"/>
  <c r="AH166" i="13"/>
  <c r="AG166" i="13"/>
  <c r="AF166" i="13"/>
  <c r="AE166" i="13"/>
  <c r="AD166" i="13"/>
  <c r="W166" i="13"/>
  <c r="V166" i="13"/>
  <c r="U166" i="13"/>
  <c r="T166" i="13"/>
  <c r="S166" i="13"/>
  <c r="R166" i="13"/>
  <c r="L166" i="13"/>
  <c r="AP165" i="13"/>
  <c r="AI165" i="13"/>
  <c r="AH165" i="13"/>
  <c r="AG165" i="13"/>
  <c r="AF165" i="13"/>
  <c r="AE165" i="13"/>
  <c r="AD165" i="13"/>
  <c r="W165" i="13"/>
  <c r="V165" i="13"/>
  <c r="U165" i="13"/>
  <c r="T165" i="13"/>
  <c r="S165" i="13"/>
  <c r="R165" i="13"/>
  <c r="L165" i="13"/>
  <c r="AP164" i="13"/>
  <c r="AI164" i="13"/>
  <c r="AH164" i="13"/>
  <c r="AG164" i="13"/>
  <c r="AF164" i="13"/>
  <c r="AE164" i="13"/>
  <c r="AD164" i="13"/>
  <c r="W164" i="13"/>
  <c r="V164" i="13"/>
  <c r="U164" i="13"/>
  <c r="T164" i="13"/>
  <c r="S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W162" i="13"/>
  <c r="V162" i="13"/>
  <c r="U162" i="13"/>
  <c r="T162" i="13"/>
  <c r="S162" i="13"/>
  <c r="R162" i="13"/>
  <c r="L162" i="13"/>
  <c r="AP161" i="13"/>
  <c r="AI161" i="13"/>
  <c r="AH161" i="13"/>
  <c r="AG161" i="13"/>
  <c r="AF161" i="13"/>
  <c r="AE161" i="13"/>
  <c r="AD161" i="13"/>
  <c r="W161" i="13"/>
  <c r="V161" i="13"/>
  <c r="U161" i="13"/>
  <c r="T161" i="13"/>
  <c r="S161" i="13"/>
  <c r="R161" i="13"/>
  <c r="L161" i="13"/>
  <c r="AP160" i="13"/>
  <c r="AI160" i="13"/>
  <c r="AH160" i="13"/>
  <c r="AG160" i="13"/>
  <c r="AF160" i="13"/>
  <c r="AE160" i="13"/>
  <c r="AD160" i="13"/>
  <c r="W160" i="13"/>
  <c r="V160" i="13"/>
  <c r="U160" i="13"/>
  <c r="T160" i="13"/>
  <c r="S160" i="13"/>
  <c r="R160" i="13"/>
  <c r="L160" i="13"/>
  <c r="AP159" i="13"/>
  <c r="AI159" i="13"/>
  <c r="AH159" i="13"/>
  <c r="AG159" i="13"/>
  <c r="AG163" i="13" s="1"/>
  <c r="AF159" i="13"/>
  <c r="AE159" i="13"/>
  <c r="AD159" i="13"/>
  <c r="W159" i="13"/>
  <c r="V159" i="13"/>
  <c r="U159" i="13"/>
  <c r="T159" i="13"/>
  <c r="S159"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D157" i="13"/>
  <c r="W157" i="13"/>
  <c r="V157" i="13"/>
  <c r="U157" i="13"/>
  <c r="T157" i="13"/>
  <c r="S157" i="13"/>
  <c r="R157" i="13"/>
  <c r="L157" i="13"/>
  <c r="AP156" i="13"/>
  <c r="AI156" i="13"/>
  <c r="AH156" i="13"/>
  <c r="AG156" i="13"/>
  <c r="AF156" i="13"/>
  <c r="AE156" i="13"/>
  <c r="AD156" i="13"/>
  <c r="W156" i="13"/>
  <c r="V156" i="13"/>
  <c r="U156" i="13"/>
  <c r="T156" i="13"/>
  <c r="S156" i="13"/>
  <c r="R156" i="13"/>
  <c r="L156" i="13"/>
  <c r="AP155" i="13"/>
  <c r="AI155" i="13"/>
  <c r="AH155" i="13"/>
  <c r="AG155" i="13"/>
  <c r="AF155" i="13"/>
  <c r="AE155" i="13"/>
  <c r="AD155" i="13"/>
  <c r="W155" i="13"/>
  <c r="V155" i="13"/>
  <c r="U155" i="13"/>
  <c r="T155" i="13"/>
  <c r="S155" i="13"/>
  <c r="R155" i="13"/>
  <c r="L155" i="13"/>
  <c r="AP154" i="13"/>
  <c r="AI154" i="13"/>
  <c r="AH154" i="13"/>
  <c r="AG154" i="13"/>
  <c r="AG158" i="13" s="1"/>
  <c r="AF154" i="13"/>
  <c r="AE154" i="13"/>
  <c r="AD154" i="13"/>
  <c r="W154" i="13"/>
  <c r="W158" i="13" s="1"/>
  <c r="V154" i="13"/>
  <c r="U154" i="13"/>
  <c r="T154" i="13"/>
  <c r="S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W152" i="13"/>
  <c r="V152" i="13"/>
  <c r="U152" i="13"/>
  <c r="T152" i="13"/>
  <c r="S152" i="13"/>
  <c r="R152" i="13"/>
  <c r="L152" i="13"/>
  <c r="AP151" i="13"/>
  <c r="AI151" i="13"/>
  <c r="AH151" i="13"/>
  <c r="AG151" i="13"/>
  <c r="AF151" i="13"/>
  <c r="AE151" i="13"/>
  <c r="AD151" i="13"/>
  <c r="W151" i="13"/>
  <c r="V151" i="13"/>
  <c r="U151" i="13"/>
  <c r="T151" i="13"/>
  <c r="S151" i="13"/>
  <c r="R151" i="13"/>
  <c r="L151" i="13"/>
  <c r="AP150" i="13"/>
  <c r="AI150" i="13"/>
  <c r="AH150" i="13"/>
  <c r="AG150" i="13"/>
  <c r="AF150" i="13"/>
  <c r="AE150" i="13"/>
  <c r="AD150" i="13"/>
  <c r="W150" i="13"/>
  <c r="V150" i="13"/>
  <c r="U150" i="13"/>
  <c r="T150" i="13"/>
  <c r="S150" i="13"/>
  <c r="R150" i="13"/>
  <c r="L150" i="13"/>
  <c r="AP149" i="13"/>
  <c r="AI149" i="13"/>
  <c r="AH149" i="13"/>
  <c r="AG149" i="13"/>
  <c r="AG153" i="13" s="1"/>
  <c r="AF149" i="13"/>
  <c r="AE149" i="13"/>
  <c r="AD149" i="13"/>
  <c r="W149" i="13"/>
  <c r="V149" i="13"/>
  <c r="U149" i="13"/>
  <c r="T149" i="13"/>
  <c r="S149"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I147" i="13"/>
  <c r="AH147" i="13"/>
  <c r="AG147" i="13"/>
  <c r="AF147" i="13"/>
  <c r="AE147" i="13"/>
  <c r="AD147" i="13"/>
  <c r="W147" i="13"/>
  <c r="V147" i="13"/>
  <c r="U147" i="13"/>
  <c r="T147" i="13"/>
  <c r="S147" i="13"/>
  <c r="R147" i="13"/>
  <c r="L147" i="13"/>
  <c r="AP146" i="13"/>
  <c r="AI146" i="13"/>
  <c r="AH146" i="13"/>
  <c r="AG146" i="13"/>
  <c r="AF146" i="13"/>
  <c r="AE146" i="13"/>
  <c r="AD146" i="13"/>
  <c r="W146" i="13"/>
  <c r="V146" i="13"/>
  <c r="U146" i="13"/>
  <c r="T146" i="13"/>
  <c r="S146" i="13"/>
  <c r="R146" i="13"/>
  <c r="L146" i="13"/>
  <c r="AP145" i="13"/>
  <c r="AI145" i="13"/>
  <c r="AH145" i="13"/>
  <c r="AG145" i="13"/>
  <c r="AF145" i="13"/>
  <c r="AE145" i="13"/>
  <c r="AD145" i="13"/>
  <c r="W145" i="13"/>
  <c r="V145" i="13"/>
  <c r="U145" i="13"/>
  <c r="T145" i="13"/>
  <c r="S145" i="13"/>
  <c r="R145" i="13"/>
  <c r="L145" i="13"/>
  <c r="AP144" i="13"/>
  <c r="AI144" i="13"/>
  <c r="AH144" i="13"/>
  <c r="AG144" i="13"/>
  <c r="AG148" i="13" s="1"/>
  <c r="AF144" i="13"/>
  <c r="AE144" i="13"/>
  <c r="AD144" i="13"/>
  <c r="W144" i="13"/>
  <c r="W148" i="13" s="1"/>
  <c r="V144" i="13"/>
  <c r="U144" i="13"/>
  <c r="T144" i="13"/>
  <c r="S144"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D143" i="13"/>
  <c r="AP142" i="13"/>
  <c r="AI142" i="13"/>
  <c r="AH142" i="13"/>
  <c r="AG142" i="13"/>
  <c r="AF142" i="13"/>
  <c r="AE142" i="13"/>
  <c r="AD142" i="13"/>
  <c r="W142" i="13"/>
  <c r="V142" i="13"/>
  <c r="U142" i="13"/>
  <c r="T142" i="13"/>
  <c r="S142" i="13"/>
  <c r="R142" i="13"/>
  <c r="L142" i="13"/>
  <c r="AP141" i="13"/>
  <c r="AI141" i="13"/>
  <c r="AH141" i="13"/>
  <c r="AG141" i="13"/>
  <c r="AF141" i="13"/>
  <c r="AE141" i="13"/>
  <c r="AD141" i="13"/>
  <c r="W141" i="13"/>
  <c r="V141" i="13"/>
  <c r="U141" i="13"/>
  <c r="T141" i="13"/>
  <c r="S141" i="13"/>
  <c r="R141" i="13"/>
  <c r="L141" i="13"/>
  <c r="AP140" i="13"/>
  <c r="AI140" i="13"/>
  <c r="AH140" i="13"/>
  <c r="AG140" i="13"/>
  <c r="AF140" i="13"/>
  <c r="AE140" i="13"/>
  <c r="AD140" i="13"/>
  <c r="W140" i="13"/>
  <c r="V140" i="13"/>
  <c r="U140" i="13"/>
  <c r="T140" i="13"/>
  <c r="S140" i="13"/>
  <c r="R140" i="13"/>
  <c r="L140" i="13"/>
  <c r="AP139" i="13"/>
  <c r="AI139" i="13"/>
  <c r="AH139" i="13"/>
  <c r="AG139" i="13"/>
  <c r="AF139" i="13"/>
  <c r="AE139" i="13"/>
  <c r="AD139" i="13"/>
  <c r="W139" i="13"/>
  <c r="V139" i="13"/>
  <c r="U139" i="13"/>
  <c r="T139" i="13"/>
  <c r="S139"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D138" i="13"/>
  <c r="AP137" i="13"/>
  <c r="AI137" i="13"/>
  <c r="AH137" i="13"/>
  <c r="AG137" i="13"/>
  <c r="AF137" i="13"/>
  <c r="AE137" i="13"/>
  <c r="AD137" i="13"/>
  <c r="W137" i="13"/>
  <c r="V137" i="13"/>
  <c r="U137" i="13"/>
  <c r="T137" i="13"/>
  <c r="S137" i="13"/>
  <c r="R137" i="13"/>
  <c r="L137" i="13"/>
  <c r="AP136" i="13"/>
  <c r="AI136" i="13"/>
  <c r="AH136" i="13"/>
  <c r="AG136" i="13"/>
  <c r="AF136" i="13"/>
  <c r="AE136" i="13"/>
  <c r="AD136" i="13"/>
  <c r="W136" i="13"/>
  <c r="V136" i="13"/>
  <c r="U136" i="13"/>
  <c r="T136" i="13"/>
  <c r="S136" i="13"/>
  <c r="R136" i="13"/>
  <c r="L136" i="13"/>
  <c r="AP135" i="13"/>
  <c r="AI135" i="13"/>
  <c r="AH135" i="13"/>
  <c r="AG135" i="13"/>
  <c r="AF135" i="13"/>
  <c r="AE135" i="13"/>
  <c r="AD135" i="13"/>
  <c r="W135" i="13"/>
  <c r="V135" i="13"/>
  <c r="U135" i="13"/>
  <c r="T135" i="13"/>
  <c r="S135" i="13"/>
  <c r="R135" i="13"/>
  <c r="L135" i="13"/>
  <c r="AP134" i="13"/>
  <c r="AI134" i="13"/>
  <c r="AI138" i="13" s="1"/>
  <c r="AH134" i="13"/>
  <c r="AG134" i="13"/>
  <c r="AF134" i="13"/>
  <c r="AE134" i="13"/>
  <c r="AD134" i="13"/>
  <c r="W134" i="13"/>
  <c r="V134" i="13"/>
  <c r="U134" i="13"/>
  <c r="U138" i="13" s="1"/>
  <c r="T134" i="13"/>
  <c r="S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D133" i="13"/>
  <c r="AP132" i="13"/>
  <c r="AI132" i="13"/>
  <c r="AH132" i="13"/>
  <c r="AG132" i="13"/>
  <c r="AF132" i="13"/>
  <c r="AE132" i="13"/>
  <c r="AD132" i="13"/>
  <c r="W132" i="13"/>
  <c r="V132" i="13"/>
  <c r="U132" i="13"/>
  <c r="T132" i="13"/>
  <c r="S132" i="13"/>
  <c r="R132" i="13"/>
  <c r="L132" i="13"/>
  <c r="AP131" i="13"/>
  <c r="AI131" i="13"/>
  <c r="AH131" i="13"/>
  <c r="AG131" i="13"/>
  <c r="AF131" i="13"/>
  <c r="AE131" i="13"/>
  <c r="AD131" i="13"/>
  <c r="W131" i="13"/>
  <c r="V131" i="13"/>
  <c r="U131" i="13"/>
  <c r="T131" i="13"/>
  <c r="S131" i="13"/>
  <c r="R131" i="13"/>
  <c r="L131" i="13"/>
  <c r="AP130" i="13"/>
  <c r="AI130" i="13"/>
  <c r="AH130" i="13"/>
  <c r="AG130" i="13"/>
  <c r="AF130" i="13"/>
  <c r="AE130" i="13"/>
  <c r="AD130" i="13"/>
  <c r="W130" i="13"/>
  <c r="V130" i="13"/>
  <c r="U130" i="13"/>
  <c r="T130" i="13"/>
  <c r="S130" i="13"/>
  <c r="R130" i="13"/>
  <c r="L130" i="13"/>
  <c r="AP129" i="13"/>
  <c r="AI129" i="13"/>
  <c r="AH129" i="13"/>
  <c r="AG129" i="13"/>
  <c r="AF129" i="13"/>
  <c r="AE129" i="13"/>
  <c r="AD129" i="13"/>
  <c r="W129" i="13"/>
  <c r="V129" i="13"/>
  <c r="U129" i="13"/>
  <c r="T129" i="13"/>
  <c r="S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D128" i="13"/>
  <c r="AP127" i="13"/>
  <c r="AI127" i="13"/>
  <c r="AH127" i="13"/>
  <c r="AG127" i="13"/>
  <c r="AF127" i="13"/>
  <c r="AE127" i="13"/>
  <c r="AD127" i="13"/>
  <c r="W127" i="13"/>
  <c r="V127" i="13"/>
  <c r="U127" i="13"/>
  <c r="T127" i="13"/>
  <c r="S127" i="13"/>
  <c r="R127" i="13"/>
  <c r="L127" i="13"/>
  <c r="AP126" i="13"/>
  <c r="AI126" i="13"/>
  <c r="AH126" i="13"/>
  <c r="AG126" i="13"/>
  <c r="AF126" i="13"/>
  <c r="AE126" i="13"/>
  <c r="AD126" i="13"/>
  <c r="W126" i="13"/>
  <c r="V126" i="13"/>
  <c r="U126" i="13"/>
  <c r="T126" i="13"/>
  <c r="S126" i="13"/>
  <c r="R126" i="13"/>
  <c r="L126" i="13"/>
  <c r="AP125" i="13"/>
  <c r="AI125" i="13"/>
  <c r="AH125" i="13"/>
  <c r="AG125" i="13"/>
  <c r="AF125" i="13"/>
  <c r="AE125" i="13"/>
  <c r="AD125" i="13"/>
  <c r="W125" i="13"/>
  <c r="V125" i="13"/>
  <c r="U125" i="13"/>
  <c r="T125" i="13"/>
  <c r="S125" i="13"/>
  <c r="R125" i="13"/>
  <c r="L125" i="13"/>
  <c r="AP124" i="13"/>
  <c r="AI124" i="13"/>
  <c r="AH124" i="13"/>
  <c r="AG124" i="13"/>
  <c r="AG128" i="13" s="1"/>
  <c r="AF124" i="13"/>
  <c r="AE124" i="13"/>
  <c r="AD124" i="13"/>
  <c r="W124" i="13"/>
  <c r="W128" i="13" s="1"/>
  <c r="V124" i="13"/>
  <c r="U124" i="13"/>
  <c r="T124" i="13"/>
  <c r="S124"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D123" i="13"/>
  <c r="AP122" i="13"/>
  <c r="AI122" i="13"/>
  <c r="AH122" i="13"/>
  <c r="AG122" i="13"/>
  <c r="AF122" i="13"/>
  <c r="AE122" i="13"/>
  <c r="AD122" i="13"/>
  <c r="W122" i="13"/>
  <c r="V122" i="13"/>
  <c r="U122" i="13"/>
  <c r="T122" i="13"/>
  <c r="S122" i="13"/>
  <c r="R122" i="13"/>
  <c r="L122" i="13"/>
  <c r="AP121" i="13"/>
  <c r="AI121" i="13"/>
  <c r="AH121" i="13"/>
  <c r="AG121" i="13"/>
  <c r="AF121" i="13"/>
  <c r="AE121" i="13"/>
  <c r="AD121" i="13"/>
  <c r="W121" i="13"/>
  <c r="V121" i="13"/>
  <c r="U121" i="13"/>
  <c r="T121" i="13"/>
  <c r="S121" i="13"/>
  <c r="R121" i="13"/>
  <c r="L121" i="13"/>
  <c r="AP120" i="13"/>
  <c r="AI120" i="13"/>
  <c r="AH120" i="13"/>
  <c r="AG120" i="13"/>
  <c r="AF120" i="13"/>
  <c r="AE120" i="13"/>
  <c r="AD120" i="13"/>
  <c r="W120" i="13"/>
  <c r="V120" i="13"/>
  <c r="U120" i="13"/>
  <c r="T120" i="13"/>
  <c r="S120" i="13"/>
  <c r="R120" i="13"/>
  <c r="L120" i="13"/>
  <c r="AP119" i="13"/>
  <c r="AI119" i="13"/>
  <c r="AH119" i="13"/>
  <c r="AH123" i="13" s="1"/>
  <c r="AG119" i="13"/>
  <c r="AF119" i="13"/>
  <c r="AE119" i="13"/>
  <c r="AD119" i="13"/>
  <c r="W119" i="13"/>
  <c r="V119" i="13"/>
  <c r="U119" i="13"/>
  <c r="T119" i="13"/>
  <c r="T123" i="13" s="1"/>
  <c r="S119"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D118" i="13"/>
  <c r="AP117" i="13"/>
  <c r="AI117" i="13"/>
  <c r="AH117" i="13"/>
  <c r="AG117" i="13"/>
  <c r="AF117" i="13"/>
  <c r="AE117" i="13"/>
  <c r="AD117" i="13"/>
  <c r="W117" i="13"/>
  <c r="V117" i="13"/>
  <c r="U117" i="13"/>
  <c r="T117" i="13"/>
  <c r="S117" i="13"/>
  <c r="R117" i="13"/>
  <c r="L117" i="13"/>
  <c r="AP116" i="13"/>
  <c r="AI116" i="13"/>
  <c r="AH116" i="13"/>
  <c r="AG116" i="13"/>
  <c r="AF116" i="13"/>
  <c r="AE116" i="13"/>
  <c r="AD116" i="13"/>
  <c r="W116" i="13"/>
  <c r="V116" i="13"/>
  <c r="U116" i="13"/>
  <c r="T116" i="13"/>
  <c r="S116" i="13"/>
  <c r="R116" i="13"/>
  <c r="L116" i="13"/>
  <c r="AP115" i="13"/>
  <c r="AI115" i="13"/>
  <c r="AH115" i="13"/>
  <c r="AG115" i="13"/>
  <c r="AF115" i="13"/>
  <c r="AE115" i="13"/>
  <c r="AD115" i="13"/>
  <c r="W115" i="13"/>
  <c r="V115" i="13"/>
  <c r="U115" i="13"/>
  <c r="T115" i="13"/>
  <c r="S115" i="13"/>
  <c r="R115" i="13"/>
  <c r="L115" i="13"/>
  <c r="AP114" i="13"/>
  <c r="AI114" i="13"/>
  <c r="AH114" i="13"/>
  <c r="AG114" i="13"/>
  <c r="AF114" i="13"/>
  <c r="AE114" i="13"/>
  <c r="AD114" i="13"/>
  <c r="W114" i="13"/>
  <c r="V114" i="13"/>
  <c r="U114" i="13"/>
  <c r="T114" i="13"/>
  <c r="S114"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D113" i="13"/>
  <c r="AP112" i="13"/>
  <c r="AI112" i="13"/>
  <c r="AH112" i="13"/>
  <c r="AG112" i="13"/>
  <c r="AF112" i="13"/>
  <c r="AE112" i="13"/>
  <c r="AD112" i="13"/>
  <c r="W112" i="13"/>
  <c r="V112" i="13"/>
  <c r="U112" i="13"/>
  <c r="T112" i="13"/>
  <c r="S112" i="13"/>
  <c r="R112" i="13"/>
  <c r="L112" i="13"/>
  <c r="AP111" i="13"/>
  <c r="AI111" i="13"/>
  <c r="AH111" i="13"/>
  <c r="AG111" i="13"/>
  <c r="AF111" i="13"/>
  <c r="AE111" i="13"/>
  <c r="AD111" i="13"/>
  <c r="W111" i="13"/>
  <c r="V111" i="13"/>
  <c r="U111" i="13"/>
  <c r="T111" i="13"/>
  <c r="S111" i="13"/>
  <c r="R111" i="13"/>
  <c r="L111" i="13"/>
  <c r="AP110" i="13"/>
  <c r="AI110" i="13"/>
  <c r="AH110" i="13"/>
  <c r="AG110" i="13"/>
  <c r="AF110" i="13"/>
  <c r="AE110" i="13"/>
  <c r="AD110" i="13"/>
  <c r="W110" i="13"/>
  <c r="V110" i="13"/>
  <c r="U110" i="13"/>
  <c r="T110" i="13"/>
  <c r="S110" i="13"/>
  <c r="R110" i="13"/>
  <c r="L110" i="13"/>
  <c r="AP109" i="13"/>
  <c r="AI109" i="13"/>
  <c r="AH109" i="13"/>
  <c r="AG109" i="13"/>
  <c r="AF109" i="13"/>
  <c r="AE109" i="13"/>
  <c r="AD109" i="13"/>
  <c r="W109" i="13"/>
  <c r="V109" i="13"/>
  <c r="U109" i="13"/>
  <c r="T109" i="13"/>
  <c r="S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D108" i="13"/>
  <c r="AP107" i="13"/>
  <c r="AI107" i="13"/>
  <c r="AH107" i="13"/>
  <c r="AG107" i="13"/>
  <c r="AF107" i="13"/>
  <c r="AE107" i="13"/>
  <c r="AD107" i="13"/>
  <c r="W107" i="13"/>
  <c r="V107" i="13"/>
  <c r="U107" i="13"/>
  <c r="T107" i="13"/>
  <c r="S107" i="13"/>
  <c r="R107" i="13"/>
  <c r="L107" i="13"/>
  <c r="AP106" i="13"/>
  <c r="AI106" i="13"/>
  <c r="AH106" i="13"/>
  <c r="AG106" i="13"/>
  <c r="AF106" i="13"/>
  <c r="AE106" i="13"/>
  <c r="AD106" i="13"/>
  <c r="W106" i="13"/>
  <c r="V106" i="13"/>
  <c r="U106" i="13"/>
  <c r="T106" i="13"/>
  <c r="S106" i="13"/>
  <c r="R106" i="13"/>
  <c r="L106" i="13"/>
  <c r="AP105" i="13"/>
  <c r="AI105" i="13"/>
  <c r="AH105" i="13"/>
  <c r="AG105" i="13"/>
  <c r="AF105" i="13"/>
  <c r="AE105" i="13"/>
  <c r="AD105" i="13"/>
  <c r="W105" i="13"/>
  <c r="V105" i="13"/>
  <c r="U105" i="13"/>
  <c r="T105" i="13"/>
  <c r="S105" i="13"/>
  <c r="R105" i="13"/>
  <c r="L105" i="13"/>
  <c r="AP104" i="13"/>
  <c r="AI104" i="13"/>
  <c r="AH104" i="13"/>
  <c r="AG104" i="13"/>
  <c r="AF104" i="13"/>
  <c r="AE104" i="13"/>
  <c r="AD104" i="13"/>
  <c r="W104" i="13"/>
  <c r="V104" i="13"/>
  <c r="U104" i="13"/>
  <c r="T104" i="13"/>
  <c r="S104"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W100" i="13"/>
  <c r="V100" i="13"/>
  <c r="U100" i="13"/>
  <c r="T100" i="13"/>
  <c r="S100" i="13"/>
  <c r="R100" i="13"/>
  <c r="L100" i="13"/>
  <c r="AP99" i="13"/>
  <c r="AI99" i="13"/>
  <c r="AH99" i="13"/>
  <c r="AG99" i="13"/>
  <c r="AF99" i="13"/>
  <c r="AE99" i="13"/>
  <c r="AD99" i="13"/>
  <c r="W99" i="13"/>
  <c r="V99" i="13"/>
  <c r="U99" i="13"/>
  <c r="T99" i="13"/>
  <c r="S99" i="13"/>
  <c r="R99" i="13"/>
  <c r="L99" i="13"/>
  <c r="AP98" i="13"/>
  <c r="AI98" i="13"/>
  <c r="AH98" i="13"/>
  <c r="AG98" i="13"/>
  <c r="AF98" i="13"/>
  <c r="AE98" i="13"/>
  <c r="AD98" i="13"/>
  <c r="W98" i="13"/>
  <c r="V98" i="13"/>
  <c r="U98" i="13"/>
  <c r="T98" i="13"/>
  <c r="S98" i="13"/>
  <c r="R98" i="13"/>
  <c r="L98" i="13"/>
  <c r="AP97" i="13"/>
  <c r="AI97" i="13"/>
  <c r="AH97" i="13"/>
  <c r="AG97" i="13"/>
  <c r="AF97" i="13"/>
  <c r="AE97" i="13"/>
  <c r="AD97" i="13"/>
  <c r="W97" i="13"/>
  <c r="V97" i="13"/>
  <c r="U97" i="13"/>
  <c r="T97" i="13"/>
  <c r="S97" i="13"/>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W95" i="13"/>
  <c r="V95" i="13"/>
  <c r="U95" i="13"/>
  <c r="T95" i="13"/>
  <c r="S95" i="13"/>
  <c r="R95" i="13"/>
  <c r="L95" i="13"/>
  <c r="AP94" i="13"/>
  <c r="AI94" i="13"/>
  <c r="AH94" i="13"/>
  <c r="AG94" i="13"/>
  <c r="AF94" i="13"/>
  <c r="AE94" i="13"/>
  <c r="AD94" i="13"/>
  <c r="W94" i="13"/>
  <c r="V94" i="13"/>
  <c r="U94" i="13"/>
  <c r="T94" i="13"/>
  <c r="S94" i="13"/>
  <c r="R94" i="13"/>
  <c r="L94" i="13"/>
  <c r="AP93" i="13"/>
  <c r="AI93" i="13"/>
  <c r="AH93" i="13"/>
  <c r="AG93" i="13"/>
  <c r="AF93" i="13"/>
  <c r="AE93" i="13"/>
  <c r="AD93" i="13"/>
  <c r="W93" i="13"/>
  <c r="V93" i="13"/>
  <c r="U93" i="13"/>
  <c r="T93" i="13"/>
  <c r="S93" i="13"/>
  <c r="R93" i="13"/>
  <c r="L93" i="13"/>
  <c r="AP92" i="13"/>
  <c r="AI92" i="13"/>
  <c r="AH92" i="13"/>
  <c r="AG92" i="13"/>
  <c r="AG96" i="13" s="1"/>
  <c r="AF92" i="13"/>
  <c r="AE92" i="13"/>
  <c r="AD92" i="13"/>
  <c r="W92" i="13"/>
  <c r="W96" i="13" s="1"/>
  <c r="V92" i="13"/>
  <c r="U92" i="13"/>
  <c r="T92" i="13"/>
  <c r="S92"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W90" i="13"/>
  <c r="V90" i="13"/>
  <c r="U90" i="13"/>
  <c r="T90" i="13"/>
  <c r="S90" i="13"/>
  <c r="R90" i="13"/>
  <c r="L90" i="13"/>
  <c r="AP89" i="13"/>
  <c r="AI89" i="13"/>
  <c r="AH89" i="13"/>
  <c r="AG89" i="13"/>
  <c r="AF89" i="13"/>
  <c r="AE89" i="13"/>
  <c r="AD89" i="13"/>
  <c r="W89" i="13"/>
  <c r="V89" i="13"/>
  <c r="U89" i="13"/>
  <c r="T89" i="13"/>
  <c r="S89" i="13"/>
  <c r="R89" i="13"/>
  <c r="L89" i="13"/>
  <c r="AP88" i="13"/>
  <c r="AI88" i="13"/>
  <c r="AH88" i="13"/>
  <c r="AG88" i="13"/>
  <c r="AF88" i="13"/>
  <c r="AE88" i="13"/>
  <c r="AD88" i="13"/>
  <c r="W88" i="13"/>
  <c r="V88" i="13"/>
  <c r="U88" i="13"/>
  <c r="T88" i="13"/>
  <c r="S88" i="13"/>
  <c r="R88" i="13"/>
  <c r="L88" i="13"/>
  <c r="AP87" i="13"/>
  <c r="AI87" i="13"/>
  <c r="AH87" i="13"/>
  <c r="AG87" i="13"/>
  <c r="AG91" i="13" s="1"/>
  <c r="AF87" i="13"/>
  <c r="AE87" i="13"/>
  <c r="AD87" i="13"/>
  <c r="W87" i="13"/>
  <c r="V87" i="13"/>
  <c r="U87" i="13"/>
  <c r="T87" i="13"/>
  <c r="S87" i="13"/>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W85" i="13"/>
  <c r="V85" i="13"/>
  <c r="U85" i="13"/>
  <c r="T85" i="13"/>
  <c r="S85" i="13"/>
  <c r="R85" i="13"/>
  <c r="L85" i="13"/>
  <c r="AP84" i="13"/>
  <c r="AI84" i="13"/>
  <c r="AH84" i="13"/>
  <c r="AG84" i="13"/>
  <c r="AF84" i="13"/>
  <c r="AE84" i="13"/>
  <c r="AD84" i="13"/>
  <c r="W84" i="13"/>
  <c r="V84" i="13"/>
  <c r="U84" i="13"/>
  <c r="T84" i="13"/>
  <c r="S84" i="13"/>
  <c r="R84" i="13"/>
  <c r="L84" i="13"/>
  <c r="AP83" i="13"/>
  <c r="AI83" i="13"/>
  <c r="AH83" i="13"/>
  <c r="AG83" i="13"/>
  <c r="AF83" i="13"/>
  <c r="AE83" i="13"/>
  <c r="AD83" i="13"/>
  <c r="W83" i="13"/>
  <c r="V83" i="13"/>
  <c r="U83" i="13"/>
  <c r="T83" i="13"/>
  <c r="S83" i="13"/>
  <c r="R83" i="13"/>
  <c r="L83" i="13"/>
  <c r="AP82" i="13"/>
  <c r="AI82" i="13"/>
  <c r="AH82" i="13"/>
  <c r="AG82" i="13"/>
  <c r="AG86" i="13" s="1"/>
  <c r="AF82" i="13"/>
  <c r="AE82" i="13"/>
  <c r="AD82" i="13"/>
  <c r="W82" i="13"/>
  <c r="W86" i="13" s="1"/>
  <c r="V82" i="13"/>
  <c r="U82" i="13"/>
  <c r="T82" i="13"/>
  <c r="S82"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W80" i="13"/>
  <c r="V80" i="13"/>
  <c r="U80" i="13"/>
  <c r="T80" i="13"/>
  <c r="S80" i="13"/>
  <c r="R80" i="13"/>
  <c r="L80" i="13"/>
  <c r="AP79" i="13"/>
  <c r="AI79" i="13"/>
  <c r="AH79" i="13"/>
  <c r="AG79" i="13"/>
  <c r="AF79" i="13"/>
  <c r="AE79" i="13"/>
  <c r="AD79" i="13"/>
  <c r="W79" i="13"/>
  <c r="V79" i="13"/>
  <c r="U79" i="13"/>
  <c r="T79" i="13"/>
  <c r="S79" i="13"/>
  <c r="R79" i="13"/>
  <c r="L79" i="13"/>
  <c r="AP78" i="13"/>
  <c r="AI78" i="13"/>
  <c r="AH78" i="13"/>
  <c r="AG78" i="13"/>
  <c r="AF78" i="13"/>
  <c r="AE78" i="13"/>
  <c r="AD78" i="13"/>
  <c r="W78" i="13"/>
  <c r="V78" i="13"/>
  <c r="U78" i="13"/>
  <c r="T78" i="13"/>
  <c r="S78" i="13"/>
  <c r="R78" i="13"/>
  <c r="L78" i="13"/>
  <c r="AP77" i="13"/>
  <c r="AI77" i="13"/>
  <c r="AH77" i="13"/>
  <c r="AG77" i="13"/>
  <c r="AG81" i="13" s="1"/>
  <c r="AF77" i="13"/>
  <c r="AE77" i="13"/>
  <c r="AD77" i="13"/>
  <c r="W77" i="13"/>
  <c r="W81" i="13" s="1"/>
  <c r="V77" i="13"/>
  <c r="U77" i="13"/>
  <c r="T77" i="13"/>
  <c r="S77" i="13"/>
  <c r="R77" i="13"/>
  <c r="L77" i="13"/>
  <c r="AO76" i="13"/>
  <c r="AN76" i="13"/>
  <c r="AM76" i="13"/>
  <c r="AL76" i="13"/>
  <c r="AK76" i="13"/>
  <c r="AC76" i="13"/>
  <c r="AB76" i="13"/>
  <c r="AA76" i="13"/>
  <c r="Z76" i="13"/>
  <c r="Y76" i="13"/>
  <c r="Q76" i="13"/>
  <c r="P76" i="13"/>
  <c r="O76" i="13"/>
  <c r="N76" i="13"/>
  <c r="M76" i="13"/>
  <c r="K76" i="13"/>
  <c r="J76" i="13"/>
  <c r="I76" i="13"/>
  <c r="H76" i="13"/>
  <c r="G76" i="13"/>
  <c r="D76" i="13"/>
  <c r="AP75" i="13"/>
  <c r="AI75" i="13"/>
  <c r="AH75" i="13"/>
  <c r="AG75" i="13"/>
  <c r="AF75" i="13"/>
  <c r="AE75" i="13"/>
  <c r="AD75" i="13"/>
  <c r="W75" i="13"/>
  <c r="V75" i="13"/>
  <c r="U75" i="13"/>
  <c r="T75" i="13"/>
  <c r="S75" i="13"/>
  <c r="R75" i="13"/>
  <c r="L75" i="13"/>
  <c r="AP74" i="13"/>
  <c r="AI74" i="13"/>
  <c r="AH74" i="13"/>
  <c r="AG74" i="13"/>
  <c r="AF74" i="13"/>
  <c r="AE74" i="13"/>
  <c r="AD74" i="13"/>
  <c r="W74" i="13"/>
  <c r="V74" i="13"/>
  <c r="U74" i="13"/>
  <c r="T74" i="13"/>
  <c r="S74" i="13"/>
  <c r="R74" i="13"/>
  <c r="L74" i="13"/>
  <c r="AP73" i="13"/>
  <c r="AI73" i="13"/>
  <c r="AH73" i="13"/>
  <c r="AG73" i="13"/>
  <c r="AF73" i="13"/>
  <c r="AE73" i="13"/>
  <c r="AD73" i="13"/>
  <c r="W73" i="13"/>
  <c r="V73" i="13"/>
  <c r="U73" i="13"/>
  <c r="T73" i="13"/>
  <c r="S73" i="13"/>
  <c r="R73" i="13"/>
  <c r="L73" i="13"/>
  <c r="AP72" i="13"/>
  <c r="AI72" i="13"/>
  <c r="AH72" i="13"/>
  <c r="AH76" i="13" s="1"/>
  <c r="AG72" i="13"/>
  <c r="AF72" i="13"/>
  <c r="AE72" i="13"/>
  <c r="AD72" i="13"/>
  <c r="W72" i="13"/>
  <c r="V72" i="13"/>
  <c r="U72" i="13"/>
  <c r="T72" i="13"/>
  <c r="T76" i="13" s="1"/>
  <c r="S72" i="13"/>
  <c r="R72" i="13"/>
  <c r="L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W70" i="13"/>
  <c r="V70" i="13"/>
  <c r="U70" i="13"/>
  <c r="T70" i="13"/>
  <c r="S70" i="13"/>
  <c r="R70" i="13"/>
  <c r="L70" i="13"/>
  <c r="AP69" i="13"/>
  <c r="AI69" i="13"/>
  <c r="AH69" i="13"/>
  <c r="AG69" i="13"/>
  <c r="AF69" i="13"/>
  <c r="AE69" i="13"/>
  <c r="AD69" i="13"/>
  <c r="W69" i="13"/>
  <c r="V69" i="13"/>
  <c r="U69" i="13"/>
  <c r="T69" i="13"/>
  <c r="S69" i="13"/>
  <c r="R69" i="13"/>
  <c r="L69" i="13"/>
  <c r="AP68" i="13"/>
  <c r="AI68" i="13"/>
  <c r="AH68" i="13"/>
  <c r="AG68" i="13"/>
  <c r="AF68" i="13"/>
  <c r="AE68" i="13"/>
  <c r="AD68" i="13"/>
  <c r="W68" i="13"/>
  <c r="V68" i="13"/>
  <c r="U68" i="13"/>
  <c r="T68" i="13"/>
  <c r="S68" i="13"/>
  <c r="R68" i="13"/>
  <c r="L68" i="13"/>
  <c r="AP67" i="13"/>
  <c r="AI67" i="13"/>
  <c r="AH67" i="13"/>
  <c r="AG67" i="13"/>
  <c r="AF67" i="13"/>
  <c r="AE67" i="13"/>
  <c r="AD67" i="13"/>
  <c r="W67" i="13"/>
  <c r="V67" i="13"/>
  <c r="U67" i="13"/>
  <c r="T67" i="13"/>
  <c r="S67" i="13"/>
  <c r="R67" i="13"/>
  <c r="L67" i="13"/>
  <c r="AO66" i="13"/>
  <c r="AN66" i="13"/>
  <c r="AM66" i="13"/>
  <c r="AL66" i="13"/>
  <c r="AK66" i="13"/>
  <c r="AC66" i="13"/>
  <c r="AB66" i="13"/>
  <c r="AA66" i="13"/>
  <c r="Z66" i="13"/>
  <c r="Y66" i="13"/>
  <c r="Q66" i="13"/>
  <c r="P66" i="13"/>
  <c r="O66" i="13"/>
  <c r="N66" i="13"/>
  <c r="M66" i="13"/>
  <c r="K66" i="13"/>
  <c r="J66" i="13"/>
  <c r="I66" i="13"/>
  <c r="H66" i="13"/>
  <c r="G66" i="13"/>
  <c r="D66" i="13"/>
  <c r="AP65" i="13"/>
  <c r="AI65" i="13"/>
  <c r="AH65" i="13"/>
  <c r="AG65" i="13"/>
  <c r="AF65" i="13"/>
  <c r="AE65" i="13"/>
  <c r="AD65" i="13"/>
  <c r="W65" i="13"/>
  <c r="V65" i="13"/>
  <c r="U65" i="13"/>
  <c r="T65" i="13"/>
  <c r="S65" i="13"/>
  <c r="R65" i="13"/>
  <c r="L65" i="13"/>
  <c r="AP64" i="13"/>
  <c r="AI64" i="13"/>
  <c r="AH64" i="13"/>
  <c r="AG64" i="13"/>
  <c r="AF64" i="13"/>
  <c r="AE64" i="13"/>
  <c r="AD64" i="13"/>
  <c r="W64" i="13"/>
  <c r="V64" i="13"/>
  <c r="U64" i="13"/>
  <c r="T64" i="13"/>
  <c r="S64" i="13"/>
  <c r="R64" i="13"/>
  <c r="L64" i="13"/>
  <c r="AP63" i="13"/>
  <c r="AI63" i="13"/>
  <c r="AH63" i="13"/>
  <c r="AG63" i="13"/>
  <c r="AF63" i="13"/>
  <c r="AE63" i="13"/>
  <c r="AD63" i="13"/>
  <c r="W63" i="13"/>
  <c r="V63" i="13"/>
  <c r="U63" i="13"/>
  <c r="T63" i="13"/>
  <c r="S63" i="13"/>
  <c r="R63" i="13"/>
  <c r="L63" i="13"/>
  <c r="AP62" i="13"/>
  <c r="AI62" i="13"/>
  <c r="AH62" i="13"/>
  <c r="AG62" i="13"/>
  <c r="AF62" i="13"/>
  <c r="AE62" i="13"/>
  <c r="AD62" i="13"/>
  <c r="W62" i="13"/>
  <c r="V62" i="13"/>
  <c r="U62" i="13"/>
  <c r="T62" i="13"/>
  <c r="S62" i="13"/>
  <c r="R62" i="13"/>
  <c r="L62" i="13"/>
  <c r="AO61" i="13"/>
  <c r="AN61" i="13"/>
  <c r="AM61" i="13"/>
  <c r="AL61" i="13"/>
  <c r="AK61" i="13"/>
  <c r="AC61" i="13"/>
  <c r="AB61" i="13"/>
  <c r="AA61" i="13"/>
  <c r="Z61" i="13"/>
  <c r="Y61" i="13"/>
  <c r="Q61" i="13"/>
  <c r="P61" i="13"/>
  <c r="O61" i="13"/>
  <c r="N61" i="13"/>
  <c r="M61" i="13"/>
  <c r="K61" i="13"/>
  <c r="J61" i="13"/>
  <c r="I61" i="13"/>
  <c r="H61" i="13"/>
  <c r="G61" i="13"/>
  <c r="D61" i="13"/>
  <c r="AP60" i="13"/>
  <c r="AI60" i="13"/>
  <c r="AH60" i="13"/>
  <c r="AG60" i="13"/>
  <c r="AF60" i="13"/>
  <c r="AE60" i="13"/>
  <c r="AD60" i="13"/>
  <c r="W60" i="13"/>
  <c r="V60" i="13"/>
  <c r="U60" i="13"/>
  <c r="T60" i="13"/>
  <c r="S60" i="13"/>
  <c r="R60" i="13"/>
  <c r="L60" i="13"/>
  <c r="AP59" i="13"/>
  <c r="AI59" i="13"/>
  <c r="AH59" i="13"/>
  <c r="AG59" i="13"/>
  <c r="AF59" i="13"/>
  <c r="AE59" i="13"/>
  <c r="AD59" i="13"/>
  <c r="W59" i="13"/>
  <c r="V59" i="13"/>
  <c r="U59" i="13"/>
  <c r="T59" i="13"/>
  <c r="S59" i="13"/>
  <c r="R59" i="13"/>
  <c r="L59" i="13"/>
  <c r="AP58" i="13"/>
  <c r="AI58" i="13"/>
  <c r="AH58" i="13"/>
  <c r="AG58" i="13"/>
  <c r="AF58" i="13"/>
  <c r="AE58" i="13"/>
  <c r="AD58" i="13"/>
  <c r="W58" i="13"/>
  <c r="V58" i="13"/>
  <c r="U58" i="13"/>
  <c r="T58" i="13"/>
  <c r="S58" i="13"/>
  <c r="R58" i="13"/>
  <c r="L58" i="13"/>
  <c r="AP57" i="13"/>
  <c r="AI57" i="13"/>
  <c r="AH57" i="13"/>
  <c r="AG57" i="13"/>
  <c r="AF57" i="13"/>
  <c r="AE57" i="13"/>
  <c r="AD57" i="13"/>
  <c r="W57" i="13"/>
  <c r="V57" i="13"/>
  <c r="U57" i="13"/>
  <c r="T57" i="13"/>
  <c r="S57" i="13"/>
  <c r="R57" i="13"/>
  <c r="L57" i="13"/>
  <c r="AO56" i="13"/>
  <c r="AN56" i="13"/>
  <c r="AM56" i="13"/>
  <c r="AL56" i="13"/>
  <c r="AK56" i="13"/>
  <c r="AC56" i="13"/>
  <c r="AB56" i="13"/>
  <c r="AA56" i="13"/>
  <c r="Z56" i="13"/>
  <c r="Y56" i="13"/>
  <c r="Q56" i="13"/>
  <c r="P56" i="13"/>
  <c r="O56" i="13"/>
  <c r="N56" i="13"/>
  <c r="M56" i="13"/>
  <c r="K56" i="13"/>
  <c r="J56" i="13"/>
  <c r="I56" i="13"/>
  <c r="H56" i="13"/>
  <c r="G56" i="13"/>
  <c r="D56" i="13"/>
  <c r="AP55" i="13"/>
  <c r="AI55" i="13"/>
  <c r="AH55" i="13"/>
  <c r="AG55" i="13"/>
  <c r="AF55" i="13"/>
  <c r="AE55" i="13"/>
  <c r="AD55" i="13"/>
  <c r="W55" i="13"/>
  <c r="V55" i="13"/>
  <c r="U55" i="13"/>
  <c r="T55" i="13"/>
  <c r="S55" i="13"/>
  <c r="R55" i="13"/>
  <c r="L55" i="13"/>
  <c r="AP54" i="13"/>
  <c r="AI54" i="13"/>
  <c r="AH54" i="13"/>
  <c r="AG54" i="13"/>
  <c r="AF54" i="13"/>
  <c r="AE54" i="13"/>
  <c r="AD54" i="13"/>
  <c r="W54" i="13"/>
  <c r="V54" i="13"/>
  <c r="U54" i="13"/>
  <c r="T54" i="13"/>
  <c r="S54" i="13"/>
  <c r="R54" i="13"/>
  <c r="L54" i="13"/>
  <c r="AP53" i="13"/>
  <c r="AI53" i="13"/>
  <c r="AH53" i="13"/>
  <c r="AG53" i="13"/>
  <c r="AF53" i="13"/>
  <c r="AE53" i="13"/>
  <c r="AD53" i="13"/>
  <c r="W53" i="13"/>
  <c r="V53" i="13"/>
  <c r="U53" i="13"/>
  <c r="T53" i="13"/>
  <c r="S53" i="13"/>
  <c r="R53" i="13"/>
  <c r="L53" i="13"/>
  <c r="AP52" i="13"/>
  <c r="AI52" i="13"/>
  <c r="AH52" i="13"/>
  <c r="AG52" i="13"/>
  <c r="AF52" i="13"/>
  <c r="AE52" i="13"/>
  <c r="AD52" i="13"/>
  <c r="W52" i="13"/>
  <c r="V52" i="13"/>
  <c r="U52" i="13"/>
  <c r="T52" i="13"/>
  <c r="S52" i="13"/>
  <c r="R52" i="13"/>
  <c r="L52"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W48" i="13"/>
  <c r="V48" i="13"/>
  <c r="U48" i="13"/>
  <c r="T48" i="13"/>
  <c r="S48" i="13"/>
  <c r="R48" i="13"/>
  <c r="L48" i="13"/>
  <c r="AP47" i="13"/>
  <c r="AI47" i="13"/>
  <c r="AH47" i="13"/>
  <c r="AG47" i="13"/>
  <c r="AF47" i="13"/>
  <c r="AE47" i="13"/>
  <c r="AD47" i="13"/>
  <c r="W47" i="13"/>
  <c r="V47" i="13"/>
  <c r="U47" i="13"/>
  <c r="T47" i="13"/>
  <c r="S47" i="13"/>
  <c r="R47" i="13"/>
  <c r="L47" i="13"/>
  <c r="AP46" i="13"/>
  <c r="AI46" i="13"/>
  <c r="AH46" i="13"/>
  <c r="AG46" i="13"/>
  <c r="AF46" i="13"/>
  <c r="AE46" i="13"/>
  <c r="AD46" i="13"/>
  <c r="W46" i="13"/>
  <c r="V46" i="13"/>
  <c r="U46" i="13"/>
  <c r="T46" i="13"/>
  <c r="S46" i="13"/>
  <c r="R46" i="13"/>
  <c r="L46" i="13"/>
  <c r="AP45" i="13"/>
  <c r="AI45" i="13"/>
  <c r="AH45" i="13"/>
  <c r="AG45" i="13"/>
  <c r="AF45" i="13"/>
  <c r="AE45" i="13"/>
  <c r="AD45" i="13"/>
  <c r="W45" i="13"/>
  <c r="V45" i="13"/>
  <c r="U45" i="13"/>
  <c r="T45" i="13"/>
  <c r="S45" i="13"/>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W43" i="13"/>
  <c r="V43" i="13"/>
  <c r="U43" i="13"/>
  <c r="T43" i="13"/>
  <c r="S43" i="13"/>
  <c r="R43" i="13"/>
  <c r="L43" i="13"/>
  <c r="AP42" i="13"/>
  <c r="AI42" i="13"/>
  <c r="AH42" i="13"/>
  <c r="AG42" i="13"/>
  <c r="AF42" i="13"/>
  <c r="AE42" i="13"/>
  <c r="AD42" i="13"/>
  <c r="W42" i="13"/>
  <c r="V42" i="13"/>
  <c r="U42" i="13"/>
  <c r="T42" i="13"/>
  <c r="S42" i="13"/>
  <c r="R42" i="13"/>
  <c r="L42" i="13"/>
  <c r="AP41" i="13"/>
  <c r="AI41" i="13"/>
  <c r="AH41" i="13"/>
  <c r="AG41" i="13"/>
  <c r="AF41" i="13"/>
  <c r="AE41" i="13"/>
  <c r="AD41" i="13"/>
  <c r="W41" i="13"/>
  <c r="V41" i="13"/>
  <c r="U41" i="13"/>
  <c r="T41" i="13"/>
  <c r="S41" i="13"/>
  <c r="R41" i="13"/>
  <c r="L41" i="13"/>
  <c r="AP40" i="13"/>
  <c r="AI40" i="13"/>
  <c r="AH40" i="13"/>
  <c r="AG40" i="13"/>
  <c r="AF40" i="13"/>
  <c r="AE40" i="13"/>
  <c r="AD40" i="13"/>
  <c r="W40" i="13"/>
  <c r="V40" i="13"/>
  <c r="U40" i="13"/>
  <c r="T40" i="13"/>
  <c r="S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W38" i="13"/>
  <c r="V38" i="13"/>
  <c r="U38" i="13"/>
  <c r="T38" i="13"/>
  <c r="S38" i="13"/>
  <c r="R38" i="13"/>
  <c r="L38" i="13"/>
  <c r="AP37" i="13"/>
  <c r="AI37" i="13"/>
  <c r="AH37" i="13"/>
  <c r="AG37" i="13"/>
  <c r="AF37" i="13"/>
  <c r="AE37" i="13"/>
  <c r="AD37" i="13"/>
  <c r="W37" i="13"/>
  <c r="V37" i="13"/>
  <c r="U37" i="13"/>
  <c r="T37" i="13"/>
  <c r="S37" i="13"/>
  <c r="R37" i="13"/>
  <c r="L37" i="13"/>
  <c r="AP36" i="13"/>
  <c r="AI36" i="13"/>
  <c r="AH36" i="13"/>
  <c r="AG36" i="13"/>
  <c r="AF36" i="13"/>
  <c r="AE36" i="13"/>
  <c r="AD36" i="13"/>
  <c r="W36" i="13"/>
  <c r="V36" i="13"/>
  <c r="U36" i="13"/>
  <c r="T36" i="13"/>
  <c r="S36" i="13"/>
  <c r="R36" i="13"/>
  <c r="L36" i="13"/>
  <c r="AP35" i="13"/>
  <c r="AI35" i="13"/>
  <c r="AH35" i="13"/>
  <c r="AG35" i="13"/>
  <c r="AF35" i="13"/>
  <c r="AE35" i="13"/>
  <c r="AD35" i="13"/>
  <c r="W35" i="13"/>
  <c r="V35" i="13"/>
  <c r="U35" i="13"/>
  <c r="T35" i="13"/>
  <c r="S35" i="13"/>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W33" i="13"/>
  <c r="V33" i="13"/>
  <c r="U33" i="13"/>
  <c r="T33" i="13"/>
  <c r="S33" i="13"/>
  <c r="R33" i="13"/>
  <c r="L33" i="13"/>
  <c r="AP32" i="13"/>
  <c r="AI32" i="13"/>
  <c r="AH32" i="13"/>
  <c r="AG32" i="13"/>
  <c r="AF32" i="13"/>
  <c r="AE32" i="13"/>
  <c r="AD32" i="13"/>
  <c r="W32" i="13"/>
  <c r="V32" i="13"/>
  <c r="U32" i="13"/>
  <c r="T32" i="13"/>
  <c r="S32" i="13"/>
  <c r="R32" i="13"/>
  <c r="L32" i="13"/>
  <c r="AP31" i="13"/>
  <c r="AI31" i="13"/>
  <c r="AH31" i="13"/>
  <c r="AG31" i="13"/>
  <c r="AF31" i="13"/>
  <c r="AE31" i="13"/>
  <c r="AD31" i="13"/>
  <c r="W31" i="13"/>
  <c r="V31" i="13"/>
  <c r="U31" i="13"/>
  <c r="T31" i="13"/>
  <c r="S31" i="13"/>
  <c r="R31" i="13"/>
  <c r="L31" i="13"/>
  <c r="AP30" i="13"/>
  <c r="AI30" i="13"/>
  <c r="AH30" i="13"/>
  <c r="AG30" i="13"/>
  <c r="AF30" i="13"/>
  <c r="AE30" i="13"/>
  <c r="AD30" i="13"/>
  <c r="W30" i="13"/>
  <c r="V30" i="13"/>
  <c r="U30" i="13"/>
  <c r="T30" i="13"/>
  <c r="S30" i="13"/>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W28" i="13"/>
  <c r="V28" i="13"/>
  <c r="U28" i="13"/>
  <c r="T28" i="13"/>
  <c r="S28" i="13"/>
  <c r="R28" i="13"/>
  <c r="L28" i="13"/>
  <c r="AP27" i="13"/>
  <c r="AI27" i="13"/>
  <c r="AH27" i="13"/>
  <c r="AG27" i="13"/>
  <c r="AF27" i="13"/>
  <c r="AE27" i="13"/>
  <c r="AD27" i="13"/>
  <c r="W27" i="13"/>
  <c r="V27" i="13"/>
  <c r="U27" i="13"/>
  <c r="T27" i="13"/>
  <c r="S27" i="13"/>
  <c r="R27" i="13"/>
  <c r="L27" i="13"/>
  <c r="AP26" i="13"/>
  <c r="AI26" i="13"/>
  <c r="AH26" i="13"/>
  <c r="AG26" i="13"/>
  <c r="AF26" i="13"/>
  <c r="AE26" i="13"/>
  <c r="AD26" i="13"/>
  <c r="W26" i="13"/>
  <c r="V26" i="13"/>
  <c r="U26" i="13"/>
  <c r="T26" i="13"/>
  <c r="S26" i="13"/>
  <c r="R26" i="13"/>
  <c r="L26" i="13"/>
  <c r="AP25" i="13"/>
  <c r="AI25" i="13"/>
  <c r="AH25" i="13"/>
  <c r="AG25" i="13"/>
  <c r="AF25" i="13"/>
  <c r="AE25" i="13"/>
  <c r="AD25" i="13"/>
  <c r="W25" i="13"/>
  <c r="V25" i="13"/>
  <c r="U25" i="13"/>
  <c r="T25" i="13"/>
  <c r="S25" i="13"/>
  <c r="R25" i="13"/>
  <c r="L25" i="13"/>
  <c r="AO24" i="13"/>
  <c r="AN24" i="13"/>
  <c r="AM24" i="13"/>
  <c r="AL24" i="13"/>
  <c r="AK24" i="13"/>
  <c r="AC24" i="13"/>
  <c r="AB24" i="13"/>
  <c r="AA24" i="13"/>
  <c r="Z24" i="13"/>
  <c r="Y24" i="13"/>
  <c r="Q24" i="13"/>
  <c r="P24" i="13"/>
  <c r="O24" i="13"/>
  <c r="N24" i="13"/>
  <c r="M24" i="13"/>
  <c r="K24" i="13"/>
  <c r="J24" i="13"/>
  <c r="I24" i="13"/>
  <c r="H24" i="13"/>
  <c r="G24" i="13"/>
  <c r="D24" i="13"/>
  <c r="D266" i="13" s="1"/>
  <c r="AP23" i="13"/>
  <c r="AI23" i="13"/>
  <c r="AH23" i="13"/>
  <c r="AG23" i="13"/>
  <c r="AF23" i="13"/>
  <c r="AE23" i="13"/>
  <c r="AD23" i="13"/>
  <c r="W23" i="13"/>
  <c r="V23" i="13"/>
  <c r="U23" i="13"/>
  <c r="T23" i="13"/>
  <c r="S23" i="13"/>
  <c r="R23" i="13"/>
  <c r="L23" i="13"/>
  <c r="AP22" i="13"/>
  <c r="AI22" i="13"/>
  <c r="AH22" i="13"/>
  <c r="AG22" i="13"/>
  <c r="AF22" i="13"/>
  <c r="AE22" i="13"/>
  <c r="AD22" i="13"/>
  <c r="W22" i="13"/>
  <c r="V22" i="13"/>
  <c r="U22" i="13"/>
  <c r="T22" i="13"/>
  <c r="S22" i="13"/>
  <c r="R22" i="13"/>
  <c r="L22" i="13"/>
  <c r="AP21" i="13"/>
  <c r="AI21" i="13"/>
  <c r="AH21" i="13"/>
  <c r="AG21" i="13"/>
  <c r="AF21" i="13"/>
  <c r="AE21" i="13"/>
  <c r="AD21" i="13"/>
  <c r="W21" i="13"/>
  <c r="V21" i="13"/>
  <c r="U21" i="13"/>
  <c r="T21" i="13"/>
  <c r="S21" i="13"/>
  <c r="R21" i="13"/>
  <c r="L21" i="13"/>
  <c r="AP20" i="13"/>
  <c r="AI20" i="13"/>
  <c r="AH20" i="13"/>
  <c r="AG20" i="13"/>
  <c r="AF20" i="13"/>
  <c r="AE20" i="13"/>
  <c r="AD20" i="13"/>
  <c r="W20" i="13"/>
  <c r="V20" i="13"/>
  <c r="U20" i="13"/>
  <c r="T20" i="13"/>
  <c r="S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W18" i="13"/>
  <c r="V18" i="13"/>
  <c r="U18" i="13"/>
  <c r="T18" i="13"/>
  <c r="S18" i="13"/>
  <c r="R18" i="13"/>
  <c r="L18" i="13"/>
  <c r="AP17" i="13"/>
  <c r="AI17" i="13"/>
  <c r="AH17" i="13"/>
  <c r="AG17" i="13"/>
  <c r="AF17" i="13"/>
  <c r="AE17" i="13"/>
  <c r="AD17" i="13"/>
  <c r="W17" i="13"/>
  <c r="V17" i="13"/>
  <c r="U17" i="13"/>
  <c r="T17" i="13"/>
  <c r="S17" i="13"/>
  <c r="R17" i="13"/>
  <c r="L17" i="13"/>
  <c r="AP16" i="13"/>
  <c r="AI16" i="13"/>
  <c r="AH16" i="13"/>
  <c r="AG16" i="13"/>
  <c r="AF16" i="13"/>
  <c r="AE16" i="13"/>
  <c r="AD16" i="13"/>
  <c r="W16" i="13"/>
  <c r="V16" i="13"/>
  <c r="U16" i="13"/>
  <c r="T16" i="13"/>
  <c r="S16" i="13"/>
  <c r="R16" i="13"/>
  <c r="L16" i="13"/>
  <c r="AP15" i="13"/>
  <c r="AI15" i="13"/>
  <c r="AH15" i="13"/>
  <c r="AG15" i="13"/>
  <c r="AG19" i="13" s="1"/>
  <c r="AF15" i="13"/>
  <c r="AE15" i="13"/>
  <c r="AD15" i="13"/>
  <c r="W15" i="13"/>
  <c r="W19" i="13" s="1"/>
  <c r="V15" i="13"/>
  <c r="U15" i="13"/>
  <c r="T15" i="13"/>
  <c r="S15" i="13"/>
  <c r="R15" i="13"/>
  <c r="L15" i="13"/>
  <c r="AO14" i="13"/>
  <c r="AO266" i="13" s="1"/>
  <c r="AN14" i="13"/>
  <c r="AM14" i="13"/>
  <c r="AM266" i="13" s="1"/>
  <c r="AL14" i="13"/>
  <c r="AL266" i="13" s="1"/>
  <c r="AK14" i="13"/>
  <c r="AK266" i="13" s="1"/>
  <c r="AC14" i="13"/>
  <c r="AC266" i="13" s="1"/>
  <c r="AB14" i="13"/>
  <c r="AA14" i="13"/>
  <c r="AA266" i="13" s="1"/>
  <c r="Z14" i="13"/>
  <c r="Z266" i="13" s="1"/>
  <c r="Y14" i="13"/>
  <c r="Y266" i="13" s="1"/>
  <c r="Q14" i="13"/>
  <c r="P14" i="13"/>
  <c r="P266" i="13" s="1"/>
  <c r="O14" i="13"/>
  <c r="O266" i="13" s="1"/>
  <c r="N14" i="13"/>
  <c r="N266" i="13" s="1"/>
  <c r="M14" i="13"/>
  <c r="K14" i="13"/>
  <c r="K266" i="13" s="1"/>
  <c r="J14" i="13"/>
  <c r="J266" i="13" s="1"/>
  <c r="I14" i="13"/>
  <c r="I266" i="13" s="1"/>
  <c r="H14" i="13"/>
  <c r="G14" i="13"/>
  <c r="G266" i="13" s="1"/>
  <c r="AP13" i="13"/>
  <c r="AI13" i="13"/>
  <c r="AH13" i="13"/>
  <c r="AG13" i="13"/>
  <c r="AF13" i="13"/>
  <c r="AE13" i="13"/>
  <c r="AD13" i="13"/>
  <c r="W13" i="13"/>
  <c r="V13" i="13"/>
  <c r="U13" i="13"/>
  <c r="T13" i="13"/>
  <c r="S13" i="13"/>
  <c r="R13" i="13"/>
  <c r="L13" i="13"/>
  <c r="AP12" i="13"/>
  <c r="AI12" i="13"/>
  <c r="AH12" i="13"/>
  <c r="AG12" i="13"/>
  <c r="AF12" i="13"/>
  <c r="AE12" i="13"/>
  <c r="AD12" i="13"/>
  <c r="W12" i="13"/>
  <c r="V12" i="13"/>
  <c r="U12" i="13"/>
  <c r="T12" i="13"/>
  <c r="S12" i="13"/>
  <c r="R12" i="13"/>
  <c r="L12" i="13"/>
  <c r="AP11" i="13"/>
  <c r="AI11" i="13"/>
  <c r="AH11" i="13"/>
  <c r="AG11" i="13"/>
  <c r="AF11" i="13"/>
  <c r="AE11" i="13"/>
  <c r="AD11" i="13"/>
  <c r="W11" i="13"/>
  <c r="V11" i="13"/>
  <c r="U11" i="13"/>
  <c r="T11" i="13"/>
  <c r="S11" i="13"/>
  <c r="R11" i="13"/>
  <c r="L11" i="13"/>
  <c r="AP10" i="13"/>
  <c r="AI10" i="13"/>
  <c r="AH10" i="13"/>
  <c r="AG10" i="13"/>
  <c r="AG14" i="13" s="1"/>
  <c r="AF10" i="13"/>
  <c r="AE10" i="13"/>
  <c r="AD10" i="13"/>
  <c r="W10" i="13"/>
  <c r="W14" i="13" s="1"/>
  <c r="V10" i="13"/>
  <c r="U10" i="13"/>
  <c r="T10" i="13"/>
  <c r="S10" i="13"/>
  <c r="S14" i="13" s="1"/>
  <c r="R10" i="13"/>
  <c r="L10" i="13"/>
  <c r="W72" i="12"/>
  <c r="V72" i="12"/>
  <c r="T72" i="12"/>
  <c r="T66" i="12"/>
  <c r="T65" i="12"/>
  <c r="T64" i="12"/>
  <c r="T63" i="12"/>
  <c r="T62" i="12"/>
  <c r="T61" i="12"/>
  <c r="T58" i="12"/>
  <c r="T57" i="12"/>
  <c r="T56" i="12"/>
  <c r="T55" i="12"/>
  <c r="T54" i="12"/>
  <c r="D53" i="12"/>
  <c r="C53" i="12"/>
  <c r="T53" i="12" s="1"/>
  <c r="D52" i="12"/>
  <c r="C52" i="12"/>
  <c r="T52" i="12" s="1"/>
  <c r="T51" i="12"/>
  <c r="D51" i="12"/>
  <c r="C51" i="12"/>
  <c r="T50" i="12"/>
  <c r="D50" i="12"/>
  <c r="C50" i="12"/>
  <c r="D49" i="12"/>
  <c r="C49" i="12"/>
  <c r="T49" i="12" s="1"/>
  <c r="D48" i="12"/>
  <c r="C48" i="12"/>
  <c r="T48" i="12" s="1"/>
  <c r="T47" i="12"/>
  <c r="D47" i="12"/>
  <c r="C47" i="12"/>
  <c r="T44" i="12"/>
  <c r="T43" i="12"/>
  <c r="T42" i="12"/>
  <c r="T41" i="12"/>
  <c r="T40" i="12"/>
  <c r="T39" i="12"/>
  <c r="D39" i="12"/>
  <c r="C39" i="12"/>
  <c r="T38" i="12"/>
  <c r="D38" i="12"/>
  <c r="C38" i="12"/>
  <c r="D37" i="12"/>
  <c r="C37" i="12"/>
  <c r="T37" i="12" s="1"/>
  <c r="D36" i="12"/>
  <c r="C36" i="12"/>
  <c r="T36" i="12" s="1"/>
  <c r="T35" i="12"/>
  <c r="D35" i="12"/>
  <c r="C35" i="12"/>
  <c r="T34" i="12"/>
  <c r="D34" i="12"/>
  <c r="C34" i="12"/>
  <c r="D33" i="12"/>
  <c r="C33" i="12"/>
  <c r="T33" i="12" s="1"/>
  <c r="D32" i="12"/>
  <c r="C32" i="12"/>
  <c r="T32" i="12" s="1"/>
  <c r="T29" i="12"/>
  <c r="T28" i="12"/>
  <c r="T27" i="12"/>
  <c r="T26" i="12"/>
  <c r="T25" i="12"/>
  <c r="D24" i="12"/>
  <c r="C24" i="12"/>
  <c r="T24" i="12" s="1"/>
  <c r="T21" i="12"/>
  <c r="D21" i="12"/>
  <c r="C21" i="12"/>
  <c r="T20" i="12"/>
  <c r="D20" i="12"/>
  <c r="C20" i="12"/>
  <c r="T17" i="12"/>
  <c r="T16" i="12"/>
  <c r="T15" i="12"/>
  <c r="T14" i="12"/>
  <c r="T13" i="12"/>
  <c r="T12" i="12"/>
  <c r="D12" i="12"/>
  <c r="C12" i="12"/>
  <c r="T11" i="12"/>
  <c r="T10" i="12"/>
  <c r="U76" i="13" l="1"/>
  <c r="AI76" i="13"/>
  <c r="T81" i="13"/>
  <c r="AH81" i="13"/>
  <c r="T86" i="13"/>
  <c r="AH86" i="13"/>
  <c r="T91" i="13"/>
  <c r="AH91" i="13"/>
  <c r="T101" i="13"/>
  <c r="T108" i="13"/>
  <c r="AH108" i="13"/>
  <c r="AG113" i="13"/>
  <c r="U123" i="13"/>
  <c r="AI123" i="13"/>
  <c r="T128" i="13"/>
  <c r="AH128" i="13"/>
  <c r="T266" i="18"/>
  <c r="AE266" i="18"/>
  <c r="AI266" i="18"/>
  <c r="AD11" i="18"/>
  <c r="L13" i="18"/>
  <c r="AD13" i="18"/>
  <c r="P101" i="18"/>
  <c r="R160" i="18"/>
  <c r="R172" i="18"/>
  <c r="Z195" i="18"/>
  <c r="AN195" i="18"/>
  <c r="R236" i="18"/>
  <c r="AP11" i="18"/>
  <c r="AO123" i="18"/>
  <c r="AD130" i="18"/>
  <c r="L147" i="18"/>
  <c r="AD194" i="18"/>
  <c r="L219" i="18"/>
  <c r="R219" i="18"/>
  <c r="R221" i="18"/>
  <c r="Q225" i="18"/>
  <c r="AA225" i="18"/>
  <c r="AK225" i="18"/>
  <c r="AO225" i="18"/>
  <c r="J230" i="18"/>
  <c r="M237" i="18"/>
  <c r="AM242" i="18"/>
  <c r="AO247" i="18"/>
  <c r="W101" i="13"/>
  <c r="AG101" i="13"/>
  <c r="S108" i="13"/>
  <c r="W108" i="13"/>
  <c r="AG108" i="13"/>
  <c r="V113" i="13"/>
  <c r="AF113" i="13"/>
  <c r="AP147" i="18"/>
  <c r="AL225" i="18"/>
  <c r="G230" i="18"/>
  <c r="K230" i="18"/>
  <c r="AP239" i="18"/>
  <c r="L240" i="18"/>
  <c r="AP255" i="18"/>
  <c r="L256" i="18"/>
  <c r="AP16" i="18"/>
  <c r="AP28" i="18"/>
  <c r="AD31" i="18"/>
  <c r="AD53" i="18"/>
  <c r="AD55" i="18"/>
  <c r="AD73" i="18"/>
  <c r="L74" i="18"/>
  <c r="R74" i="18"/>
  <c r="AD75" i="18"/>
  <c r="J81" i="18"/>
  <c r="O81" i="18"/>
  <c r="AD77" i="18"/>
  <c r="AC81" i="18"/>
  <c r="AM81" i="18"/>
  <c r="L78" i="18"/>
  <c r="R78" i="18"/>
  <c r="AD79" i="18"/>
  <c r="L80" i="18"/>
  <c r="R80" i="18"/>
  <c r="H86" i="18"/>
  <c r="R82" i="18"/>
  <c r="Q86" i="18"/>
  <c r="AA86" i="18"/>
  <c r="AK86" i="18"/>
  <c r="AO86" i="18"/>
  <c r="L84" i="18"/>
  <c r="J91" i="18"/>
  <c r="O91" i="18"/>
  <c r="AC91" i="18"/>
  <c r="AM91" i="18"/>
  <c r="H96" i="18"/>
  <c r="M96" i="18"/>
  <c r="Q96" i="18"/>
  <c r="AA96" i="18"/>
  <c r="AK96" i="18"/>
  <c r="L126" i="18"/>
  <c r="R136" i="18"/>
  <c r="R140" i="18"/>
  <c r="AP140" i="18"/>
  <c r="AD151" i="18"/>
  <c r="L152" i="18"/>
  <c r="AP152" i="18"/>
  <c r="AK158" i="18"/>
  <c r="AO158" i="18"/>
  <c r="AD155" i="18"/>
  <c r="J163" i="18"/>
  <c r="Y163" i="18"/>
  <c r="AC163" i="18"/>
  <c r="AM163" i="18"/>
  <c r="AP160" i="18"/>
  <c r="H168" i="18"/>
  <c r="M168" i="18"/>
  <c r="Q168" i="18"/>
  <c r="AA168" i="18"/>
  <c r="AK168" i="18"/>
  <c r="AO168" i="18"/>
  <c r="J175" i="18"/>
  <c r="Y175" i="18"/>
  <c r="AC175" i="18"/>
  <c r="AM175" i="18"/>
  <c r="L174" i="18"/>
  <c r="AP174" i="18"/>
  <c r="AD177" i="18"/>
  <c r="AO190" i="18"/>
  <c r="AD197" i="18"/>
  <c r="AD229" i="18"/>
  <c r="L254" i="18"/>
  <c r="AP254" i="18"/>
  <c r="AP256" i="18"/>
  <c r="H262" i="18"/>
  <c r="M262" i="18"/>
  <c r="Q262" i="18"/>
  <c r="AA262" i="18"/>
  <c r="AK262" i="18"/>
  <c r="AO262" i="18"/>
  <c r="R260" i="18"/>
  <c r="W133" i="13"/>
  <c r="AG133" i="13"/>
  <c r="U143" i="13"/>
  <c r="AI143" i="13"/>
  <c r="T153" i="13"/>
  <c r="AH153" i="13"/>
  <c r="T158" i="13"/>
  <c r="AH158" i="13"/>
  <c r="T168" i="13"/>
  <c r="AH168" i="13"/>
  <c r="W180" i="13"/>
  <c r="AG180" i="13"/>
  <c r="V185" i="13"/>
  <c r="AF185" i="13"/>
  <c r="U190" i="13"/>
  <c r="AI190" i="13"/>
  <c r="W200" i="13"/>
  <c r="AG200" i="13"/>
  <c r="V205" i="13"/>
  <c r="AF205" i="13"/>
  <c r="U210" i="13"/>
  <c r="AE210" i="13"/>
  <c r="U215" i="13"/>
  <c r="AE215" i="13"/>
  <c r="AI215" i="13"/>
  <c r="U225" i="13"/>
  <c r="AE225" i="13"/>
  <c r="AI225" i="13"/>
  <c r="U230" i="13"/>
  <c r="AE230" i="13"/>
  <c r="AI230" i="13"/>
  <c r="J14" i="17"/>
  <c r="E138" i="13"/>
  <c r="X135" i="13"/>
  <c r="X144" i="13"/>
  <c r="X146" i="13"/>
  <c r="X171" i="13"/>
  <c r="X173" i="13"/>
  <c r="X191" i="13"/>
  <c r="AJ227" i="13"/>
  <c r="AJ229" i="13"/>
  <c r="R98" i="17"/>
  <c r="AP98" i="17"/>
  <c r="R100" i="17"/>
  <c r="AP100" i="17"/>
  <c r="R110" i="17"/>
  <c r="AP110" i="17"/>
  <c r="R112" i="17"/>
  <c r="AP112" i="17"/>
  <c r="R120" i="17"/>
  <c r="AP120" i="17"/>
  <c r="R122" i="17"/>
  <c r="AP122" i="17"/>
  <c r="R130" i="17"/>
  <c r="AP130" i="17"/>
  <c r="R132" i="17"/>
  <c r="AP132" i="17"/>
  <c r="G143" i="17"/>
  <c r="K143" i="17"/>
  <c r="P143" i="17"/>
  <c r="Z143" i="17"/>
  <c r="AN143" i="17"/>
  <c r="R140" i="17"/>
  <c r="AP140" i="17"/>
  <c r="R142" i="17"/>
  <c r="AP142" i="17"/>
  <c r="G153" i="17"/>
  <c r="K153" i="17"/>
  <c r="P153" i="17"/>
  <c r="AN153" i="17"/>
  <c r="R150" i="17"/>
  <c r="AP150" i="17"/>
  <c r="R152" i="17"/>
  <c r="AP152" i="17"/>
  <c r="G158" i="17"/>
  <c r="O14" i="17"/>
  <c r="Y14" i="17"/>
  <c r="AC14" i="17"/>
  <c r="AM14" i="17"/>
  <c r="R11" i="17"/>
  <c r="AP11" i="17"/>
  <c r="R13" i="17"/>
  <c r="AP13" i="17"/>
  <c r="V266" i="17"/>
  <c r="AG266" i="17"/>
  <c r="H19" i="17"/>
  <c r="M19" i="17"/>
  <c r="Q19" i="17"/>
  <c r="AA19" i="17"/>
  <c r="AK19" i="17"/>
  <c r="AO19" i="17"/>
  <c r="AD16" i="17"/>
  <c r="L17" i="17"/>
  <c r="AD18" i="17"/>
  <c r="J24" i="17"/>
  <c r="O24" i="17"/>
  <c r="Y24" i="17"/>
  <c r="AC24" i="17"/>
  <c r="AM24" i="17"/>
  <c r="L21" i="17"/>
  <c r="AD22" i="17"/>
  <c r="L23" i="17"/>
  <c r="H29" i="17"/>
  <c r="M29" i="17"/>
  <c r="Q29" i="17"/>
  <c r="AA29" i="17"/>
  <c r="AK29" i="17"/>
  <c r="AO29" i="17"/>
  <c r="AD26" i="17"/>
  <c r="L27" i="17"/>
  <c r="AD28" i="17"/>
  <c r="J34" i="17"/>
  <c r="O34" i="17"/>
  <c r="Y34" i="17"/>
  <c r="AC34" i="17"/>
  <c r="AM34" i="17"/>
  <c r="L31" i="17"/>
  <c r="AD32" i="17"/>
  <c r="L33" i="17"/>
  <c r="R33" i="17"/>
  <c r="H39" i="17"/>
  <c r="R35" i="17"/>
  <c r="Q39" i="17"/>
  <c r="AK39" i="17"/>
  <c r="AO39" i="17"/>
  <c r="AD36" i="17"/>
  <c r="L37" i="17"/>
  <c r="AD38" i="17"/>
  <c r="J44" i="17"/>
  <c r="O44" i="17"/>
  <c r="AD40" i="17"/>
  <c r="AM44" i="17"/>
  <c r="L41" i="17"/>
  <c r="AD42" i="17"/>
  <c r="L43" i="17"/>
  <c r="M49" i="17"/>
  <c r="Q49" i="17"/>
  <c r="AK49" i="17"/>
  <c r="AO49" i="17"/>
  <c r="O56" i="17"/>
  <c r="AM56" i="17"/>
  <c r="H61" i="17"/>
  <c r="M61" i="17"/>
  <c r="Q61" i="17"/>
  <c r="AK61" i="17"/>
  <c r="AO61" i="17"/>
  <c r="AD58" i="17"/>
  <c r="L59" i="17"/>
  <c r="AD60" i="17"/>
  <c r="J66" i="17"/>
  <c r="O66" i="17"/>
  <c r="AD62" i="17"/>
  <c r="AM66" i="17"/>
  <c r="L63" i="17"/>
  <c r="AD64" i="17"/>
  <c r="L65" i="17"/>
  <c r="R65" i="17"/>
  <c r="Q71" i="17"/>
  <c r="AO71" i="17"/>
  <c r="J76" i="17"/>
  <c r="O76" i="17"/>
  <c r="AD72" i="17"/>
  <c r="AM76" i="17"/>
  <c r="L73" i="17"/>
  <c r="R73" i="17"/>
  <c r="AD74" i="17"/>
  <c r="L75" i="17"/>
  <c r="R75" i="17"/>
  <c r="H81" i="17"/>
  <c r="M81" i="17"/>
  <c r="Q81" i="17"/>
  <c r="AK81" i="17"/>
  <c r="AO81" i="17"/>
  <c r="L79" i="17"/>
  <c r="R79" i="17"/>
  <c r="J86" i="17"/>
  <c r="O86" i="17"/>
  <c r="AM86" i="17"/>
  <c r="L83" i="17"/>
  <c r="R83" i="17"/>
  <c r="L85" i="17"/>
  <c r="R85" i="17"/>
  <c r="M91" i="17"/>
  <c r="Q91" i="17"/>
  <c r="AK91" i="17"/>
  <c r="AO91" i="17"/>
  <c r="J96" i="17"/>
  <c r="O96" i="17"/>
  <c r="AM96" i="17"/>
  <c r="M101" i="17"/>
  <c r="Q101" i="17"/>
  <c r="AA101" i="17"/>
  <c r="AK101" i="17"/>
  <c r="AO101" i="17"/>
  <c r="O108" i="17"/>
  <c r="AM108" i="17"/>
  <c r="H113" i="17"/>
  <c r="M113" i="17"/>
  <c r="Q113" i="17"/>
  <c r="AA113" i="17"/>
  <c r="AK113" i="17"/>
  <c r="AO113" i="17"/>
  <c r="J118" i="17"/>
  <c r="O118" i="17"/>
  <c r="Y118" i="17"/>
  <c r="AC118" i="17"/>
  <c r="AM118" i="17"/>
  <c r="H123" i="17"/>
  <c r="M123" i="17"/>
  <c r="Q123" i="17"/>
  <c r="AA123" i="17"/>
  <c r="AK123" i="17"/>
  <c r="AO123" i="17"/>
  <c r="J128" i="17"/>
  <c r="O128" i="17"/>
  <c r="Y128" i="17"/>
  <c r="AC128" i="17"/>
  <c r="AM128" i="17"/>
  <c r="H133" i="17"/>
  <c r="M133" i="17"/>
  <c r="Q133" i="17"/>
  <c r="AA133" i="17"/>
  <c r="AK133" i="17"/>
  <c r="AO133" i="17"/>
  <c r="J138" i="17"/>
  <c r="O138" i="17"/>
  <c r="Y138" i="17"/>
  <c r="AC138" i="17"/>
  <c r="AM138" i="17"/>
  <c r="H143" i="17"/>
  <c r="M143" i="17"/>
  <c r="Q143" i="17"/>
  <c r="AA143" i="17"/>
  <c r="AK143" i="17"/>
  <c r="AO143" i="17"/>
  <c r="J148" i="17"/>
  <c r="O148" i="17"/>
  <c r="Y148" i="17"/>
  <c r="AC148" i="17"/>
  <c r="AM148" i="17"/>
  <c r="H153" i="17"/>
  <c r="AA153" i="17"/>
  <c r="AK153" i="17"/>
  <c r="AO153" i="17"/>
  <c r="AP75" i="17"/>
  <c r="L88" i="17"/>
  <c r="AD88" i="17"/>
  <c r="AP89" i="17"/>
  <c r="K96" i="17"/>
  <c r="Z96" i="17"/>
  <c r="AN96" i="17"/>
  <c r="AP93" i="17"/>
  <c r="L94" i="17"/>
  <c r="AD94" i="17"/>
  <c r="AP95" i="17"/>
  <c r="G108" i="17"/>
  <c r="K108" i="17"/>
  <c r="Z108" i="17"/>
  <c r="AN108" i="17"/>
  <c r="R105" i="17"/>
  <c r="AP105" i="17"/>
  <c r="R107" i="17"/>
  <c r="AP107" i="17"/>
  <c r="G118" i="17"/>
  <c r="K118" i="17"/>
  <c r="P118" i="17"/>
  <c r="Z118" i="17"/>
  <c r="AN118" i="17"/>
  <c r="R115" i="17"/>
  <c r="AP115" i="17"/>
  <c r="R117" i="17"/>
  <c r="AP117" i="17"/>
  <c r="G128" i="17"/>
  <c r="K128" i="17"/>
  <c r="P128" i="17"/>
  <c r="Z128" i="17"/>
  <c r="AN128" i="17"/>
  <c r="R125" i="17"/>
  <c r="AP125" i="17"/>
  <c r="R127" i="17"/>
  <c r="AP127" i="17"/>
  <c r="G138" i="17"/>
  <c r="K138" i="17"/>
  <c r="P138" i="17"/>
  <c r="Z138" i="17"/>
  <c r="AN138" i="17"/>
  <c r="R135" i="17"/>
  <c r="AP135" i="17"/>
  <c r="R137" i="17"/>
  <c r="AP137" i="17"/>
  <c r="R145" i="17"/>
  <c r="AP145" i="17"/>
  <c r="R147" i="17"/>
  <c r="AP147" i="17"/>
  <c r="AB168" i="17"/>
  <c r="G252" i="17"/>
  <c r="K252" i="17"/>
  <c r="P252" i="17"/>
  <c r="AD248" i="17"/>
  <c r="AN252" i="17"/>
  <c r="R249" i="17"/>
  <c r="I257" i="17"/>
  <c r="AB257" i="17"/>
  <c r="AP253" i="17"/>
  <c r="G262" i="17"/>
  <c r="K262" i="17"/>
  <c r="P262" i="17"/>
  <c r="AN262" i="17"/>
  <c r="K158" i="17"/>
  <c r="P158" i="17"/>
  <c r="Z158" i="17"/>
  <c r="AN158" i="17"/>
  <c r="R155" i="17"/>
  <c r="AB158" i="17"/>
  <c r="AP155" i="17"/>
  <c r="R157" i="17"/>
  <c r="AP157" i="17"/>
  <c r="J185" i="17"/>
  <c r="O185" i="17"/>
  <c r="Y185" i="17"/>
  <c r="AC185" i="17"/>
  <c r="H190" i="17"/>
  <c r="M190" i="17"/>
  <c r="Q190" i="17"/>
  <c r="AA190" i="17"/>
  <c r="J195" i="17"/>
  <c r="O195" i="17"/>
  <c r="AC195" i="17"/>
  <c r="M200" i="17"/>
  <c r="Q200" i="17"/>
  <c r="AA200" i="17"/>
  <c r="AD199" i="17"/>
  <c r="J205" i="17"/>
  <c r="O205" i="17"/>
  <c r="Y205" i="17"/>
  <c r="H210" i="17"/>
  <c r="M210" i="17"/>
  <c r="Q210" i="17"/>
  <c r="J215" i="17"/>
  <c r="O215" i="17"/>
  <c r="Y215" i="17"/>
  <c r="AC215" i="17"/>
  <c r="L212" i="17"/>
  <c r="AD213" i="17"/>
  <c r="L214" i="17"/>
  <c r="H220" i="17"/>
  <c r="M220" i="17"/>
  <c r="Q220" i="17"/>
  <c r="AA220" i="17"/>
  <c r="L218" i="17"/>
  <c r="AD219" i="17"/>
  <c r="H230" i="17"/>
  <c r="M230" i="17"/>
  <c r="Q230" i="17"/>
  <c r="AA230" i="17"/>
  <c r="J237" i="17"/>
  <c r="O237" i="17"/>
  <c r="Y237" i="17"/>
  <c r="AC237" i="17"/>
  <c r="AM237" i="17"/>
  <c r="H242" i="17"/>
  <c r="M242" i="17"/>
  <c r="Q242" i="17"/>
  <c r="AA242" i="17"/>
  <c r="AK242" i="17"/>
  <c r="AO242" i="17"/>
  <c r="J247" i="17"/>
  <c r="O247" i="17"/>
  <c r="Y247" i="17"/>
  <c r="AC247" i="17"/>
  <c r="AM247" i="17"/>
  <c r="L244" i="17"/>
  <c r="AA247" i="17"/>
  <c r="AD245" i="17"/>
  <c r="L246" i="17"/>
  <c r="H252" i="17"/>
  <c r="M252" i="17"/>
  <c r="Q252" i="17"/>
  <c r="J257" i="17"/>
  <c r="O257" i="17"/>
  <c r="Y257" i="17"/>
  <c r="AC257" i="17"/>
  <c r="AM257" i="17"/>
  <c r="AD255" i="17"/>
  <c r="L256" i="17"/>
  <c r="H262" i="17"/>
  <c r="M262" i="17"/>
  <c r="Q262" i="17"/>
  <c r="AA262" i="17"/>
  <c r="AK262" i="17"/>
  <c r="AO262" i="17"/>
  <c r="R256" i="17"/>
  <c r="R260" i="17"/>
  <c r="AP260" i="17"/>
  <c r="I14" i="16"/>
  <c r="AB14" i="16"/>
  <c r="AL14" i="16"/>
  <c r="Z14" i="16"/>
  <c r="AN14" i="16"/>
  <c r="U266" i="16"/>
  <c r="AF266" i="16"/>
  <c r="G19" i="16"/>
  <c r="K19" i="16"/>
  <c r="P19" i="16"/>
  <c r="Z19" i="16"/>
  <c r="AN19" i="16"/>
  <c r="I24" i="16"/>
  <c r="N24" i="16"/>
  <c r="AB24" i="16"/>
  <c r="AL24" i="16"/>
  <c r="G29" i="16"/>
  <c r="K29" i="16"/>
  <c r="P29" i="16"/>
  <c r="Z29" i="16"/>
  <c r="AN29" i="16"/>
  <c r="I34" i="16"/>
  <c r="N34" i="16"/>
  <c r="AB34" i="16"/>
  <c r="AL34" i="16"/>
  <c r="G39" i="16"/>
  <c r="K39" i="16"/>
  <c r="Z39" i="16"/>
  <c r="AN39" i="16"/>
  <c r="I44" i="16"/>
  <c r="AB44" i="16"/>
  <c r="AL44" i="16"/>
  <c r="G49" i="16"/>
  <c r="K49" i="16"/>
  <c r="I56" i="16"/>
  <c r="AB56" i="16"/>
  <c r="AL56" i="16"/>
  <c r="AN56" i="16"/>
  <c r="G61" i="16"/>
  <c r="K61" i="16"/>
  <c r="Z61" i="16"/>
  <c r="AN61" i="16"/>
  <c r="I66" i="16"/>
  <c r="AL66" i="16"/>
  <c r="AN66" i="16"/>
  <c r="G71" i="16"/>
  <c r="K71" i="16"/>
  <c r="Z71" i="16"/>
  <c r="AN71" i="16"/>
  <c r="I76" i="16"/>
  <c r="AB76" i="16"/>
  <c r="AL76" i="16"/>
  <c r="AN76" i="16"/>
  <c r="G81" i="16"/>
  <c r="K81" i="16"/>
  <c r="Z81" i="16"/>
  <c r="AN81" i="16"/>
  <c r="T14" i="13"/>
  <c r="AH14" i="13"/>
  <c r="T24" i="13"/>
  <c r="AH24" i="13"/>
  <c r="W29" i="13"/>
  <c r="AG29" i="13"/>
  <c r="W34" i="13"/>
  <c r="AG34" i="13"/>
  <c r="W39" i="13"/>
  <c r="AG39" i="13"/>
  <c r="W44" i="13"/>
  <c r="AG44" i="13"/>
  <c r="W49" i="13"/>
  <c r="AG49" i="13"/>
  <c r="S56" i="13"/>
  <c r="W56" i="13"/>
  <c r="AG56" i="13"/>
  <c r="V61" i="13"/>
  <c r="AF61" i="13"/>
  <c r="U66" i="13"/>
  <c r="AI66" i="13"/>
  <c r="T71" i="13"/>
  <c r="AH71" i="13"/>
  <c r="AE158" i="13"/>
  <c r="AJ198" i="13"/>
  <c r="AD20" i="16"/>
  <c r="AP21" i="16"/>
  <c r="AD22" i="16"/>
  <c r="AP23" i="16"/>
  <c r="AD30" i="16"/>
  <c r="AD32" i="16"/>
  <c r="AD40" i="16"/>
  <c r="AA44" i="16"/>
  <c r="AP41" i="16"/>
  <c r="AD42" i="16"/>
  <c r="AP43" i="16"/>
  <c r="AD46" i="16"/>
  <c r="AD48" i="16"/>
  <c r="J56" i="16"/>
  <c r="O56" i="16"/>
  <c r="H61" i="16"/>
  <c r="M61" i="16"/>
  <c r="Q61" i="16"/>
  <c r="AA61" i="16"/>
  <c r="AK61" i="16"/>
  <c r="AO61" i="16"/>
  <c r="AD58" i="16"/>
  <c r="AC61" i="16"/>
  <c r="AM61" i="16"/>
  <c r="AP59" i="16"/>
  <c r="AD60" i="16"/>
  <c r="J66" i="16"/>
  <c r="O66" i="16"/>
  <c r="AD62" i="16"/>
  <c r="AC66" i="16"/>
  <c r="AM66" i="16"/>
  <c r="AA66" i="16"/>
  <c r="AK66" i="16"/>
  <c r="AE19" i="13"/>
  <c r="AI19" i="13"/>
  <c r="U24" i="13"/>
  <c r="AI24" i="13"/>
  <c r="T29" i="13"/>
  <c r="AH29" i="13"/>
  <c r="T34" i="13"/>
  <c r="AH34" i="13"/>
  <c r="T39" i="13"/>
  <c r="AH39" i="13"/>
  <c r="T44" i="13"/>
  <c r="AH44" i="13"/>
  <c r="T49" i="13"/>
  <c r="AH49" i="13"/>
  <c r="T56" i="13"/>
  <c r="AH56" i="13"/>
  <c r="S61" i="13"/>
  <c r="W61" i="13"/>
  <c r="AG61" i="13"/>
  <c r="V66" i="13"/>
  <c r="AF66" i="13"/>
  <c r="U71" i="13"/>
  <c r="AE71" i="13"/>
  <c r="AI71" i="13"/>
  <c r="R12" i="16"/>
  <c r="AP12" i="16"/>
  <c r="L16" i="16"/>
  <c r="R16" i="16"/>
  <c r="L18" i="16"/>
  <c r="R18" i="16"/>
  <c r="L22" i="16"/>
  <c r="L26" i="16"/>
  <c r="R26" i="16"/>
  <c r="L28" i="16"/>
  <c r="R28" i="16"/>
  <c r="L32" i="16"/>
  <c r="R32" i="16"/>
  <c r="L36" i="16"/>
  <c r="R36" i="16"/>
  <c r="L38" i="16"/>
  <c r="R38" i="16"/>
  <c r="L48" i="16"/>
  <c r="R48" i="16"/>
  <c r="L54" i="16"/>
  <c r="R54" i="16"/>
  <c r="I86" i="16"/>
  <c r="AB86" i="16"/>
  <c r="AL86" i="16"/>
  <c r="AN86" i="16"/>
  <c r="G91" i="16"/>
  <c r="K91" i="16"/>
  <c r="Z91" i="16"/>
  <c r="AN91" i="16"/>
  <c r="I96" i="16"/>
  <c r="AB96" i="16"/>
  <c r="AL96" i="16"/>
  <c r="AD93" i="16"/>
  <c r="AP94" i="16"/>
  <c r="L95" i="16"/>
  <c r="K101" i="16"/>
  <c r="P101" i="16"/>
  <c r="Z101" i="16"/>
  <c r="AN101" i="16"/>
  <c r="AP98" i="16"/>
  <c r="AP100" i="16"/>
  <c r="I108" i="16"/>
  <c r="N108" i="16"/>
  <c r="AB108" i="16"/>
  <c r="AL108" i="16"/>
  <c r="AP106" i="16"/>
  <c r="L107" i="16"/>
  <c r="G113" i="16"/>
  <c r="K113" i="16"/>
  <c r="P113" i="16"/>
  <c r="Z113" i="16"/>
  <c r="AN113" i="16"/>
  <c r="R110" i="16"/>
  <c r="AP110" i="16"/>
  <c r="R112" i="16"/>
  <c r="AP112" i="16"/>
  <c r="I118" i="16"/>
  <c r="AB118" i="16"/>
  <c r="AL118" i="16"/>
  <c r="G123" i="16"/>
  <c r="K123" i="16"/>
  <c r="P123" i="16"/>
  <c r="Z123" i="16"/>
  <c r="I128" i="16"/>
  <c r="AO66" i="16"/>
  <c r="AD64" i="16"/>
  <c r="AP65" i="16"/>
  <c r="H71" i="16"/>
  <c r="M71" i="16"/>
  <c r="Q71" i="16"/>
  <c r="AA71" i="16"/>
  <c r="AK71" i="16"/>
  <c r="AO71" i="16"/>
  <c r="AD68" i="16"/>
  <c r="AC71" i="16"/>
  <c r="AP69" i="16"/>
  <c r="AD70" i="16"/>
  <c r="J76" i="16"/>
  <c r="O76" i="16"/>
  <c r="AD72" i="16"/>
  <c r="AC76" i="16"/>
  <c r="AM76" i="16"/>
  <c r="AA76" i="16"/>
  <c r="AP73" i="16"/>
  <c r="AD74" i="16"/>
  <c r="AP75" i="16"/>
  <c r="H81" i="16"/>
  <c r="M81" i="16"/>
  <c r="Q81" i="16"/>
  <c r="AA81" i="16"/>
  <c r="AK81" i="16"/>
  <c r="AO81" i="16"/>
  <c r="AD78" i="16"/>
  <c r="AC81" i="16"/>
  <c r="AP79" i="16"/>
  <c r="AD80" i="16"/>
  <c r="J86" i="16"/>
  <c r="O86" i="16"/>
  <c r="AD82" i="16"/>
  <c r="AC86" i="16"/>
  <c r="AM86" i="16"/>
  <c r="AA86" i="16"/>
  <c r="AP83" i="16"/>
  <c r="AD84" i="16"/>
  <c r="AP85" i="16"/>
  <c r="H91" i="16"/>
  <c r="M91" i="16"/>
  <c r="Q91" i="16"/>
  <c r="AA91" i="16"/>
  <c r="AK91" i="16"/>
  <c r="AO91" i="16"/>
  <c r="AD88" i="16"/>
  <c r="AC91" i="16"/>
  <c r="AP89" i="16"/>
  <c r="AD90" i="16"/>
  <c r="AD92" i="16"/>
  <c r="AC96" i="16"/>
  <c r="AM96" i="16"/>
  <c r="AA96" i="16"/>
  <c r="AP93" i="16"/>
  <c r="AP95" i="16"/>
  <c r="M101" i="16"/>
  <c r="Q101" i="16"/>
  <c r="AA101" i="16"/>
  <c r="AK101" i="16"/>
  <c r="AO101" i="16"/>
  <c r="AD98" i="16"/>
  <c r="AP99" i="16"/>
  <c r="AD100" i="16"/>
  <c r="J108" i="16"/>
  <c r="O108" i="16"/>
  <c r="Y108" i="16"/>
  <c r="AC108" i="16"/>
  <c r="AM108" i="16"/>
  <c r="H113" i="16"/>
  <c r="M113" i="16"/>
  <c r="Q113" i="16"/>
  <c r="AA113" i="16"/>
  <c r="AK113" i="16"/>
  <c r="AO113" i="16"/>
  <c r="J118" i="16"/>
  <c r="O118" i="16"/>
  <c r="Y118" i="16"/>
  <c r="AC118" i="16"/>
  <c r="AM118" i="16"/>
  <c r="H123" i="16"/>
  <c r="M123" i="16"/>
  <c r="Q123" i="16"/>
  <c r="AA123" i="16"/>
  <c r="AD105" i="16"/>
  <c r="AD115" i="16"/>
  <c r="L116" i="16"/>
  <c r="AD117" i="16"/>
  <c r="AD119" i="16"/>
  <c r="L120" i="16"/>
  <c r="AD121" i="16"/>
  <c r="L122" i="16"/>
  <c r="AB128" i="16"/>
  <c r="AL128" i="16"/>
  <c r="K133" i="16"/>
  <c r="P133" i="16"/>
  <c r="Z133" i="16"/>
  <c r="AN133" i="16"/>
  <c r="I138" i="16"/>
  <c r="N138" i="16"/>
  <c r="AB138" i="16"/>
  <c r="AL138" i="16"/>
  <c r="I148" i="16"/>
  <c r="N148" i="16"/>
  <c r="AB148" i="16"/>
  <c r="AL148" i="16"/>
  <c r="L145" i="16"/>
  <c r="Z148" i="16"/>
  <c r="AN148" i="16"/>
  <c r="L149" i="16"/>
  <c r="K153" i="16"/>
  <c r="P153" i="16"/>
  <c r="Z153" i="16"/>
  <c r="AN153" i="16"/>
  <c r="AP150" i="16"/>
  <c r="I158" i="16"/>
  <c r="N158" i="16"/>
  <c r="AB158" i="16"/>
  <c r="AL158" i="16"/>
  <c r="K163" i="16"/>
  <c r="P163" i="16"/>
  <c r="Z163" i="16"/>
  <c r="AN163" i="16"/>
  <c r="I190" i="16"/>
  <c r="AB190" i="16"/>
  <c r="AL190" i="16"/>
  <c r="K195" i="16"/>
  <c r="Z195" i="16"/>
  <c r="AN195" i="16"/>
  <c r="I210" i="16"/>
  <c r="AB210" i="16"/>
  <c r="AL210" i="16"/>
  <c r="AN210" i="16"/>
  <c r="L209" i="16"/>
  <c r="AD209" i="16"/>
  <c r="L211" i="16"/>
  <c r="K215" i="16"/>
  <c r="Z215" i="16"/>
  <c r="AN215" i="16"/>
  <c r="AL215" i="16"/>
  <c r="L213" i="16"/>
  <c r="AD213" i="16"/>
  <c r="I220" i="16"/>
  <c r="AB220" i="16"/>
  <c r="AL220" i="16"/>
  <c r="L217" i="16"/>
  <c r="AD217" i="16"/>
  <c r="AN220" i="16"/>
  <c r="L219" i="16"/>
  <c r="AD219" i="16"/>
  <c r="L221" i="16"/>
  <c r="K225" i="16"/>
  <c r="Z225" i="16"/>
  <c r="AN225" i="16"/>
  <c r="L223" i="16"/>
  <c r="AD223" i="16"/>
  <c r="I230" i="16"/>
  <c r="AB230" i="16"/>
  <c r="AL230" i="16"/>
  <c r="L227" i="16"/>
  <c r="AD227" i="16"/>
  <c r="L229" i="16"/>
  <c r="AD229" i="16"/>
  <c r="L233" i="16"/>
  <c r="K237" i="16"/>
  <c r="Z237" i="16"/>
  <c r="AN237" i="16"/>
  <c r="L235" i="16"/>
  <c r="AD235" i="16"/>
  <c r="L243" i="16"/>
  <c r="K247" i="16"/>
  <c r="Z247" i="16"/>
  <c r="AN247" i="16"/>
  <c r="N252" i="16"/>
  <c r="AP248" i="16"/>
  <c r="L249" i="16"/>
  <c r="L251" i="16"/>
  <c r="L125" i="16"/>
  <c r="AD126" i="16"/>
  <c r="AA138" i="16"/>
  <c r="AP135" i="16"/>
  <c r="AD136" i="16"/>
  <c r="AP137" i="16"/>
  <c r="AD140" i="16"/>
  <c r="AD142" i="16"/>
  <c r="AP155" i="16"/>
  <c r="AD156" i="16"/>
  <c r="AP157" i="16"/>
  <c r="AP187" i="16"/>
  <c r="AD188" i="16"/>
  <c r="AP189" i="16"/>
  <c r="AD192" i="16"/>
  <c r="AP193" i="16"/>
  <c r="AD194" i="16"/>
  <c r="AP197" i="16"/>
  <c r="AD198" i="16"/>
  <c r="AP199" i="16"/>
  <c r="O205" i="16"/>
  <c r="AD202" i="16"/>
  <c r="AC205" i="16"/>
  <c r="AP203" i="16"/>
  <c r="J210" i="16"/>
  <c r="O210" i="16"/>
  <c r="Y210" i="16"/>
  <c r="AC210" i="16"/>
  <c r="AM210" i="16"/>
  <c r="AA210" i="16"/>
  <c r="AP207" i="16"/>
  <c r="AD208" i="16"/>
  <c r="H215" i="16"/>
  <c r="M215" i="16"/>
  <c r="Q215" i="16"/>
  <c r="AA215" i="16"/>
  <c r="AK215" i="16"/>
  <c r="AO215" i="16"/>
  <c r="J220" i="16"/>
  <c r="O220" i="16"/>
  <c r="Y220" i="16"/>
  <c r="AC220" i="16"/>
  <c r="AM220" i="16"/>
  <c r="J242" i="16"/>
  <c r="O242" i="16"/>
  <c r="Y242" i="16"/>
  <c r="L130" i="16"/>
  <c r="R130" i="16"/>
  <c r="L132" i="16"/>
  <c r="R132" i="16"/>
  <c r="L140" i="16"/>
  <c r="L142" i="16"/>
  <c r="R142" i="16"/>
  <c r="R144" i="16"/>
  <c r="Q148" i="16"/>
  <c r="AK148" i="16"/>
  <c r="AO148" i="16"/>
  <c r="L146" i="16"/>
  <c r="R146" i="16"/>
  <c r="J153" i="16"/>
  <c r="O153" i="16"/>
  <c r="AM153" i="16"/>
  <c r="H158" i="16"/>
  <c r="M158" i="16"/>
  <c r="Q158" i="16"/>
  <c r="AK158" i="16"/>
  <c r="AO158" i="16"/>
  <c r="J163" i="16"/>
  <c r="O163" i="16"/>
  <c r="AM163" i="16"/>
  <c r="L160" i="16"/>
  <c r="R160" i="16"/>
  <c r="L162" i="16"/>
  <c r="R162" i="16"/>
  <c r="J175" i="16"/>
  <c r="AM175" i="16"/>
  <c r="H180" i="16"/>
  <c r="AK180" i="16"/>
  <c r="AO180" i="16"/>
  <c r="J185" i="16"/>
  <c r="O185" i="16"/>
  <c r="AM185" i="16"/>
  <c r="R238" i="16"/>
  <c r="R240" i="16"/>
  <c r="AP240" i="16"/>
  <c r="AD253" i="16"/>
  <c r="L254" i="16"/>
  <c r="AD255" i="16"/>
  <c r="R256" i="16"/>
  <c r="AP256" i="16"/>
  <c r="R258" i="16"/>
  <c r="AD259" i="16"/>
  <c r="R260" i="16"/>
  <c r="AP260" i="16"/>
  <c r="AD261" i="16"/>
  <c r="V19" i="13"/>
  <c r="AF19" i="13"/>
  <c r="V24" i="13"/>
  <c r="AF24" i="13"/>
  <c r="U29" i="13"/>
  <c r="AE29" i="13"/>
  <c r="AI29" i="13"/>
  <c r="U34" i="13"/>
  <c r="AE34" i="13"/>
  <c r="AI34" i="13"/>
  <c r="U39" i="13"/>
  <c r="AE39" i="13"/>
  <c r="AI39" i="13"/>
  <c r="U44" i="13"/>
  <c r="AE44" i="13"/>
  <c r="AI44" i="13"/>
  <c r="U49" i="13"/>
  <c r="AE49" i="13"/>
  <c r="AI49" i="13"/>
  <c r="U56" i="13"/>
  <c r="AI56" i="13"/>
  <c r="T61" i="13"/>
  <c r="AH61" i="13"/>
  <c r="S66" i="13"/>
  <c r="W66" i="13"/>
  <c r="AG66" i="13"/>
  <c r="V71" i="13"/>
  <c r="AF71" i="13"/>
  <c r="V76" i="13"/>
  <c r="AF76" i="13"/>
  <c r="AE81" i="13"/>
  <c r="AI81" i="13"/>
  <c r="U86" i="13"/>
  <c r="AE86" i="13"/>
  <c r="AI86" i="13"/>
  <c r="U91" i="13"/>
  <c r="AE91" i="13"/>
  <c r="AI91" i="13"/>
  <c r="U96" i="13"/>
  <c r="AE96" i="13"/>
  <c r="AI96" i="13"/>
  <c r="AE101" i="13"/>
  <c r="AI101" i="13"/>
  <c r="S118" i="13"/>
  <c r="W118" i="13"/>
  <c r="AG118" i="13"/>
  <c r="AC14" i="15"/>
  <c r="W123" i="13"/>
  <c r="AG123" i="13"/>
  <c r="U133" i="13"/>
  <c r="AI133" i="13"/>
  <c r="T138" i="13"/>
  <c r="AH138" i="13"/>
  <c r="W143" i="13"/>
  <c r="AG143" i="13"/>
  <c r="V148" i="13"/>
  <c r="AF148" i="13"/>
  <c r="V163" i="13"/>
  <c r="G29" i="15"/>
  <c r="K29" i="15"/>
  <c r="P29" i="15"/>
  <c r="Z29" i="15"/>
  <c r="AN29" i="15"/>
  <c r="R26" i="15"/>
  <c r="AB29" i="15"/>
  <c r="AP26" i="15"/>
  <c r="R28" i="15"/>
  <c r="AP28" i="15"/>
  <c r="AE247" i="13"/>
  <c r="O24" i="15"/>
  <c r="AM24" i="15"/>
  <c r="X21" i="13"/>
  <c r="X23" i="13"/>
  <c r="AJ26" i="13"/>
  <c r="AJ28" i="13"/>
  <c r="AJ46" i="13"/>
  <c r="AJ48" i="13"/>
  <c r="X59" i="13"/>
  <c r="X68" i="13"/>
  <c r="X70" i="13"/>
  <c r="AJ83" i="13"/>
  <c r="AJ85" i="13"/>
  <c r="AJ105" i="13"/>
  <c r="AJ107" i="13"/>
  <c r="O34" i="15"/>
  <c r="AM34" i="15"/>
  <c r="G39" i="15"/>
  <c r="K39" i="15"/>
  <c r="P39" i="15"/>
  <c r="Z39" i="15"/>
  <c r="AN39" i="15"/>
  <c r="R36" i="15"/>
  <c r="AB39" i="15"/>
  <c r="AP36" i="15"/>
  <c r="R38" i="15"/>
  <c r="AP38" i="15"/>
  <c r="H44" i="15"/>
  <c r="Q44" i="15"/>
  <c r="AA44" i="15"/>
  <c r="AK44" i="15"/>
  <c r="AO44" i="15"/>
  <c r="J56" i="15"/>
  <c r="O56" i="15"/>
  <c r="AM56" i="15"/>
  <c r="G61" i="15"/>
  <c r="K61" i="15"/>
  <c r="P61" i="15"/>
  <c r="P266" i="15" s="1"/>
  <c r="Z61" i="15"/>
  <c r="AN61" i="15"/>
  <c r="R58" i="15"/>
  <c r="AB61" i="15"/>
  <c r="AP58" i="15"/>
  <c r="R60" i="15"/>
  <c r="AP60" i="15"/>
  <c r="G66" i="15"/>
  <c r="K66" i="15"/>
  <c r="P66" i="15"/>
  <c r="AN66" i="15"/>
  <c r="R63" i="15"/>
  <c r="AP63" i="15"/>
  <c r="R65" i="15"/>
  <c r="AP65" i="15"/>
  <c r="J86" i="15"/>
  <c r="O86" i="15"/>
  <c r="AM86" i="15"/>
  <c r="G91" i="15"/>
  <c r="K91" i="15"/>
  <c r="P91" i="15"/>
  <c r="Z91" i="15"/>
  <c r="AN91" i="15"/>
  <c r="R88" i="15"/>
  <c r="AB91" i="15"/>
  <c r="AP88" i="15"/>
  <c r="R90" i="15"/>
  <c r="AP90" i="15"/>
  <c r="J96" i="15"/>
  <c r="O96" i="15"/>
  <c r="I101" i="15"/>
  <c r="AL101" i="15"/>
  <c r="G113" i="15"/>
  <c r="K113" i="15"/>
  <c r="P113" i="15"/>
  <c r="Z113" i="15"/>
  <c r="AN113" i="15"/>
  <c r="R110" i="15"/>
  <c r="G118" i="15"/>
  <c r="K118" i="15"/>
  <c r="P118" i="15"/>
  <c r="AN118" i="15"/>
  <c r="I123" i="15"/>
  <c r="AL123" i="15"/>
  <c r="G128" i="15"/>
  <c r="K128" i="15"/>
  <c r="P128" i="15"/>
  <c r="AN128" i="15"/>
  <c r="R125" i="15"/>
  <c r="AP125" i="15"/>
  <c r="R127" i="15"/>
  <c r="AP127" i="15"/>
  <c r="Q133" i="15"/>
  <c r="AA133" i="15"/>
  <c r="I148" i="15"/>
  <c r="R144" i="15"/>
  <c r="AB148" i="15"/>
  <c r="AP144" i="15"/>
  <c r="R146" i="15"/>
  <c r="AJ248" i="13"/>
  <c r="AJ250" i="13"/>
  <c r="R16" i="15"/>
  <c r="AB19" i="15"/>
  <c r="AP16" i="15"/>
  <c r="R18" i="15"/>
  <c r="AP18" i="15"/>
  <c r="R31" i="15"/>
  <c r="AP31" i="15"/>
  <c r="R33" i="15"/>
  <c r="AP33" i="15"/>
  <c r="H39" i="15"/>
  <c r="Q39" i="15"/>
  <c r="AK39" i="15"/>
  <c r="AO39" i="15"/>
  <c r="R53" i="15"/>
  <c r="AP53" i="15"/>
  <c r="R55" i="15"/>
  <c r="AP55" i="15"/>
  <c r="R78" i="15"/>
  <c r="AP78" i="15"/>
  <c r="R80" i="15"/>
  <c r="AP80" i="15"/>
  <c r="R93" i="15"/>
  <c r="AP93" i="15"/>
  <c r="R95" i="15"/>
  <c r="AP95" i="15"/>
  <c r="O108" i="15"/>
  <c r="AM108" i="15"/>
  <c r="R129" i="15"/>
  <c r="AP129" i="15"/>
  <c r="AD130" i="15"/>
  <c r="R131" i="15"/>
  <c r="AP131" i="15"/>
  <c r="AD132" i="15"/>
  <c r="T237" i="13"/>
  <c r="AH237" i="13"/>
  <c r="AB14" i="15"/>
  <c r="S266" i="15"/>
  <c r="W266" i="15"/>
  <c r="R21" i="15"/>
  <c r="AP21" i="15"/>
  <c r="R23" i="15"/>
  <c r="AP23" i="15"/>
  <c r="R41" i="15"/>
  <c r="AP41" i="15"/>
  <c r="R43" i="15"/>
  <c r="AP43" i="15"/>
  <c r="AM61" i="15"/>
  <c r="J66" i="15"/>
  <c r="O66" i="15"/>
  <c r="AM66" i="15"/>
  <c r="G71" i="15"/>
  <c r="K71" i="15"/>
  <c r="P71" i="15"/>
  <c r="Z71" i="15"/>
  <c r="AN71" i="15"/>
  <c r="R68" i="15"/>
  <c r="AB71" i="15"/>
  <c r="AP68" i="15"/>
  <c r="R70" i="15"/>
  <c r="AP70" i="15"/>
  <c r="J76" i="15"/>
  <c r="O76" i="15"/>
  <c r="AD116" i="15"/>
  <c r="U133" i="15"/>
  <c r="AE133" i="15"/>
  <c r="AI133" i="15"/>
  <c r="J138" i="15"/>
  <c r="AM138" i="15"/>
  <c r="M138" i="15"/>
  <c r="Q138" i="15"/>
  <c r="G143" i="15"/>
  <c r="K143" i="15"/>
  <c r="P143" i="15"/>
  <c r="Z143" i="15"/>
  <c r="AN143" i="15"/>
  <c r="R140" i="15"/>
  <c r="AB143" i="15"/>
  <c r="AP140" i="15"/>
  <c r="R142" i="15"/>
  <c r="AP142" i="15"/>
  <c r="R149" i="15"/>
  <c r="R151" i="15"/>
  <c r="AP151" i="15"/>
  <c r="J158" i="15"/>
  <c r="M158" i="15"/>
  <c r="Q158" i="15"/>
  <c r="O168" i="15"/>
  <c r="AC168" i="15"/>
  <c r="AM168" i="15"/>
  <c r="AD166" i="15"/>
  <c r="H175" i="15"/>
  <c r="M175" i="15"/>
  <c r="Q175" i="15"/>
  <c r="AA175" i="15"/>
  <c r="AK175" i="15"/>
  <c r="AO175" i="15"/>
  <c r="J180" i="15"/>
  <c r="O180" i="15"/>
  <c r="Y180" i="15"/>
  <c r="AC180" i="15"/>
  <c r="AM180" i="15"/>
  <c r="AD178" i="15"/>
  <c r="L179" i="15"/>
  <c r="H185" i="15"/>
  <c r="M185" i="15"/>
  <c r="Q185" i="15"/>
  <c r="AA185" i="15"/>
  <c r="AK185" i="15"/>
  <c r="AO185" i="15"/>
  <c r="J190" i="15"/>
  <c r="O190" i="15"/>
  <c r="Y190" i="15"/>
  <c r="AC190" i="15"/>
  <c r="AM190" i="15"/>
  <c r="H195" i="15"/>
  <c r="M195" i="15"/>
  <c r="Q195" i="15"/>
  <c r="AA195" i="15"/>
  <c r="AK195" i="15"/>
  <c r="AO195" i="15"/>
  <c r="J200" i="15"/>
  <c r="O200" i="15"/>
  <c r="Y200" i="15"/>
  <c r="AC200" i="15"/>
  <c r="AM200" i="15"/>
  <c r="H205" i="15"/>
  <c r="M205" i="15"/>
  <c r="Q205" i="15"/>
  <c r="AA205" i="15"/>
  <c r="AK205" i="15"/>
  <c r="AO205" i="15"/>
  <c r="J210" i="15"/>
  <c r="O210" i="15"/>
  <c r="Y210" i="15"/>
  <c r="AC210" i="15"/>
  <c r="AM210" i="15"/>
  <c r="H215" i="15"/>
  <c r="J71" i="15"/>
  <c r="O71" i="15"/>
  <c r="Y71" i="15"/>
  <c r="AC71" i="15"/>
  <c r="H81" i="15"/>
  <c r="AK81" i="15"/>
  <c r="AO81" i="15"/>
  <c r="G86" i="15"/>
  <c r="K86" i="15"/>
  <c r="P86" i="15"/>
  <c r="AN86" i="15"/>
  <c r="R83" i="15"/>
  <c r="AP83" i="15"/>
  <c r="R85" i="15"/>
  <c r="AP85" i="15"/>
  <c r="J91" i="15"/>
  <c r="O91" i="15"/>
  <c r="Y91" i="15"/>
  <c r="AC91" i="15"/>
  <c r="I96" i="15"/>
  <c r="AB96" i="15"/>
  <c r="H101" i="15"/>
  <c r="AK101" i="15"/>
  <c r="AO101" i="15"/>
  <c r="G108" i="15"/>
  <c r="K108" i="15"/>
  <c r="P108" i="15"/>
  <c r="AN108" i="15"/>
  <c r="H113" i="15"/>
  <c r="Q113" i="15"/>
  <c r="AK113" i="15"/>
  <c r="H118" i="15"/>
  <c r="M118" i="15"/>
  <c r="Q118" i="15"/>
  <c r="AA118" i="15"/>
  <c r="AK118" i="15"/>
  <c r="AO118" i="15"/>
  <c r="AD115" i="15"/>
  <c r="AD117" i="15"/>
  <c r="J123" i="15"/>
  <c r="O123" i="15"/>
  <c r="Y123" i="15"/>
  <c r="AC123" i="15"/>
  <c r="AM123" i="15"/>
  <c r="L120" i="15"/>
  <c r="AA123" i="15"/>
  <c r="AD121" i="15"/>
  <c r="L122" i="15"/>
  <c r="H128" i="15"/>
  <c r="H133" i="15"/>
  <c r="AF133" i="15"/>
  <c r="AK133" i="15"/>
  <c r="AO133" i="15"/>
  <c r="X130" i="15"/>
  <c r="AJ131" i="15"/>
  <c r="X132" i="15"/>
  <c r="J143" i="15"/>
  <c r="Y143" i="15"/>
  <c r="AC143" i="15"/>
  <c r="AM143" i="15"/>
  <c r="AA143" i="15"/>
  <c r="AM148" i="15"/>
  <c r="G153" i="15"/>
  <c r="K153" i="15"/>
  <c r="G158" i="15"/>
  <c r="K158" i="15"/>
  <c r="P158" i="15"/>
  <c r="AN158" i="15"/>
  <c r="R155" i="15"/>
  <c r="AP155" i="15"/>
  <c r="R157" i="15"/>
  <c r="AP157" i="15"/>
  <c r="K220" i="15"/>
  <c r="P220" i="15"/>
  <c r="Z220" i="15"/>
  <c r="AN220" i="15"/>
  <c r="I225" i="15"/>
  <c r="N225" i="15"/>
  <c r="AB225" i="15"/>
  <c r="AL225" i="15"/>
  <c r="K230" i="15"/>
  <c r="AN230" i="15"/>
  <c r="I237" i="15"/>
  <c r="AB237" i="15"/>
  <c r="AL237" i="15"/>
  <c r="K242" i="15"/>
  <c r="Z242" i="15"/>
  <c r="AN242" i="15"/>
  <c r="I247" i="15"/>
  <c r="AB247" i="15"/>
  <c r="AL247" i="15"/>
  <c r="K252" i="15"/>
  <c r="Z252" i="15"/>
  <c r="AN252" i="15"/>
  <c r="I257" i="15"/>
  <c r="AB257" i="15"/>
  <c r="AL257" i="15"/>
  <c r="K262" i="15"/>
  <c r="P262" i="15"/>
  <c r="Z262" i="15"/>
  <c r="AO215" i="15"/>
  <c r="AD213" i="15"/>
  <c r="AP214" i="15"/>
  <c r="H220" i="15"/>
  <c r="M220" i="15"/>
  <c r="Q220" i="15"/>
  <c r="AA220" i="15"/>
  <c r="AK220" i="15"/>
  <c r="AO220" i="15"/>
  <c r="AD217" i="15"/>
  <c r="AM220" i="15"/>
  <c r="AP218" i="15"/>
  <c r="AD219" i="15"/>
  <c r="J225" i="15"/>
  <c r="O225" i="15"/>
  <c r="Y225" i="15"/>
  <c r="AC225" i="15"/>
  <c r="AM225" i="15"/>
  <c r="AA225" i="15"/>
  <c r="AP222" i="15"/>
  <c r="AO225" i="15"/>
  <c r="AD223" i="15"/>
  <c r="AP224" i="15"/>
  <c r="H230" i="15"/>
  <c r="M230" i="15"/>
  <c r="Q230" i="15"/>
  <c r="AA230" i="15"/>
  <c r="AK230" i="15"/>
  <c r="AO230" i="15"/>
  <c r="AD227" i="15"/>
  <c r="AP228" i="15"/>
  <c r="AD229" i="15"/>
  <c r="J237" i="15"/>
  <c r="O237" i="15"/>
  <c r="Y237" i="15"/>
  <c r="AC237" i="15"/>
  <c r="AM237" i="15"/>
  <c r="AA237" i="15"/>
  <c r="AP234" i="15"/>
  <c r="AD235" i="15"/>
  <c r="AP236" i="15"/>
  <c r="H242" i="15"/>
  <c r="M242" i="15"/>
  <c r="Q242" i="15"/>
  <c r="AA242" i="15"/>
  <c r="AK242" i="15"/>
  <c r="AO242" i="15"/>
  <c r="Y242" i="15"/>
  <c r="AC242" i="15"/>
  <c r="AP240" i="15"/>
  <c r="J247" i="15"/>
  <c r="O247" i="15"/>
  <c r="Y247" i="15"/>
  <c r="AC247" i="15"/>
  <c r="AM247" i="15"/>
  <c r="AA247" i="15"/>
  <c r="AP244" i="15"/>
  <c r="AP246" i="15"/>
  <c r="H252" i="15"/>
  <c r="M252" i="15"/>
  <c r="Q252" i="15"/>
  <c r="AA252" i="15"/>
  <c r="AK252" i="15"/>
  <c r="AO252" i="15"/>
  <c r="Y252" i="15"/>
  <c r="AC252" i="15"/>
  <c r="AP250" i="15"/>
  <c r="J257" i="15"/>
  <c r="O257" i="15"/>
  <c r="Y257" i="15"/>
  <c r="AC257" i="15"/>
  <c r="AM257" i="15"/>
  <c r="AA257" i="15"/>
  <c r="AP254" i="15"/>
  <c r="AP256" i="15"/>
  <c r="H262" i="15"/>
  <c r="M262" i="15"/>
  <c r="Q262" i="15"/>
  <c r="AA262" i="15"/>
  <c r="AK262" i="15"/>
  <c r="AO262" i="15"/>
  <c r="Y262" i="15"/>
  <c r="AC262" i="15"/>
  <c r="R260" i="15"/>
  <c r="AP260" i="15"/>
  <c r="X137" i="13"/>
  <c r="AF14" i="13"/>
  <c r="X12" i="13"/>
  <c r="X31" i="13"/>
  <c r="X33" i="13"/>
  <c r="E56" i="13"/>
  <c r="X64" i="13"/>
  <c r="AJ74" i="13"/>
  <c r="X88" i="13"/>
  <c r="X90" i="13"/>
  <c r="E123" i="13"/>
  <c r="X120" i="13"/>
  <c r="X122" i="13"/>
  <c r="AJ155" i="13"/>
  <c r="AJ157" i="13"/>
  <c r="X176" i="13"/>
  <c r="X178" i="13"/>
  <c r="AJ203" i="13"/>
  <c r="X212" i="13"/>
  <c r="X214" i="13"/>
  <c r="AJ244" i="13"/>
  <c r="AJ246" i="13"/>
  <c r="X258" i="13"/>
  <c r="X260" i="13"/>
  <c r="U14" i="13"/>
  <c r="AI14" i="13"/>
  <c r="U19" i="13"/>
  <c r="W24" i="13"/>
  <c r="AG24" i="13"/>
  <c r="V29" i="13"/>
  <c r="V34" i="13"/>
  <c r="AF34" i="13"/>
  <c r="V39" i="13"/>
  <c r="AJ35" i="13"/>
  <c r="AJ37" i="13"/>
  <c r="V44" i="13"/>
  <c r="AF44" i="13"/>
  <c r="V49" i="13"/>
  <c r="V56" i="13"/>
  <c r="AF56" i="13"/>
  <c r="U61" i="13"/>
  <c r="E61" i="13"/>
  <c r="AI61" i="13"/>
  <c r="X60" i="13"/>
  <c r="T66" i="13"/>
  <c r="AH66" i="13"/>
  <c r="W71" i="13"/>
  <c r="AG71" i="13"/>
  <c r="W76" i="13"/>
  <c r="AG76" i="13"/>
  <c r="V81" i="13"/>
  <c r="V91" i="13"/>
  <c r="V96" i="13"/>
  <c r="AF96" i="13"/>
  <c r="AJ94" i="13"/>
  <c r="V101" i="13"/>
  <c r="U113" i="13"/>
  <c r="AI113" i="13"/>
  <c r="T118" i="13"/>
  <c r="AH118" i="13"/>
  <c r="AJ115" i="13"/>
  <c r="AJ117" i="13"/>
  <c r="U128" i="13"/>
  <c r="E128" i="13"/>
  <c r="AI128" i="13"/>
  <c r="X125" i="13"/>
  <c r="X127" i="13"/>
  <c r="T133" i="13"/>
  <c r="AH133" i="13"/>
  <c r="W138" i="13"/>
  <c r="AG138" i="13"/>
  <c r="V143" i="13"/>
  <c r="AF143" i="13"/>
  <c r="AE148" i="13"/>
  <c r="AI148" i="13"/>
  <c r="U153" i="13"/>
  <c r="AE153" i="13"/>
  <c r="AI153" i="13"/>
  <c r="X150" i="13"/>
  <c r="X152" i="13"/>
  <c r="AI158" i="13"/>
  <c r="U163" i="13"/>
  <c r="AE163" i="13"/>
  <c r="AI163" i="13"/>
  <c r="U168" i="13"/>
  <c r="AE168" i="13"/>
  <c r="AI168" i="13"/>
  <c r="X165" i="13"/>
  <c r="X167" i="13"/>
  <c r="U175" i="13"/>
  <c r="AI175" i="13"/>
  <c r="X181" i="13"/>
  <c r="W185" i="13"/>
  <c r="AG185" i="13"/>
  <c r="X183" i="13"/>
  <c r="V190" i="13"/>
  <c r="AF190" i="13"/>
  <c r="AJ188" i="13"/>
  <c r="U195" i="13"/>
  <c r="AI195" i="13"/>
  <c r="W205" i="13"/>
  <c r="AG205" i="13"/>
  <c r="V210" i="13"/>
  <c r="AJ206" i="13"/>
  <c r="AJ208" i="13"/>
  <c r="V215" i="13"/>
  <c r="AF215" i="13"/>
  <c r="V220" i="13"/>
  <c r="V225" i="13"/>
  <c r="AF225" i="13"/>
  <c r="AE237" i="13"/>
  <c r="AI237" i="13"/>
  <c r="U242" i="13"/>
  <c r="AE242" i="13"/>
  <c r="AI242" i="13"/>
  <c r="X239" i="13"/>
  <c r="X241" i="13"/>
  <c r="U247" i="13"/>
  <c r="AI247" i="13"/>
  <c r="T257" i="13"/>
  <c r="AH257" i="13"/>
  <c r="T262" i="13"/>
  <c r="AH262" i="13"/>
  <c r="J19" i="14"/>
  <c r="O19" i="14"/>
  <c r="AD15" i="14"/>
  <c r="AC19" i="14"/>
  <c r="AM19" i="14"/>
  <c r="AA19" i="14"/>
  <c r="AP16" i="14"/>
  <c r="AD17" i="14"/>
  <c r="AJ17" i="13"/>
  <c r="X40" i="13"/>
  <c r="X42" i="13"/>
  <c r="X54" i="13"/>
  <c r="E66" i="13"/>
  <c r="X77" i="13"/>
  <c r="X79" i="13"/>
  <c r="X97" i="13"/>
  <c r="X99" i="13"/>
  <c r="AJ111" i="13"/>
  <c r="E133" i="13"/>
  <c r="X130" i="13"/>
  <c r="X132" i="13"/>
  <c r="X139" i="13"/>
  <c r="X141" i="13"/>
  <c r="AJ159" i="13"/>
  <c r="AJ161" i="13"/>
  <c r="V175" i="13"/>
  <c r="AF175" i="13"/>
  <c r="U180" i="13"/>
  <c r="AI180" i="13"/>
  <c r="X186" i="13"/>
  <c r="W190" i="13"/>
  <c r="AG190" i="13"/>
  <c r="X188" i="13"/>
  <c r="V195" i="13"/>
  <c r="AF195" i="13"/>
  <c r="AJ193" i="13"/>
  <c r="U200" i="13"/>
  <c r="AI200" i="13"/>
  <c r="W210" i="13"/>
  <c r="AG210" i="13"/>
  <c r="X216" i="13"/>
  <c r="W220" i="13"/>
  <c r="AG220" i="13"/>
  <c r="X218" i="13"/>
  <c r="W225" i="13"/>
  <c r="AG225" i="13"/>
  <c r="W230" i="13"/>
  <c r="V237" i="13"/>
  <c r="AF237" i="13"/>
  <c r="V242" i="13"/>
  <c r="U252" i="13"/>
  <c r="AE252" i="13"/>
  <c r="AI252" i="13"/>
  <c r="U257" i="13"/>
  <c r="AE257" i="13"/>
  <c r="AI257" i="13"/>
  <c r="X254" i="13"/>
  <c r="AP18" i="14"/>
  <c r="H24" i="14"/>
  <c r="M24" i="14"/>
  <c r="Q24" i="14"/>
  <c r="AA24" i="14"/>
  <c r="AK24" i="14"/>
  <c r="AO24" i="14"/>
  <c r="AD21" i="14"/>
  <c r="AC24" i="14"/>
  <c r="AP22" i="14"/>
  <c r="AD23" i="14"/>
  <c r="J39" i="14"/>
  <c r="O39" i="14"/>
  <c r="AD35" i="14"/>
  <c r="AC39" i="14"/>
  <c r="AM39" i="14"/>
  <c r="AA39" i="14"/>
  <c r="AP36" i="14"/>
  <c r="AD37" i="14"/>
  <c r="AP38" i="14"/>
  <c r="H44" i="14"/>
  <c r="M44" i="14"/>
  <c r="Q44" i="14"/>
  <c r="AA44" i="14"/>
  <c r="AK44" i="14"/>
  <c r="AO44" i="14"/>
  <c r="AD41" i="14"/>
  <c r="AC44" i="14"/>
  <c r="AP42" i="14"/>
  <c r="AD43" i="14"/>
  <c r="J61" i="14"/>
  <c r="O61" i="14"/>
  <c r="AD57" i="14"/>
  <c r="AC61" i="14"/>
  <c r="AM61" i="14"/>
  <c r="AA61" i="14"/>
  <c r="AP58" i="14"/>
  <c r="AD59" i="14"/>
  <c r="AP60" i="14"/>
  <c r="H66" i="14"/>
  <c r="M66" i="14"/>
  <c r="Q66" i="14"/>
  <c r="AA66" i="14"/>
  <c r="AK66" i="14"/>
  <c r="AO66" i="14"/>
  <c r="L64" i="14"/>
  <c r="J71" i="14"/>
  <c r="O71" i="14"/>
  <c r="Y71" i="14"/>
  <c r="AC71" i="14"/>
  <c r="AM71" i="14"/>
  <c r="H76" i="14"/>
  <c r="M76" i="14"/>
  <c r="Q76" i="14"/>
  <c r="AA76" i="14"/>
  <c r="AK76" i="14"/>
  <c r="AO76" i="14"/>
  <c r="J81" i="14"/>
  <c r="O81" i="14"/>
  <c r="AD77" i="14"/>
  <c r="AM81" i="14"/>
  <c r="L78" i="14"/>
  <c r="R78" i="14"/>
  <c r="L80" i="14"/>
  <c r="R80" i="14"/>
  <c r="M86" i="14"/>
  <c r="Q86" i="14"/>
  <c r="AK86" i="14"/>
  <c r="AO86" i="14"/>
  <c r="O91" i="14"/>
  <c r="AM91" i="14"/>
  <c r="H96" i="14"/>
  <c r="R92" i="14"/>
  <c r="Q96" i="14"/>
  <c r="AK96" i="14"/>
  <c r="AO96" i="14"/>
  <c r="L94" i="14"/>
  <c r="R94" i="14"/>
  <c r="J101" i="14"/>
  <c r="O101" i="14"/>
  <c r="AM101" i="14"/>
  <c r="L98" i="14"/>
  <c r="R98" i="14"/>
  <c r="L100" i="14"/>
  <c r="R100" i="14"/>
  <c r="X256" i="13"/>
  <c r="I14" i="14"/>
  <c r="N14" i="14"/>
  <c r="AL14" i="14"/>
  <c r="G19" i="14"/>
  <c r="K19" i="14"/>
  <c r="I24" i="14"/>
  <c r="AB24" i="14"/>
  <c r="G29" i="14"/>
  <c r="K29" i="14"/>
  <c r="P29" i="14"/>
  <c r="Z29" i="14"/>
  <c r="I34" i="14"/>
  <c r="AB34" i="14"/>
  <c r="I44" i="14"/>
  <c r="AB44" i="14"/>
  <c r="G49" i="14"/>
  <c r="K49" i="14"/>
  <c r="P49" i="14"/>
  <c r="Z49" i="14"/>
  <c r="I56" i="14"/>
  <c r="AB56" i="14"/>
  <c r="G81" i="14"/>
  <c r="K81" i="14"/>
  <c r="P81" i="14"/>
  <c r="Z81" i="14"/>
  <c r="AN81" i="14"/>
  <c r="I86" i="14"/>
  <c r="AB86" i="14"/>
  <c r="AL86" i="14"/>
  <c r="G91" i="14"/>
  <c r="K91" i="14"/>
  <c r="Z91" i="14"/>
  <c r="AN91" i="14"/>
  <c r="I96" i="14"/>
  <c r="AB96" i="14"/>
  <c r="AL96" i="14"/>
  <c r="AN96" i="14"/>
  <c r="G101" i="14"/>
  <c r="K101" i="14"/>
  <c r="Z101" i="14"/>
  <c r="AN101" i="14"/>
  <c r="I108" i="14"/>
  <c r="AB108" i="14"/>
  <c r="AL108" i="14"/>
  <c r="G113" i="14"/>
  <c r="K113" i="14"/>
  <c r="Z113" i="14"/>
  <c r="AN113" i="14"/>
  <c r="I118" i="14"/>
  <c r="AB118" i="14"/>
  <c r="AL118" i="14"/>
  <c r="G123" i="14"/>
  <c r="K123" i="14"/>
  <c r="Z123" i="14"/>
  <c r="AN123" i="14"/>
  <c r="I128" i="14"/>
  <c r="AB128" i="14"/>
  <c r="AL128" i="14"/>
  <c r="P143" i="14"/>
  <c r="U143" i="14"/>
  <c r="U266" i="14" s="1"/>
  <c r="AE143" i="14"/>
  <c r="AE266" i="14" s="1"/>
  <c r="AI143" i="14"/>
  <c r="AI266" i="14" s="1"/>
  <c r="X140" i="14"/>
  <c r="AJ141" i="14"/>
  <c r="X142" i="14"/>
  <c r="I148" i="14"/>
  <c r="AB148" i="14"/>
  <c r="AL148" i="14"/>
  <c r="AN148" i="14"/>
  <c r="G153" i="14"/>
  <c r="K153" i="14"/>
  <c r="Z153" i="14"/>
  <c r="AN153" i="14"/>
  <c r="I158" i="14"/>
  <c r="AB158" i="14"/>
  <c r="AL158" i="14"/>
  <c r="AN158" i="14"/>
  <c r="G163" i="14"/>
  <c r="K163" i="14"/>
  <c r="Z163" i="14"/>
  <c r="AN163" i="14"/>
  <c r="AL163" i="14"/>
  <c r="AN168" i="14"/>
  <c r="AB210" i="14"/>
  <c r="AL210" i="14"/>
  <c r="G215" i="14"/>
  <c r="L221" i="14"/>
  <c r="AD221" i="14"/>
  <c r="L223" i="14"/>
  <c r="L227" i="14"/>
  <c r="L229" i="14"/>
  <c r="AB242" i="14"/>
  <c r="Z247" i="14"/>
  <c r="AD112" i="14"/>
  <c r="AD144" i="14"/>
  <c r="AP145" i="14"/>
  <c r="AD146" i="14"/>
  <c r="AP147" i="14"/>
  <c r="AD150" i="14"/>
  <c r="AP151" i="14"/>
  <c r="AD152" i="14"/>
  <c r="AD154" i="14"/>
  <c r="AP155" i="14"/>
  <c r="AD156" i="14"/>
  <c r="AP157" i="14"/>
  <c r="AD160" i="14"/>
  <c r="AP161" i="14"/>
  <c r="AD162" i="14"/>
  <c r="AD164" i="14"/>
  <c r="L202" i="14"/>
  <c r="L204" i="14"/>
  <c r="AD204" i="14"/>
  <c r="L208" i="14"/>
  <c r="AD208" i="14"/>
  <c r="AP209" i="14"/>
  <c r="AD212" i="14"/>
  <c r="AP213" i="14"/>
  <c r="AD214" i="14"/>
  <c r="L216" i="14"/>
  <c r="AD218" i="14"/>
  <c r="M108" i="14"/>
  <c r="Q108" i="14"/>
  <c r="AK108" i="14"/>
  <c r="AO108" i="14"/>
  <c r="O113" i="14"/>
  <c r="AM113" i="14"/>
  <c r="H118" i="14"/>
  <c r="M118" i="14"/>
  <c r="Q118" i="14"/>
  <c r="AK118" i="14"/>
  <c r="AO118" i="14"/>
  <c r="L116" i="14"/>
  <c r="R116" i="14"/>
  <c r="J123" i="14"/>
  <c r="O123" i="14"/>
  <c r="AM123" i="14"/>
  <c r="L120" i="14"/>
  <c r="R120" i="14"/>
  <c r="L122" i="14"/>
  <c r="R122" i="14"/>
  <c r="H128" i="14"/>
  <c r="M128" i="14"/>
  <c r="Q128" i="14"/>
  <c r="AK128" i="14"/>
  <c r="AO128" i="14"/>
  <c r="L126" i="14"/>
  <c r="R126" i="14"/>
  <c r="J133" i="14"/>
  <c r="O133" i="14"/>
  <c r="AM133" i="14"/>
  <c r="L130" i="14"/>
  <c r="R130" i="14"/>
  <c r="L132" i="14"/>
  <c r="R132" i="14"/>
  <c r="H138" i="14"/>
  <c r="M138" i="14"/>
  <c r="Q138" i="14"/>
  <c r="AK138" i="14"/>
  <c r="AO138" i="14"/>
  <c r="L136" i="14"/>
  <c r="R136" i="14"/>
  <c r="J143" i="14"/>
  <c r="O143" i="14"/>
  <c r="Y143" i="14"/>
  <c r="AC143" i="14"/>
  <c r="AH143" i="14"/>
  <c r="AM143" i="14"/>
  <c r="J205" i="14"/>
  <c r="O205" i="14"/>
  <c r="AM205" i="14"/>
  <c r="H210" i="14"/>
  <c r="M210" i="14"/>
  <c r="Q210" i="14"/>
  <c r="AK210" i="14"/>
  <c r="AO210" i="14"/>
  <c r="J215" i="14"/>
  <c r="AM215" i="14"/>
  <c r="J225" i="14"/>
  <c r="O225" i="14"/>
  <c r="Y225" i="14"/>
  <c r="AC225" i="14"/>
  <c r="AM225" i="14"/>
  <c r="H230" i="14"/>
  <c r="Q230" i="14"/>
  <c r="AA230" i="14"/>
  <c r="J242" i="14"/>
  <c r="O242" i="14"/>
  <c r="AP239" i="14"/>
  <c r="R241" i="14"/>
  <c r="AP241" i="14"/>
  <c r="H247" i="14"/>
  <c r="M247" i="14"/>
  <c r="Q247" i="14"/>
  <c r="AO247" i="14"/>
  <c r="R245" i="14"/>
  <c r="AP245" i="14"/>
  <c r="J262" i="14"/>
  <c r="O262" i="14"/>
  <c r="AM262" i="14"/>
  <c r="R259" i="14"/>
  <c r="AP259" i="14"/>
  <c r="R261" i="14"/>
  <c r="AP261" i="14"/>
  <c r="X22" i="13"/>
  <c r="X53" i="13"/>
  <c r="X55" i="13"/>
  <c r="X63" i="13"/>
  <c r="X65" i="13"/>
  <c r="X67" i="13"/>
  <c r="X69" i="13"/>
  <c r="AJ73" i="13"/>
  <c r="AJ75" i="13"/>
  <c r="U81" i="13"/>
  <c r="X78" i="13"/>
  <c r="X80" i="13"/>
  <c r="V86" i="13"/>
  <c r="AF86" i="13"/>
  <c r="AJ84" i="13"/>
  <c r="X87" i="13"/>
  <c r="W91" i="13"/>
  <c r="X89" i="13"/>
  <c r="T96" i="13"/>
  <c r="AH96" i="13"/>
  <c r="AJ93" i="13"/>
  <c r="AJ95" i="13"/>
  <c r="U101" i="13"/>
  <c r="X98" i="13"/>
  <c r="X100" i="13"/>
  <c r="V108" i="13"/>
  <c r="AF108" i="13"/>
  <c r="AJ106" i="13"/>
  <c r="T113" i="13"/>
  <c r="AH113" i="13"/>
  <c r="AJ110" i="13"/>
  <c r="AJ112" i="13"/>
  <c r="V118" i="13"/>
  <c r="AF118" i="13"/>
  <c r="AJ116" i="13"/>
  <c r="X119" i="13"/>
  <c r="X121" i="13"/>
  <c r="X124" i="13"/>
  <c r="X126" i="13"/>
  <c r="X129" i="13"/>
  <c r="X131" i="13"/>
  <c r="X134" i="13"/>
  <c r="X136" i="13"/>
  <c r="X193" i="13"/>
  <c r="X196" i="13"/>
  <c r="X198" i="13"/>
  <c r="X201" i="13"/>
  <c r="X203" i="13"/>
  <c r="X206" i="13"/>
  <c r="X208" i="13"/>
  <c r="AJ213" i="13"/>
  <c r="AJ217" i="13"/>
  <c r="AJ219" i="13"/>
  <c r="X221" i="13"/>
  <c r="AJ222" i="13"/>
  <c r="X223" i="13"/>
  <c r="AJ224" i="13"/>
  <c r="X227" i="13"/>
  <c r="X229" i="13"/>
  <c r="AJ234" i="13"/>
  <c r="AJ236" i="13"/>
  <c r="AJ238" i="13"/>
  <c r="AJ240" i="13"/>
  <c r="X244" i="13"/>
  <c r="X246" i="13"/>
  <c r="X248" i="13"/>
  <c r="X250" i="13"/>
  <c r="AJ255" i="13"/>
  <c r="AJ259" i="13"/>
  <c r="AJ261" i="13"/>
  <c r="L10" i="14"/>
  <c r="AD10" i="14"/>
  <c r="AB14" i="14"/>
  <c r="L12" i="14"/>
  <c r="AD12" i="14"/>
  <c r="P19" i="14"/>
  <c r="Z19" i="14"/>
  <c r="R16" i="14"/>
  <c r="R18" i="14"/>
  <c r="R20" i="14"/>
  <c r="R22" i="14"/>
  <c r="L26" i="14"/>
  <c r="AD26" i="14"/>
  <c r="AN29" i="14"/>
  <c r="AP27" i="14"/>
  <c r="L28" i="14"/>
  <c r="AD28" i="14"/>
  <c r="AP31" i="14"/>
  <c r="L32" i="14"/>
  <c r="AD32" i="14"/>
  <c r="AP33" i="14"/>
  <c r="G39" i="14"/>
  <c r="K39" i="14"/>
  <c r="P39" i="14"/>
  <c r="Z39" i="14"/>
  <c r="N39" i="14"/>
  <c r="R38" i="14"/>
  <c r="R40" i="14"/>
  <c r="P44" i="14"/>
  <c r="R42" i="14"/>
  <c r="L46" i="14"/>
  <c r="AD46" i="14"/>
  <c r="AN49" i="14"/>
  <c r="AP47" i="14"/>
  <c r="L48" i="14"/>
  <c r="AD48" i="14"/>
  <c r="AN56" i="14"/>
  <c r="AP53" i="14"/>
  <c r="L54" i="14"/>
  <c r="AD54" i="14"/>
  <c r="AP55" i="14"/>
  <c r="G61" i="14"/>
  <c r="K61" i="14"/>
  <c r="P61" i="14"/>
  <c r="Z61" i="14"/>
  <c r="N61" i="14"/>
  <c r="R60" i="14"/>
  <c r="I66" i="14"/>
  <c r="N66" i="14"/>
  <c r="AB66" i="14"/>
  <c r="AL66" i="14"/>
  <c r="R64" i="14"/>
  <c r="AP64" i="14"/>
  <c r="G71" i="14"/>
  <c r="K71" i="14"/>
  <c r="P71" i="14"/>
  <c r="Z71" i="14"/>
  <c r="AN71" i="14"/>
  <c r="R68" i="14"/>
  <c r="AP68" i="14"/>
  <c r="R70" i="14"/>
  <c r="AP70" i="14"/>
  <c r="I76" i="14"/>
  <c r="N76" i="14"/>
  <c r="AB76" i="14"/>
  <c r="AL76" i="14"/>
  <c r="R74" i="14"/>
  <c r="AP74" i="14"/>
  <c r="R77" i="14"/>
  <c r="R79" i="14"/>
  <c r="L83" i="14"/>
  <c r="AD83" i="14"/>
  <c r="AN86" i="14"/>
  <c r="AP84" i="14"/>
  <c r="L85" i="14"/>
  <c r="AD85" i="14"/>
  <c r="AP88" i="14"/>
  <c r="L89" i="14"/>
  <c r="AD89" i="14"/>
  <c r="AP90" i="14"/>
  <c r="G96" i="14"/>
  <c r="K96" i="14"/>
  <c r="P96" i="14"/>
  <c r="Z96" i="14"/>
  <c r="N96" i="14"/>
  <c r="R95" i="14"/>
  <c r="M96" i="14"/>
  <c r="R97" i="14"/>
  <c r="P101" i="14"/>
  <c r="R99" i="14"/>
  <c r="L105" i="14"/>
  <c r="AD105" i="14"/>
  <c r="AN108" i="14"/>
  <c r="AP106" i="14"/>
  <c r="L107" i="14"/>
  <c r="AD107" i="14"/>
  <c r="AP110" i="14"/>
  <c r="L111" i="14"/>
  <c r="AD111" i="14"/>
  <c r="AP112" i="14"/>
  <c r="N118" i="14"/>
  <c r="R117" i="14"/>
  <c r="R119" i="14"/>
  <c r="P123" i="14"/>
  <c r="R121" i="14"/>
  <c r="N128" i="14"/>
  <c r="R127" i="14"/>
  <c r="R129" i="14"/>
  <c r="R131" i="14"/>
  <c r="R137" i="14"/>
  <c r="R139" i="14"/>
  <c r="AP139" i="14"/>
  <c r="L140" i="14"/>
  <c r="AD140" i="14"/>
  <c r="R141" i="14"/>
  <c r="AP141" i="14"/>
  <c r="L142" i="14"/>
  <c r="AD142" i="14"/>
  <c r="L145" i="14"/>
  <c r="AD145" i="14"/>
  <c r="AP146" i="14"/>
  <c r="L147" i="14"/>
  <c r="AD147" i="14"/>
  <c r="AP150" i="14"/>
  <c r="L151" i="14"/>
  <c r="AD151" i="14"/>
  <c r="AP152" i="14"/>
  <c r="L155" i="14"/>
  <c r="AD155" i="14"/>
  <c r="AP156" i="14"/>
  <c r="L157" i="14"/>
  <c r="AD157" i="14"/>
  <c r="L161" i="14"/>
  <c r="AD161" i="14"/>
  <c r="AP162" i="14"/>
  <c r="L165" i="14"/>
  <c r="AD165" i="14"/>
  <c r="AP166" i="14"/>
  <c r="L167" i="14"/>
  <c r="AD167" i="14"/>
  <c r="AP172" i="14"/>
  <c r="L173" i="14"/>
  <c r="AD173" i="14"/>
  <c r="AP174" i="14"/>
  <c r="L177" i="14"/>
  <c r="AD177" i="14"/>
  <c r="AN180" i="14"/>
  <c r="AP178" i="14"/>
  <c r="L179" i="14"/>
  <c r="AD179" i="14"/>
  <c r="AP182" i="14"/>
  <c r="L183" i="14"/>
  <c r="AD183" i="14"/>
  <c r="L187" i="14"/>
  <c r="AJ12" i="13"/>
  <c r="AN266" i="13"/>
  <c r="X15" i="13"/>
  <c r="X17" i="13"/>
  <c r="AJ21" i="13"/>
  <c r="AJ23" i="13"/>
  <c r="X26" i="13"/>
  <c r="X28" i="13"/>
  <c r="AJ32" i="13"/>
  <c r="X35" i="13"/>
  <c r="X37" i="13"/>
  <c r="AJ41" i="13"/>
  <c r="AJ43" i="13"/>
  <c r="X46" i="13"/>
  <c r="X48" i="13"/>
  <c r="AJ54" i="13"/>
  <c r="AJ58" i="13"/>
  <c r="AJ60" i="13"/>
  <c r="AJ64" i="13"/>
  <c r="AJ68" i="13"/>
  <c r="AJ70" i="13"/>
  <c r="E76" i="13"/>
  <c r="X73" i="13"/>
  <c r="X75" i="13"/>
  <c r="AE76" i="13"/>
  <c r="AJ77" i="13"/>
  <c r="AJ79" i="13"/>
  <c r="X82" i="13"/>
  <c r="X84" i="13"/>
  <c r="AJ88" i="13"/>
  <c r="AJ90" i="13"/>
  <c r="X93" i="13"/>
  <c r="X95" i="13"/>
  <c r="AJ97" i="13"/>
  <c r="AJ99" i="13"/>
  <c r="X106" i="13"/>
  <c r="E113" i="13"/>
  <c r="X110" i="13"/>
  <c r="X112" i="13"/>
  <c r="X116" i="13"/>
  <c r="AJ120" i="13"/>
  <c r="AJ122" i="13"/>
  <c r="S123" i="13"/>
  <c r="AJ125" i="13"/>
  <c r="AJ127" i="13"/>
  <c r="S128" i="13"/>
  <c r="AJ130" i="13"/>
  <c r="AJ132" i="13"/>
  <c r="S133" i="13"/>
  <c r="AJ135" i="13"/>
  <c r="AJ137" i="13"/>
  <c r="S138" i="13"/>
  <c r="T143" i="13"/>
  <c r="AH143" i="13"/>
  <c r="AJ140" i="13"/>
  <c r="AJ142" i="13"/>
  <c r="S143" i="13"/>
  <c r="T148" i="13"/>
  <c r="AH148" i="13"/>
  <c r="AJ145" i="13"/>
  <c r="AJ147" i="13"/>
  <c r="V153" i="13"/>
  <c r="AJ149" i="13"/>
  <c r="AJ151" i="13"/>
  <c r="U158" i="13"/>
  <c r="X155" i="13"/>
  <c r="X157" i="13"/>
  <c r="X159" i="13"/>
  <c r="W163" i="13"/>
  <c r="X161" i="13"/>
  <c r="V168" i="13"/>
  <c r="AF168" i="13"/>
  <c r="AJ166" i="13"/>
  <c r="T175" i="13"/>
  <c r="AH175" i="13"/>
  <c r="AJ172" i="13"/>
  <c r="AJ174" i="13"/>
  <c r="T180" i="13"/>
  <c r="AH180" i="13"/>
  <c r="AJ177" i="13"/>
  <c r="AJ179" i="13"/>
  <c r="T185" i="13"/>
  <c r="AH185" i="13"/>
  <c r="AJ182" i="13"/>
  <c r="AJ184" i="13"/>
  <c r="T190" i="13"/>
  <c r="AH190" i="13"/>
  <c r="AJ187" i="13"/>
  <c r="AJ189" i="13"/>
  <c r="T195" i="13"/>
  <c r="AH195" i="13"/>
  <c r="AJ192" i="13"/>
  <c r="AJ194" i="13"/>
  <c r="T200" i="13"/>
  <c r="AH200" i="13"/>
  <c r="AJ197" i="13"/>
  <c r="AJ199" i="13"/>
  <c r="T205" i="13"/>
  <c r="AH205" i="13"/>
  <c r="AJ202" i="13"/>
  <c r="AJ204" i="13"/>
  <c r="T210" i="13"/>
  <c r="AH210" i="13"/>
  <c r="AJ207" i="13"/>
  <c r="AJ209" i="13"/>
  <c r="X211" i="13"/>
  <c r="W215" i="13"/>
  <c r="AG215" i="13"/>
  <c r="X213" i="13"/>
  <c r="U220" i="13"/>
  <c r="AE220" i="13"/>
  <c r="AI220" i="13"/>
  <c r="X217" i="13"/>
  <c r="X219" i="13"/>
  <c r="T225" i="13"/>
  <c r="AH225" i="13"/>
  <c r="V230" i="13"/>
  <c r="AJ226" i="13"/>
  <c r="AJ228" i="13"/>
  <c r="U237" i="13"/>
  <c r="X234" i="13"/>
  <c r="X236" i="13"/>
  <c r="X238" i="13"/>
  <c r="W242" i="13"/>
  <c r="X240" i="13"/>
  <c r="V247" i="13"/>
  <c r="AF247" i="13"/>
  <c r="AJ245" i="13"/>
  <c r="T252" i="13"/>
  <c r="AH252" i="13"/>
  <c r="AJ249" i="13"/>
  <c r="AJ251" i="13"/>
  <c r="X253" i="13"/>
  <c r="W257" i="13"/>
  <c r="AG257" i="13"/>
  <c r="X255" i="13"/>
  <c r="U262" i="13"/>
  <c r="AE262" i="13"/>
  <c r="AI262" i="13"/>
  <c r="X259" i="13"/>
  <c r="X261" i="13"/>
  <c r="H14" i="14"/>
  <c r="R10" i="14"/>
  <c r="Q14" i="14"/>
  <c r="AA14" i="14"/>
  <c r="AK14" i="14"/>
  <c r="AO14" i="14"/>
  <c r="R12" i="14"/>
  <c r="AP12" i="14"/>
  <c r="H19" i="14"/>
  <c r="R15" i="14"/>
  <c r="L17" i="14"/>
  <c r="R17" i="14"/>
  <c r="J24" i="14"/>
  <c r="L21" i="14"/>
  <c r="R21" i="14"/>
  <c r="L23" i="14"/>
  <c r="R23" i="14"/>
  <c r="J29" i="14"/>
  <c r="O29" i="14"/>
  <c r="AD25" i="14"/>
  <c r="AC29" i="14"/>
  <c r="AM29" i="14"/>
  <c r="AA29" i="14"/>
  <c r="AP26" i="14"/>
  <c r="AD27" i="14"/>
  <c r="AP28" i="14"/>
  <c r="H34" i="14"/>
  <c r="M34" i="14"/>
  <c r="Q34" i="14"/>
  <c r="AA34" i="14"/>
  <c r="AK34" i="14"/>
  <c r="AO34" i="14"/>
  <c r="AD31" i="14"/>
  <c r="AC34" i="14"/>
  <c r="AP32" i="14"/>
  <c r="AD33" i="14"/>
  <c r="H39" i="14"/>
  <c r="R35" i="14"/>
  <c r="L37" i="14"/>
  <c r="R37" i="14"/>
  <c r="J44" i="14"/>
  <c r="L41" i="14"/>
  <c r="R41" i="14"/>
  <c r="L43" i="14"/>
  <c r="R43" i="14"/>
  <c r="J49" i="14"/>
  <c r="O49" i="14"/>
  <c r="AD45" i="14"/>
  <c r="AC49" i="14"/>
  <c r="AM49" i="14"/>
  <c r="AA49" i="14"/>
  <c r="AP46" i="14"/>
  <c r="AD47" i="14"/>
  <c r="AP48" i="14"/>
  <c r="H56" i="14"/>
  <c r="M56" i="14"/>
  <c r="Q56" i="14"/>
  <c r="AA56" i="14"/>
  <c r="AK56" i="14"/>
  <c r="AO56" i="14"/>
  <c r="AD53" i="14"/>
  <c r="AC56" i="14"/>
  <c r="AP54" i="14"/>
  <c r="AD55" i="14"/>
  <c r="H61" i="14"/>
  <c r="R57" i="14"/>
  <c r="L59" i="14"/>
  <c r="R59" i="14"/>
  <c r="J66" i="14"/>
  <c r="O66" i="14"/>
  <c r="AC66" i="14"/>
  <c r="AM66" i="14"/>
  <c r="L63" i="14"/>
  <c r="AC113" i="14"/>
  <c r="X20" i="13"/>
  <c r="AJ10" i="13"/>
  <c r="V14" i="13"/>
  <c r="X11" i="13"/>
  <c r="X13" i="13"/>
  <c r="H266" i="13"/>
  <c r="M266" i="13"/>
  <c r="Q266" i="13"/>
  <c r="AB266" i="13"/>
  <c r="T19" i="13"/>
  <c r="AH19" i="13"/>
  <c r="AJ16" i="13"/>
  <c r="AJ18" i="13"/>
  <c r="E24" i="13"/>
  <c r="AE24" i="13"/>
  <c r="AJ25" i="13"/>
  <c r="AJ27" i="13"/>
  <c r="X30" i="13"/>
  <c r="X32" i="13"/>
  <c r="AJ36" i="13"/>
  <c r="AJ38" i="13"/>
  <c r="X41" i="13"/>
  <c r="X43" i="13"/>
  <c r="AJ45" i="13"/>
  <c r="AJ47" i="13"/>
  <c r="X58" i="13"/>
  <c r="E143" i="13"/>
  <c r="X140" i="13"/>
  <c r="X142" i="13"/>
  <c r="U148" i="13"/>
  <c r="X145" i="13"/>
  <c r="X147" i="13"/>
  <c r="X149" i="13"/>
  <c r="W153" i="13"/>
  <c r="X151" i="13"/>
  <c r="V158" i="13"/>
  <c r="AF158" i="13"/>
  <c r="AJ156" i="13"/>
  <c r="T163" i="13"/>
  <c r="AH163" i="13"/>
  <c r="AJ160" i="13"/>
  <c r="AJ162" i="13"/>
  <c r="X164" i="13"/>
  <c r="W168" i="13"/>
  <c r="AG168" i="13"/>
  <c r="X166" i="13"/>
  <c r="E175" i="13"/>
  <c r="X172" i="13"/>
  <c r="X174" i="13"/>
  <c r="E180" i="13"/>
  <c r="X177" i="13"/>
  <c r="X179" i="13"/>
  <c r="E185" i="13"/>
  <c r="X182" i="13"/>
  <c r="X184" i="13"/>
  <c r="E190" i="13"/>
  <c r="X187" i="13"/>
  <c r="X189" i="13"/>
  <c r="E195" i="13"/>
  <c r="X192" i="13"/>
  <c r="X194" i="13"/>
  <c r="E200" i="13"/>
  <c r="X197" i="13"/>
  <c r="X199" i="13"/>
  <c r="E205" i="13"/>
  <c r="X202" i="13"/>
  <c r="X204" i="13"/>
  <c r="AI210" i="13"/>
  <c r="X207" i="13"/>
  <c r="X209" i="13"/>
  <c r="AJ212" i="13"/>
  <c r="AJ214" i="13"/>
  <c r="AJ216" i="13"/>
  <c r="AJ218" i="13"/>
  <c r="X222" i="13"/>
  <c r="AJ223" i="13"/>
  <c r="X224" i="13"/>
  <c r="X226" i="13"/>
  <c r="X228" i="13"/>
  <c r="AJ235" i="13"/>
  <c r="AJ239" i="13"/>
  <c r="AJ241" i="13"/>
  <c r="X243" i="13"/>
  <c r="X245" i="13"/>
  <c r="X249" i="13"/>
  <c r="X251" i="13"/>
  <c r="AJ254" i="13"/>
  <c r="AJ256" i="13"/>
  <c r="AJ258" i="13"/>
  <c r="AJ260" i="13"/>
  <c r="L11" i="14"/>
  <c r="AD11" i="14"/>
  <c r="L13" i="14"/>
  <c r="AD13" i="14"/>
  <c r="L16" i="14"/>
  <c r="AD16" i="14"/>
  <c r="AP17" i="14"/>
  <c r="L18" i="14"/>
  <c r="AD18" i="14"/>
  <c r="AP21" i="14"/>
  <c r="L22" i="14"/>
  <c r="AD22" i="14"/>
  <c r="AP23" i="14"/>
  <c r="N29" i="14"/>
  <c r="R28" i="14"/>
  <c r="M29" i="14"/>
  <c r="R30" i="14"/>
  <c r="P34" i="14"/>
  <c r="R32" i="14"/>
  <c r="L36" i="14"/>
  <c r="AD36" i="14"/>
  <c r="AP37" i="14"/>
  <c r="L38" i="14"/>
  <c r="AD38" i="14"/>
  <c r="AP41" i="14"/>
  <c r="L42" i="14"/>
  <c r="AD42" i="14"/>
  <c r="AP43" i="14"/>
  <c r="N49" i="14"/>
  <c r="R48" i="14"/>
  <c r="M49" i="14"/>
  <c r="R52" i="14"/>
  <c r="P56" i="14"/>
  <c r="R54" i="14"/>
  <c r="L58" i="14"/>
  <c r="AD58" i="14"/>
  <c r="AP59" i="14"/>
  <c r="L60" i="14"/>
  <c r="AD60" i="14"/>
  <c r="R63" i="14"/>
  <c r="R65" i="14"/>
  <c r="AP65" i="14"/>
  <c r="R67" i="14"/>
  <c r="R69" i="14"/>
  <c r="R73" i="14"/>
  <c r="AP73" i="14"/>
  <c r="R75" i="14"/>
  <c r="AP75" i="14"/>
  <c r="AP78" i="14"/>
  <c r="L79" i="14"/>
  <c r="AD79" i="14"/>
  <c r="AP80" i="14"/>
  <c r="N86" i="14"/>
  <c r="R85" i="14"/>
  <c r="R87" i="14"/>
  <c r="P91" i="14"/>
  <c r="R89" i="14"/>
  <c r="L93" i="14"/>
  <c r="AD93" i="14"/>
  <c r="AP94" i="14"/>
  <c r="L95" i="14"/>
  <c r="AD95" i="14"/>
  <c r="AP98" i="14"/>
  <c r="L99" i="14"/>
  <c r="AD99" i="14"/>
  <c r="AP100" i="14"/>
  <c r="N108" i="14"/>
  <c r="R107" i="14"/>
  <c r="R109" i="14"/>
  <c r="P113" i="14"/>
  <c r="R111" i="14"/>
  <c r="L115" i="14"/>
  <c r="AD115" i="14"/>
  <c r="AN118" i="14"/>
  <c r="AP116" i="14"/>
  <c r="L117" i="14"/>
  <c r="AD117" i="14"/>
  <c r="AP120" i="14"/>
  <c r="L121" i="14"/>
  <c r="AD121" i="14"/>
  <c r="AP122" i="14"/>
  <c r="L125" i="14"/>
  <c r="AD125" i="14"/>
  <c r="AN128" i="14"/>
  <c r="AP126" i="14"/>
  <c r="L127" i="14"/>
  <c r="AD127" i="14"/>
  <c r="G133" i="14"/>
  <c r="K133" i="14"/>
  <c r="Z133" i="14"/>
  <c r="AN133" i="14"/>
  <c r="AP130" i="14"/>
  <c r="L131" i="14"/>
  <c r="AD131" i="14"/>
  <c r="AP132" i="14"/>
  <c r="I138" i="14"/>
  <c r="AB138" i="14"/>
  <c r="AL138" i="14"/>
  <c r="L135" i="14"/>
  <c r="AD135" i="14"/>
  <c r="AN138" i="14"/>
  <c r="AP136" i="14"/>
  <c r="L137" i="14"/>
  <c r="AD137" i="14"/>
  <c r="G143" i="14"/>
  <c r="K143" i="14"/>
  <c r="Z143" i="14"/>
  <c r="R140" i="14"/>
  <c r="AP140" i="14"/>
  <c r="L141" i="14"/>
  <c r="AD141" i="14"/>
  <c r="R142" i="14"/>
  <c r="AP142" i="14"/>
  <c r="G148" i="14"/>
  <c r="K148" i="14"/>
  <c r="P148" i="14"/>
  <c r="Z148" i="14"/>
  <c r="N148" i="14"/>
  <c r="R147" i="14"/>
  <c r="I153" i="14"/>
  <c r="R149" i="14"/>
  <c r="AB153" i="14"/>
  <c r="P153" i="14"/>
  <c r="R151" i="14"/>
  <c r="G158" i="14"/>
  <c r="K158" i="14"/>
  <c r="P158" i="14"/>
  <c r="Z158" i="14"/>
  <c r="N158" i="14"/>
  <c r="R157" i="14"/>
  <c r="I163" i="14"/>
  <c r="R159" i="14"/>
  <c r="AB163" i="14"/>
  <c r="P163" i="14"/>
  <c r="R161" i="14"/>
  <c r="G168" i="14"/>
  <c r="K168" i="14"/>
  <c r="P168" i="14"/>
  <c r="Z168" i="14"/>
  <c r="N168" i="14"/>
  <c r="R171" i="14"/>
  <c r="L172" i="14"/>
  <c r="P175" i="14"/>
  <c r="R173" i="14"/>
  <c r="N180" i="14"/>
  <c r="R179" i="14"/>
  <c r="R181" i="14"/>
  <c r="P185" i="14"/>
  <c r="R183" i="14"/>
  <c r="L184" i="14"/>
  <c r="L186" i="14"/>
  <c r="AJ11" i="13"/>
  <c r="AJ13" i="13"/>
  <c r="X16" i="13"/>
  <c r="X18" i="13"/>
  <c r="AJ22" i="13"/>
  <c r="X25" i="13"/>
  <c r="X27" i="13"/>
  <c r="AJ31" i="13"/>
  <c r="AJ33" i="13"/>
  <c r="X36" i="13"/>
  <c r="X38" i="13"/>
  <c r="AJ42" i="13"/>
  <c r="X45" i="13"/>
  <c r="X47" i="13"/>
  <c r="AJ53" i="13"/>
  <c r="AJ55" i="13"/>
  <c r="AJ59" i="13"/>
  <c r="AJ63" i="13"/>
  <c r="AJ65" i="13"/>
  <c r="AJ69" i="13"/>
  <c r="X72" i="13"/>
  <c r="X74" i="13"/>
  <c r="AJ78" i="13"/>
  <c r="AJ80" i="13"/>
  <c r="X83" i="13"/>
  <c r="X85" i="13"/>
  <c r="AJ87" i="13"/>
  <c r="AJ89" i="13"/>
  <c r="X92" i="13"/>
  <c r="X94" i="13"/>
  <c r="AH101" i="13"/>
  <c r="AJ98" i="13"/>
  <c r="AJ100" i="13"/>
  <c r="U108" i="13"/>
  <c r="E108" i="13"/>
  <c r="AI108" i="13"/>
  <c r="X105" i="13"/>
  <c r="X107" i="13"/>
  <c r="S113" i="13"/>
  <c r="W113" i="13"/>
  <c r="X111" i="13"/>
  <c r="U118" i="13"/>
  <c r="E118" i="13"/>
  <c r="AI118" i="13"/>
  <c r="X115" i="13"/>
  <c r="X117" i="13"/>
  <c r="V123" i="13"/>
  <c r="AF123" i="13"/>
  <c r="AJ121" i="13"/>
  <c r="V128" i="13"/>
  <c r="AF128" i="13"/>
  <c r="AJ126" i="13"/>
  <c r="V133" i="13"/>
  <c r="AF133" i="13"/>
  <c r="AJ131" i="13"/>
  <c r="V138" i="13"/>
  <c r="AF138" i="13"/>
  <c r="AJ136" i="13"/>
  <c r="AJ141" i="13"/>
  <c r="AJ146" i="13"/>
  <c r="AJ150" i="13"/>
  <c r="AJ152" i="13"/>
  <c r="X154" i="13"/>
  <c r="X156" i="13"/>
  <c r="X160" i="13"/>
  <c r="X162" i="13"/>
  <c r="AJ165" i="13"/>
  <c r="AJ167" i="13"/>
  <c r="AJ173" i="13"/>
  <c r="AE175" i="13"/>
  <c r="AJ178" i="13"/>
  <c r="AE180" i="13"/>
  <c r="AJ183" i="13"/>
  <c r="AE185" i="13"/>
  <c r="AE190" i="13"/>
  <c r="AE195" i="13"/>
  <c r="AE200" i="13"/>
  <c r="AE205" i="13"/>
  <c r="AD65" i="14"/>
  <c r="L68" i="14"/>
  <c r="AD69" i="14"/>
  <c r="L70" i="14"/>
  <c r="AD73" i="14"/>
  <c r="L74" i="14"/>
  <c r="AD75" i="14"/>
  <c r="H81" i="14"/>
  <c r="M81" i="14"/>
  <c r="Q81" i="14"/>
  <c r="AA81" i="14"/>
  <c r="AK81" i="14"/>
  <c r="AO81" i="14"/>
  <c r="AD78" i="14"/>
  <c r="AC81" i="14"/>
  <c r="AP79" i="14"/>
  <c r="AD80" i="14"/>
  <c r="H86" i="14"/>
  <c r="R82" i="14"/>
  <c r="L84" i="14"/>
  <c r="R84" i="14"/>
  <c r="J91" i="14"/>
  <c r="L88" i="14"/>
  <c r="R88" i="14"/>
  <c r="L90" i="14"/>
  <c r="R90" i="14"/>
  <c r="J96" i="14"/>
  <c r="O96" i="14"/>
  <c r="AD92" i="14"/>
  <c r="AC96" i="14"/>
  <c r="AM96" i="14"/>
  <c r="AA96" i="14"/>
  <c r="AP93" i="14"/>
  <c r="AD94" i="14"/>
  <c r="AP95" i="14"/>
  <c r="H101" i="14"/>
  <c r="M101" i="14"/>
  <c r="Q101" i="14"/>
  <c r="AA101" i="14"/>
  <c r="AK101" i="14"/>
  <c r="AO101" i="14"/>
  <c r="AD98" i="14"/>
  <c r="AC101" i="14"/>
  <c r="AP99" i="14"/>
  <c r="AD100" i="14"/>
  <c r="H108" i="14"/>
  <c r="R104" i="14"/>
  <c r="L106" i="14"/>
  <c r="R106" i="14"/>
  <c r="J113" i="14"/>
  <c r="L110" i="14"/>
  <c r="R110" i="14"/>
  <c r="L112" i="14"/>
  <c r="R112" i="14"/>
  <c r="O118" i="14"/>
  <c r="AD114" i="14"/>
  <c r="AC118" i="14"/>
  <c r="AM118" i="14"/>
  <c r="AA118" i="14"/>
  <c r="AP115" i="14"/>
  <c r="AD116" i="14"/>
  <c r="AP117" i="14"/>
  <c r="H123" i="14"/>
  <c r="M123" i="14"/>
  <c r="Q123" i="14"/>
  <c r="AA123" i="14"/>
  <c r="AK123" i="14"/>
  <c r="AO123" i="14"/>
  <c r="AD120" i="14"/>
  <c r="AC123" i="14"/>
  <c r="AP121" i="14"/>
  <c r="AD122" i="14"/>
  <c r="J128" i="14"/>
  <c r="O128" i="14"/>
  <c r="AD124" i="14"/>
  <c r="AC128" i="14"/>
  <c r="AM128" i="14"/>
  <c r="AA128" i="14"/>
  <c r="AP125" i="14"/>
  <c r="AD126" i="14"/>
  <c r="AP127" i="14"/>
  <c r="H133" i="14"/>
  <c r="M133" i="14"/>
  <c r="Q133" i="14"/>
  <c r="AA133" i="14"/>
  <c r="AK133" i="14"/>
  <c r="AO133" i="14"/>
  <c r="AD130" i="14"/>
  <c r="AC133" i="14"/>
  <c r="AP131" i="14"/>
  <c r="AD132" i="14"/>
  <c r="J138" i="14"/>
  <c r="O138" i="14"/>
  <c r="AD134" i="14"/>
  <c r="AC138" i="14"/>
  <c r="AM138" i="14"/>
  <c r="AA138" i="14"/>
  <c r="AP135" i="14"/>
  <c r="AD136" i="14"/>
  <c r="AP137" i="14"/>
  <c r="H143" i="14"/>
  <c r="M143" i="14"/>
  <c r="Q143" i="14"/>
  <c r="AA143" i="14"/>
  <c r="AK143" i="14"/>
  <c r="AO143" i="14"/>
  <c r="H148" i="14"/>
  <c r="M148" i="14"/>
  <c r="Q148" i="14"/>
  <c r="AK148" i="14"/>
  <c r="AO148" i="14"/>
  <c r="L146" i="14"/>
  <c r="R146" i="14"/>
  <c r="J153" i="14"/>
  <c r="O153" i="14"/>
  <c r="AM153" i="14"/>
  <c r="L150" i="14"/>
  <c r="R150" i="14"/>
  <c r="L152" i="14"/>
  <c r="R152" i="14"/>
  <c r="H158" i="14"/>
  <c r="M158" i="14"/>
  <c r="Q158" i="14"/>
  <c r="AK158" i="14"/>
  <c r="AO158" i="14"/>
  <c r="L156" i="14"/>
  <c r="R156" i="14"/>
  <c r="J163" i="14"/>
  <c r="O163" i="14"/>
  <c r="AM163" i="14"/>
  <c r="L160" i="14"/>
  <c r="R160" i="14"/>
  <c r="AP160" i="14"/>
  <c r="L162" i="14"/>
  <c r="R162" i="14"/>
  <c r="H168" i="14"/>
  <c r="M168" i="14"/>
  <c r="Q168" i="14"/>
  <c r="AK168" i="14"/>
  <c r="AO168" i="14"/>
  <c r="L166" i="14"/>
  <c r="R166" i="14"/>
  <c r="J175" i="14"/>
  <c r="O175" i="14"/>
  <c r="AM175" i="14"/>
  <c r="R172" i="14"/>
  <c r="L174" i="14"/>
  <c r="R174" i="14"/>
  <c r="H180" i="14"/>
  <c r="M180" i="14"/>
  <c r="Q180" i="14"/>
  <c r="AK180" i="14"/>
  <c r="AO180" i="14"/>
  <c r="L178" i="14"/>
  <c r="R178" i="14"/>
  <c r="J185" i="14"/>
  <c r="O185" i="14"/>
  <c r="AM185" i="14"/>
  <c r="L182" i="14"/>
  <c r="R182" i="14"/>
  <c r="R184" i="14"/>
  <c r="AP184" i="14"/>
  <c r="H190" i="14"/>
  <c r="M190" i="14"/>
  <c r="Q190" i="14"/>
  <c r="N190" i="14"/>
  <c r="L188" i="14"/>
  <c r="L192" i="14"/>
  <c r="P195" i="14"/>
  <c r="AD192" i="14"/>
  <c r="L194" i="14"/>
  <c r="AD194" i="14"/>
  <c r="L196" i="14"/>
  <c r="AD196" i="14"/>
  <c r="N200" i="14"/>
  <c r="L198" i="14"/>
  <c r="AD198" i="14"/>
  <c r="P205" i="14"/>
  <c r="AD202" i="14"/>
  <c r="N210" i="14"/>
  <c r="AB101" i="15"/>
  <c r="R105" i="15"/>
  <c r="AP105" i="15"/>
  <c r="R107" i="15"/>
  <c r="AP107" i="15"/>
  <c r="R109" i="15"/>
  <c r="AC118" i="15"/>
  <c r="L116" i="15"/>
  <c r="Q123" i="15"/>
  <c r="AK190" i="14"/>
  <c r="AO190" i="14"/>
  <c r="R188" i="14"/>
  <c r="AP188" i="14"/>
  <c r="J195" i="14"/>
  <c r="O195" i="14"/>
  <c r="AM195" i="14"/>
  <c r="R192" i="14"/>
  <c r="AP192" i="14"/>
  <c r="R194" i="14"/>
  <c r="AP194" i="14"/>
  <c r="H200" i="14"/>
  <c r="M200" i="14"/>
  <c r="Q200" i="14"/>
  <c r="AK200" i="14"/>
  <c r="AO200" i="14"/>
  <c r="R198" i="14"/>
  <c r="AP198" i="14"/>
  <c r="R202" i="14"/>
  <c r="AP202" i="14"/>
  <c r="R204" i="14"/>
  <c r="AP204" i="14"/>
  <c r="AD209" i="14"/>
  <c r="AA215" i="14"/>
  <c r="AD213" i="14"/>
  <c r="R214" i="14"/>
  <c r="H220" i="14"/>
  <c r="AA220" i="14"/>
  <c r="AO220" i="14"/>
  <c r="Y220" i="14"/>
  <c r="AC220" i="14"/>
  <c r="AP218" i="14"/>
  <c r="AP223" i="14"/>
  <c r="AP227" i="14"/>
  <c r="R229" i="14"/>
  <c r="AP229" i="14"/>
  <c r="AD234" i="14"/>
  <c r="AD236" i="14"/>
  <c r="L240" i="14"/>
  <c r="AD240" i="14"/>
  <c r="L246" i="14"/>
  <c r="AD246" i="14"/>
  <c r="AB252" i="14"/>
  <c r="L250" i="14"/>
  <c r="AD250" i="14"/>
  <c r="I257" i="14"/>
  <c r="AB257" i="14"/>
  <c r="L254" i="14"/>
  <c r="Z257" i="14"/>
  <c r="L256" i="14"/>
  <c r="AD256" i="14"/>
  <c r="G262" i="14"/>
  <c r="K262" i="14"/>
  <c r="Z262" i="14"/>
  <c r="AB262" i="14"/>
  <c r="L260" i="14"/>
  <c r="AD260" i="14"/>
  <c r="I14" i="15"/>
  <c r="L11" i="15"/>
  <c r="AD11" i="15"/>
  <c r="L13" i="15"/>
  <c r="AD13" i="15"/>
  <c r="AD16" i="15"/>
  <c r="L17" i="15"/>
  <c r="AD18" i="15"/>
  <c r="AD21" i="15"/>
  <c r="AC24" i="15"/>
  <c r="L22" i="15"/>
  <c r="AD23" i="15"/>
  <c r="AD26" i="15"/>
  <c r="L27" i="15"/>
  <c r="AD28" i="15"/>
  <c r="AD31" i="15"/>
  <c r="AC34" i="15"/>
  <c r="L32" i="15"/>
  <c r="AD33" i="15"/>
  <c r="AD36" i="15"/>
  <c r="L37" i="15"/>
  <c r="AD38" i="15"/>
  <c r="AD41" i="15"/>
  <c r="AC44" i="15"/>
  <c r="L42" i="15"/>
  <c r="AD43" i="15"/>
  <c r="AD46" i="15"/>
  <c r="L47" i="15"/>
  <c r="AD48" i="15"/>
  <c r="AD53" i="15"/>
  <c r="AC56" i="15"/>
  <c r="L54" i="15"/>
  <c r="AD55" i="15"/>
  <c r="AD58" i="15"/>
  <c r="L59" i="15"/>
  <c r="AD60" i="15"/>
  <c r="AD63" i="15"/>
  <c r="AC66" i="15"/>
  <c r="L64" i="15"/>
  <c r="AD65" i="15"/>
  <c r="AD68" i="15"/>
  <c r="L69" i="15"/>
  <c r="AD70" i="15"/>
  <c r="AD73" i="15"/>
  <c r="L74" i="15"/>
  <c r="AD75" i="15"/>
  <c r="AD78" i="15"/>
  <c r="L79" i="15"/>
  <c r="AD80" i="15"/>
  <c r="AD83" i="15"/>
  <c r="AC86" i="15"/>
  <c r="L84" i="15"/>
  <c r="AD85" i="15"/>
  <c r="AD88" i="15"/>
  <c r="L89" i="15"/>
  <c r="AD90" i="15"/>
  <c r="AD93" i="15"/>
  <c r="AC96" i="15"/>
  <c r="L94" i="15"/>
  <c r="AD95" i="15"/>
  <c r="AD98" i="15"/>
  <c r="L99" i="15"/>
  <c r="AD100" i="15"/>
  <c r="AD105" i="15"/>
  <c r="L106" i="15"/>
  <c r="AD107" i="15"/>
  <c r="L110" i="15"/>
  <c r="AA113" i="15"/>
  <c r="AD111" i="15"/>
  <c r="AD187" i="14"/>
  <c r="AN190" i="14"/>
  <c r="L189" i="14"/>
  <c r="AD189" i="14"/>
  <c r="AL195" i="14"/>
  <c r="L193" i="14"/>
  <c r="AD193" i="14"/>
  <c r="L197" i="14"/>
  <c r="AD197" i="14"/>
  <c r="AN200" i="14"/>
  <c r="L199" i="14"/>
  <c r="AD199" i="14"/>
  <c r="AL205" i="14"/>
  <c r="L203" i="14"/>
  <c r="AD203" i="14"/>
  <c r="L207" i="14"/>
  <c r="AD207" i="14"/>
  <c r="AN210" i="14"/>
  <c r="R208" i="14"/>
  <c r="L209" i="14"/>
  <c r="K215" i="14"/>
  <c r="P215" i="14"/>
  <c r="AD211" i="14"/>
  <c r="I215" i="14"/>
  <c r="N215" i="14"/>
  <c r="L213" i="14"/>
  <c r="AB220" i="14"/>
  <c r="AD217" i="14"/>
  <c r="L219" i="14"/>
  <c r="AD219" i="14"/>
  <c r="AL225" i="14"/>
  <c r="AD222" i="14"/>
  <c r="L224" i="14"/>
  <c r="Z225" i="14"/>
  <c r="AN230" i="14"/>
  <c r="AB230" i="14"/>
  <c r="L228" i="14"/>
  <c r="AD228" i="14"/>
  <c r="J237" i="14"/>
  <c r="Y237" i="14"/>
  <c r="AC237" i="14"/>
  <c r="R234" i="14"/>
  <c r="AA237" i="14"/>
  <c r="AP234" i="14"/>
  <c r="R236" i="14"/>
  <c r="AP236" i="14"/>
  <c r="H242" i="14"/>
  <c r="Q242" i="14"/>
  <c r="AA242" i="14"/>
  <c r="Y242" i="14"/>
  <c r="AC242" i="14"/>
  <c r="R240" i="14"/>
  <c r="J247" i="14"/>
  <c r="O247" i="14"/>
  <c r="Y247" i="14"/>
  <c r="AC247" i="14"/>
  <c r="AM247" i="14"/>
  <c r="R244" i="14"/>
  <c r="AA247" i="14"/>
  <c r="AP244" i="14"/>
  <c r="R246" i="14"/>
  <c r="AP246" i="14"/>
  <c r="H252" i="14"/>
  <c r="R248" i="14"/>
  <c r="Q252" i="14"/>
  <c r="AA252" i="14"/>
  <c r="AK252" i="14"/>
  <c r="AO252" i="14"/>
  <c r="Y252" i="14"/>
  <c r="AC252" i="14"/>
  <c r="R250" i="14"/>
  <c r="AP250" i="14"/>
  <c r="J257" i="14"/>
  <c r="O257" i="14"/>
  <c r="Y257" i="14"/>
  <c r="AC257" i="14"/>
  <c r="AM257" i="14"/>
  <c r="R254" i="14"/>
  <c r="AA257" i="14"/>
  <c r="AP254" i="14"/>
  <c r="R256" i="14"/>
  <c r="AP256" i="14"/>
  <c r="H262" i="14"/>
  <c r="R258" i="14"/>
  <c r="Q262" i="14"/>
  <c r="AA262" i="14"/>
  <c r="AK262" i="14"/>
  <c r="AO262" i="14"/>
  <c r="Y262" i="14"/>
  <c r="AC262" i="14"/>
  <c r="R260" i="14"/>
  <c r="AP260" i="14"/>
  <c r="J14" i="15"/>
  <c r="O14" i="15"/>
  <c r="AM14" i="15"/>
  <c r="R11" i="15"/>
  <c r="AP11" i="15"/>
  <c r="R13" i="15"/>
  <c r="AP13" i="15"/>
  <c r="I19" i="15"/>
  <c r="R15" i="15"/>
  <c r="AL19" i="15"/>
  <c r="R17" i="15"/>
  <c r="AP17" i="15"/>
  <c r="I24" i="15"/>
  <c r="R20" i="15"/>
  <c r="AB24" i="15"/>
  <c r="AP20" i="15"/>
  <c r="Z24" i="15"/>
  <c r="R22" i="15"/>
  <c r="AP22" i="15"/>
  <c r="I29" i="15"/>
  <c r="R25" i="15"/>
  <c r="AL29" i="15"/>
  <c r="R27" i="15"/>
  <c r="AP27" i="15"/>
  <c r="I34" i="15"/>
  <c r="R30" i="15"/>
  <c r="AB34" i="15"/>
  <c r="AP30" i="15"/>
  <c r="Z34" i="15"/>
  <c r="R32" i="15"/>
  <c r="AP32" i="15"/>
  <c r="I39" i="15"/>
  <c r="R35" i="15"/>
  <c r="AL39" i="15"/>
  <c r="R37" i="15"/>
  <c r="AP37" i="15"/>
  <c r="I44" i="15"/>
  <c r="R40" i="15"/>
  <c r="AB44" i="15"/>
  <c r="AP40" i="15"/>
  <c r="Z44" i="15"/>
  <c r="R42" i="15"/>
  <c r="AP42" i="15"/>
  <c r="I49" i="15"/>
  <c r="R45" i="15"/>
  <c r="AL49" i="15"/>
  <c r="R47" i="15"/>
  <c r="AP47" i="15"/>
  <c r="I56" i="15"/>
  <c r="R52" i="15"/>
  <c r="AB56" i="15"/>
  <c r="AP52" i="15"/>
  <c r="Z56" i="15"/>
  <c r="R54" i="15"/>
  <c r="AP54" i="15"/>
  <c r="I61" i="15"/>
  <c r="R57" i="15"/>
  <c r="AL61" i="15"/>
  <c r="R59" i="15"/>
  <c r="AP59" i="15"/>
  <c r="I66" i="15"/>
  <c r="R62" i="15"/>
  <c r="AB66" i="15"/>
  <c r="AP62" i="15"/>
  <c r="Z66" i="15"/>
  <c r="R64" i="15"/>
  <c r="AP64" i="15"/>
  <c r="I71" i="15"/>
  <c r="R67" i="15"/>
  <c r="AL71" i="15"/>
  <c r="R69" i="15"/>
  <c r="AP69" i="15"/>
  <c r="I76" i="15"/>
  <c r="R72" i="15"/>
  <c r="AB76" i="15"/>
  <c r="AP72" i="15"/>
  <c r="Z76" i="15"/>
  <c r="R74" i="15"/>
  <c r="AP74" i="15"/>
  <c r="I81" i="15"/>
  <c r="R77" i="15"/>
  <c r="AL81" i="15"/>
  <c r="R79" i="15"/>
  <c r="AP79" i="15"/>
  <c r="R82" i="15"/>
  <c r="AP82" i="15"/>
  <c r="Z86" i="15"/>
  <c r="R84" i="15"/>
  <c r="AP84" i="15"/>
  <c r="I91" i="15"/>
  <c r="R87" i="15"/>
  <c r="R89" i="15"/>
  <c r="AP89" i="15"/>
  <c r="R92" i="15"/>
  <c r="AP92" i="15"/>
  <c r="Z96" i="15"/>
  <c r="R94" i="15"/>
  <c r="AP94" i="15"/>
  <c r="R97" i="15"/>
  <c r="R99" i="15"/>
  <c r="AP99" i="15"/>
  <c r="Z108" i="15"/>
  <c r="AB113" i="15"/>
  <c r="AP110" i="15"/>
  <c r="R112" i="15"/>
  <c r="AP112" i="15"/>
  <c r="AD114" i="15"/>
  <c r="L115" i="15"/>
  <c r="L117" i="15"/>
  <c r="Y205" i="14"/>
  <c r="AC205" i="14"/>
  <c r="R203" i="14"/>
  <c r="AP203" i="14"/>
  <c r="R207" i="14"/>
  <c r="AP207" i="14"/>
  <c r="L211" i="14"/>
  <c r="AP211" i="14"/>
  <c r="R213" i="14"/>
  <c r="Q215" i="14"/>
  <c r="R217" i="14"/>
  <c r="AP217" i="14"/>
  <c r="R222" i="14"/>
  <c r="AA225" i="14"/>
  <c r="AP222" i="14"/>
  <c r="R224" i="14"/>
  <c r="Y230" i="14"/>
  <c r="AC230" i="14"/>
  <c r="R228" i="14"/>
  <c r="L233" i="14"/>
  <c r="AD233" i="14"/>
  <c r="L235" i="14"/>
  <c r="AD235" i="14"/>
  <c r="I242" i="14"/>
  <c r="L239" i="14"/>
  <c r="L241" i="14"/>
  <c r="AD243" i="14"/>
  <c r="L245" i="14"/>
  <c r="AD245" i="14"/>
  <c r="L249" i="14"/>
  <c r="AD249" i="14"/>
  <c r="L251" i="14"/>
  <c r="AD251" i="14"/>
  <c r="L253" i="14"/>
  <c r="AD253" i="14"/>
  <c r="L255" i="14"/>
  <c r="AD255" i="14"/>
  <c r="L259" i="14"/>
  <c r="AD259" i="14"/>
  <c r="L261" i="14"/>
  <c r="AD261" i="14"/>
  <c r="L12" i="15"/>
  <c r="AD12" i="15"/>
  <c r="L16" i="15"/>
  <c r="AA19" i="15"/>
  <c r="AD17" i="15"/>
  <c r="L18" i="15"/>
  <c r="AD20" i="15"/>
  <c r="L21" i="15"/>
  <c r="AD22" i="15"/>
  <c r="L23" i="15"/>
  <c r="L26" i="15"/>
  <c r="AA29" i="15"/>
  <c r="AD27" i="15"/>
  <c r="L28" i="15"/>
  <c r="J34" i="15"/>
  <c r="AD30" i="15"/>
  <c r="L31" i="15"/>
  <c r="AD32" i="15"/>
  <c r="L33" i="15"/>
  <c r="L36" i="15"/>
  <c r="AA39" i="15"/>
  <c r="AD37" i="15"/>
  <c r="L38" i="15"/>
  <c r="AD40" i="15"/>
  <c r="L41" i="15"/>
  <c r="AD42" i="15"/>
  <c r="L43" i="15"/>
  <c r="L46" i="15"/>
  <c r="AA49" i="15"/>
  <c r="AD47" i="15"/>
  <c r="L48" i="15"/>
  <c r="AD52" i="15"/>
  <c r="L53" i="15"/>
  <c r="AD54" i="15"/>
  <c r="L55" i="15"/>
  <c r="L58" i="15"/>
  <c r="AA61" i="15"/>
  <c r="AD59" i="15"/>
  <c r="L60" i="15"/>
  <c r="AD62" i="15"/>
  <c r="L63" i="15"/>
  <c r="AD64" i="15"/>
  <c r="L65" i="15"/>
  <c r="L68" i="15"/>
  <c r="AA71" i="15"/>
  <c r="AD69" i="15"/>
  <c r="L70" i="15"/>
  <c r="AD72" i="15"/>
  <c r="L73" i="15"/>
  <c r="AD74" i="15"/>
  <c r="L75" i="15"/>
  <c r="L78" i="15"/>
  <c r="AA81" i="15"/>
  <c r="AD79" i="15"/>
  <c r="L80" i="15"/>
  <c r="AD82" i="15"/>
  <c r="L83" i="15"/>
  <c r="AD84" i="15"/>
  <c r="L85" i="15"/>
  <c r="L88" i="15"/>
  <c r="AA91" i="15"/>
  <c r="AD89" i="15"/>
  <c r="L90" i="15"/>
  <c r="AD92" i="15"/>
  <c r="L93" i="15"/>
  <c r="AD94" i="15"/>
  <c r="L95" i="15"/>
  <c r="J101" i="15"/>
  <c r="Y101" i="15"/>
  <c r="AC101" i="15"/>
  <c r="L98" i="15"/>
  <c r="AA101" i="15"/>
  <c r="AD99" i="15"/>
  <c r="L100" i="15"/>
  <c r="J108" i="15"/>
  <c r="AD104" i="15"/>
  <c r="L105" i="15"/>
  <c r="AD106" i="15"/>
  <c r="L107" i="15"/>
  <c r="AD110" i="15"/>
  <c r="L111" i="15"/>
  <c r="L112" i="15"/>
  <c r="R115" i="15"/>
  <c r="AP115" i="15"/>
  <c r="R117" i="15"/>
  <c r="AP117" i="15"/>
  <c r="R119" i="15"/>
  <c r="R121" i="15"/>
  <c r="AP121" i="15"/>
  <c r="AD124" i="15"/>
  <c r="L125" i="15"/>
  <c r="AD126" i="15"/>
  <c r="L127" i="15"/>
  <c r="L131" i="15"/>
  <c r="AD134" i="15"/>
  <c r="L135" i="15"/>
  <c r="AD136" i="15"/>
  <c r="L137" i="15"/>
  <c r="L140" i="15"/>
  <c r="AD141" i="15"/>
  <c r="L142" i="15"/>
  <c r="AD145" i="15"/>
  <c r="L146" i="15"/>
  <c r="AD147" i="15"/>
  <c r="AD150" i="15"/>
  <c r="L151" i="15"/>
  <c r="AD152" i="15"/>
  <c r="AD154" i="15"/>
  <c r="L155" i="15"/>
  <c r="AD156" i="15"/>
  <c r="L157" i="15"/>
  <c r="L160" i="15"/>
  <c r="AD161" i="15"/>
  <c r="L162" i="15"/>
  <c r="R165" i="15"/>
  <c r="AP165" i="15"/>
  <c r="R167" i="15"/>
  <c r="AP167" i="15"/>
  <c r="R171" i="15"/>
  <c r="R173" i="15"/>
  <c r="AP173" i="15"/>
  <c r="R177" i="15"/>
  <c r="AP177" i="15"/>
  <c r="AP179" i="15"/>
  <c r="R181" i="15"/>
  <c r="R183" i="15"/>
  <c r="AP183" i="15"/>
  <c r="R187" i="15"/>
  <c r="AP187" i="15"/>
  <c r="R189" i="15"/>
  <c r="AP189" i="15"/>
  <c r="R191" i="15"/>
  <c r="R193" i="15"/>
  <c r="AP193" i="15"/>
  <c r="R197" i="15"/>
  <c r="AP197" i="15"/>
  <c r="R199" i="15"/>
  <c r="AP199" i="15"/>
  <c r="R201" i="15"/>
  <c r="L202" i="15"/>
  <c r="R203" i="15"/>
  <c r="AP203" i="15"/>
  <c r="L204" i="15"/>
  <c r="L206" i="15"/>
  <c r="AP207" i="15"/>
  <c r="L208" i="15"/>
  <c r="AP209" i="15"/>
  <c r="L212" i="15"/>
  <c r="AP213" i="15"/>
  <c r="L214" i="15"/>
  <c r="L216" i="15"/>
  <c r="AP217" i="15"/>
  <c r="L218" i="15"/>
  <c r="AP219" i="15"/>
  <c r="L222" i="15"/>
  <c r="AP223" i="15"/>
  <c r="L224" i="15"/>
  <c r="AD224" i="15"/>
  <c r="L226" i="15"/>
  <c r="AD226" i="15"/>
  <c r="AP227" i="15"/>
  <c r="L228" i="15"/>
  <c r="AD228" i="15"/>
  <c r="AP229" i="15"/>
  <c r="L234" i="15"/>
  <c r="AD234" i="15"/>
  <c r="AP235" i="15"/>
  <c r="L236" i="15"/>
  <c r="AD236" i="15"/>
  <c r="L238" i="15"/>
  <c r="AP239" i="15"/>
  <c r="L240" i="15"/>
  <c r="AD240" i="15"/>
  <c r="AP241" i="15"/>
  <c r="L244" i="15"/>
  <c r="AD244" i="15"/>
  <c r="AP245" i="15"/>
  <c r="L246" i="15"/>
  <c r="AD246" i="15"/>
  <c r="L248" i="15"/>
  <c r="AP249" i="15"/>
  <c r="L250" i="15"/>
  <c r="AD250" i="15"/>
  <c r="AP251" i="15"/>
  <c r="L254" i="15"/>
  <c r="AD254" i="15"/>
  <c r="AN257" i="15"/>
  <c r="AP255" i="15"/>
  <c r="L256" i="15"/>
  <c r="AD256" i="15"/>
  <c r="L258" i="15"/>
  <c r="AL262" i="15"/>
  <c r="L260" i="15"/>
  <c r="AD260" i="15"/>
  <c r="L10" i="16"/>
  <c r="K14" i="16"/>
  <c r="AD10" i="16"/>
  <c r="N14" i="16"/>
  <c r="L12" i="16"/>
  <c r="AD12" i="16"/>
  <c r="R15" i="16"/>
  <c r="AB19" i="16"/>
  <c r="AL19" i="16"/>
  <c r="R17" i="16"/>
  <c r="L21" i="16"/>
  <c r="AD21" i="16"/>
  <c r="AP22" i="16"/>
  <c r="L23" i="16"/>
  <c r="AD23" i="16"/>
  <c r="AP26" i="16"/>
  <c r="L27" i="16"/>
  <c r="AD27" i="16"/>
  <c r="AP28" i="16"/>
  <c r="R31" i="16"/>
  <c r="R33" i="16"/>
  <c r="R35" i="16"/>
  <c r="P39" i="16"/>
  <c r="R37" i="16"/>
  <c r="L41" i="16"/>
  <c r="AD41" i="16"/>
  <c r="AN44" i="16"/>
  <c r="AP42" i="16"/>
  <c r="L43" i="16"/>
  <c r="AD43" i="16"/>
  <c r="Z49" i="16"/>
  <c r="AN49" i="16"/>
  <c r="AP46" i="16"/>
  <c r="L47" i="16"/>
  <c r="AD47" i="16"/>
  <c r="AP48" i="16"/>
  <c r="G56" i="16"/>
  <c r="K56" i="16"/>
  <c r="AP58" i="16"/>
  <c r="L59" i="16"/>
  <c r="AD59" i="16"/>
  <c r="Z148" i="15"/>
  <c r="AP146" i="15"/>
  <c r="L166" i="15"/>
  <c r="L178" i="15"/>
  <c r="AC230" i="15"/>
  <c r="AM230" i="15"/>
  <c r="AA24" i="16"/>
  <c r="AD26" i="16"/>
  <c r="AC29" i="16"/>
  <c r="AP27" i="16"/>
  <c r="AD28" i="16"/>
  <c r="R30" i="16"/>
  <c r="AC49" i="16"/>
  <c r="AP47" i="16"/>
  <c r="R52" i="16"/>
  <c r="M56" i="16"/>
  <c r="AD112" i="15"/>
  <c r="R114" i="15"/>
  <c r="AP114" i="15"/>
  <c r="Z118" i="15"/>
  <c r="R116" i="15"/>
  <c r="AP116" i="15"/>
  <c r="R120" i="15"/>
  <c r="AB123" i="15"/>
  <c r="AP120" i="15"/>
  <c r="R122" i="15"/>
  <c r="AP122" i="15"/>
  <c r="AA128" i="15"/>
  <c r="AK128" i="15"/>
  <c r="AO128" i="15"/>
  <c r="AD125" i="15"/>
  <c r="AC128" i="15"/>
  <c r="L126" i="15"/>
  <c r="AD127" i="15"/>
  <c r="J133" i="15"/>
  <c r="Y133" i="15"/>
  <c r="AC133" i="15"/>
  <c r="L130" i="15"/>
  <c r="L132" i="15"/>
  <c r="H138" i="15"/>
  <c r="AA138" i="15"/>
  <c r="AK138" i="15"/>
  <c r="AO138" i="15"/>
  <c r="AD135" i="15"/>
  <c r="AC138" i="15"/>
  <c r="L136" i="15"/>
  <c r="AD137" i="15"/>
  <c r="H143" i="15"/>
  <c r="O143" i="15"/>
  <c r="AD140" i="15"/>
  <c r="L141" i="15"/>
  <c r="AD142" i="15"/>
  <c r="J148" i="15"/>
  <c r="AD144" i="15"/>
  <c r="L145" i="15"/>
  <c r="M148" i="15"/>
  <c r="Q148" i="15"/>
  <c r="AD146" i="15"/>
  <c r="L147" i="15"/>
  <c r="J153" i="15"/>
  <c r="Y153" i="15"/>
  <c r="AC153" i="15"/>
  <c r="AM153" i="15"/>
  <c r="L150" i="15"/>
  <c r="AA153" i="15"/>
  <c r="AD151" i="15"/>
  <c r="L152" i="15"/>
  <c r="H158" i="15"/>
  <c r="AA158" i="15"/>
  <c r="AK158" i="15"/>
  <c r="AO158" i="15"/>
  <c r="AD155" i="15"/>
  <c r="AC158" i="15"/>
  <c r="L156" i="15"/>
  <c r="AD157" i="15"/>
  <c r="H163" i="15"/>
  <c r="Q163" i="15"/>
  <c r="AA163" i="15"/>
  <c r="AO163" i="15"/>
  <c r="O163" i="15"/>
  <c r="AD160" i="15"/>
  <c r="L161" i="15"/>
  <c r="AD162" i="15"/>
  <c r="I168" i="15"/>
  <c r="N168" i="15"/>
  <c r="AB168" i="15"/>
  <c r="AL168" i="15"/>
  <c r="R166" i="15"/>
  <c r="AP166" i="15"/>
  <c r="G175" i="15"/>
  <c r="K175" i="15"/>
  <c r="P175" i="15"/>
  <c r="Z175" i="15"/>
  <c r="AN175" i="15"/>
  <c r="R172" i="15"/>
  <c r="AP172" i="15"/>
  <c r="R174" i="15"/>
  <c r="AP174" i="15"/>
  <c r="I180" i="15"/>
  <c r="R176" i="15"/>
  <c r="AB180" i="15"/>
  <c r="AP176" i="15"/>
  <c r="R178" i="15"/>
  <c r="G185" i="15"/>
  <c r="K185" i="15"/>
  <c r="P185" i="15"/>
  <c r="Z185" i="15"/>
  <c r="AN185" i="15"/>
  <c r="R182" i="15"/>
  <c r="AP182" i="15"/>
  <c r="R184" i="15"/>
  <c r="AP184" i="15"/>
  <c r="I190" i="15"/>
  <c r="R186" i="15"/>
  <c r="AB190" i="15"/>
  <c r="AP186" i="15"/>
  <c r="R188" i="15"/>
  <c r="AP188" i="15"/>
  <c r="G195" i="15"/>
  <c r="K195" i="15"/>
  <c r="P195" i="15"/>
  <c r="Z195" i="15"/>
  <c r="AN195" i="15"/>
  <c r="R192" i="15"/>
  <c r="AP192" i="15"/>
  <c r="R194" i="15"/>
  <c r="AP194" i="15"/>
  <c r="I200" i="15"/>
  <c r="R196" i="15"/>
  <c r="AB200" i="15"/>
  <c r="AP196" i="15"/>
  <c r="R198" i="15"/>
  <c r="AP198" i="15"/>
  <c r="G205" i="15"/>
  <c r="K205" i="15"/>
  <c r="P205" i="15"/>
  <c r="Z205" i="15"/>
  <c r="AN205" i="15"/>
  <c r="R202" i="15"/>
  <c r="AP202" i="15"/>
  <c r="R204" i="15"/>
  <c r="I210" i="15"/>
  <c r="R206" i="15"/>
  <c r="AB210" i="15"/>
  <c r="AL210" i="15"/>
  <c r="R208" i="15"/>
  <c r="G215" i="15"/>
  <c r="K215" i="15"/>
  <c r="P215" i="15"/>
  <c r="Z215" i="15"/>
  <c r="AN215" i="15"/>
  <c r="R212" i="15"/>
  <c r="R214" i="15"/>
  <c r="R216" i="15"/>
  <c r="AB220" i="15"/>
  <c r="AL220" i="15"/>
  <c r="R218" i="15"/>
  <c r="R222" i="15"/>
  <c r="R224" i="15"/>
  <c r="R226" i="15"/>
  <c r="P230" i="15"/>
  <c r="Z230" i="15"/>
  <c r="R228" i="15"/>
  <c r="N237" i="15"/>
  <c r="R236" i="15"/>
  <c r="R238" i="15"/>
  <c r="P242" i="15"/>
  <c r="AD239" i="15"/>
  <c r="R240" i="15"/>
  <c r="AD241" i="15"/>
  <c r="AD243" i="15"/>
  <c r="N247" i="15"/>
  <c r="AD245" i="15"/>
  <c r="R246" i="15"/>
  <c r="R248" i="15"/>
  <c r="P252" i="15"/>
  <c r="AD249" i="15"/>
  <c r="R250" i="15"/>
  <c r="AD251" i="15"/>
  <c r="AD253" i="15"/>
  <c r="N257" i="15"/>
  <c r="AD255" i="15"/>
  <c r="R256" i="15"/>
  <c r="L259" i="15"/>
  <c r="AD259" i="15"/>
  <c r="L261" i="15"/>
  <c r="AD261" i="15"/>
  <c r="L11" i="16"/>
  <c r="L13" i="16"/>
  <c r="AD13" i="16"/>
  <c r="AP16" i="16"/>
  <c r="L17" i="16"/>
  <c r="AD17" i="16"/>
  <c r="AP18" i="16"/>
  <c r="R21" i="16"/>
  <c r="R23" i="16"/>
  <c r="R25" i="16"/>
  <c r="AL29" i="16"/>
  <c r="R27" i="16"/>
  <c r="L31" i="16"/>
  <c r="AD31" i="16"/>
  <c r="AP32" i="16"/>
  <c r="L33" i="16"/>
  <c r="AD33" i="16"/>
  <c r="AP36" i="16"/>
  <c r="L37" i="16"/>
  <c r="AD37" i="16"/>
  <c r="AP38" i="16"/>
  <c r="N44" i="16"/>
  <c r="R43" i="16"/>
  <c r="R45" i="16"/>
  <c r="P49" i="16"/>
  <c r="R47" i="16"/>
  <c r="L53" i="16"/>
  <c r="AD53" i="16"/>
  <c r="AP54" i="16"/>
  <c r="L55" i="16"/>
  <c r="AD55" i="16"/>
  <c r="H123" i="15"/>
  <c r="AD120" i="15"/>
  <c r="L121" i="15"/>
  <c r="AD122" i="15"/>
  <c r="I128" i="15"/>
  <c r="R124" i="15"/>
  <c r="AB128" i="15"/>
  <c r="AP124" i="15"/>
  <c r="Z128" i="15"/>
  <c r="R126" i="15"/>
  <c r="AP126" i="15"/>
  <c r="G133" i="15"/>
  <c r="K133" i="15"/>
  <c r="P133" i="15"/>
  <c r="AD129" i="15"/>
  <c r="AN133" i="15"/>
  <c r="R130" i="15"/>
  <c r="AP130" i="15"/>
  <c r="AD131" i="15"/>
  <c r="R132" i="15"/>
  <c r="AP132" i="15"/>
  <c r="I138" i="15"/>
  <c r="R134" i="15"/>
  <c r="AB138" i="15"/>
  <c r="AP134" i="15"/>
  <c r="Z138" i="15"/>
  <c r="R136" i="15"/>
  <c r="AP136" i="15"/>
  <c r="I143" i="15"/>
  <c r="R139" i="15"/>
  <c r="AL143" i="15"/>
  <c r="R141" i="15"/>
  <c r="AP141" i="15"/>
  <c r="AP147" i="15"/>
  <c r="P153" i="15"/>
  <c r="Z153" i="15"/>
  <c r="AN153" i="15"/>
  <c r="R150" i="15"/>
  <c r="AB153" i="15"/>
  <c r="AP150" i="15"/>
  <c r="R152" i="15"/>
  <c r="AP152" i="15"/>
  <c r="I158" i="15"/>
  <c r="R154" i="15"/>
  <c r="AB158" i="15"/>
  <c r="AP154" i="15"/>
  <c r="Z158" i="15"/>
  <c r="R156" i="15"/>
  <c r="AP156" i="15"/>
  <c r="I163" i="15"/>
  <c r="R159" i="15"/>
  <c r="AL163" i="15"/>
  <c r="R161" i="15"/>
  <c r="AP161" i="15"/>
  <c r="L167" i="15"/>
  <c r="AD172" i="15"/>
  <c r="L173" i="15"/>
  <c r="AD174" i="15"/>
  <c r="L177" i="15"/>
  <c r="R179" i="15"/>
  <c r="AD182" i="15"/>
  <c r="L183" i="15"/>
  <c r="AD184" i="15"/>
  <c r="L187" i="15"/>
  <c r="AD188" i="15"/>
  <c r="L189" i="15"/>
  <c r="AD192" i="15"/>
  <c r="L193" i="15"/>
  <c r="AD194" i="15"/>
  <c r="L197" i="15"/>
  <c r="AD198" i="15"/>
  <c r="L199" i="15"/>
  <c r="AD202" i="15"/>
  <c r="L203" i="15"/>
  <c r="AD204" i="15"/>
  <c r="L207" i="15"/>
  <c r="R207" i="15"/>
  <c r="AD208" i="15"/>
  <c r="L209" i="15"/>
  <c r="R209" i="15"/>
  <c r="R211" i="15"/>
  <c r="Q215" i="15"/>
  <c r="AA215" i="15"/>
  <c r="AD212" i="15"/>
  <c r="L213" i="15"/>
  <c r="R213" i="15"/>
  <c r="AD214" i="15"/>
  <c r="J220" i="15"/>
  <c r="O220" i="15"/>
  <c r="AD216" i="15"/>
  <c r="AC220" i="15"/>
  <c r="L217" i="15"/>
  <c r="R217" i="15"/>
  <c r="AD218" i="15"/>
  <c r="L219" i="15"/>
  <c r="R219" i="15"/>
  <c r="H225" i="15"/>
  <c r="R221" i="15"/>
  <c r="Q225" i="15"/>
  <c r="AD222" i="15"/>
  <c r="L223" i="15"/>
  <c r="R223" i="15"/>
  <c r="L227" i="15"/>
  <c r="R227" i="15"/>
  <c r="L229" i="15"/>
  <c r="R229" i="15"/>
  <c r="R233" i="15"/>
  <c r="Q237" i="15"/>
  <c r="AO237" i="15"/>
  <c r="L235" i="15"/>
  <c r="R235" i="15"/>
  <c r="J242" i="15"/>
  <c r="O242" i="15"/>
  <c r="AM242" i="15"/>
  <c r="L239" i="15"/>
  <c r="R239" i="15"/>
  <c r="L241" i="15"/>
  <c r="R241" i="15"/>
  <c r="H247" i="15"/>
  <c r="R243" i="15"/>
  <c r="Q247" i="15"/>
  <c r="AK247" i="15"/>
  <c r="AO247" i="15"/>
  <c r="L245" i="15"/>
  <c r="R245" i="15"/>
  <c r="J252" i="15"/>
  <c r="O252" i="15"/>
  <c r="AM252" i="15"/>
  <c r="L249" i="15"/>
  <c r="R249" i="15"/>
  <c r="L251" i="15"/>
  <c r="R251" i="15"/>
  <c r="H257" i="15"/>
  <c r="R253" i="15"/>
  <c r="Q257" i="15"/>
  <c r="AK257" i="15"/>
  <c r="AO257" i="15"/>
  <c r="L255" i="15"/>
  <c r="R255" i="15"/>
  <c r="J262" i="15"/>
  <c r="O262" i="15"/>
  <c r="AM262" i="15"/>
  <c r="R259" i="15"/>
  <c r="AP259" i="15"/>
  <c r="R261" i="15"/>
  <c r="AP261" i="15"/>
  <c r="R11" i="16"/>
  <c r="AP11" i="16"/>
  <c r="R13" i="16"/>
  <c r="AP13" i="16"/>
  <c r="AA19" i="16"/>
  <c r="AK19" i="16"/>
  <c r="AO19" i="16"/>
  <c r="AD16" i="16"/>
  <c r="AC19" i="16"/>
  <c r="AP17" i="16"/>
  <c r="AD18" i="16"/>
  <c r="R20" i="16"/>
  <c r="R22" i="16"/>
  <c r="AA34" i="16"/>
  <c r="AP31" i="16"/>
  <c r="AP33" i="16"/>
  <c r="AO39" i="16"/>
  <c r="AD36" i="16"/>
  <c r="AC39" i="16"/>
  <c r="AP37" i="16"/>
  <c r="AD38" i="16"/>
  <c r="R40" i="16"/>
  <c r="L42" i="16"/>
  <c r="R42" i="16"/>
  <c r="L46" i="16"/>
  <c r="R46" i="16"/>
  <c r="AD52" i="16"/>
  <c r="AC56" i="16"/>
  <c r="AM56" i="16"/>
  <c r="AA56" i="16"/>
  <c r="AP53" i="16"/>
  <c r="AD54" i="16"/>
  <c r="AP55" i="16"/>
  <c r="J61" i="16"/>
  <c r="AP60" i="16"/>
  <c r="L63" i="16"/>
  <c r="AD63" i="16"/>
  <c r="AP64" i="16"/>
  <c r="L65" i="16"/>
  <c r="AD65" i="16"/>
  <c r="AP68" i="16"/>
  <c r="L69" i="16"/>
  <c r="AD69" i="16"/>
  <c r="AP70" i="16"/>
  <c r="L73" i="16"/>
  <c r="AD73" i="16"/>
  <c r="AP74" i="16"/>
  <c r="L75" i="16"/>
  <c r="AD75" i="16"/>
  <c r="AP78" i="16"/>
  <c r="L79" i="16"/>
  <c r="AD79" i="16"/>
  <c r="AP80" i="16"/>
  <c r="L83" i="16"/>
  <c r="AD83" i="16"/>
  <c r="AP84" i="16"/>
  <c r="L85" i="16"/>
  <c r="AD85" i="16"/>
  <c r="AP88" i="16"/>
  <c r="L89" i="16"/>
  <c r="AD89" i="16"/>
  <c r="AP90" i="16"/>
  <c r="L93" i="16"/>
  <c r="AD95" i="16"/>
  <c r="L99" i="16"/>
  <c r="L105" i="16"/>
  <c r="R115" i="16"/>
  <c r="AP115" i="16"/>
  <c r="R117" i="16"/>
  <c r="AP117" i="16"/>
  <c r="R119" i="16"/>
  <c r="AP119" i="16"/>
  <c r="R121" i="16"/>
  <c r="AP121" i="16"/>
  <c r="R124" i="16"/>
  <c r="AD125" i="16"/>
  <c r="R126" i="16"/>
  <c r="AP126" i="16"/>
  <c r="L127" i="16"/>
  <c r="AD127" i="16"/>
  <c r="L129" i="16"/>
  <c r="AP130" i="16"/>
  <c r="L131" i="16"/>
  <c r="AD131" i="16"/>
  <c r="AP132" i="16"/>
  <c r="R135" i="16"/>
  <c r="R137" i="16"/>
  <c r="R139" i="16"/>
  <c r="R141" i="16"/>
  <c r="AP146" i="16"/>
  <c r="L147" i="16"/>
  <c r="AD147" i="16"/>
  <c r="AD150" i="16"/>
  <c r="AC153" i="16"/>
  <c r="AP151" i="16"/>
  <c r="AD152" i="16"/>
  <c r="L155" i="16"/>
  <c r="Z158" i="16"/>
  <c r="AN158" i="16"/>
  <c r="AP156" i="16"/>
  <c r="L157" i="16"/>
  <c r="AD157" i="16"/>
  <c r="R159" i="16"/>
  <c r="R161" i="16"/>
  <c r="AP165" i="16"/>
  <c r="AD166" i="16"/>
  <c r="AP167" i="16"/>
  <c r="O175" i="16"/>
  <c r="AD172" i="16"/>
  <c r="AC175" i="16"/>
  <c r="AP173" i="16"/>
  <c r="AD174" i="16"/>
  <c r="M180" i="16"/>
  <c r="Q180" i="16"/>
  <c r="AA180" i="16"/>
  <c r="AP177" i="16"/>
  <c r="AD178" i="16"/>
  <c r="AP179" i="16"/>
  <c r="AD182" i="16"/>
  <c r="AC185" i="16"/>
  <c r="AP183" i="16"/>
  <c r="AD184" i="16"/>
  <c r="L187" i="16"/>
  <c r="Z190" i="16"/>
  <c r="AN190" i="16"/>
  <c r="AP188" i="16"/>
  <c r="L189" i="16"/>
  <c r="AD189" i="16"/>
  <c r="L191" i="16"/>
  <c r="AB195" i="16"/>
  <c r="AP192" i="16"/>
  <c r="L193" i="16"/>
  <c r="AD193" i="16"/>
  <c r="AP194" i="16"/>
  <c r="I200" i="16"/>
  <c r="AB200" i="16"/>
  <c r="AL200" i="16"/>
  <c r="L197" i="16"/>
  <c r="Z200" i="16"/>
  <c r="AN200" i="16"/>
  <c r="AP198" i="16"/>
  <c r="L199" i="16"/>
  <c r="AD199" i="16"/>
  <c r="L201" i="16"/>
  <c r="K205" i="16"/>
  <c r="Z205" i="16"/>
  <c r="AN205" i="16"/>
  <c r="AB205" i="16"/>
  <c r="AP202" i="16"/>
  <c r="L203" i="16"/>
  <c r="AD203" i="16"/>
  <c r="AP204" i="16"/>
  <c r="L207" i="16"/>
  <c r="AD207" i="16"/>
  <c r="AD94" i="16"/>
  <c r="AA108" i="16"/>
  <c r="AD106" i="16"/>
  <c r="AP107" i="16"/>
  <c r="AD110" i="16"/>
  <c r="AC113" i="16"/>
  <c r="L111" i="16"/>
  <c r="AD112" i="16"/>
  <c r="AA128" i="16"/>
  <c r="AP127" i="16"/>
  <c r="AD130" i="16"/>
  <c r="AC133" i="16"/>
  <c r="AP131" i="16"/>
  <c r="AD132" i="16"/>
  <c r="R134" i="16"/>
  <c r="L136" i="16"/>
  <c r="R136" i="16"/>
  <c r="R140" i="16"/>
  <c r="AA148" i="16"/>
  <c r="AP145" i="16"/>
  <c r="AD146" i="16"/>
  <c r="AP147" i="16"/>
  <c r="R149" i="16"/>
  <c r="AA158" i="16"/>
  <c r="AD204" i="16"/>
  <c r="P56" i="16"/>
  <c r="Z56" i="16"/>
  <c r="N56" i="16"/>
  <c r="R55" i="16"/>
  <c r="I61" i="16"/>
  <c r="R57" i="16"/>
  <c r="AB61" i="16"/>
  <c r="P61" i="16"/>
  <c r="R59" i="16"/>
  <c r="G66" i="16"/>
  <c r="K66" i="16"/>
  <c r="P66" i="16"/>
  <c r="Z66" i="16"/>
  <c r="N66" i="16"/>
  <c r="AB66" i="16"/>
  <c r="R65" i="16"/>
  <c r="I71" i="16"/>
  <c r="R67" i="16"/>
  <c r="AB71" i="16"/>
  <c r="P71" i="16"/>
  <c r="R69" i="16"/>
  <c r="G76" i="16"/>
  <c r="K76" i="16"/>
  <c r="P76" i="16"/>
  <c r="Z76" i="16"/>
  <c r="N76" i="16"/>
  <c r="R75" i="16"/>
  <c r="I81" i="16"/>
  <c r="R77" i="16"/>
  <c r="AB81" i="16"/>
  <c r="P81" i="16"/>
  <c r="R79" i="16"/>
  <c r="G86" i="16"/>
  <c r="K86" i="16"/>
  <c r="P86" i="16"/>
  <c r="Z86" i="16"/>
  <c r="N86" i="16"/>
  <c r="R85" i="16"/>
  <c r="I91" i="16"/>
  <c r="R87" i="16"/>
  <c r="AB91" i="16"/>
  <c r="P91" i="16"/>
  <c r="R89" i="16"/>
  <c r="G96" i="16"/>
  <c r="K96" i="16"/>
  <c r="P96" i="16"/>
  <c r="Z96" i="16"/>
  <c r="N96" i="16"/>
  <c r="R95" i="16"/>
  <c r="I101" i="16"/>
  <c r="N101" i="16"/>
  <c r="AB101" i="16"/>
  <c r="AL101" i="16"/>
  <c r="R99" i="16"/>
  <c r="K108" i="16"/>
  <c r="P108" i="16"/>
  <c r="Z108" i="16"/>
  <c r="AN108" i="16"/>
  <c r="R105" i="16"/>
  <c r="AP105" i="16"/>
  <c r="R107" i="16"/>
  <c r="I113" i="16"/>
  <c r="R109" i="16"/>
  <c r="AB113" i="16"/>
  <c r="AP109" i="16"/>
  <c r="R111" i="16"/>
  <c r="AP111" i="16"/>
  <c r="R114" i="16"/>
  <c r="R116" i="16"/>
  <c r="AP116" i="16"/>
  <c r="AN123" i="16"/>
  <c r="R120" i="16"/>
  <c r="AP120" i="16"/>
  <c r="R122" i="16"/>
  <c r="AP122" i="16"/>
  <c r="G128" i="16"/>
  <c r="K128" i="16"/>
  <c r="P128" i="16"/>
  <c r="Z128" i="16"/>
  <c r="AN128" i="16"/>
  <c r="R125" i="16"/>
  <c r="AP125" i="16"/>
  <c r="R127" i="16"/>
  <c r="I133" i="16"/>
  <c r="R129" i="16"/>
  <c r="AB133" i="16"/>
  <c r="AL133" i="16"/>
  <c r="R131" i="16"/>
  <c r="L135" i="16"/>
  <c r="Z138" i="16"/>
  <c r="AN138" i="16"/>
  <c r="AP136" i="16"/>
  <c r="L137" i="16"/>
  <c r="AD137" i="16"/>
  <c r="L139" i="16"/>
  <c r="K143" i="16"/>
  <c r="P143" i="16"/>
  <c r="Z143" i="16"/>
  <c r="AN143" i="16"/>
  <c r="AB143" i="16"/>
  <c r="AP140" i="16"/>
  <c r="L141" i="16"/>
  <c r="AD141" i="16"/>
  <c r="AP142" i="16"/>
  <c r="G148" i="16"/>
  <c r="K148" i="16"/>
  <c r="P148" i="16"/>
  <c r="R145" i="16"/>
  <c r="R147" i="16"/>
  <c r="M148" i="16"/>
  <c r="L150" i="16"/>
  <c r="R150" i="16"/>
  <c r="L152" i="16"/>
  <c r="R152" i="16"/>
  <c r="R155" i="16"/>
  <c r="R157" i="16"/>
  <c r="L159" i="16"/>
  <c r="AB163" i="16"/>
  <c r="AP160" i="16"/>
  <c r="L161" i="16"/>
  <c r="AD161" i="16"/>
  <c r="AP162" i="16"/>
  <c r="H168" i="16"/>
  <c r="R164" i="16"/>
  <c r="AK168" i="16"/>
  <c r="AO168" i="16"/>
  <c r="L166" i="16"/>
  <c r="R166" i="16"/>
  <c r="L172" i="16"/>
  <c r="R172" i="16"/>
  <c r="L174" i="16"/>
  <c r="R174" i="16"/>
  <c r="R176" i="16"/>
  <c r="L178" i="16"/>
  <c r="R178" i="16"/>
  <c r="L182" i="16"/>
  <c r="R182" i="16"/>
  <c r="L184" i="16"/>
  <c r="R184" i="16"/>
  <c r="N190" i="16"/>
  <c r="R189" i="16"/>
  <c r="R191" i="16"/>
  <c r="P195" i="16"/>
  <c r="R193" i="16"/>
  <c r="R199" i="16"/>
  <c r="R201" i="16"/>
  <c r="R203" i="16"/>
  <c r="O61" i="16"/>
  <c r="L58" i="16"/>
  <c r="R58" i="16"/>
  <c r="L60" i="16"/>
  <c r="R60" i="16"/>
  <c r="H66" i="16"/>
  <c r="M66" i="16"/>
  <c r="Q66" i="16"/>
  <c r="L64" i="16"/>
  <c r="R64" i="16"/>
  <c r="J71" i="16"/>
  <c r="O71" i="16"/>
  <c r="AM71" i="16"/>
  <c r="L68" i="16"/>
  <c r="R68" i="16"/>
  <c r="L70" i="16"/>
  <c r="R70" i="16"/>
  <c r="H76" i="16"/>
  <c r="M76" i="16"/>
  <c r="Q76" i="16"/>
  <c r="AK76" i="16"/>
  <c r="AO76" i="16"/>
  <c r="L74" i="16"/>
  <c r="R74" i="16"/>
  <c r="J81" i="16"/>
  <c r="O81" i="16"/>
  <c r="AM81" i="16"/>
  <c r="L78" i="16"/>
  <c r="R78" i="16"/>
  <c r="L80" i="16"/>
  <c r="R80" i="16"/>
  <c r="H86" i="16"/>
  <c r="M86" i="16"/>
  <c r="Q86" i="16"/>
  <c r="AK86" i="16"/>
  <c r="AO86" i="16"/>
  <c r="L84" i="16"/>
  <c r="R84" i="16"/>
  <c r="J91" i="16"/>
  <c r="O91" i="16"/>
  <c r="AM91" i="16"/>
  <c r="L88" i="16"/>
  <c r="R88" i="16"/>
  <c r="L90" i="16"/>
  <c r="R90" i="16"/>
  <c r="H96" i="16"/>
  <c r="M96" i="16"/>
  <c r="Q96" i="16"/>
  <c r="AK96" i="16"/>
  <c r="AO96" i="16"/>
  <c r="L94" i="16"/>
  <c r="R94" i="16"/>
  <c r="L98" i="16"/>
  <c r="AD99" i="16"/>
  <c r="L100" i="16"/>
  <c r="R100" i="16"/>
  <c r="R104" i="16"/>
  <c r="L106" i="16"/>
  <c r="R106" i="16"/>
  <c r="AD107" i="16"/>
  <c r="AD109" i="16"/>
  <c r="L110" i="16"/>
  <c r="AD111" i="16"/>
  <c r="L112" i="16"/>
  <c r="L115" i="16"/>
  <c r="AA118" i="16"/>
  <c r="AD116" i="16"/>
  <c r="L117" i="16"/>
  <c r="AK123" i="16"/>
  <c r="AO123" i="16"/>
  <c r="AD120" i="16"/>
  <c r="AC123" i="16"/>
  <c r="L121" i="16"/>
  <c r="AD122" i="16"/>
  <c r="L126" i="16"/>
  <c r="AC143" i="16"/>
  <c r="AP141" i="16"/>
  <c r="AB153" i="16"/>
  <c r="L151" i="16"/>
  <c r="AD151" i="16"/>
  <c r="AP152" i="16"/>
  <c r="R154" i="16"/>
  <c r="L156" i="16"/>
  <c r="R156" i="16"/>
  <c r="H163" i="16"/>
  <c r="M163" i="16"/>
  <c r="Q163" i="16"/>
  <c r="AA163" i="16"/>
  <c r="AK163" i="16"/>
  <c r="AO163" i="16"/>
  <c r="AD160" i="16"/>
  <c r="AC163" i="16"/>
  <c r="AP161" i="16"/>
  <c r="AD162" i="16"/>
  <c r="I168" i="16"/>
  <c r="AB168" i="16"/>
  <c r="AL168" i="16"/>
  <c r="L165" i="16"/>
  <c r="Z168" i="16"/>
  <c r="AN168" i="16"/>
  <c r="AP166" i="16"/>
  <c r="L167" i="16"/>
  <c r="AD167" i="16"/>
  <c r="L171" i="16"/>
  <c r="K175" i="16"/>
  <c r="Z175" i="16"/>
  <c r="AN175" i="16"/>
  <c r="AB175" i="16"/>
  <c r="AP172" i="16"/>
  <c r="L173" i="16"/>
  <c r="AD173" i="16"/>
  <c r="AP174" i="16"/>
  <c r="I180" i="16"/>
  <c r="AB180" i="16"/>
  <c r="AL180" i="16"/>
  <c r="L177" i="16"/>
  <c r="Z180" i="16"/>
  <c r="AN180" i="16"/>
  <c r="AP178" i="16"/>
  <c r="L179" i="16"/>
  <c r="AD179" i="16"/>
  <c r="L181" i="16"/>
  <c r="K185" i="16"/>
  <c r="Z185" i="16"/>
  <c r="AN185" i="16"/>
  <c r="AB185" i="16"/>
  <c r="AP182" i="16"/>
  <c r="L183" i="16"/>
  <c r="AD183" i="16"/>
  <c r="AP184" i="16"/>
  <c r="H190" i="16"/>
  <c r="R186" i="16"/>
  <c r="AK190" i="16"/>
  <c r="AO190" i="16"/>
  <c r="L188" i="16"/>
  <c r="R188" i="16"/>
  <c r="J195" i="16"/>
  <c r="AM195" i="16"/>
  <c r="L192" i="16"/>
  <c r="R192" i="16"/>
  <c r="L194" i="16"/>
  <c r="R194" i="16"/>
  <c r="H200" i="16"/>
  <c r="R196" i="16"/>
  <c r="AK200" i="16"/>
  <c r="AO200" i="16"/>
  <c r="L198" i="16"/>
  <c r="R198" i="16"/>
  <c r="J205" i="16"/>
  <c r="AM205" i="16"/>
  <c r="L202" i="16"/>
  <c r="R202" i="16"/>
  <c r="L204" i="16"/>
  <c r="R204" i="16"/>
  <c r="H210" i="16"/>
  <c r="R206" i="16"/>
  <c r="Q210" i="16"/>
  <c r="AK210" i="16"/>
  <c r="AO210" i="16"/>
  <c r="L208" i="16"/>
  <c r="N210" i="16"/>
  <c r="I215" i="16"/>
  <c r="N215" i="16"/>
  <c r="AB215" i="16"/>
  <c r="L212" i="16"/>
  <c r="P215" i="16"/>
  <c r="L214" i="16"/>
  <c r="L216" i="16"/>
  <c r="K220" i="16"/>
  <c r="P220" i="16"/>
  <c r="Z220" i="16"/>
  <c r="N220" i="16"/>
  <c r="L218" i="16"/>
  <c r="L222" i="16"/>
  <c r="P225" i="16"/>
  <c r="L224" i="16"/>
  <c r="L226" i="16"/>
  <c r="AD226" i="16"/>
  <c r="N230" i="16"/>
  <c r="L228" i="16"/>
  <c r="AD228" i="16"/>
  <c r="L234" i="16"/>
  <c r="P237" i="16"/>
  <c r="AD234" i="16"/>
  <c r="L236" i="16"/>
  <c r="AD236" i="16"/>
  <c r="AC242" i="16"/>
  <c r="AM242" i="16"/>
  <c r="R239" i="16"/>
  <c r="AA242" i="16"/>
  <c r="AP239" i="16"/>
  <c r="R241" i="16"/>
  <c r="AP241" i="16"/>
  <c r="I247" i="16"/>
  <c r="N247" i="16"/>
  <c r="L244" i="16"/>
  <c r="P247" i="16"/>
  <c r="AD244" i="16"/>
  <c r="AP245" i="16"/>
  <c r="AD246" i="16"/>
  <c r="P252" i="16"/>
  <c r="Z252" i="16"/>
  <c r="AN252" i="16"/>
  <c r="R249" i="16"/>
  <c r="AB252" i="16"/>
  <c r="AD250" i="16"/>
  <c r="H257" i="16"/>
  <c r="R253" i="16"/>
  <c r="AK257" i="16"/>
  <c r="AO257" i="16"/>
  <c r="R255" i="16"/>
  <c r="AP255" i="16"/>
  <c r="J262" i="16"/>
  <c r="AM262" i="16"/>
  <c r="R259" i="16"/>
  <c r="AP259" i="16"/>
  <c r="R261" i="16"/>
  <c r="AP261" i="16"/>
  <c r="H14" i="17"/>
  <c r="R10" i="17"/>
  <c r="Q14" i="17"/>
  <c r="AA14" i="17"/>
  <c r="AK14" i="17"/>
  <c r="AO14" i="17"/>
  <c r="R12" i="17"/>
  <c r="AP12" i="17"/>
  <c r="J19" i="17"/>
  <c r="O19" i="17"/>
  <c r="Y19" i="17"/>
  <c r="AC19" i="17"/>
  <c r="AM19" i="17"/>
  <c r="L16" i="17"/>
  <c r="AD17" i="17"/>
  <c r="L18" i="17"/>
  <c r="H24" i="17"/>
  <c r="M24" i="17"/>
  <c r="Q24" i="17"/>
  <c r="AA24" i="17"/>
  <c r="AK24" i="17"/>
  <c r="AO24" i="17"/>
  <c r="AD21" i="17"/>
  <c r="L22" i="17"/>
  <c r="AD23" i="17"/>
  <c r="J29" i="17"/>
  <c r="O29" i="17"/>
  <c r="Y29" i="17"/>
  <c r="AC29" i="17"/>
  <c r="AM29" i="17"/>
  <c r="L26" i="17"/>
  <c r="AD27" i="17"/>
  <c r="L28" i="17"/>
  <c r="H34" i="17"/>
  <c r="M34" i="17"/>
  <c r="Q34" i="17"/>
  <c r="AA34" i="17"/>
  <c r="AK34" i="17"/>
  <c r="AO34" i="17"/>
  <c r="AD31" i="17"/>
  <c r="L32" i="17"/>
  <c r="AP32" i="17"/>
  <c r="AD33" i="17"/>
  <c r="J39" i="17"/>
  <c r="O39" i="17"/>
  <c r="Y39" i="17"/>
  <c r="AC39" i="17"/>
  <c r="AM39" i="17"/>
  <c r="L36" i="17"/>
  <c r="AA39" i="17"/>
  <c r="AD37" i="17"/>
  <c r="L38" i="17"/>
  <c r="AP38" i="17"/>
  <c r="H44" i="17"/>
  <c r="M44" i="17"/>
  <c r="Q44" i="17"/>
  <c r="AA44" i="17"/>
  <c r="AK44" i="17"/>
  <c r="AO44" i="17"/>
  <c r="AD41" i="17"/>
  <c r="AC44" i="17"/>
  <c r="L42" i="17"/>
  <c r="AD43" i="17"/>
  <c r="H49" i="17"/>
  <c r="AD46" i="17"/>
  <c r="L47" i="17"/>
  <c r="AD48" i="17"/>
  <c r="J56" i="17"/>
  <c r="AD52" i="17"/>
  <c r="L53" i="17"/>
  <c r="AD54" i="17"/>
  <c r="L55" i="17"/>
  <c r="J61" i="17"/>
  <c r="O61" i="17"/>
  <c r="Y61" i="17"/>
  <c r="AC61" i="17"/>
  <c r="AM61" i="17"/>
  <c r="L58" i="17"/>
  <c r="AA61" i="17"/>
  <c r="AD59" i="17"/>
  <c r="AP60" i="17"/>
  <c r="H66" i="17"/>
  <c r="M66" i="17"/>
  <c r="Q66" i="17"/>
  <c r="AA66" i="17"/>
  <c r="AK66" i="17"/>
  <c r="AO66" i="17"/>
  <c r="AD63" i="17"/>
  <c r="AC66" i="17"/>
  <c r="L64" i="17"/>
  <c r="AD65" i="17"/>
  <c r="H71" i="17"/>
  <c r="R67" i="17"/>
  <c r="M71" i="17"/>
  <c r="AK71" i="17"/>
  <c r="AD68" i="17"/>
  <c r="L69" i="17"/>
  <c r="AD70" i="17"/>
  <c r="R208" i="16"/>
  <c r="AP208" i="16"/>
  <c r="R212" i="16"/>
  <c r="AP212" i="16"/>
  <c r="R214" i="16"/>
  <c r="AP214" i="16"/>
  <c r="R216" i="16"/>
  <c r="R218" i="16"/>
  <c r="AP218" i="16"/>
  <c r="R222" i="16"/>
  <c r="AP222" i="16"/>
  <c r="R224" i="16"/>
  <c r="AP224" i="16"/>
  <c r="R226" i="16"/>
  <c r="R228" i="16"/>
  <c r="AP228" i="16"/>
  <c r="R234" i="16"/>
  <c r="AP234" i="16"/>
  <c r="R236" i="16"/>
  <c r="AP236" i="16"/>
  <c r="L238" i="16"/>
  <c r="AD238" i="16"/>
  <c r="L240" i="16"/>
  <c r="AD240" i="16"/>
  <c r="R244" i="16"/>
  <c r="AP244" i="16"/>
  <c r="R246" i="16"/>
  <c r="AP246" i="16"/>
  <c r="R250" i="16"/>
  <c r="AP250" i="16"/>
  <c r="AD251" i="16"/>
  <c r="L256" i="16"/>
  <c r="AD256" i="16"/>
  <c r="L260" i="16"/>
  <c r="AD260" i="16"/>
  <c r="L11" i="17"/>
  <c r="AD11" i="17"/>
  <c r="L13" i="17"/>
  <c r="AD13" i="17"/>
  <c r="R16" i="17"/>
  <c r="AP16" i="17"/>
  <c r="R18" i="17"/>
  <c r="AP18" i="17"/>
  <c r="R20" i="17"/>
  <c r="AP20" i="17"/>
  <c r="R22" i="17"/>
  <c r="AP22" i="17"/>
  <c r="R26" i="17"/>
  <c r="AP26" i="17"/>
  <c r="R28" i="17"/>
  <c r="AP28" i="17"/>
  <c r="R30" i="17"/>
  <c r="AP30" i="17"/>
  <c r="R32" i="17"/>
  <c r="R36" i="17"/>
  <c r="AP36" i="17"/>
  <c r="R38" i="17"/>
  <c r="M39" i="17"/>
  <c r="R40" i="17"/>
  <c r="AP40" i="17"/>
  <c r="R42" i="17"/>
  <c r="AP42" i="17"/>
  <c r="R45" i="17"/>
  <c r="R47" i="17"/>
  <c r="AP47" i="17"/>
  <c r="R53" i="17"/>
  <c r="AP53" i="17"/>
  <c r="R55" i="17"/>
  <c r="AP55" i="17"/>
  <c r="R58" i="17"/>
  <c r="AP58" i="17"/>
  <c r="R60" i="17"/>
  <c r="R62" i="17"/>
  <c r="AP62" i="17"/>
  <c r="R64" i="17"/>
  <c r="AP64" i="17"/>
  <c r="R69" i="17"/>
  <c r="AP69" i="17"/>
  <c r="AL225" i="16"/>
  <c r="AN230" i="16"/>
  <c r="AL252" i="16"/>
  <c r="R209" i="16"/>
  <c r="AP209" i="16"/>
  <c r="AD212" i="16"/>
  <c r="AC215" i="16"/>
  <c r="R213" i="16"/>
  <c r="AP213" i="16"/>
  <c r="AD214" i="16"/>
  <c r="R217" i="16"/>
  <c r="AA220" i="16"/>
  <c r="AP217" i="16"/>
  <c r="AD218" i="16"/>
  <c r="R219" i="16"/>
  <c r="AP219" i="16"/>
  <c r="H225" i="16"/>
  <c r="M225" i="16"/>
  <c r="Q225" i="16"/>
  <c r="AA225" i="16"/>
  <c r="AK225" i="16"/>
  <c r="AO225" i="16"/>
  <c r="AD222" i="16"/>
  <c r="AC225" i="16"/>
  <c r="R223" i="16"/>
  <c r="AP223" i="16"/>
  <c r="AD224" i="16"/>
  <c r="J230" i="16"/>
  <c r="O230" i="16"/>
  <c r="Y230" i="16"/>
  <c r="AC230" i="16"/>
  <c r="AM230" i="16"/>
  <c r="R227" i="16"/>
  <c r="AA230" i="16"/>
  <c r="AP227" i="16"/>
  <c r="R229" i="16"/>
  <c r="AP229" i="16"/>
  <c r="H237" i="16"/>
  <c r="M237" i="16"/>
  <c r="Q237" i="16"/>
  <c r="AA237" i="16"/>
  <c r="AK237" i="16"/>
  <c r="AO237" i="16"/>
  <c r="Y237" i="16"/>
  <c r="AC237" i="16"/>
  <c r="R235" i="16"/>
  <c r="AP235" i="16"/>
  <c r="I242" i="16"/>
  <c r="AB242" i="16"/>
  <c r="AL242" i="16"/>
  <c r="L239" i="16"/>
  <c r="AD239" i="16"/>
  <c r="L241" i="16"/>
  <c r="AD241" i="16"/>
  <c r="R243" i="16"/>
  <c r="Q247" i="16"/>
  <c r="AA247" i="16"/>
  <c r="AK247" i="16"/>
  <c r="AO247" i="16"/>
  <c r="H247" i="16"/>
  <c r="J252" i="16"/>
  <c r="Y252" i="16"/>
  <c r="AC252" i="16"/>
  <c r="AM252" i="16"/>
  <c r="AP249" i="16"/>
  <c r="R251" i="16"/>
  <c r="AP251" i="16"/>
  <c r="L253" i="16"/>
  <c r="K257" i="16"/>
  <c r="P257" i="16"/>
  <c r="AP254" i="16"/>
  <c r="L255" i="16"/>
  <c r="I262" i="16"/>
  <c r="N262" i="16"/>
  <c r="L259" i="16"/>
  <c r="L261" i="16"/>
  <c r="G14" i="17"/>
  <c r="K14" i="17"/>
  <c r="P14" i="17"/>
  <c r="Z14" i="17"/>
  <c r="AN14" i="17"/>
  <c r="L12" i="17"/>
  <c r="AD12" i="17"/>
  <c r="I19" i="17"/>
  <c r="R15" i="17"/>
  <c r="AB19" i="17"/>
  <c r="AL19" i="17"/>
  <c r="R17" i="17"/>
  <c r="AP17" i="17"/>
  <c r="G24" i="17"/>
  <c r="K24" i="17"/>
  <c r="P24" i="17"/>
  <c r="Z24" i="17"/>
  <c r="AN24" i="17"/>
  <c r="R21" i="17"/>
  <c r="AP21" i="17"/>
  <c r="R23" i="17"/>
  <c r="AP23" i="17"/>
  <c r="I29" i="17"/>
  <c r="R25" i="17"/>
  <c r="AB29" i="17"/>
  <c r="AL29" i="17"/>
  <c r="R27" i="17"/>
  <c r="AP27" i="17"/>
  <c r="G34" i="17"/>
  <c r="K34" i="17"/>
  <c r="P34" i="17"/>
  <c r="Z34" i="17"/>
  <c r="AN34" i="17"/>
  <c r="R31" i="17"/>
  <c r="AP31" i="17"/>
  <c r="AP33" i="17"/>
  <c r="I39" i="17"/>
  <c r="N39" i="17"/>
  <c r="AB39" i="17"/>
  <c r="AL39" i="17"/>
  <c r="R37" i="17"/>
  <c r="AP37" i="17"/>
  <c r="G44" i="17"/>
  <c r="K44" i="17"/>
  <c r="P44" i="17"/>
  <c r="Z44" i="17"/>
  <c r="AN44" i="17"/>
  <c r="R41" i="17"/>
  <c r="AP41" i="17"/>
  <c r="R43" i="17"/>
  <c r="AP43" i="17"/>
  <c r="G49" i="17"/>
  <c r="K49" i="17"/>
  <c r="P49" i="17"/>
  <c r="Z49" i="17"/>
  <c r="AN49" i="17"/>
  <c r="R46" i="17"/>
  <c r="AP46" i="17"/>
  <c r="R48" i="17"/>
  <c r="I56" i="17"/>
  <c r="R52" i="17"/>
  <c r="AB56" i="17"/>
  <c r="AP52" i="17"/>
  <c r="R54" i="17"/>
  <c r="AP54" i="17"/>
  <c r="I61" i="17"/>
  <c r="R57" i="17"/>
  <c r="AB61" i="17"/>
  <c r="AL61" i="17"/>
  <c r="R59" i="17"/>
  <c r="AP59" i="17"/>
  <c r="L60" i="17"/>
  <c r="G66" i="17"/>
  <c r="K66" i="17"/>
  <c r="P66" i="17"/>
  <c r="Z66" i="17"/>
  <c r="AN66" i="17"/>
  <c r="R63" i="17"/>
  <c r="AP63" i="17"/>
  <c r="AP65" i="17"/>
  <c r="L72" i="17"/>
  <c r="AP73" i="17"/>
  <c r="L74" i="17"/>
  <c r="R78" i="17"/>
  <c r="R80" i="17"/>
  <c r="R82" i="17"/>
  <c r="R84" i="17"/>
  <c r="L90" i="17"/>
  <c r="AD90" i="17"/>
  <c r="L92" i="17"/>
  <c r="AD73" i="17"/>
  <c r="AC76" i="17"/>
  <c r="AP74" i="17"/>
  <c r="AD75" i="17"/>
  <c r="R77" i="17"/>
  <c r="AD89" i="17"/>
  <c r="AD93" i="17"/>
  <c r="AC96" i="17"/>
  <c r="AP94" i="17"/>
  <c r="AD95" i="17"/>
  <c r="L97" i="17"/>
  <c r="AC101" i="17"/>
  <c r="L99" i="17"/>
  <c r="AD100" i="17"/>
  <c r="AD105" i="17"/>
  <c r="L106" i="17"/>
  <c r="AD110" i="17"/>
  <c r="L111" i="17"/>
  <c r="AD112" i="17"/>
  <c r="AD115" i="17"/>
  <c r="L116" i="17"/>
  <c r="AD117" i="17"/>
  <c r="AD120" i="17"/>
  <c r="L121" i="17"/>
  <c r="AD122" i="17"/>
  <c r="AD125" i="17"/>
  <c r="L126" i="17"/>
  <c r="AD127" i="17"/>
  <c r="AD130" i="17"/>
  <c r="L131" i="17"/>
  <c r="AD132" i="17"/>
  <c r="AD135" i="17"/>
  <c r="L136" i="17"/>
  <c r="AD137" i="17"/>
  <c r="AD140" i="17"/>
  <c r="L141" i="17"/>
  <c r="AD142" i="17"/>
  <c r="AD145" i="17"/>
  <c r="L146" i="17"/>
  <c r="AD147" i="17"/>
  <c r="AD150" i="17"/>
  <c r="L151" i="17"/>
  <c r="AD152" i="17"/>
  <c r="AD155" i="17"/>
  <c r="L156" i="17"/>
  <c r="AD157" i="17"/>
  <c r="R159" i="17"/>
  <c r="AP159" i="17"/>
  <c r="Z163" i="17"/>
  <c r="R161" i="17"/>
  <c r="AP161" i="17"/>
  <c r="R165" i="17"/>
  <c r="G71" i="17"/>
  <c r="K71" i="17"/>
  <c r="P71" i="17"/>
  <c r="Z71" i="17"/>
  <c r="AN71" i="17"/>
  <c r="R68" i="17"/>
  <c r="AP68" i="17"/>
  <c r="R70" i="17"/>
  <c r="I76" i="17"/>
  <c r="R72" i="17"/>
  <c r="AB76" i="17"/>
  <c r="AL76" i="17"/>
  <c r="R74" i="17"/>
  <c r="I81" i="17"/>
  <c r="N81" i="17"/>
  <c r="AB81" i="17"/>
  <c r="AL81" i="17"/>
  <c r="L78" i="17"/>
  <c r="AD78" i="17"/>
  <c r="AP79" i="17"/>
  <c r="L80" i="17"/>
  <c r="AD80" i="17"/>
  <c r="L82" i="17"/>
  <c r="K86" i="17"/>
  <c r="P86" i="17"/>
  <c r="Z86" i="17"/>
  <c r="AN86" i="17"/>
  <c r="AP83" i="17"/>
  <c r="L84" i="17"/>
  <c r="AD84" i="17"/>
  <c r="AP85" i="17"/>
  <c r="G91" i="17"/>
  <c r="K91" i="17"/>
  <c r="P91" i="17"/>
  <c r="Z91" i="17"/>
  <c r="AN91" i="17"/>
  <c r="N91" i="17"/>
  <c r="R90" i="17"/>
  <c r="I96" i="17"/>
  <c r="R92" i="17"/>
  <c r="AB96" i="17"/>
  <c r="P96" i="17"/>
  <c r="R94" i="17"/>
  <c r="I101" i="17"/>
  <c r="N101" i="17"/>
  <c r="AB101" i="17"/>
  <c r="R99" i="17"/>
  <c r="AP99" i="17"/>
  <c r="I108" i="17"/>
  <c r="AB108" i="17"/>
  <c r="R106" i="17"/>
  <c r="AP106" i="17"/>
  <c r="I113" i="17"/>
  <c r="N113" i="17"/>
  <c r="AB113" i="17"/>
  <c r="AP109" i="17"/>
  <c r="R111" i="17"/>
  <c r="AP111" i="17"/>
  <c r="I118" i="17"/>
  <c r="R114" i="17"/>
  <c r="AB118" i="17"/>
  <c r="AL118" i="17"/>
  <c r="R116" i="17"/>
  <c r="AP116" i="17"/>
  <c r="I123" i="17"/>
  <c r="R119" i="17"/>
  <c r="AB123" i="17"/>
  <c r="AP119" i="17"/>
  <c r="R121" i="17"/>
  <c r="AP121" i="17"/>
  <c r="I128" i="17"/>
  <c r="R124" i="17"/>
  <c r="AB128" i="17"/>
  <c r="AL128" i="17"/>
  <c r="R126" i="17"/>
  <c r="AP126" i="17"/>
  <c r="I133" i="17"/>
  <c r="R129" i="17"/>
  <c r="AB133" i="17"/>
  <c r="AP129" i="17"/>
  <c r="R131" i="17"/>
  <c r="AP131" i="17"/>
  <c r="I138" i="17"/>
  <c r="R134" i="17"/>
  <c r="AB138" i="17"/>
  <c r="AL138" i="17"/>
  <c r="R136" i="17"/>
  <c r="AP136" i="17"/>
  <c r="I143" i="17"/>
  <c r="R139" i="17"/>
  <c r="AB143" i="17"/>
  <c r="AP139" i="17"/>
  <c r="R141" i="17"/>
  <c r="AP141" i="17"/>
  <c r="I148" i="17"/>
  <c r="R144" i="17"/>
  <c r="AB148" i="17"/>
  <c r="AL148" i="17"/>
  <c r="R146" i="17"/>
  <c r="AP146" i="17"/>
  <c r="I153" i="17"/>
  <c r="R149" i="17"/>
  <c r="AB153" i="17"/>
  <c r="AP149" i="17"/>
  <c r="Z153" i="17"/>
  <c r="R151" i="17"/>
  <c r="AP151" i="17"/>
  <c r="I158" i="17"/>
  <c r="R154" i="17"/>
  <c r="AL158" i="17"/>
  <c r="R156" i="17"/>
  <c r="AP156" i="17"/>
  <c r="J163" i="17"/>
  <c r="O163" i="17"/>
  <c r="Y163" i="17"/>
  <c r="AC163" i="17"/>
  <c r="L160" i="17"/>
  <c r="M163" i="17"/>
  <c r="Q163" i="17"/>
  <c r="AD161" i="17"/>
  <c r="L162" i="17"/>
  <c r="H168" i="17"/>
  <c r="M168" i="17"/>
  <c r="Q168" i="17"/>
  <c r="AA168" i="17"/>
  <c r="O168" i="17"/>
  <c r="AD165" i="17"/>
  <c r="L166" i="17"/>
  <c r="AD167" i="17"/>
  <c r="J175" i="17"/>
  <c r="O175" i="17"/>
  <c r="Y175" i="17"/>
  <c r="AC175" i="17"/>
  <c r="L172" i="17"/>
  <c r="M175" i="17"/>
  <c r="Q175" i="17"/>
  <c r="AD173" i="17"/>
  <c r="L174" i="17"/>
  <c r="H180" i="17"/>
  <c r="M180" i="17"/>
  <c r="Q180" i="17"/>
  <c r="AA180" i="17"/>
  <c r="O180" i="17"/>
  <c r="AD177" i="17"/>
  <c r="L178" i="17"/>
  <c r="AA81" i="17"/>
  <c r="AP78" i="17"/>
  <c r="AD79" i="17"/>
  <c r="AP80" i="17"/>
  <c r="Q86" i="17"/>
  <c r="AA86" i="17"/>
  <c r="AK86" i="17"/>
  <c r="AO86" i="17"/>
  <c r="AD83" i="17"/>
  <c r="AC86" i="17"/>
  <c r="AP84" i="17"/>
  <c r="AD85" i="17"/>
  <c r="H91" i="17"/>
  <c r="R87" i="17"/>
  <c r="L89" i="17"/>
  <c r="R89" i="17"/>
  <c r="L93" i="17"/>
  <c r="R93" i="17"/>
  <c r="L95" i="17"/>
  <c r="R95" i="17"/>
  <c r="H101" i="17"/>
  <c r="AD99" i="17"/>
  <c r="L100" i="17"/>
  <c r="L105" i="17"/>
  <c r="AD106" i="17"/>
  <c r="L107" i="17"/>
  <c r="L110" i="17"/>
  <c r="AD111" i="17"/>
  <c r="L112" i="17"/>
  <c r="L115" i="17"/>
  <c r="AD116" i="17"/>
  <c r="L117" i="17"/>
  <c r="L120" i="17"/>
  <c r="AD121" i="17"/>
  <c r="L122" i="17"/>
  <c r="L125" i="17"/>
  <c r="AD126" i="17"/>
  <c r="L127" i="17"/>
  <c r="L130" i="17"/>
  <c r="AD131" i="17"/>
  <c r="L132" i="17"/>
  <c r="L135" i="17"/>
  <c r="AD136" i="17"/>
  <c r="L137" i="17"/>
  <c r="L140" i="17"/>
  <c r="AD141" i="17"/>
  <c r="L142" i="17"/>
  <c r="L145" i="17"/>
  <c r="AD146" i="17"/>
  <c r="L147" i="17"/>
  <c r="L150" i="17"/>
  <c r="AD151" i="17"/>
  <c r="L152" i="17"/>
  <c r="AC158" i="17"/>
  <c r="AM158" i="17"/>
  <c r="L155" i="17"/>
  <c r="AD156" i="17"/>
  <c r="L157" i="17"/>
  <c r="R160" i="17"/>
  <c r="AP160" i="17"/>
  <c r="R162" i="17"/>
  <c r="AP162" i="17"/>
  <c r="I168" i="17"/>
  <c r="R164" i="17"/>
  <c r="AD179" i="17"/>
  <c r="L182" i="17"/>
  <c r="M185" i="17"/>
  <c r="Q185" i="17"/>
  <c r="AD183" i="17"/>
  <c r="L184" i="17"/>
  <c r="AD187" i="17"/>
  <c r="L188" i="17"/>
  <c r="L192" i="17"/>
  <c r="AD193" i="17"/>
  <c r="L194" i="17"/>
  <c r="AC200" i="17"/>
  <c r="AM205" i="17"/>
  <c r="AK210" i="17"/>
  <c r="AO210" i="17"/>
  <c r="AA215" i="17"/>
  <c r="Y220" i="17"/>
  <c r="AC220" i="17"/>
  <c r="L234" i="17"/>
  <c r="AA237" i="17"/>
  <c r="AD235" i="17"/>
  <c r="L236" i="17"/>
  <c r="Y242" i="17"/>
  <c r="AC242" i="17"/>
  <c r="L240" i="17"/>
  <c r="AD241" i="17"/>
  <c r="Q247" i="17"/>
  <c r="L245" i="17"/>
  <c r="R166" i="17"/>
  <c r="AP166" i="17"/>
  <c r="R172" i="17"/>
  <c r="AP172" i="17"/>
  <c r="R174" i="17"/>
  <c r="AP174" i="17"/>
  <c r="R176" i="17"/>
  <c r="R178" i="17"/>
  <c r="AP178" i="17"/>
  <c r="R182" i="17"/>
  <c r="AP182" i="17"/>
  <c r="R184" i="17"/>
  <c r="AP184" i="17"/>
  <c r="R188" i="17"/>
  <c r="AP188" i="17"/>
  <c r="L189" i="17"/>
  <c r="R192" i="17"/>
  <c r="AP192" i="17"/>
  <c r="R194" i="17"/>
  <c r="R198" i="17"/>
  <c r="AP198" i="17"/>
  <c r="R201" i="17"/>
  <c r="AP201" i="17"/>
  <c r="R203" i="17"/>
  <c r="AP203" i="17"/>
  <c r="R207" i="17"/>
  <c r="AP207" i="17"/>
  <c r="R209" i="17"/>
  <c r="AP209" i="17"/>
  <c r="R212" i="17"/>
  <c r="AP212" i="17"/>
  <c r="R214" i="17"/>
  <c r="AP214" i="17"/>
  <c r="R216" i="17"/>
  <c r="R218" i="17"/>
  <c r="AP218" i="17"/>
  <c r="R221" i="17"/>
  <c r="AP221" i="17"/>
  <c r="R223" i="17"/>
  <c r="AP223" i="17"/>
  <c r="R227" i="17"/>
  <c r="AP227" i="17"/>
  <c r="R229" i="17"/>
  <c r="AP229" i="17"/>
  <c r="R234" i="17"/>
  <c r="AP234" i="17"/>
  <c r="R236" i="17"/>
  <c r="AP236" i="17"/>
  <c r="R238" i="17"/>
  <c r="R240" i="17"/>
  <c r="AP240" i="17"/>
  <c r="R243" i="17"/>
  <c r="AP243" i="17"/>
  <c r="AD244" i="17"/>
  <c r="R245" i="17"/>
  <c r="AP245" i="17"/>
  <c r="AD246" i="17"/>
  <c r="AM185" i="17"/>
  <c r="AK190" i="17"/>
  <c r="AO190" i="17"/>
  <c r="AM195" i="17"/>
  <c r="AK200" i="17"/>
  <c r="AO200" i="17"/>
  <c r="AD198" i="17"/>
  <c r="L199" i="17"/>
  <c r="AC205" i="17"/>
  <c r="L202" i="17"/>
  <c r="AA205" i="17"/>
  <c r="AD203" i="17"/>
  <c r="L204" i="17"/>
  <c r="AA210" i="17"/>
  <c r="Y210" i="17"/>
  <c r="AC210" i="17"/>
  <c r="L208" i="17"/>
  <c r="AD209" i="17"/>
  <c r="AM215" i="17"/>
  <c r="L213" i="17"/>
  <c r="AD214" i="17"/>
  <c r="AD216" i="17"/>
  <c r="L217" i="17"/>
  <c r="AK220" i="17"/>
  <c r="AO220" i="17"/>
  <c r="AD218" i="17"/>
  <c r="L219" i="17"/>
  <c r="J225" i="17"/>
  <c r="O225" i="17"/>
  <c r="Y225" i="17"/>
  <c r="AC225" i="17"/>
  <c r="L222" i="17"/>
  <c r="AA225" i="17"/>
  <c r="AD223" i="17"/>
  <c r="L224" i="17"/>
  <c r="AK230" i="17"/>
  <c r="AO230" i="17"/>
  <c r="Y230" i="17"/>
  <c r="AC230" i="17"/>
  <c r="L228" i="17"/>
  <c r="AD229" i="17"/>
  <c r="AP165" i="17"/>
  <c r="R167" i="17"/>
  <c r="AP167" i="17"/>
  <c r="R171" i="17"/>
  <c r="AP171" i="17"/>
  <c r="Z175" i="17"/>
  <c r="R173" i="17"/>
  <c r="AP173" i="17"/>
  <c r="R177" i="17"/>
  <c r="AB180" i="17"/>
  <c r="AP177" i="17"/>
  <c r="R179" i="17"/>
  <c r="AP179" i="17"/>
  <c r="I185" i="17"/>
  <c r="R181" i="17"/>
  <c r="AB185" i="17"/>
  <c r="AP181" i="17"/>
  <c r="Z185" i="17"/>
  <c r="R183" i="17"/>
  <c r="AP183" i="17"/>
  <c r="P190" i="17"/>
  <c r="Z190" i="17"/>
  <c r="R187" i="17"/>
  <c r="AP187" i="17"/>
  <c r="R189" i="17"/>
  <c r="AP193" i="17"/>
  <c r="R197" i="17"/>
  <c r="AP197" i="17"/>
  <c r="AP199" i="17"/>
  <c r="P205" i="17"/>
  <c r="Z205" i="17"/>
  <c r="AN205" i="17"/>
  <c r="R202" i="17"/>
  <c r="AP202" i="17"/>
  <c r="R204" i="17"/>
  <c r="AP204" i="17"/>
  <c r="I210" i="17"/>
  <c r="R206" i="17"/>
  <c r="AB210" i="17"/>
  <c r="AL210" i="17"/>
  <c r="R208" i="17"/>
  <c r="AP208" i="17"/>
  <c r="R211" i="17"/>
  <c r="AP211" i="17"/>
  <c r="R213" i="17"/>
  <c r="AP213" i="17"/>
  <c r="R217" i="17"/>
  <c r="AP217" i="17"/>
  <c r="R219" i="17"/>
  <c r="AP219" i="17"/>
  <c r="R222" i="17"/>
  <c r="AP222" i="17"/>
  <c r="R224" i="17"/>
  <c r="AP224" i="17"/>
  <c r="R226" i="17"/>
  <c r="AB230" i="17"/>
  <c r="AL230" i="17"/>
  <c r="R228" i="17"/>
  <c r="AP228" i="17"/>
  <c r="R233" i="17"/>
  <c r="AP233" i="17"/>
  <c r="R235" i="17"/>
  <c r="AP235" i="17"/>
  <c r="AD238" i="17"/>
  <c r="R239" i="17"/>
  <c r="AP239" i="17"/>
  <c r="AD240" i="17"/>
  <c r="R241" i="17"/>
  <c r="AP241" i="17"/>
  <c r="G247" i="17"/>
  <c r="K247" i="17"/>
  <c r="P247" i="17"/>
  <c r="Z247" i="17"/>
  <c r="AN247" i="17"/>
  <c r="R244" i="17"/>
  <c r="AP244" i="17"/>
  <c r="R246" i="17"/>
  <c r="AP246" i="17"/>
  <c r="R248" i="17"/>
  <c r="R250" i="17"/>
  <c r="AP250" i="17"/>
  <c r="R253" i="17"/>
  <c r="Z257" i="17"/>
  <c r="R255" i="17"/>
  <c r="AP255" i="17"/>
  <c r="AD256" i="17"/>
  <c r="AD258" i="17"/>
  <c r="R259" i="17"/>
  <c r="AB262" i="17"/>
  <c r="AP259" i="17"/>
  <c r="AD260" i="17"/>
  <c r="R261" i="17"/>
  <c r="AP261" i="17"/>
  <c r="R12" i="18"/>
  <c r="AP12" i="18"/>
  <c r="R16" i="18"/>
  <c r="R20" i="18"/>
  <c r="R22" i="18"/>
  <c r="AD25" i="18"/>
  <c r="R26" i="18"/>
  <c r="R28" i="18"/>
  <c r="R30" i="18"/>
  <c r="R36" i="18"/>
  <c r="AP36" i="18"/>
  <c r="R38" i="18"/>
  <c r="AP38" i="18"/>
  <c r="R40" i="18"/>
  <c r="R42" i="18"/>
  <c r="AP42" i="18"/>
  <c r="L43" i="18"/>
  <c r="L45" i="18"/>
  <c r="R46" i="18"/>
  <c r="AP46" i="18"/>
  <c r="R54" i="18"/>
  <c r="AP54" i="18"/>
  <c r="L55" i="18"/>
  <c r="R58" i="18"/>
  <c r="AP58" i="18"/>
  <c r="R60" i="18"/>
  <c r="R62" i="18"/>
  <c r="L67" i="18"/>
  <c r="AP68" i="18"/>
  <c r="L69" i="18"/>
  <c r="R72" i="18"/>
  <c r="L73" i="18"/>
  <c r="AP74" i="18"/>
  <c r="L75" i="18"/>
  <c r="L77" i="18"/>
  <c r="AP78" i="18"/>
  <c r="L79" i="18"/>
  <c r="AP80" i="18"/>
  <c r="L83" i="18"/>
  <c r="AP84" i="18"/>
  <c r="L85" i="18"/>
  <c r="P91" i="18"/>
  <c r="Z91" i="18"/>
  <c r="AN91" i="18"/>
  <c r="R88" i="18"/>
  <c r="AP88" i="18"/>
  <c r="R90" i="18"/>
  <c r="AP90" i="18"/>
  <c r="R92" i="18"/>
  <c r="AB96" i="18"/>
  <c r="AL96" i="18"/>
  <c r="R94" i="18"/>
  <c r="Z101" i="18"/>
  <c r="AN101" i="18"/>
  <c r="R98" i="18"/>
  <c r="R100" i="18"/>
  <c r="R104" i="18"/>
  <c r="AB108" i="18"/>
  <c r="AL108" i="18"/>
  <c r="R106" i="18"/>
  <c r="AD107" i="18"/>
  <c r="K113" i="18"/>
  <c r="P113" i="18"/>
  <c r="Z113" i="18"/>
  <c r="AN113" i="18"/>
  <c r="R110" i="18"/>
  <c r="R112" i="18"/>
  <c r="L249" i="17"/>
  <c r="L254" i="17"/>
  <c r="AA257" i="17"/>
  <c r="Y262" i="17"/>
  <c r="AC262" i="17"/>
  <c r="L260" i="17"/>
  <c r="AD261" i="17"/>
  <c r="AD38" i="18"/>
  <c r="L41" i="18"/>
  <c r="AD42" i="18"/>
  <c r="AP43" i="18"/>
  <c r="AD46" i="18"/>
  <c r="L47" i="18"/>
  <c r="AD48" i="18"/>
  <c r="L53" i="18"/>
  <c r="AD58" i="18"/>
  <c r="L59" i="18"/>
  <c r="AD60" i="18"/>
  <c r="L63" i="18"/>
  <c r="AD64" i="18"/>
  <c r="L65" i="18"/>
  <c r="AP65" i="18"/>
  <c r="AD68" i="18"/>
  <c r="AP69" i="18"/>
  <c r="AD70" i="18"/>
  <c r="R75" i="18"/>
  <c r="AP75" i="18"/>
  <c r="AD78" i="18"/>
  <c r="AP79" i="18"/>
  <c r="AD80" i="18"/>
  <c r="AP83" i="18"/>
  <c r="AB252" i="17"/>
  <c r="AP249" i="17"/>
  <c r="AD250" i="17"/>
  <c r="R251" i="17"/>
  <c r="AP251" i="17"/>
  <c r="R254" i="17"/>
  <c r="AP254" i="17"/>
  <c r="AP256" i="17"/>
  <c r="R258" i="17"/>
  <c r="R13" i="18"/>
  <c r="AP13" i="18"/>
  <c r="L16" i="18"/>
  <c r="R17" i="18"/>
  <c r="L18" i="18"/>
  <c r="AP21" i="18"/>
  <c r="L22" i="18"/>
  <c r="AP23" i="18"/>
  <c r="L26" i="18"/>
  <c r="AP27" i="18"/>
  <c r="L28" i="18"/>
  <c r="AP31" i="18"/>
  <c r="L32" i="18"/>
  <c r="AP33" i="18"/>
  <c r="R37" i="18"/>
  <c r="L38" i="18"/>
  <c r="R41" i="18"/>
  <c r="AP41" i="18"/>
  <c r="R43" i="18"/>
  <c r="R47" i="18"/>
  <c r="AP47" i="18"/>
  <c r="R53" i="18"/>
  <c r="AP53" i="18"/>
  <c r="R59" i="18"/>
  <c r="AP59" i="18"/>
  <c r="R63" i="18"/>
  <c r="AP63" i="18"/>
  <c r="L64" i="18"/>
  <c r="R65" i="18"/>
  <c r="R69" i="18"/>
  <c r="R73" i="18"/>
  <c r="AP73" i="18"/>
  <c r="R79" i="18"/>
  <c r="R83" i="18"/>
  <c r="AD84" i="18"/>
  <c r="R85" i="18"/>
  <c r="R89" i="18"/>
  <c r="AP89" i="18"/>
  <c r="R93" i="18"/>
  <c r="AP93" i="18"/>
  <c r="AP95" i="18"/>
  <c r="AP97" i="18"/>
  <c r="L98" i="18"/>
  <c r="AP99" i="18"/>
  <c r="L100" i="18"/>
  <c r="L104" i="18"/>
  <c r="AP105" i="18"/>
  <c r="L106" i="18"/>
  <c r="R109" i="18"/>
  <c r="AP109" i="18"/>
  <c r="AP111" i="18"/>
  <c r="L112" i="18"/>
  <c r="L114" i="18"/>
  <c r="AA252" i="17"/>
  <c r="AK252" i="17"/>
  <c r="AO252" i="17"/>
  <c r="Y252" i="17"/>
  <c r="AC252" i="17"/>
  <c r="L250" i="17"/>
  <c r="AD251" i="17"/>
  <c r="L255" i="17"/>
  <c r="L259" i="17"/>
  <c r="L261" i="17"/>
  <c r="K266" i="18"/>
  <c r="L12" i="18"/>
  <c r="AD12" i="18"/>
  <c r="AD15" i="18"/>
  <c r="AD17" i="18"/>
  <c r="R18" i="18"/>
  <c r="AP18" i="18"/>
  <c r="AD21" i="18"/>
  <c r="AP22" i="18"/>
  <c r="AD23" i="18"/>
  <c r="AP26" i="18"/>
  <c r="AD27" i="18"/>
  <c r="R32" i="18"/>
  <c r="AP32" i="18"/>
  <c r="AD33" i="18"/>
  <c r="AD35" i="18"/>
  <c r="L36" i="18"/>
  <c r="AD37" i="18"/>
  <c r="L54" i="18"/>
  <c r="AD83" i="18"/>
  <c r="R84" i="18"/>
  <c r="AD85" i="18"/>
  <c r="L88" i="18"/>
  <c r="AD89" i="18"/>
  <c r="L90" i="18"/>
  <c r="AO96" i="18"/>
  <c r="AD93" i="18"/>
  <c r="L94" i="18"/>
  <c r="AP94" i="18"/>
  <c r="AD95" i="18"/>
  <c r="J101" i="18"/>
  <c r="O101" i="18"/>
  <c r="Y101" i="18"/>
  <c r="AC101" i="18"/>
  <c r="AM101" i="18"/>
  <c r="AP98" i="18"/>
  <c r="AD99" i="18"/>
  <c r="AP100" i="18"/>
  <c r="H108" i="18"/>
  <c r="M108" i="18"/>
  <c r="Q108" i="18"/>
  <c r="AA108" i="18"/>
  <c r="AK108" i="18"/>
  <c r="AO108" i="18"/>
  <c r="AD105" i="18"/>
  <c r="AP106" i="18"/>
  <c r="J113" i="18"/>
  <c r="J266" i="18" s="1"/>
  <c r="O113" i="18"/>
  <c r="Y113" i="18"/>
  <c r="AC113" i="18"/>
  <c r="AM113" i="18"/>
  <c r="L110" i="18"/>
  <c r="AP110" i="18"/>
  <c r="AD111" i="18"/>
  <c r="AP112" i="18"/>
  <c r="AP115" i="18"/>
  <c r="R119" i="18"/>
  <c r="AP119" i="18"/>
  <c r="R121" i="18"/>
  <c r="R125" i="18"/>
  <c r="AP125" i="18"/>
  <c r="R127" i="18"/>
  <c r="L130" i="18"/>
  <c r="L132" i="18"/>
  <c r="L134" i="18"/>
  <c r="AD134" i="18"/>
  <c r="L136" i="18"/>
  <c r="AD136" i="18"/>
  <c r="L140" i="18"/>
  <c r="AD140" i="18"/>
  <c r="AD146" i="18"/>
  <c r="L149" i="18"/>
  <c r="O153" i="18"/>
  <c r="L151" i="18"/>
  <c r="M158" i="18"/>
  <c r="Q158" i="18"/>
  <c r="O163" i="18"/>
  <c r="O175" i="18"/>
  <c r="L173" i="18"/>
  <c r="AC200" i="18"/>
  <c r="L198" i="18"/>
  <c r="AP198" i="18"/>
  <c r="AD199" i="18"/>
  <c r="O215" i="18"/>
  <c r="M220" i="18"/>
  <c r="Q220" i="18"/>
  <c r="AD222" i="18"/>
  <c r="L223" i="18"/>
  <c r="R223" i="18"/>
  <c r="AD224" i="18"/>
  <c r="O230" i="18"/>
  <c r="Y230" i="18"/>
  <c r="AC230" i="18"/>
  <c r="AM230" i="18"/>
  <c r="L227" i="18"/>
  <c r="R227" i="18"/>
  <c r="AP227" i="18"/>
  <c r="AD228" i="18"/>
  <c r="H237" i="18"/>
  <c r="AK237" i="18"/>
  <c r="AO237" i="18"/>
  <c r="L235" i="18"/>
  <c r="R238" i="18"/>
  <c r="R240" i="18"/>
  <c r="R244" i="18"/>
  <c r="AP244" i="18"/>
  <c r="R246" i="18"/>
  <c r="AP246" i="18"/>
  <c r="R248" i="18"/>
  <c r="R250" i="18"/>
  <c r="R254" i="18"/>
  <c r="R256" i="18"/>
  <c r="R258" i="18"/>
  <c r="AP258" i="18"/>
  <c r="L259" i="18"/>
  <c r="L261" i="18"/>
  <c r="R126" i="18"/>
  <c r="AD127" i="18"/>
  <c r="R130" i="18"/>
  <c r="AP136" i="18"/>
  <c r="R142" i="18"/>
  <c r="AP142" i="18"/>
  <c r="R144" i="18"/>
  <c r="AO148" i="18"/>
  <c r="R146" i="18"/>
  <c r="AP146" i="18"/>
  <c r="I153" i="18"/>
  <c r="L150" i="18"/>
  <c r="R151" i="18"/>
  <c r="AP151" i="18"/>
  <c r="R155" i="18"/>
  <c r="AP155" i="18"/>
  <c r="AP157" i="18"/>
  <c r="R159" i="18"/>
  <c r="L160" i="18"/>
  <c r="AP161" i="18"/>
  <c r="L162" i="18"/>
  <c r="L164" i="18"/>
  <c r="AN168" i="18"/>
  <c r="AP165" i="18"/>
  <c r="AP167" i="18"/>
  <c r="R171" i="18"/>
  <c r="R173" i="18"/>
  <c r="AP173" i="18"/>
  <c r="L176" i="18"/>
  <c r="AP177" i="18"/>
  <c r="L178" i="18"/>
  <c r="AP179" i="18"/>
  <c r="L182" i="18"/>
  <c r="AP183" i="18"/>
  <c r="L184" i="18"/>
  <c r="L186" i="18"/>
  <c r="AP187" i="18"/>
  <c r="L188" i="18"/>
  <c r="AP189" i="18"/>
  <c r="R193" i="18"/>
  <c r="AP193" i="18"/>
  <c r="AB200" i="18"/>
  <c r="R198" i="18"/>
  <c r="L202" i="18"/>
  <c r="AP203" i="18"/>
  <c r="L204" i="18"/>
  <c r="AP207" i="18"/>
  <c r="L208" i="18"/>
  <c r="AP209" i="18"/>
  <c r="L212" i="18"/>
  <c r="AP213" i="18"/>
  <c r="L214" i="18"/>
  <c r="L216" i="18"/>
  <c r="AP217" i="18"/>
  <c r="L218" i="18"/>
  <c r="AP219" i="18"/>
  <c r="L222" i="18"/>
  <c r="AP223" i="18"/>
  <c r="L224" i="18"/>
  <c r="P230" i="18"/>
  <c r="AP229" i="18"/>
  <c r="AD234" i="18"/>
  <c r="R235" i="18"/>
  <c r="AP235" i="18"/>
  <c r="AD236" i="18"/>
  <c r="L239" i="18"/>
  <c r="L241" i="18"/>
  <c r="R241" i="18"/>
  <c r="L245" i="18"/>
  <c r="L249" i="18"/>
  <c r="R249" i="18"/>
  <c r="L251" i="18"/>
  <c r="R251" i="18"/>
  <c r="L255" i="18"/>
  <c r="R255" i="18"/>
  <c r="R259" i="18"/>
  <c r="AP259" i="18"/>
  <c r="R261" i="18"/>
  <c r="R114" i="18"/>
  <c r="L117" i="18"/>
  <c r="R120" i="18"/>
  <c r="AP120" i="18"/>
  <c r="L121" i="18"/>
  <c r="R124" i="18"/>
  <c r="AP126" i="18"/>
  <c r="L127" i="18"/>
  <c r="L129" i="18"/>
  <c r="AP130" i="18"/>
  <c r="L131" i="18"/>
  <c r="L135" i="18"/>
  <c r="AD135" i="18"/>
  <c r="L137" i="18"/>
  <c r="AD137" i="18"/>
  <c r="L139" i="18"/>
  <c r="L141" i="18"/>
  <c r="AD141" i="18"/>
  <c r="L145" i="18"/>
  <c r="AD145" i="18"/>
  <c r="AD147" i="18"/>
  <c r="AM158" i="18"/>
  <c r="L156" i="18"/>
  <c r="AD157" i="18"/>
  <c r="AD161" i="18"/>
  <c r="AP162" i="18"/>
  <c r="AD165" i="18"/>
  <c r="L166" i="18"/>
  <c r="L172" i="18"/>
  <c r="AP178" i="18"/>
  <c r="AD179" i="18"/>
  <c r="AP182" i="18"/>
  <c r="AD183" i="18"/>
  <c r="AP184" i="18"/>
  <c r="AP188" i="18"/>
  <c r="AD193" i="18"/>
  <c r="AD196" i="18"/>
  <c r="AA205" i="18"/>
  <c r="AD203" i="18"/>
  <c r="AP204" i="18"/>
  <c r="AD207" i="18"/>
  <c r="AM210" i="18"/>
  <c r="AP208" i="18"/>
  <c r="AD209" i="18"/>
  <c r="AP212" i="18"/>
  <c r="AO215" i="18"/>
  <c r="AD213" i="18"/>
  <c r="AP214" i="18"/>
  <c r="AD217" i="18"/>
  <c r="AP218" i="18"/>
  <c r="AD219" i="18"/>
  <c r="AD235" i="18"/>
  <c r="L236" i="18"/>
  <c r="AP236" i="18"/>
  <c r="AD238" i="18"/>
  <c r="R239" i="18"/>
  <c r="AD240" i="18"/>
  <c r="AP241" i="18"/>
  <c r="R243" i="18"/>
  <c r="AP243" i="18"/>
  <c r="L244" i="18"/>
  <c r="Z247" i="18"/>
  <c r="AN247" i="18"/>
  <c r="R245" i="18"/>
  <c r="AP245" i="18"/>
  <c r="AD246" i="18"/>
  <c r="L248" i="18"/>
  <c r="AD248" i="18"/>
  <c r="AB252" i="18"/>
  <c r="AP249" i="18"/>
  <c r="L250" i="18"/>
  <c r="AD250" i="18"/>
  <c r="AP251" i="18"/>
  <c r="R253" i="18"/>
  <c r="AP253" i="18"/>
  <c r="Z257" i="18"/>
  <c r="AN257" i="18"/>
  <c r="AD256" i="18"/>
  <c r="AD258" i="18"/>
  <c r="AB262" i="18"/>
  <c r="AL262" i="18"/>
  <c r="L260" i="18"/>
  <c r="AD260" i="18"/>
  <c r="L115" i="18"/>
  <c r="R115" i="18"/>
  <c r="AD116" i="18"/>
  <c r="R117" i="18"/>
  <c r="AP117" i="18"/>
  <c r="AD120" i="18"/>
  <c r="AP121" i="18"/>
  <c r="AD122" i="18"/>
  <c r="L125" i="18"/>
  <c r="R131" i="18"/>
  <c r="AP131" i="18"/>
  <c r="AD132" i="18"/>
  <c r="AP141" i="18"/>
  <c r="AP145" i="18"/>
  <c r="R147" i="18"/>
  <c r="R150" i="18"/>
  <c r="AB153" i="18"/>
  <c r="AP150" i="18"/>
  <c r="R152" i="18"/>
  <c r="Z158" i="18"/>
  <c r="R156" i="18"/>
  <c r="AP156" i="18"/>
  <c r="AB163" i="18"/>
  <c r="R162" i="18"/>
  <c r="R166" i="18"/>
  <c r="AP166" i="18"/>
  <c r="AD167" i="18"/>
  <c r="AP172" i="18"/>
  <c r="AD173" i="18"/>
  <c r="R174" i="18"/>
  <c r="R178" i="18"/>
  <c r="R182" i="18"/>
  <c r="R184" i="18"/>
  <c r="AD187" i="18"/>
  <c r="R188" i="18"/>
  <c r="AD189" i="18"/>
  <c r="R192" i="18"/>
  <c r="AP192" i="18"/>
  <c r="R194" i="18"/>
  <c r="AP194" i="18"/>
  <c r="AP197" i="18"/>
  <c r="AP199" i="18"/>
  <c r="R202" i="18"/>
  <c r="AP202" i="18"/>
  <c r="R204" i="18"/>
  <c r="M205" i="18"/>
  <c r="R206" i="18"/>
  <c r="AP206" i="18"/>
  <c r="R208" i="18"/>
  <c r="R212" i="18"/>
  <c r="AB215" i="18"/>
  <c r="R214" i="18"/>
  <c r="R216" i="18"/>
  <c r="Z220" i="18"/>
  <c r="R218" i="18"/>
  <c r="AD221" i="18"/>
  <c r="R222" i="18"/>
  <c r="AB225" i="18"/>
  <c r="AD223" i="18"/>
  <c r="R224" i="18"/>
  <c r="AP228" i="18"/>
  <c r="L229" i="18"/>
  <c r="R234" i="18"/>
  <c r="O242" i="18"/>
  <c r="Y242" i="18"/>
  <c r="AC242" i="18"/>
  <c r="M247" i="18"/>
  <c r="Q247" i="18"/>
  <c r="AA247" i="18"/>
  <c r="O252" i="18"/>
  <c r="Y252" i="18"/>
  <c r="AC252" i="18"/>
  <c r="M257" i="18"/>
  <c r="Q257" i="18"/>
  <c r="AA257" i="18"/>
  <c r="AD255" i="18"/>
  <c r="O262" i="18"/>
  <c r="Y262" i="18"/>
  <c r="AC262" i="18"/>
  <c r="AP260" i="18"/>
  <c r="AD261" i="18"/>
  <c r="AH266" i="13"/>
  <c r="J266" i="14"/>
  <c r="E266" i="13"/>
  <c r="X10" i="13"/>
  <c r="AJ15" i="13"/>
  <c r="S19" i="13"/>
  <c r="S24" i="13"/>
  <c r="AJ30" i="13"/>
  <c r="S34" i="13"/>
  <c r="AJ40" i="13"/>
  <c r="S44" i="13"/>
  <c r="AJ52" i="13"/>
  <c r="AE56" i="13"/>
  <c r="AJ57" i="13"/>
  <c r="AE61" i="13"/>
  <c r="AJ62" i="13"/>
  <c r="AE66" i="13"/>
  <c r="AJ67" i="13"/>
  <c r="S71" i="13"/>
  <c r="S76" i="13"/>
  <c r="AJ82" i="13"/>
  <c r="S86" i="13"/>
  <c r="AJ92" i="13"/>
  <c r="S96" i="13"/>
  <c r="AJ104" i="13"/>
  <c r="AE108" i="13"/>
  <c r="AJ109" i="13"/>
  <c r="AE113" i="13"/>
  <c r="AJ114" i="13"/>
  <c r="AE118" i="13"/>
  <c r="AJ119" i="13"/>
  <c r="AE123" i="13"/>
  <c r="AJ124" i="13"/>
  <c r="AE128" i="13"/>
  <c r="AJ129" i="13"/>
  <c r="AE133" i="13"/>
  <c r="AJ134" i="13"/>
  <c r="AE138" i="13"/>
  <c r="AJ139" i="13"/>
  <c r="AE143" i="13"/>
  <c r="AJ144" i="13"/>
  <c r="S148" i="13"/>
  <c r="AJ154" i="13"/>
  <c r="S158" i="13"/>
  <c r="AJ164" i="13"/>
  <c r="S168" i="13"/>
  <c r="S175" i="13"/>
  <c r="S180" i="13"/>
  <c r="S185" i="13"/>
  <c r="S190" i="13"/>
  <c r="S195" i="13"/>
  <c r="S200" i="13"/>
  <c r="S205" i="13"/>
  <c r="AJ211" i="13"/>
  <c r="S215" i="13"/>
  <c r="AJ221" i="13"/>
  <c r="S225" i="13"/>
  <c r="AJ233" i="13"/>
  <c r="S237" i="13"/>
  <c r="AJ243" i="13"/>
  <c r="S247" i="13"/>
  <c r="AJ253" i="13"/>
  <c r="S257" i="13"/>
  <c r="G14" i="14"/>
  <c r="P266" i="14"/>
  <c r="Z14" i="14"/>
  <c r="Y19" i="14"/>
  <c r="L20" i="14"/>
  <c r="AP20" i="14"/>
  <c r="Y29" i="14"/>
  <c r="L30" i="14"/>
  <c r="AP30" i="14"/>
  <c r="Y39" i="14"/>
  <c r="L40" i="14"/>
  <c r="AP40" i="14"/>
  <c r="Y49" i="14"/>
  <c r="L52" i="14"/>
  <c r="AP52" i="14"/>
  <c r="Y61" i="14"/>
  <c r="L62" i="14"/>
  <c r="AD62" i="14"/>
  <c r="Y66" i="14"/>
  <c r="AD63" i="14"/>
  <c r="AE14" i="13"/>
  <c r="AF29" i="13"/>
  <c r="AF39" i="13"/>
  <c r="AF49" i="13"/>
  <c r="X52" i="13"/>
  <c r="X57" i="13"/>
  <c r="X62" i="13"/>
  <c r="AF81" i="13"/>
  <c r="AF91" i="13"/>
  <c r="AF101" i="13"/>
  <c r="X104" i="13"/>
  <c r="X109" i="13"/>
  <c r="X114" i="13"/>
  <c r="AF153" i="13"/>
  <c r="AF163" i="13"/>
  <c r="AF210" i="13"/>
  <c r="AF220" i="13"/>
  <c r="AF230" i="13"/>
  <c r="AF242" i="13"/>
  <c r="AF252" i="13"/>
  <c r="AF262" i="13"/>
  <c r="AP10" i="14"/>
  <c r="M14" i="14"/>
  <c r="V266" i="14"/>
  <c r="AF266" i="14"/>
  <c r="AD20" i="14"/>
  <c r="N24" i="14"/>
  <c r="AL24" i="14"/>
  <c r="AD30" i="14"/>
  <c r="N34" i="14"/>
  <c r="AL34" i="14"/>
  <c r="AD40" i="14"/>
  <c r="N44" i="14"/>
  <c r="AL44" i="14"/>
  <c r="AD52" i="14"/>
  <c r="N56" i="14"/>
  <c r="AL56" i="14"/>
  <c r="AJ20" i="13"/>
  <c r="S29" i="13"/>
  <c r="S39" i="13"/>
  <c r="S49" i="13"/>
  <c r="AJ72" i="13"/>
  <c r="S81" i="13"/>
  <c r="S91" i="13"/>
  <c r="S101" i="13"/>
  <c r="S153" i="13"/>
  <c r="S163" i="13"/>
  <c r="AJ171" i="13"/>
  <c r="AJ176" i="13"/>
  <c r="AJ181" i="13"/>
  <c r="AJ186" i="13"/>
  <c r="AJ191" i="13"/>
  <c r="AJ196" i="13"/>
  <c r="AJ201" i="13"/>
  <c r="S210" i="13"/>
  <c r="S220" i="13"/>
  <c r="S230" i="13"/>
  <c r="S242" i="13"/>
  <c r="S252" i="13"/>
  <c r="S262" i="13"/>
  <c r="L15" i="14"/>
  <c r="AP15" i="14"/>
  <c r="Y24" i="14"/>
  <c r="L25" i="14"/>
  <c r="AP25" i="14"/>
  <c r="R26" i="14"/>
  <c r="Y34" i="14"/>
  <c r="L35" i="14"/>
  <c r="AP35" i="14"/>
  <c r="R36" i="14"/>
  <c r="Y44" i="14"/>
  <c r="L45" i="14"/>
  <c r="AP45" i="14"/>
  <c r="R46" i="14"/>
  <c r="Y56" i="14"/>
  <c r="L57" i="14"/>
  <c r="AP57" i="14"/>
  <c r="R58" i="14"/>
  <c r="R62" i="14"/>
  <c r="T266" i="14"/>
  <c r="AH266" i="14"/>
  <c r="AP62" i="14"/>
  <c r="AP63" i="14"/>
  <c r="L67" i="14"/>
  <c r="AP67" i="14"/>
  <c r="R72" i="14"/>
  <c r="Y76" i="14"/>
  <c r="L77" i="14"/>
  <c r="AP77" i="14"/>
  <c r="Y86" i="14"/>
  <c r="L87" i="14"/>
  <c r="AP87" i="14"/>
  <c r="Y96" i="14"/>
  <c r="L97" i="14"/>
  <c r="AP97" i="14"/>
  <c r="Y108" i="14"/>
  <c r="L109" i="14"/>
  <c r="AP109" i="14"/>
  <c r="R114" i="14"/>
  <c r="Y118" i="14"/>
  <c r="L119" i="14"/>
  <c r="AP119" i="14"/>
  <c r="R124" i="14"/>
  <c r="Y128" i="14"/>
  <c r="L129" i="14"/>
  <c r="AP129" i="14"/>
  <c r="R134" i="14"/>
  <c r="Y138" i="14"/>
  <c r="L139" i="14"/>
  <c r="X139" i="14"/>
  <c r="AJ139" i="14"/>
  <c r="R144" i="14"/>
  <c r="Y148" i="14"/>
  <c r="L149" i="14"/>
  <c r="AP149" i="14"/>
  <c r="R154" i="14"/>
  <c r="Y158" i="14"/>
  <c r="L159" i="14"/>
  <c r="AP159" i="14"/>
  <c r="R164" i="14"/>
  <c r="Y168" i="14"/>
  <c r="L171" i="14"/>
  <c r="AP171" i="14"/>
  <c r="R176" i="14"/>
  <c r="Y180" i="14"/>
  <c r="L181" i="14"/>
  <c r="AP181" i="14"/>
  <c r="R186" i="14"/>
  <c r="Y190" i="14"/>
  <c r="L191" i="14"/>
  <c r="AP191" i="14"/>
  <c r="M195" i="14"/>
  <c r="R196" i="14"/>
  <c r="L201" i="14"/>
  <c r="AP201" i="14"/>
  <c r="M205" i="14"/>
  <c r="R206" i="14"/>
  <c r="AA210" i="14"/>
  <c r="AA266" i="14" s="1"/>
  <c r="AP208" i="14"/>
  <c r="R211" i="14"/>
  <c r="L214" i="14"/>
  <c r="M215" i="14"/>
  <c r="O220" i="14"/>
  <c r="L217" i="14"/>
  <c r="R218" i="14"/>
  <c r="AP219" i="14"/>
  <c r="I225" i="14"/>
  <c r="AB225" i="14"/>
  <c r="AB266" i="14" s="1"/>
  <c r="L222" i="14"/>
  <c r="R223" i="14"/>
  <c r="G225" i="14"/>
  <c r="G230" i="14"/>
  <c r="K230" i="14"/>
  <c r="Z230" i="14"/>
  <c r="AD226" i="14"/>
  <c r="AM230" i="14"/>
  <c r="R227" i="14"/>
  <c r="AD229" i="14"/>
  <c r="O237" i="14"/>
  <c r="AM237" i="14"/>
  <c r="AM266" i="14" s="1"/>
  <c r="L236" i="14"/>
  <c r="Z237" i="14"/>
  <c r="G242" i="14"/>
  <c r="K242" i="14"/>
  <c r="Z242" i="14"/>
  <c r="AD238" i="14"/>
  <c r="AM242" i="14"/>
  <c r="R239" i="14"/>
  <c r="AD241" i="14"/>
  <c r="I247" i="14"/>
  <c r="L244" i="14"/>
  <c r="AD67" i="14"/>
  <c r="N71" i="14"/>
  <c r="N81" i="14"/>
  <c r="AD87" i="14"/>
  <c r="N91" i="14"/>
  <c r="AL91" i="14"/>
  <c r="AD97" i="14"/>
  <c r="N101" i="14"/>
  <c r="AL101" i="14"/>
  <c r="AD109" i="14"/>
  <c r="N113" i="14"/>
  <c r="AL113" i="14"/>
  <c r="AD119" i="14"/>
  <c r="N123" i="14"/>
  <c r="AL123" i="14"/>
  <c r="AD129" i="14"/>
  <c r="N133" i="14"/>
  <c r="AL133" i="14"/>
  <c r="N143" i="14"/>
  <c r="AL143" i="14"/>
  <c r="AD149" i="14"/>
  <c r="N153" i="14"/>
  <c r="AL153" i="14"/>
  <c r="AD159" i="14"/>
  <c r="N163" i="14"/>
  <c r="AD171" i="14"/>
  <c r="N175" i="14"/>
  <c r="AL175" i="14"/>
  <c r="AD181" i="14"/>
  <c r="N185" i="14"/>
  <c r="AL185" i="14"/>
  <c r="G190" i="14"/>
  <c r="AD191" i="14"/>
  <c r="G200" i="14"/>
  <c r="Z200" i="14"/>
  <c r="AD201" i="14"/>
  <c r="R212" i="14"/>
  <c r="H215" i="14"/>
  <c r="H266" i="14" s="1"/>
  <c r="Z215" i="14"/>
  <c r="AK215" i="14"/>
  <c r="AD216" i="14"/>
  <c r="G220" i="14"/>
  <c r="AD224" i="14"/>
  <c r="R226" i="14"/>
  <c r="M230" i="14"/>
  <c r="R238" i="14"/>
  <c r="M242" i="14"/>
  <c r="L72" i="14"/>
  <c r="AP72" i="14"/>
  <c r="Y81" i="14"/>
  <c r="L82" i="14"/>
  <c r="AP82" i="14"/>
  <c r="R83" i="14"/>
  <c r="Y91" i="14"/>
  <c r="L92" i="14"/>
  <c r="AP92" i="14"/>
  <c r="R93" i="14"/>
  <c r="Y101" i="14"/>
  <c r="L104" i="14"/>
  <c r="AP104" i="14"/>
  <c r="R105" i="14"/>
  <c r="Y113" i="14"/>
  <c r="L114" i="14"/>
  <c r="AP114" i="14"/>
  <c r="R115" i="14"/>
  <c r="Y123" i="14"/>
  <c r="L124" i="14"/>
  <c r="AP124" i="14"/>
  <c r="R125" i="14"/>
  <c r="Y133" i="14"/>
  <c r="L134" i="14"/>
  <c r="AP134" i="14"/>
  <c r="R135" i="14"/>
  <c r="AD139" i="14"/>
  <c r="L144" i="14"/>
  <c r="AP144" i="14"/>
  <c r="R145" i="14"/>
  <c r="Y153" i="14"/>
  <c r="L154" i="14"/>
  <c r="AP154" i="14"/>
  <c r="R155" i="14"/>
  <c r="Y163" i="14"/>
  <c r="L164" i="14"/>
  <c r="AP164" i="14"/>
  <c r="R165" i="14"/>
  <c r="Y175" i="14"/>
  <c r="L176" i="14"/>
  <c r="AP176" i="14"/>
  <c r="R177" i="14"/>
  <c r="Y185" i="14"/>
  <c r="AP186" i="14"/>
  <c r="AP196" i="14"/>
  <c r="L206" i="14"/>
  <c r="AP206" i="14"/>
  <c r="O215" i="14"/>
  <c r="Y215" i="14"/>
  <c r="AC215" i="14"/>
  <c r="AC266" i="14" s="1"/>
  <c r="AP212" i="14"/>
  <c r="R216" i="14"/>
  <c r="M220" i="14"/>
  <c r="Q220" i="14"/>
  <c r="AK230" i="14"/>
  <c r="AO230" i="14"/>
  <c r="M237" i="14"/>
  <c r="Q237" i="14"/>
  <c r="Q266" i="14" s="1"/>
  <c r="AK237" i="14"/>
  <c r="AP233" i="14"/>
  <c r="AO237" i="14"/>
  <c r="AK242" i="14"/>
  <c r="AO242" i="14"/>
  <c r="L243" i="14"/>
  <c r="G247" i="14"/>
  <c r="AB266" i="15"/>
  <c r="AD206" i="14"/>
  <c r="R209" i="14"/>
  <c r="L212" i="14"/>
  <c r="AP214" i="14"/>
  <c r="AK220" i="14"/>
  <c r="AP216" i="14"/>
  <c r="L218" i="14"/>
  <c r="R219" i="14"/>
  <c r="M225" i="14"/>
  <c r="Q225" i="14"/>
  <c r="AK225" i="14"/>
  <c r="AP221" i="14"/>
  <c r="AD223" i="14"/>
  <c r="AP224" i="14"/>
  <c r="AD227" i="14"/>
  <c r="AP228" i="14"/>
  <c r="L234" i="14"/>
  <c r="R235" i="14"/>
  <c r="G237" i="14"/>
  <c r="AD239" i="14"/>
  <c r="AP240" i="14"/>
  <c r="AK247" i="14"/>
  <c r="AP243" i="14"/>
  <c r="AC266" i="15"/>
  <c r="R221" i="14"/>
  <c r="L226" i="14"/>
  <c r="AP226" i="14"/>
  <c r="R233" i="14"/>
  <c r="L238" i="14"/>
  <c r="AP238" i="14"/>
  <c r="R243" i="14"/>
  <c r="L248" i="14"/>
  <c r="AP248" i="14"/>
  <c r="M252" i="14"/>
  <c r="R253" i="14"/>
  <c r="L258" i="14"/>
  <c r="AP258" i="14"/>
  <c r="M262" i="14"/>
  <c r="L10" i="15"/>
  <c r="AP10" i="15"/>
  <c r="M14" i="15"/>
  <c r="V266" i="15"/>
  <c r="AF266" i="15"/>
  <c r="N24" i="15"/>
  <c r="AL24" i="15"/>
  <c r="N34" i="15"/>
  <c r="AL34" i="15"/>
  <c r="N44" i="15"/>
  <c r="AL44" i="15"/>
  <c r="N56" i="15"/>
  <c r="AL56" i="15"/>
  <c r="N66" i="15"/>
  <c r="AL66" i="15"/>
  <c r="N76" i="15"/>
  <c r="AL76" i="15"/>
  <c r="N86" i="15"/>
  <c r="AL86" i="15"/>
  <c r="N96" i="15"/>
  <c r="AL96" i="15"/>
  <c r="N108" i="15"/>
  <c r="AL108" i="15"/>
  <c r="N118" i="15"/>
  <c r="AL118" i="15"/>
  <c r="N128" i="15"/>
  <c r="AL128" i="15"/>
  <c r="Z133" i="15"/>
  <c r="N138" i="15"/>
  <c r="AL138" i="15"/>
  <c r="N148" i="15"/>
  <c r="AL148" i="15"/>
  <c r="N158" i="15"/>
  <c r="AL158" i="15"/>
  <c r="AB163" i="15"/>
  <c r="J168" i="15"/>
  <c r="R164" i="15"/>
  <c r="AD244" i="14"/>
  <c r="AD248" i="14"/>
  <c r="AD254" i="14"/>
  <c r="G257" i="14"/>
  <c r="AD258" i="14"/>
  <c r="AD10" i="15"/>
  <c r="AG266" i="15"/>
  <c r="L15" i="15"/>
  <c r="AP15" i="15"/>
  <c r="Y24" i="15"/>
  <c r="L25" i="15"/>
  <c r="AP25" i="15"/>
  <c r="Y34" i="15"/>
  <c r="L35" i="15"/>
  <c r="AP35" i="15"/>
  <c r="Y44" i="15"/>
  <c r="L45" i="15"/>
  <c r="AP45" i="15"/>
  <c r="Y56" i="15"/>
  <c r="L57" i="15"/>
  <c r="AP57" i="15"/>
  <c r="Y66" i="15"/>
  <c r="L67" i="15"/>
  <c r="AP67" i="15"/>
  <c r="Y76" i="15"/>
  <c r="L77" i="15"/>
  <c r="AP77" i="15"/>
  <c r="Y86" i="15"/>
  <c r="L87" i="15"/>
  <c r="AP87" i="15"/>
  <c r="Y96" i="15"/>
  <c r="L97" i="15"/>
  <c r="AP97" i="15"/>
  <c r="Y108" i="15"/>
  <c r="L109" i="15"/>
  <c r="AP109" i="15"/>
  <c r="Y118" i="15"/>
  <c r="L119" i="15"/>
  <c r="AP119" i="15"/>
  <c r="Y128" i="15"/>
  <c r="L129" i="15"/>
  <c r="X129" i="15"/>
  <c r="AJ129" i="15"/>
  <c r="Y138" i="15"/>
  <c r="L139" i="15"/>
  <c r="AP139" i="15"/>
  <c r="Y148" i="15"/>
  <c r="L149" i="15"/>
  <c r="AP149" i="15"/>
  <c r="Y158" i="15"/>
  <c r="L159" i="15"/>
  <c r="AP159" i="15"/>
  <c r="AP164" i="15"/>
  <c r="AP253" i="14"/>
  <c r="T266" i="15"/>
  <c r="AH266" i="15"/>
  <c r="AD15" i="15"/>
  <c r="N19" i="15"/>
  <c r="AD25" i="15"/>
  <c r="N29" i="15"/>
  <c r="AD35" i="15"/>
  <c r="N39" i="15"/>
  <c r="AD45" i="15"/>
  <c r="N49" i="15"/>
  <c r="AD57" i="15"/>
  <c r="N61" i="15"/>
  <c r="AD67" i="15"/>
  <c r="N71" i="15"/>
  <c r="AD77" i="15"/>
  <c r="N81" i="15"/>
  <c r="AD87" i="15"/>
  <c r="N91" i="15"/>
  <c r="AD97" i="15"/>
  <c r="N101" i="15"/>
  <c r="AD109" i="15"/>
  <c r="N113" i="15"/>
  <c r="AD119" i="15"/>
  <c r="N123" i="15"/>
  <c r="N133" i="15"/>
  <c r="AL133" i="15"/>
  <c r="AD139" i="15"/>
  <c r="N143" i="15"/>
  <c r="AD149" i="15"/>
  <c r="N153" i="15"/>
  <c r="AD159" i="15"/>
  <c r="N163" i="15"/>
  <c r="L164" i="15"/>
  <c r="Y168" i="15"/>
  <c r="AD164" i="15"/>
  <c r="U266" i="15"/>
  <c r="AE266" i="15"/>
  <c r="AI266" i="15"/>
  <c r="L20" i="15"/>
  <c r="L30" i="15"/>
  <c r="L40" i="15"/>
  <c r="L52" i="15"/>
  <c r="L62" i="15"/>
  <c r="L72" i="15"/>
  <c r="L82" i="15"/>
  <c r="L92" i="15"/>
  <c r="L104" i="15"/>
  <c r="L114" i="15"/>
  <c r="L124" i="15"/>
  <c r="L134" i="15"/>
  <c r="L144" i="15"/>
  <c r="L154" i="15"/>
  <c r="AN163" i="15"/>
  <c r="L165" i="15"/>
  <c r="AD176" i="15"/>
  <c r="N180" i="15"/>
  <c r="AL180" i="15"/>
  <c r="AD186" i="15"/>
  <c r="N190" i="15"/>
  <c r="AL190" i="15"/>
  <c r="AD196" i="15"/>
  <c r="N200" i="15"/>
  <c r="AL200" i="15"/>
  <c r="AD206" i="15"/>
  <c r="N210" i="15"/>
  <c r="N220" i="15"/>
  <c r="N230" i="15"/>
  <c r="AD238" i="15"/>
  <c r="N242" i="15"/>
  <c r="Z247" i="15"/>
  <c r="AD248" i="15"/>
  <c r="N252" i="15"/>
  <c r="Z257" i="15"/>
  <c r="AD258" i="15"/>
  <c r="L15" i="16"/>
  <c r="AP15" i="16"/>
  <c r="Y24" i="16"/>
  <c r="L25" i="16"/>
  <c r="AP25" i="16"/>
  <c r="Y34" i="16"/>
  <c r="L35" i="16"/>
  <c r="AP35" i="16"/>
  <c r="Y44" i="16"/>
  <c r="L45" i="16"/>
  <c r="AP45" i="16"/>
  <c r="Y56" i="16"/>
  <c r="L57" i="16"/>
  <c r="AP57" i="16"/>
  <c r="R62" i="16"/>
  <c r="AP63" i="16"/>
  <c r="Y66" i="16"/>
  <c r="L67" i="16"/>
  <c r="AP67" i="16"/>
  <c r="R72" i="16"/>
  <c r="Y76" i="16"/>
  <c r="L77" i="16"/>
  <c r="AP77" i="16"/>
  <c r="R82" i="16"/>
  <c r="Y86" i="16"/>
  <c r="L87" i="16"/>
  <c r="AP87" i="16"/>
  <c r="R92" i="16"/>
  <c r="AN96" i="16"/>
  <c r="AN266" i="16" s="1"/>
  <c r="H101" i="16"/>
  <c r="H266" i="16" s="1"/>
  <c r="R98" i="16"/>
  <c r="L171" i="15"/>
  <c r="AP171" i="15"/>
  <c r="L181" i="15"/>
  <c r="AP181" i="15"/>
  <c r="L191" i="15"/>
  <c r="AP191" i="15"/>
  <c r="L201" i="15"/>
  <c r="AP201" i="15"/>
  <c r="L211" i="15"/>
  <c r="AP211" i="15"/>
  <c r="M215" i="15"/>
  <c r="AK215" i="15"/>
  <c r="Y220" i="15"/>
  <c r="L221" i="15"/>
  <c r="AP221" i="15"/>
  <c r="M225" i="15"/>
  <c r="AK225" i="15"/>
  <c r="Y230" i="15"/>
  <c r="L233" i="15"/>
  <c r="AP233" i="15"/>
  <c r="R234" i="15"/>
  <c r="M237" i="15"/>
  <c r="L243" i="15"/>
  <c r="AP243" i="15"/>
  <c r="R244" i="15"/>
  <c r="M247" i="15"/>
  <c r="L253" i="15"/>
  <c r="AP253" i="15"/>
  <c r="R254" i="15"/>
  <c r="M257" i="15"/>
  <c r="R258" i="15"/>
  <c r="R10" i="16"/>
  <c r="T266" i="16"/>
  <c r="AH266" i="16"/>
  <c r="AD15" i="16"/>
  <c r="N19" i="16"/>
  <c r="AD25" i="16"/>
  <c r="N29" i="16"/>
  <c r="AD35" i="16"/>
  <c r="N39" i="16"/>
  <c r="AD45" i="16"/>
  <c r="N49" i="16"/>
  <c r="AL49" i="16"/>
  <c r="AD57" i="16"/>
  <c r="N61" i="16"/>
  <c r="AL61" i="16"/>
  <c r="AD67" i="16"/>
  <c r="N71" i="16"/>
  <c r="AL71" i="16"/>
  <c r="AD77" i="16"/>
  <c r="N81" i="16"/>
  <c r="AL81" i="16"/>
  <c r="AD87" i="16"/>
  <c r="N91" i="16"/>
  <c r="AL91" i="16"/>
  <c r="R97" i="16"/>
  <c r="AD171" i="15"/>
  <c r="N175" i="15"/>
  <c r="AD181" i="15"/>
  <c r="N185" i="15"/>
  <c r="AD191" i="15"/>
  <c r="N195" i="15"/>
  <c r="AD201" i="15"/>
  <c r="N205" i="15"/>
  <c r="G210" i="15"/>
  <c r="AD211" i="15"/>
  <c r="G220" i="15"/>
  <c r="AD221" i="15"/>
  <c r="G230" i="15"/>
  <c r="AD233" i="15"/>
  <c r="G242" i="15"/>
  <c r="G252" i="15"/>
  <c r="G262" i="15"/>
  <c r="AD11" i="16"/>
  <c r="G14" i="16"/>
  <c r="P266" i="16"/>
  <c r="Y19" i="16"/>
  <c r="L20" i="16"/>
  <c r="AP20" i="16"/>
  <c r="Y29" i="16"/>
  <c r="L30" i="16"/>
  <c r="AP30" i="16"/>
  <c r="Y39" i="16"/>
  <c r="L40" i="16"/>
  <c r="AP40" i="16"/>
  <c r="R41" i="16"/>
  <c r="Y49" i="16"/>
  <c r="L52" i="16"/>
  <c r="AP52" i="16"/>
  <c r="R53" i="16"/>
  <c r="Y61" i="16"/>
  <c r="L62" i="16"/>
  <c r="AP62" i="16"/>
  <c r="R63" i="16"/>
  <c r="Y71" i="16"/>
  <c r="L72" i="16"/>
  <c r="AP72" i="16"/>
  <c r="R73" i="16"/>
  <c r="Y81" i="16"/>
  <c r="L82" i="16"/>
  <c r="AP82" i="16"/>
  <c r="R83" i="16"/>
  <c r="Y91" i="16"/>
  <c r="L92" i="16"/>
  <c r="AP92" i="16"/>
  <c r="R93" i="16"/>
  <c r="Y96" i="16"/>
  <c r="L176" i="15"/>
  <c r="L186" i="15"/>
  <c r="L196" i="15"/>
  <c r="AP206" i="15"/>
  <c r="AP216" i="15"/>
  <c r="AP226" i="15"/>
  <c r="AP238" i="15"/>
  <c r="AP248" i="15"/>
  <c r="AP258" i="15"/>
  <c r="AP10" i="16"/>
  <c r="L97" i="16"/>
  <c r="Y101" i="16"/>
  <c r="AC101" i="16"/>
  <c r="AD97" i="16"/>
  <c r="N113" i="16"/>
  <c r="AL113" i="16"/>
  <c r="N123" i="16"/>
  <c r="AL123" i="16"/>
  <c r="AD129" i="16"/>
  <c r="N133" i="16"/>
  <c r="AD135" i="16"/>
  <c r="AD139" i="16"/>
  <c r="N143" i="16"/>
  <c r="AL143" i="16"/>
  <c r="AD145" i="16"/>
  <c r="AD149" i="16"/>
  <c r="N153" i="16"/>
  <c r="AL153" i="16"/>
  <c r="AD155" i="16"/>
  <c r="AD159" i="16"/>
  <c r="N163" i="16"/>
  <c r="AL163" i="16"/>
  <c r="AD165" i="16"/>
  <c r="AD171" i="16"/>
  <c r="N175" i="16"/>
  <c r="AL175" i="16"/>
  <c r="AD177" i="16"/>
  <c r="AD181" i="16"/>
  <c r="N185" i="16"/>
  <c r="AL185" i="16"/>
  <c r="AD187" i="16"/>
  <c r="AD191" i="16"/>
  <c r="N195" i="16"/>
  <c r="AL195" i="16"/>
  <c r="AD197" i="16"/>
  <c r="AD201" i="16"/>
  <c r="N205" i="16"/>
  <c r="AL205" i="16"/>
  <c r="AD211" i="16"/>
  <c r="G220" i="16"/>
  <c r="AD221" i="16"/>
  <c r="G230" i="16"/>
  <c r="Z230" i="16"/>
  <c r="AD233" i="16"/>
  <c r="G242" i="16"/>
  <c r="Z242" i="16"/>
  <c r="AD243" i="16"/>
  <c r="M247" i="16"/>
  <c r="R248" i="16"/>
  <c r="M252" i="16"/>
  <c r="L104" i="16"/>
  <c r="AP104" i="16"/>
  <c r="Y113" i="16"/>
  <c r="L114" i="16"/>
  <c r="AP114" i="16"/>
  <c r="Y123" i="16"/>
  <c r="L124" i="16"/>
  <c r="AP124" i="16"/>
  <c r="Y133" i="16"/>
  <c r="L134" i="16"/>
  <c r="AP134" i="16"/>
  <c r="Y143" i="16"/>
  <c r="L144" i="16"/>
  <c r="AP144" i="16"/>
  <c r="Y153" i="16"/>
  <c r="L154" i="16"/>
  <c r="AP154" i="16"/>
  <c r="Y163" i="16"/>
  <c r="L164" i="16"/>
  <c r="AP164" i="16"/>
  <c r="R165" i="16"/>
  <c r="Y175" i="16"/>
  <c r="L176" i="16"/>
  <c r="AP176" i="16"/>
  <c r="R177" i="16"/>
  <c r="Y185" i="16"/>
  <c r="L186" i="16"/>
  <c r="AP186" i="16"/>
  <c r="R187" i="16"/>
  <c r="Y195" i="16"/>
  <c r="L196" i="16"/>
  <c r="AP196" i="16"/>
  <c r="R197" i="16"/>
  <c r="Y205" i="16"/>
  <c r="L206" i="16"/>
  <c r="AP206" i="16"/>
  <c r="R207" i="16"/>
  <c r="M210" i="16"/>
  <c r="R211" i="16"/>
  <c r="Y215" i="16"/>
  <c r="AP216" i="16"/>
  <c r="M220" i="16"/>
  <c r="R221" i="16"/>
  <c r="Y225" i="16"/>
  <c r="AP226" i="16"/>
  <c r="M230" i="16"/>
  <c r="R233" i="16"/>
  <c r="AP238" i="16"/>
  <c r="M242" i="16"/>
  <c r="J247" i="16"/>
  <c r="J266" i="16" s="1"/>
  <c r="AD245" i="16"/>
  <c r="L246" i="16"/>
  <c r="G247" i="16"/>
  <c r="I252" i="16"/>
  <c r="I266" i="16" s="1"/>
  <c r="AD249" i="16"/>
  <c r="L250" i="16"/>
  <c r="G101" i="16"/>
  <c r="AD104" i="16"/>
  <c r="AD114" i="16"/>
  <c r="N118" i="16"/>
  <c r="AD124" i="16"/>
  <c r="N128" i="16"/>
  <c r="G133" i="16"/>
  <c r="AD134" i="16"/>
  <c r="G143" i="16"/>
  <c r="AD144" i="16"/>
  <c r="G153" i="16"/>
  <c r="AD154" i="16"/>
  <c r="G163" i="16"/>
  <c r="AD164" i="16"/>
  <c r="G175" i="16"/>
  <c r="AD176" i="16"/>
  <c r="G185" i="16"/>
  <c r="AD186" i="16"/>
  <c r="G195" i="16"/>
  <c r="AD196" i="16"/>
  <c r="G205" i="16"/>
  <c r="AD206" i="16"/>
  <c r="G215" i="16"/>
  <c r="AD216" i="16"/>
  <c r="G225" i="16"/>
  <c r="G237" i="16"/>
  <c r="O247" i="16"/>
  <c r="O266" i="16" s="1"/>
  <c r="AB247" i="16"/>
  <c r="AB266" i="16" s="1"/>
  <c r="L245" i="16"/>
  <c r="AP97" i="16"/>
  <c r="L109" i="16"/>
  <c r="L119" i="16"/>
  <c r="AP129" i="16"/>
  <c r="AP139" i="16"/>
  <c r="AP149" i="16"/>
  <c r="AP159" i="16"/>
  <c r="AP171" i="16"/>
  <c r="AP181" i="16"/>
  <c r="AP191" i="16"/>
  <c r="AP201" i="16"/>
  <c r="AP211" i="16"/>
  <c r="AP221" i="16"/>
  <c r="AP233" i="16"/>
  <c r="Y247" i="16"/>
  <c r="AC247" i="16"/>
  <c r="AC266" i="16" s="1"/>
  <c r="AL247" i="16"/>
  <c r="AP243" i="16"/>
  <c r="R245" i="16"/>
  <c r="G252" i="16"/>
  <c r="K252" i="16"/>
  <c r="K266" i="16" s="1"/>
  <c r="AD248" i="16"/>
  <c r="L248" i="16"/>
  <c r="Y257" i="16"/>
  <c r="L258" i="16"/>
  <c r="AP258" i="16"/>
  <c r="M262" i="16"/>
  <c r="L10" i="17"/>
  <c r="AP10" i="17"/>
  <c r="M14" i="17"/>
  <c r="M266" i="17" s="1"/>
  <c r="AD20" i="17"/>
  <c r="N24" i="17"/>
  <c r="AL24" i="17"/>
  <c r="AD30" i="17"/>
  <c r="N34" i="17"/>
  <c r="AL34" i="17"/>
  <c r="N44" i="17"/>
  <c r="AL44" i="17"/>
  <c r="N56" i="17"/>
  <c r="AL56" i="17"/>
  <c r="N66" i="17"/>
  <c r="AL66" i="17"/>
  <c r="N76" i="17"/>
  <c r="AD82" i="17"/>
  <c r="N86" i="17"/>
  <c r="AD92" i="17"/>
  <c r="N96" i="17"/>
  <c r="AN101" i="17"/>
  <c r="L98" i="17"/>
  <c r="AD98" i="17"/>
  <c r="Y101" i="17"/>
  <c r="L104" i="17"/>
  <c r="P108" i="17"/>
  <c r="Y108" i="17"/>
  <c r="AD104" i="17"/>
  <c r="AC108" i="17"/>
  <c r="AC266" i="17" s="1"/>
  <c r="AD254" i="16"/>
  <c r="G257" i="16"/>
  <c r="AD258" i="16"/>
  <c r="AD10" i="17"/>
  <c r="L15" i="17"/>
  <c r="AP15" i="17"/>
  <c r="L25" i="17"/>
  <c r="AP25" i="17"/>
  <c r="L35" i="17"/>
  <c r="AP35" i="17"/>
  <c r="Y44" i="17"/>
  <c r="L45" i="17"/>
  <c r="AP45" i="17"/>
  <c r="Y56" i="17"/>
  <c r="L57" i="17"/>
  <c r="AP57" i="17"/>
  <c r="Y66" i="17"/>
  <c r="L67" i="17"/>
  <c r="AP67" i="17"/>
  <c r="Y76" i="17"/>
  <c r="L77" i="17"/>
  <c r="AP77" i="17"/>
  <c r="Y86" i="17"/>
  <c r="L87" i="17"/>
  <c r="AP87" i="17"/>
  <c r="R88" i="17"/>
  <c r="Y96" i="17"/>
  <c r="R97" i="17"/>
  <c r="AP253" i="16"/>
  <c r="R254" i="16"/>
  <c r="Y262" i="16"/>
  <c r="AD15" i="17"/>
  <c r="N19" i="17"/>
  <c r="AD25" i="17"/>
  <c r="N29" i="17"/>
  <c r="AD35" i="17"/>
  <c r="AD45" i="17"/>
  <c r="N49" i="17"/>
  <c r="AD57" i="17"/>
  <c r="N61" i="17"/>
  <c r="AD67" i="17"/>
  <c r="G76" i="17"/>
  <c r="AD77" i="17"/>
  <c r="G86" i="17"/>
  <c r="AD87" i="17"/>
  <c r="G96" i="17"/>
  <c r="AL101" i="17"/>
  <c r="AP97" i="17"/>
  <c r="J108" i="17"/>
  <c r="J266" i="17" s="1"/>
  <c r="N108" i="17"/>
  <c r="R104" i="17"/>
  <c r="R109" i="17"/>
  <c r="L20" i="17"/>
  <c r="L30" i="17"/>
  <c r="L40" i="17"/>
  <c r="L52" i="17"/>
  <c r="L62" i="17"/>
  <c r="AP72" i="17"/>
  <c r="AP82" i="17"/>
  <c r="AL96" i="17"/>
  <c r="AP92" i="17"/>
  <c r="P101" i="17"/>
  <c r="AD97" i="17"/>
  <c r="AL108" i="17"/>
  <c r="AP104" i="17"/>
  <c r="AD107" i="17"/>
  <c r="AD109" i="17"/>
  <c r="AL113" i="17"/>
  <c r="AD119" i="17"/>
  <c r="N123" i="17"/>
  <c r="AL123" i="17"/>
  <c r="AD129" i="17"/>
  <c r="N133" i="17"/>
  <c r="AL133" i="17"/>
  <c r="AD139" i="17"/>
  <c r="N143" i="17"/>
  <c r="AL143" i="17"/>
  <c r="AD149" i="17"/>
  <c r="N153" i="17"/>
  <c r="AL153" i="17"/>
  <c r="AD159" i="17"/>
  <c r="N163" i="17"/>
  <c r="AL163" i="17"/>
  <c r="AD171" i="17"/>
  <c r="N175" i="17"/>
  <c r="AL175" i="17"/>
  <c r="AD181" i="17"/>
  <c r="N185" i="17"/>
  <c r="AL185" i="17"/>
  <c r="G190" i="17"/>
  <c r="K190" i="17"/>
  <c r="K266" i="17" s="1"/>
  <c r="AB190" i="17"/>
  <c r="AB266" i="17" s="1"/>
  <c r="AN195" i="17"/>
  <c r="AD192" i="17"/>
  <c r="AD194" i="17"/>
  <c r="H200" i="17"/>
  <c r="H266" i="17" s="1"/>
  <c r="AN200" i="17"/>
  <c r="R199" i="17"/>
  <c r="L114" i="17"/>
  <c r="AP114" i="17"/>
  <c r="L124" i="17"/>
  <c r="AP124" i="17"/>
  <c r="L134" i="17"/>
  <c r="AP134" i="17"/>
  <c r="L144" i="17"/>
  <c r="AP144" i="17"/>
  <c r="L154" i="17"/>
  <c r="AP154" i="17"/>
  <c r="L164" i="17"/>
  <c r="AP164" i="17"/>
  <c r="L176" i="17"/>
  <c r="AP176" i="17"/>
  <c r="L186" i="17"/>
  <c r="AP186" i="17"/>
  <c r="R191" i="17"/>
  <c r="R196" i="17"/>
  <c r="AD114" i="17"/>
  <c r="N118" i="17"/>
  <c r="AD124" i="17"/>
  <c r="N128" i="17"/>
  <c r="AD134" i="17"/>
  <c r="N138" i="17"/>
  <c r="AD144" i="17"/>
  <c r="N148" i="17"/>
  <c r="AD154" i="17"/>
  <c r="N158" i="17"/>
  <c r="AD164" i="17"/>
  <c r="N168" i="17"/>
  <c r="AD176" i="17"/>
  <c r="N180" i="17"/>
  <c r="AD186" i="17"/>
  <c r="AP191" i="17"/>
  <c r="Y200" i="17"/>
  <c r="AD197" i="17"/>
  <c r="L109" i="17"/>
  <c r="L119" i="17"/>
  <c r="L129" i="17"/>
  <c r="L139" i="17"/>
  <c r="L149" i="17"/>
  <c r="L159" i="17"/>
  <c r="L171" i="17"/>
  <c r="L181" i="17"/>
  <c r="R186" i="17"/>
  <c r="AN190" i="17"/>
  <c r="AD189" i="17"/>
  <c r="L191" i="17"/>
  <c r="P195" i="17"/>
  <c r="Y195" i="17"/>
  <c r="AD191" i="17"/>
  <c r="R193" i="17"/>
  <c r="AP194" i="17"/>
  <c r="AD196" i="17"/>
  <c r="L198" i="17"/>
  <c r="AD201" i="17"/>
  <c r="N205" i="17"/>
  <c r="AL205" i="17"/>
  <c r="AD207" i="17"/>
  <c r="AD211" i="17"/>
  <c r="N215" i="17"/>
  <c r="AL215" i="17"/>
  <c r="AD217" i="17"/>
  <c r="AD221" i="17"/>
  <c r="N225" i="17"/>
  <c r="AL225" i="17"/>
  <c r="AD227" i="17"/>
  <c r="AD233" i="17"/>
  <c r="N237" i="17"/>
  <c r="AL237" i="17"/>
  <c r="AD239" i="17"/>
  <c r="Z242" i="17"/>
  <c r="Z266" i="17" s="1"/>
  <c r="AD243" i="17"/>
  <c r="N247" i="17"/>
  <c r="AL247" i="17"/>
  <c r="AD249" i="17"/>
  <c r="Z252" i="17"/>
  <c r="AD253" i="17"/>
  <c r="N257" i="17"/>
  <c r="AL257" i="17"/>
  <c r="AD259" i="17"/>
  <c r="Z262" i="17"/>
  <c r="L10" i="18"/>
  <c r="G14" i="18"/>
  <c r="Z14" i="18"/>
  <c r="AD10" i="18"/>
  <c r="AM266" i="18"/>
  <c r="R11" i="18"/>
  <c r="L196" i="17"/>
  <c r="AP196" i="17"/>
  <c r="L206" i="17"/>
  <c r="AP206" i="17"/>
  <c r="L216" i="17"/>
  <c r="AP216" i="17"/>
  <c r="L226" i="17"/>
  <c r="AP226" i="17"/>
  <c r="L238" i="17"/>
  <c r="AP238" i="17"/>
  <c r="L248" i="17"/>
  <c r="AP248" i="17"/>
  <c r="L258" i="17"/>
  <c r="AP258" i="17"/>
  <c r="R10" i="18"/>
  <c r="M14" i="18"/>
  <c r="N210" i="17"/>
  <c r="N220" i="17"/>
  <c r="N230" i="17"/>
  <c r="N242" i="17"/>
  <c r="N252" i="17"/>
  <c r="AD254" i="17"/>
  <c r="N262" i="17"/>
  <c r="I14" i="18"/>
  <c r="AK14" i="18"/>
  <c r="AP10" i="18"/>
  <c r="L201" i="17"/>
  <c r="L211" i="17"/>
  <c r="L221" i="17"/>
  <c r="L233" i="17"/>
  <c r="L243" i="17"/>
  <c r="L253" i="17"/>
  <c r="L11" i="18"/>
  <c r="R15" i="18"/>
  <c r="Y19" i="18"/>
  <c r="L20" i="18"/>
  <c r="AP20" i="18"/>
  <c r="R25" i="18"/>
  <c r="L30" i="18"/>
  <c r="AP30" i="18"/>
  <c r="R35" i="18"/>
  <c r="Y39" i="18"/>
  <c r="L40" i="18"/>
  <c r="AP40" i="18"/>
  <c r="R45" i="18"/>
  <c r="Y49" i="18"/>
  <c r="L52" i="18"/>
  <c r="AP52" i="18"/>
  <c r="M56" i="18"/>
  <c r="R57" i="18"/>
  <c r="Y61" i="18"/>
  <c r="L62" i="18"/>
  <c r="AP62" i="18"/>
  <c r="R67" i="18"/>
  <c r="Y71" i="18"/>
  <c r="L72" i="18"/>
  <c r="AP72" i="18"/>
  <c r="R77" i="18"/>
  <c r="Y81" i="18"/>
  <c r="L82" i="18"/>
  <c r="AP82" i="18"/>
  <c r="M86" i="18"/>
  <c r="R87" i="18"/>
  <c r="AA91" i="18"/>
  <c r="AA266" i="18" s="1"/>
  <c r="AD20" i="18"/>
  <c r="N24" i="18"/>
  <c r="Z29" i="18"/>
  <c r="AD30" i="18"/>
  <c r="N34" i="18"/>
  <c r="AD40" i="18"/>
  <c r="N44" i="18"/>
  <c r="G49" i="18"/>
  <c r="AD52" i="18"/>
  <c r="AD62" i="18"/>
  <c r="N66" i="18"/>
  <c r="G71" i="18"/>
  <c r="AD72" i="18"/>
  <c r="N76" i="18"/>
  <c r="G81" i="18"/>
  <c r="AD82" i="18"/>
  <c r="AP87" i="18"/>
  <c r="L15" i="18"/>
  <c r="AP15" i="18"/>
  <c r="L25" i="18"/>
  <c r="AP25" i="18"/>
  <c r="L35" i="18"/>
  <c r="AP35" i="18"/>
  <c r="AP45" i="18"/>
  <c r="L57" i="18"/>
  <c r="AP57" i="18"/>
  <c r="AP67" i="18"/>
  <c r="AP77" i="18"/>
  <c r="L87" i="18"/>
  <c r="Y91" i="18"/>
  <c r="AD87" i="18"/>
  <c r="AD88" i="18"/>
  <c r="AD97" i="18"/>
  <c r="AL101" i="18"/>
  <c r="G108" i="18"/>
  <c r="AD109" i="18"/>
  <c r="N113" i="18"/>
  <c r="AL113" i="18"/>
  <c r="G118" i="18"/>
  <c r="AD119" i="18"/>
  <c r="N123" i="18"/>
  <c r="AL123" i="18"/>
  <c r="AD129" i="18"/>
  <c r="G138" i="18"/>
  <c r="Z138" i="18"/>
  <c r="AD139" i="18"/>
  <c r="G148" i="18"/>
  <c r="M148" i="18"/>
  <c r="AD149" i="18"/>
  <c r="AD152" i="18"/>
  <c r="H153" i="18"/>
  <c r="AK153" i="18"/>
  <c r="L92" i="18"/>
  <c r="AP92" i="18"/>
  <c r="R97" i="18"/>
  <c r="AP104" i="18"/>
  <c r="AP114" i="18"/>
  <c r="L124" i="18"/>
  <c r="AP124" i="18"/>
  <c r="R129" i="18"/>
  <c r="AP134" i="18"/>
  <c r="M138" i="18"/>
  <c r="R139" i="18"/>
  <c r="AP144" i="18"/>
  <c r="N153" i="18"/>
  <c r="R149" i="18"/>
  <c r="AN153" i="18"/>
  <c r="AD150" i="18"/>
  <c r="AD92" i="18"/>
  <c r="N96" i="18"/>
  <c r="AD104" i="18"/>
  <c r="N108" i="18"/>
  <c r="AD114" i="18"/>
  <c r="N118" i="18"/>
  <c r="AD124" i="18"/>
  <c r="N128" i="18"/>
  <c r="G133" i="18"/>
  <c r="G143" i="18"/>
  <c r="AD144" i="18"/>
  <c r="L97" i="18"/>
  <c r="L109" i="18"/>
  <c r="L119" i="18"/>
  <c r="AP129" i="18"/>
  <c r="AP139" i="18"/>
  <c r="N148" i="18"/>
  <c r="P153" i="18"/>
  <c r="P266" i="18" s="1"/>
  <c r="Y153" i="18"/>
  <c r="AC153" i="18"/>
  <c r="AL153" i="18"/>
  <c r="AP149" i="18"/>
  <c r="AO153" i="18"/>
  <c r="AO266" i="18" s="1"/>
  <c r="R154" i="18"/>
  <c r="Y158" i="18"/>
  <c r="L159" i="18"/>
  <c r="AP159" i="18"/>
  <c r="R164" i="18"/>
  <c r="Y168" i="18"/>
  <c r="L171" i="18"/>
  <c r="AP171" i="18"/>
  <c r="R176" i="18"/>
  <c r="Y180" i="18"/>
  <c r="L181" i="18"/>
  <c r="AP181" i="18"/>
  <c r="M185" i="18"/>
  <c r="R186" i="18"/>
  <c r="Y190" i="18"/>
  <c r="L192" i="18"/>
  <c r="AP196" i="18"/>
  <c r="AD159" i="18"/>
  <c r="N163" i="18"/>
  <c r="G168" i="18"/>
  <c r="AD171" i="18"/>
  <c r="N175" i="18"/>
  <c r="G180" i="18"/>
  <c r="AD181" i="18"/>
  <c r="G190" i="18"/>
  <c r="R191" i="18"/>
  <c r="H195" i="18"/>
  <c r="H266" i="18" s="1"/>
  <c r="L154" i="18"/>
  <c r="AP154" i="18"/>
  <c r="AP164" i="18"/>
  <c r="AP176" i="18"/>
  <c r="AP186" i="18"/>
  <c r="AP191" i="18"/>
  <c r="Y195" i="18"/>
  <c r="AD191" i="18"/>
  <c r="AC195" i="18"/>
  <c r="AC266" i="18" s="1"/>
  <c r="AD192" i="18"/>
  <c r="L194" i="18"/>
  <c r="R196" i="18"/>
  <c r="R197" i="18"/>
  <c r="AL200" i="18"/>
  <c r="AD206" i="18"/>
  <c r="N210" i="18"/>
  <c r="AL210" i="18"/>
  <c r="AD216" i="18"/>
  <c r="N220" i="18"/>
  <c r="Z225" i="18"/>
  <c r="I230" i="18"/>
  <c r="M230" i="18"/>
  <c r="Q230" i="18"/>
  <c r="Q266" i="18" s="1"/>
  <c r="Z230" i="18"/>
  <c r="AD226" i="18"/>
  <c r="R233" i="18"/>
  <c r="AP233" i="18"/>
  <c r="Y200" i="18"/>
  <c r="L201" i="18"/>
  <c r="AP201" i="18"/>
  <c r="L211" i="18"/>
  <c r="AP211" i="18"/>
  <c r="M215" i="18"/>
  <c r="AK215" i="18"/>
  <c r="L221" i="18"/>
  <c r="AP221" i="18"/>
  <c r="M225" i="18"/>
  <c r="R226" i="18"/>
  <c r="AN230" i="18"/>
  <c r="AD227" i="18"/>
  <c r="R229" i="18"/>
  <c r="Y237" i="18"/>
  <c r="AD233" i="18"/>
  <c r="AD201" i="18"/>
  <c r="AD211" i="18"/>
  <c r="G220" i="18"/>
  <c r="L233" i="18"/>
  <c r="L196" i="18"/>
  <c r="L206" i="18"/>
  <c r="AP216" i="18"/>
  <c r="R217" i="18"/>
  <c r="L226" i="18"/>
  <c r="AP226" i="18"/>
  <c r="N237" i="18"/>
  <c r="AD239" i="18"/>
  <c r="Z242" i="18"/>
  <c r="AD243" i="18"/>
  <c r="N247" i="18"/>
  <c r="AL247" i="18"/>
  <c r="AD249" i="18"/>
  <c r="G252" i="18"/>
  <c r="Z252" i="18"/>
  <c r="AD253" i="18"/>
  <c r="N257" i="18"/>
  <c r="AL257" i="18"/>
  <c r="AD259" i="18"/>
  <c r="Z262" i="18"/>
  <c r="L238" i="18"/>
  <c r="AP238" i="18"/>
  <c r="AP248" i="18"/>
  <c r="L258" i="18"/>
  <c r="N242" i="18"/>
  <c r="AD244" i="18"/>
  <c r="N252" i="18"/>
  <c r="AL252" i="18"/>
  <c r="AD254" i="18"/>
  <c r="N262" i="18"/>
  <c r="L243" i="18"/>
  <c r="L253" i="18"/>
  <c r="AN266" i="18" l="1"/>
  <c r="O266" i="18"/>
  <c r="AB266" i="18"/>
  <c r="G266" i="17"/>
  <c r="AM266" i="17"/>
  <c r="O266" i="17"/>
  <c r="I266" i="17"/>
  <c r="P266" i="17"/>
  <c r="AM266" i="16"/>
  <c r="AO266" i="16"/>
  <c r="Q266" i="16"/>
  <c r="AK266" i="16"/>
  <c r="AI266" i="13"/>
  <c r="T266" i="13"/>
  <c r="AG266" i="13"/>
  <c r="U266" i="13"/>
  <c r="V266" i="13"/>
  <c r="AA266" i="16"/>
  <c r="AA266" i="15"/>
  <c r="Q266" i="15"/>
  <c r="AO266" i="15"/>
  <c r="W266" i="13"/>
  <c r="AK266" i="15"/>
  <c r="AN266" i="15"/>
  <c r="J266" i="15"/>
  <c r="K266" i="15"/>
  <c r="H266" i="15"/>
  <c r="AN266" i="14"/>
  <c r="AE266" i="13"/>
  <c r="AK266" i="18"/>
  <c r="AL266" i="17"/>
  <c r="AL266" i="16"/>
  <c r="Z266" i="15"/>
  <c r="N266" i="15"/>
  <c r="AF266" i="13"/>
  <c r="AK266" i="17"/>
  <c r="I266" i="15"/>
  <c r="M266" i="16"/>
  <c r="Y266" i="16"/>
  <c r="G266" i="15"/>
  <c r="Y266" i="15"/>
  <c r="AK266" i="14"/>
  <c r="N266" i="14"/>
  <c r="K266" i="14"/>
  <c r="AA266" i="17"/>
  <c r="AM266" i="15"/>
  <c r="Y266" i="18"/>
  <c r="N266" i="16"/>
  <c r="AL266" i="14"/>
  <c r="Y266" i="14"/>
  <c r="Q266" i="17"/>
  <c r="O266" i="15"/>
  <c r="AL266" i="18"/>
  <c r="N266" i="18"/>
  <c r="AN266" i="17"/>
  <c r="N266" i="17"/>
  <c r="Y266" i="17"/>
  <c r="Z266" i="16"/>
  <c r="AL266" i="15"/>
  <c r="AO266" i="14"/>
  <c r="O266" i="14"/>
  <c r="I266" i="14"/>
  <c r="S266" i="13"/>
  <c r="AO266" i="17"/>
  <c r="M266" i="14"/>
  <c r="Z266" i="14"/>
  <c r="M266" i="18"/>
  <c r="Z266" i="18"/>
  <c r="I266" i="18"/>
  <c r="G266" i="16"/>
  <c r="G266" i="14"/>
  <c r="G266" i="18"/>
  <c r="M266" i="15"/>
  <c r="AJ197" i="5" l="1"/>
  <c r="AJ198" i="5"/>
  <c r="E266" i="8"/>
  <c r="D266" i="8"/>
  <c r="AI262" i="8"/>
  <c r="AH262" i="8"/>
  <c r="AG262" i="8"/>
  <c r="AF262" i="8"/>
  <c r="AE262" i="8"/>
  <c r="W262" i="8"/>
  <c r="V262" i="8"/>
  <c r="U262" i="8"/>
  <c r="T262" i="8"/>
  <c r="S262" i="8"/>
  <c r="AO261" i="8"/>
  <c r="AN261" i="8"/>
  <c r="AM261" i="8"/>
  <c r="AL261" i="8"/>
  <c r="AK261" i="8"/>
  <c r="AP261" i="8" s="1"/>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N258" i="8"/>
  <c r="AM258" i="8"/>
  <c r="AM262" i="8" s="1"/>
  <c r="AL258" i="8"/>
  <c r="AL262" i="8" s="1"/>
  <c r="AK258" i="8"/>
  <c r="AJ258" i="8"/>
  <c r="AC258" i="8"/>
  <c r="AC262" i="8" s="1"/>
  <c r="AB258" i="8"/>
  <c r="AA258" i="8"/>
  <c r="Z258" i="8"/>
  <c r="Y258" i="8"/>
  <c r="Y262" i="8" s="1"/>
  <c r="X258" i="8"/>
  <c r="Q258" i="8"/>
  <c r="P258" i="8"/>
  <c r="O258" i="8"/>
  <c r="O262" i="8" s="1"/>
  <c r="N258" i="8"/>
  <c r="M258" i="8"/>
  <c r="K258" i="8"/>
  <c r="J258" i="8"/>
  <c r="J262" i="8" s="1"/>
  <c r="I258" i="8"/>
  <c r="I262" i="8" s="1"/>
  <c r="H258" i="8"/>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P255" i="8" s="1"/>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O257" i="8" s="1"/>
  <c r="AN253" i="8"/>
  <c r="AN257" i="8" s="1"/>
  <c r="AM253" i="8"/>
  <c r="AL253" i="8"/>
  <c r="AK253" i="8"/>
  <c r="AK257" i="8" s="1"/>
  <c r="AJ253" i="8"/>
  <c r="AC253" i="8"/>
  <c r="AB253" i="8"/>
  <c r="AA253" i="8"/>
  <c r="AA257" i="8" s="1"/>
  <c r="Z253" i="8"/>
  <c r="Z257" i="8" s="1"/>
  <c r="Y253" i="8"/>
  <c r="X253" i="8"/>
  <c r="Q253" i="8"/>
  <c r="Q257" i="8" s="1"/>
  <c r="P253" i="8"/>
  <c r="P257" i="8" s="1"/>
  <c r="O253" i="8"/>
  <c r="N253" i="8"/>
  <c r="M253" i="8"/>
  <c r="M257" i="8" s="1"/>
  <c r="K253" i="8"/>
  <c r="K257" i="8" s="1"/>
  <c r="J253" i="8"/>
  <c r="I253" i="8"/>
  <c r="H253" i="8"/>
  <c r="H257" i="8" s="1"/>
  <c r="G253" i="8"/>
  <c r="AI252" i="8"/>
  <c r="AH252" i="8"/>
  <c r="AG252" i="8"/>
  <c r="AF252" i="8"/>
  <c r="AE252" i="8"/>
  <c r="W252" i="8"/>
  <c r="V252" i="8"/>
  <c r="U252" i="8"/>
  <c r="T252" i="8"/>
  <c r="S252" i="8"/>
  <c r="AO251" i="8"/>
  <c r="AN251" i="8"/>
  <c r="AM251" i="8"/>
  <c r="AL251" i="8"/>
  <c r="AK251" i="8"/>
  <c r="AP251" i="8" s="1"/>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AD250" i="8" s="1"/>
  <c r="X250" i="8"/>
  <c r="Q250" i="8"/>
  <c r="P250" i="8"/>
  <c r="O250" i="8"/>
  <c r="N250" i="8"/>
  <c r="M250" i="8"/>
  <c r="K250" i="8"/>
  <c r="J250" i="8"/>
  <c r="I250" i="8"/>
  <c r="H250" i="8"/>
  <c r="G250" i="8"/>
  <c r="AO249" i="8"/>
  <c r="AN249" i="8"/>
  <c r="AM249" i="8"/>
  <c r="AL249" i="8"/>
  <c r="AK249" i="8"/>
  <c r="AP249" i="8" s="1"/>
  <c r="AJ249" i="8"/>
  <c r="AC249" i="8"/>
  <c r="AB249" i="8"/>
  <c r="AA249" i="8"/>
  <c r="Z249" i="8"/>
  <c r="Y249" i="8"/>
  <c r="X249" i="8"/>
  <c r="Q249" i="8"/>
  <c r="P249" i="8"/>
  <c r="O249" i="8"/>
  <c r="N249" i="8"/>
  <c r="M249" i="8"/>
  <c r="K249" i="8"/>
  <c r="J249" i="8"/>
  <c r="I249" i="8"/>
  <c r="H249" i="8"/>
  <c r="G249" i="8"/>
  <c r="AO248" i="8"/>
  <c r="AN248" i="8"/>
  <c r="AM248" i="8"/>
  <c r="AM252" i="8" s="1"/>
  <c r="AL248" i="8"/>
  <c r="AL252" i="8" s="1"/>
  <c r="AK248" i="8"/>
  <c r="AJ248" i="8"/>
  <c r="AC248" i="8"/>
  <c r="AC252" i="8" s="1"/>
  <c r="AB248" i="8"/>
  <c r="AB252" i="8" s="1"/>
  <c r="AA248" i="8"/>
  <c r="Z248" i="8"/>
  <c r="Y248" i="8"/>
  <c r="Y252" i="8" s="1"/>
  <c r="X248" i="8"/>
  <c r="Q248" i="8"/>
  <c r="P248" i="8"/>
  <c r="O248" i="8"/>
  <c r="O252" i="8" s="1"/>
  <c r="N248" i="8"/>
  <c r="N252" i="8" s="1"/>
  <c r="M248" i="8"/>
  <c r="K248" i="8"/>
  <c r="J248" i="8"/>
  <c r="J252" i="8" s="1"/>
  <c r="I248" i="8"/>
  <c r="I252" i="8" s="1"/>
  <c r="H248" i="8"/>
  <c r="G248" i="8"/>
  <c r="G252" i="8" s="1"/>
  <c r="AI247" i="8"/>
  <c r="AH247" i="8"/>
  <c r="AG247" i="8"/>
  <c r="AF247" i="8"/>
  <c r="AE247" i="8"/>
  <c r="W247" i="8"/>
  <c r="V247" i="8"/>
  <c r="U247" i="8"/>
  <c r="T247" i="8"/>
  <c r="S247" i="8"/>
  <c r="AO246" i="8"/>
  <c r="AN246" i="8"/>
  <c r="AM246" i="8"/>
  <c r="AL246" i="8"/>
  <c r="AK246" i="8"/>
  <c r="AJ246" i="8"/>
  <c r="AC246" i="8"/>
  <c r="AB246" i="8"/>
  <c r="AA246" i="8"/>
  <c r="Z246" i="8"/>
  <c r="Y246" i="8"/>
  <c r="AD246" i="8" s="1"/>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O247" i="8" s="1"/>
  <c r="AN243" i="8"/>
  <c r="AN247" i="8" s="1"/>
  <c r="AM243" i="8"/>
  <c r="AL243" i="8"/>
  <c r="AL247" i="8" s="1"/>
  <c r="AK243" i="8"/>
  <c r="AK247" i="8" s="1"/>
  <c r="AJ243" i="8"/>
  <c r="AC243" i="8"/>
  <c r="AB243" i="8"/>
  <c r="AB247" i="8" s="1"/>
  <c r="AA243" i="8"/>
  <c r="AA247" i="8" s="1"/>
  <c r="Z243" i="8"/>
  <c r="Z247" i="8" s="1"/>
  <c r="Y243" i="8"/>
  <c r="X243" i="8"/>
  <c r="Q243" i="8"/>
  <c r="Q247" i="8" s="1"/>
  <c r="P243" i="8"/>
  <c r="P247" i="8" s="1"/>
  <c r="O243" i="8"/>
  <c r="N243" i="8"/>
  <c r="N247" i="8" s="1"/>
  <c r="M243" i="8"/>
  <c r="M247" i="8" s="1"/>
  <c r="K243" i="8"/>
  <c r="K247" i="8" s="1"/>
  <c r="J243" i="8"/>
  <c r="I243" i="8"/>
  <c r="I247" i="8" s="1"/>
  <c r="H243" i="8"/>
  <c r="H247" i="8" s="1"/>
  <c r="G243" i="8"/>
  <c r="AI242" i="8"/>
  <c r="AH242" i="8"/>
  <c r="AG242" i="8"/>
  <c r="AF242" i="8"/>
  <c r="AE242" i="8"/>
  <c r="W242" i="8"/>
  <c r="V242" i="8"/>
  <c r="U242" i="8"/>
  <c r="T242" i="8"/>
  <c r="S242" i="8"/>
  <c r="AO241" i="8"/>
  <c r="AN241" i="8"/>
  <c r="AM241" i="8"/>
  <c r="AL241" i="8"/>
  <c r="AK241" i="8"/>
  <c r="AP241" i="8" s="1"/>
  <c r="AJ241" i="8"/>
  <c r="AC241" i="8"/>
  <c r="AB241" i="8"/>
  <c r="AA241" i="8"/>
  <c r="Z241" i="8"/>
  <c r="Y241" i="8"/>
  <c r="X241" i="8"/>
  <c r="Q241" i="8"/>
  <c r="P241" i="8"/>
  <c r="O241" i="8"/>
  <c r="N241" i="8"/>
  <c r="M241" i="8"/>
  <c r="R241" i="8" s="1"/>
  <c r="K241" i="8"/>
  <c r="J241" i="8"/>
  <c r="I241" i="8"/>
  <c r="H241" i="8"/>
  <c r="G241" i="8"/>
  <c r="AO240" i="8"/>
  <c r="AN240" i="8"/>
  <c r="AM240" i="8"/>
  <c r="AL240" i="8"/>
  <c r="AK240" i="8"/>
  <c r="AJ240" i="8"/>
  <c r="AC240" i="8"/>
  <c r="AB240" i="8"/>
  <c r="AA240" i="8"/>
  <c r="Z240" i="8"/>
  <c r="Y240" i="8"/>
  <c r="AD240" i="8" s="1"/>
  <c r="X240" i="8"/>
  <c r="Q240" i="8"/>
  <c r="P240" i="8"/>
  <c r="O240" i="8"/>
  <c r="N240" i="8"/>
  <c r="M240" i="8"/>
  <c r="K240" i="8"/>
  <c r="J240" i="8"/>
  <c r="I240" i="8"/>
  <c r="H240" i="8"/>
  <c r="G240" i="8"/>
  <c r="AO239" i="8"/>
  <c r="AN239" i="8"/>
  <c r="AM239" i="8"/>
  <c r="AL239" i="8"/>
  <c r="AK239" i="8"/>
  <c r="AP239" i="8" s="1"/>
  <c r="AJ239" i="8"/>
  <c r="AC239" i="8"/>
  <c r="AB239" i="8"/>
  <c r="AA239" i="8"/>
  <c r="Z239" i="8"/>
  <c r="Y239" i="8"/>
  <c r="X239" i="8"/>
  <c r="Q239" i="8"/>
  <c r="P239" i="8"/>
  <c r="O239" i="8"/>
  <c r="N239" i="8"/>
  <c r="M239" i="8"/>
  <c r="K239" i="8"/>
  <c r="J239" i="8"/>
  <c r="I239" i="8"/>
  <c r="H239" i="8"/>
  <c r="G239" i="8"/>
  <c r="AO238" i="8"/>
  <c r="AN238" i="8"/>
  <c r="AN242" i="8" s="1"/>
  <c r="AM238" i="8"/>
  <c r="AM242" i="8" s="1"/>
  <c r="AL238" i="8"/>
  <c r="AL242" i="8" s="1"/>
  <c r="AK238" i="8"/>
  <c r="AJ238" i="8"/>
  <c r="AC238" i="8"/>
  <c r="AC242" i="8" s="1"/>
  <c r="AB238" i="8"/>
  <c r="AB242" i="8" s="1"/>
  <c r="AA238" i="8"/>
  <c r="Z238" i="8"/>
  <c r="Z242" i="8" s="1"/>
  <c r="Y238" i="8"/>
  <c r="Y242" i="8" s="1"/>
  <c r="X238" i="8"/>
  <c r="Q238" i="8"/>
  <c r="P238" i="8"/>
  <c r="P242" i="8" s="1"/>
  <c r="O238" i="8"/>
  <c r="O242" i="8" s="1"/>
  <c r="N238" i="8"/>
  <c r="N242" i="8" s="1"/>
  <c r="M238" i="8"/>
  <c r="K238" i="8"/>
  <c r="K242" i="8" s="1"/>
  <c r="J238" i="8"/>
  <c r="J242" i="8" s="1"/>
  <c r="I238" i="8"/>
  <c r="I242" i="8" s="1"/>
  <c r="H238" i="8"/>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R235" i="8" s="1"/>
  <c r="K235" i="8"/>
  <c r="J235" i="8"/>
  <c r="I235" i="8"/>
  <c r="H235" i="8"/>
  <c r="G235" i="8"/>
  <c r="AO234" i="8"/>
  <c r="AN234" i="8"/>
  <c r="AM234" i="8"/>
  <c r="AL234" i="8"/>
  <c r="AK234" i="8"/>
  <c r="AJ234" i="8"/>
  <c r="AC234" i="8"/>
  <c r="AB234" i="8"/>
  <c r="AA234" i="8"/>
  <c r="Z234" i="8"/>
  <c r="Y234" i="8"/>
  <c r="AD234" i="8" s="1"/>
  <c r="X234" i="8"/>
  <c r="Q234" i="8"/>
  <c r="P234" i="8"/>
  <c r="O234" i="8"/>
  <c r="N234" i="8"/>
  <c r="M234" i="8"/>
  <c r="K234" i="8"/>
  <c r="J234" i="8"/>
  <c r="I234" i="8"/>
  <c r="H234" i="8"/>
  <c r="G234" i="8"/>
  <c r="AO233" i="8"/>
  <c r="AO237" i="8" s="1"/>
  <c r="AN233" i="8"/>
  <c r="AN237" i="8" s="1"/>
  <c r="AM233" i="8"/>
  <c r="AM237" i="8" s="1"/>
  <c r="AL233" i="8"/>
  <c r="AL237" i="8" s="1"/>
  <c r="AK233" i="8"/>
  <c r="AK237" i="8" s="1"/>
  <c r="AJ233" i="8"/>
  <c r="AC233" i="8"/>
  <c r="AC237" i="8" s="1"/>
  <c r="AB233" i="8"/>
  <c r="AB237" i="8" s="1"/>
  <c r="AA233" i="8"/>
  <c r="AA237" i="8" s="1"/>
  <c r="Z233" i="8"/>
  <c r="Z237" i="8" s="1"/>
  <c r="Y233" i="8"/>
  <c r="Y237" i="8" s="1"/>
  <c r="X233" i="8"/>
  <c r="Q233" i="8"/>
  <c r="Q237" i="8" s="1"/>
  <c r="P233" i="8"/>
  <c r="P237" i="8" s="1"/>
  <c r="O233" i="8"/>
  <c r="O237" i="8" s="1"/>
  <c r="N233" i="8"/>
  <c r="N237" i="8" s="1"/>
  <c r="M233" i="8"/>
  <c r="M237" i="8" s="1"/>
  <c r="K233" i="8"/>
  <c r="K237" i="8" s="1"/>
  <c r="J233" i="8"/>
  <c r="J237" i="8" s="1"/>
  <c r="I233" i="8"/>
  <c r="I237" i="8" s="1"/>
  <c r="H233" i="8"/>
  <c r="H237" i="8" s="1"/>
  <c r="G233" i="8"/>
  <c r="AI230" i="8"/>
  <c r="AH230" i="8"/>
  <c r="AG230" i="8"/>
  <c r="AF230" i="8"/>
  <c r="AE230" i="8"/>
  <c r="W230" i="8"/>
  <c r="V230" i="8"/>
  <c r="U230" i="8"/>
  <c r="T230" i="8"/>
  <c r="S230" i="8"/>
  <c r="AO229" i="8"/>
  <c r="AN229" i="8"/>
  <c r="AM229" i="8"/>
  <c r="AL229" i="8"/>
  <c r="AK229" i="8"/>
  <c r="AP229" i="8" s="1"/>
  <c r="AJ229" i="8"/>
  <c r="AC229" i="8"/>
  <c r="AB229" i="8"/>
  <c r="AA229" i="8"/>
  <c r="Z229" i="8"/>
  <c r="Y229" i="8"/>
  <c r="X229" i="8"/>
  <c r="Q229" i="8"/>
  <c r="P229" i="8"/>
  <c r="O229" i="8"/>
  <c r="N229" i="8"/>
  <c r="M229" i="8"/>
  <c r="R229" i="8" s="1"/>
  <c r="K229" i="8"/>
  <c r="J229" i="8"/>
  <c r="I229" i="8"/>
  <c r="H229" i="8"/>
  <c r="G229" i="8"/>
  <c r="AO228" i="8"/>
  <c r="AN228" i="8"/>
  <c r="AM228" i="8"/>
  <c r="AL228" i="8"/>
  <c r="AK228" i="8"/>
  <c r="AJ228" i="8"/>
  <c r="AC228" i="8"/>
  <c r="AB228" i="8"/>
  <c r="AA228" i="8"/>
  <c r="Z228" i="8"/>
  <c r="Y228" i="8"/>
  <c r="AD228" i="8" s="1"/>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L227" i="8" s="1"/>
  <c r="G227" i="8"/>
  <c r="AO226" i="8"/>
  <c r="AN226" i="8"/>
  <c r="AM226" i="8"/>
  <c r="AM230" i="8" s="1"/>
  <c r="AL226" i="8"/>
  <c r="AL230" i="8" s="1"/>
  <c r="AK226" i="8"/>
  <c r="AJ226" i="8"/>
  <c r="AC226" i="8"/>
  <c r="AC230" i="8" s="1"/>
  <c r="AB226" i="8"/>
  <c r="AA226" i="8"/>
  <c r="Z226" i="8"/>
  <c r="Z230" i="8" s="1"/>
  <c r="Y226" i="8"/>
  <c r="Y230" i="8" s="1"/>
  <c r="X226" i="8"/>
  <c r="Q226" i="8"/>
  <c r="Q230" i="8" s="1"/>
  <c r="P226" i="8"/>
  <c r="P230" i="8" s="1"/>
  <c r="O226" i="8"/>
  <c r="N226" i="8"/>
  <c r="M226" i="8"/>
  <c r="M230" i="8" s="1"/>
  <c r="K226" i="8"/>
  <c r="K230" i="8" s="1"/>
  <c r="J226" i="8"/>
  <c r="I226" i="8"/>
  <c r="I230" i="8" s="1"/>
  <c r="H226" i="8"/>
  <c r="H230" i="8" s="1"/>
  <c r="G226" i="8"/>
  <c r="G230" i="8" s="1"/>
  <c r="AI225" i="8"/>
  <c r="AH225" i="8"/>
  <c r="AG225" i="8"/>
  <c r="AF225" i="8"/>
  <c r="AE225" i="8"/>
  <c r="W225" i="8"/>
  <c r="V225" i="8"/>
  <c r="U225" i="8"/>
  <c r="T225" i="8"/>
  <c r="S225" i="8"/>
  <c r="AO224" i="8"/>
  <c r="AN224" i="8"/>
  <c r="AM224" i="8"/>
  <c r="AL224" i="8"/>
  <c r="AK224" i="8"/>
  <c r="AJ224" i="8"/>
  <c r="AC224" i="8"/>
  <c r="AB224" i="8"/>
  <c r="AA224" i="8"/>
  <c r="Z224" i="8"/>
  <c r="Y224" i="8"/>
  <c r="AD224" i="8" s="1"/>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L222" i="8" s="1"/>
  <c r="G222" i="8"/>
  <c r="AO221" i="8"/>
  <c r="AO225" i="8" s="1"/>
  <c r="AN221" i="8"/>
  <c r="AN225" i="8" s="1"/>
  <c r="AM221" i="8"/>
  <c r="AM225" i="8" s="1"/>
  <c r="AL221" i="8"/>
  <c r="AK221" i="8"/>
  <c r="AK225" i="8" s="1"/>
  <c r="AJ221" i="8"/>
  <c r="AC221" i="8"/>
  <c r="AC225" i="8" s="1"/>
  <c r="AB221" i="8"/>
  <c r="AB225" i="8" s="1"/>
  <c r="AA221" i="8"/>
  <c r="AA225" i="8" s="1"/>
  <c r="Z221" i="8"/>
  <c r="Z225" i="8" s="1"/>
  <c r="Y221" i="8"/>
  <c r="Y225" i="8" s="1"/>
  <c r="X221" i="8"/>
  <c r="Q221" i="8"/>
  <c r="Q225" i="8" s="1"/>
  <c r="P221" i="8"/>
  <c r="P225" i="8" s="1"/>
  <c r="O221" i="8"/>
  <c r="O225" i="8" s="1"/>
  <c r="N221" i="8"/>
  <c r="M221" i="8"/>
  <c r="M225" i="8" s="1"/>
  <c r="K221" i="8"/>
  <c r="K225" i="8" s="1"/>
  <c r="J221" i="8"/>
  <c r="J225" i="8" s="1"/>
  <c r="I221" i="8"/>
  <c r="I225" i="8" s="1"/>
  <c r="H221" i="8"/>
  <c r="H225" i="8" s="1"/>
  <c r="G221" i="8"/>
  <c r="G225" i="8" s="1"/>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R218" i="8" s="1"/>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O220" i="8" s="1"/>
  <c r="AN216" i="8"/>
  <c r="AM216" i="8"/>
  <c r="AM220" i="8" s="1"/>
  <c r="AL216" i="8"/>
  <c r="AL220" i="8" s="1"/>
  <c r="AK216" i="8"/>
  <c r="AK220" i="8" s="1"/>
  <c r="AJ216" i="8"/>
  <c r="AC216" i="8"/>
  <c r="AC220" i="8" s="1"/>
  <c r="AB216" i="8"/>
  <c r="AB220" i="8" s="1"/>
  <c r="AA216" i="8"/>
  <c r="AA220" i="8" s="1"/>
  <c r="Z216" i="8"/>
  <c r="Y216" i="8"/>
  <c r="Y220" i="8" s="1"/>
  <c r="X216" i="8"/>
  <c r="Q216" i="8"/>
  <c r="Q220" i="8" s="1"/>
  <c r="P216" i="8"/>
  <c r="O216" i="8"/>
  <c r="O220" i="8" s="1"/>
  <c r="N216" i="8"/>
  <c r="R216" i="8" s="1"/>
  <c r="M216" i="8"/>
  <c r="M220" i="8" s="1"/>
  <c r="K216" i="8"/>
  <c r="J216" i="8"/>
  <c r="J220" i="8" s="1"/>
  <c r="I216" i="8"/>
  <c r="I220" i="8" s="1"/>
  <c r="H216" i="8"/>
  <c r="H220" i="8" s="1"/>
  <c r="G216" i="8"/>
  <c r="AI215" i="8"/>
  <c r="AH215" i="8"/>
  <c r="AG215" i="8"/>
  <c r="AF215" i="8"/>
  <c r="AE215" i="8"/>
  <c r="W215" i="8"/>
  <c r="V215" i="8"/>
  <c r="U215" i="8"/>
  <c r="T215" i="8"/>
  <c r="S215" i="8"/>
  <c r="AO214" i="8"/>
  <c r="AN214" i="8"/>
  <c r="AM214" i="8"/>
  <c r="AL214" i="8"/>
  <c r="AP214" i="8" s="1"/>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AD212" i="8" s="1"/>
  <c r="X212" i="8"/>
  <c r="Q212" i="8"/>
  <c r="P212" i="8"/>
  <c r="O212" i="8"/>
  <c r="N212" i="8"/>
  <c r="M212" i="8"/>
  <c r="K212" i="8"/>
  <c r="J212" i="8"/>
  <c r="I212" i="8"/>
  <c r="H212" i="8"/>
  <c r="G212" i="8"/>
  <c r="AO211" i="8"/>
  <c r="AO215" i="8" s="1"/>
  <c r="AN211" i="8"/>
  <c r="AN215" i="8" s="1"/>
  <c r="AM211" i="8"/>
  <c r="AM215" i="8" s="1"/>
  <c r="AL211" i="8"/>
  <c r="AK211" i="8"/>
  <c r="AK215" i="8" s="1"/>
  <c r="AJ211" i="8"/>
  <c r="AC211" i="8"/>
  <c r="AC215" i="8" s="1"/>
  <c r="AB211" i="8"/>
  <c r="AB215" i="8" s="1"/>
  <c r="AA211" i="8"/>
  <c r="AA215" i="8" s="1"/>
  <c r="Z211" i="8"/>
  <c r="Z215" i="8" s="1"/>
  <c r="Y211" i="8"/>
  <c r="Y215" i="8" s="1"/>
  <c r="X211" i="8"/>
  <c r="Q211" i="8"/>
  <c r="Q215" i="8" s="1"/>
  <c r="P211" i="8"/>
  <c r="P215" i="8" s="1"/>
  <c r="O211" i="8"/>
  <c r="O215" i="8" s="1"/>
  <c r="N211" i="8"/>
  <c r="M211" i="8"/>
  <c r="M215" i="8" s="1"/>
  <c r="K211" i="8"/>
  <c r="K215" i="8" s="1"/>
  <c r="J211" i="8"/>
  <c r="J215" i="8" s="1"/>
  <c r="I211" i="8"/>
  <c r="I215" i="8" s="1"/>
  <c r="H211" i="8"/>
  <c r="H215" i="8" s="1"/>
  <c r="G211" i="8"/>
  <c r="G215" i="8" s="1"/>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O210" i="8" s="1"/>
  <c r="AN206" i="8"/>
  <c r="AN210" i="8" s="1"/>
  <c r="AM206" i="8"/>
  <c r="AM210" i="8" s="1"/>
  <c r="AL206" i="8"/>
  <c r="AL210" i="8" s="1"/>
  <c r="AK206" i="8"/>
  <c r="AK210" i="8" s="1"/>
  <c r="AJ206" i="8"/>
  <c r="AC206" i="8"/>
  <c r="AC210" i="8" s="1"/>
  <c r="AB206" i="8"/>
  <c r="AB210" i="8" s="1"/>
  <c r="AA206" i="8"/>
  <c r="AA210" i="8" s="1"/>
  <c r="Z206" i="8"/>
  <c r="Z210" i="8" s="1"/>
  <c r="Y206" i="8"/>
  <c r="Y210" i="8" s="1"/>
  <c r="X206" i="8"/>
  <c r="Q206" i="8"/>
  <c r="Q210" i="8" s="1"/>
  <c r="P206" i="8"/>
  <c r="P210" i="8" s="1"/>
  <c r="O206" i="8"/>
  <c r="O210" i="8" s="1"/>
  <c r="N206" i="8"/>
  <c r="M206" i="8"/>
  <c r="M210" i="8" s="1"/>
  <c r="K206" i="8"/>
  <c r="K210" i="8" s="1"/>
  <c r="J206" i="8"/>
  <c r="J210" i="8" s="1"/>
  <c r="I206" i="8"/>
  <c r="I210" i="8" s="1"/>
  <c r="H206" i="8"/>
  <c r="H210" i="8" s="1"/>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AD203" i="8" s="1"/>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N205" i="8" s="1"/>
  <c r="AM201" i="8"/>
  <c r="AM205" i="8" s="1"/>
  <c r="AL201" i="8"/>
  <c r="AK201" i="8"/>
  <c r="AK205" i="8" s="1"/>
  <c r="AJ201" i="8"/>
  <c r="AC201" i="8"/>
  <c r="AC205" i="8" s="1"/>
  <c r="AB201" i="8"/>
  <c r="AB205" i="8" s="1"/>
  <c r="AA201" i="8"/>
  <c r="AA205" i="8" s="1"/>
  <c r="Z201" i="8"/>
  <c r="Z205" i="8" s="1"/>
  <c r="Y201" i="8"/>
  <c r="Y205" i="8" s="1"/>
  <c r="X201" i="8"/>
  <c r="Q201" i="8"/>
  <c r="Q205" i="8" s="1"/>
  <c r="P201" i="8"/>
  <c r="P205" i="8" s="1"/>
  <c r="O201" i="8"/>
  <c r="O205" i="8" s="1"/>
  <c r="N201" i="8"/>
  <c r="M201" i="8"/>
  <c r="M205" i="8" s="1"/>
  <c r="K201" i="8"/>
  <c r="K205" i="8" s="1"/>
  <c r="J201" i="8"/>
  <c r="J205" i="8" s="1"/>
  <c r="I201" i="8"/>
  <c r="I205" i="8" s="1"/>
  <c r="H201" i="8"/>
  <c r="H205" i="8" s="1"/>
  <c r="G201" i="8"/>
  <c r="G205" i="8" s="1"/>
  <c r="AI200" i="8"/>
  <c r="AH200" i="8"/>
  <c r="AG200" i="8"/>
  <c r="AF200" i="8"/>
  <c r="AE200" i="8"/>
  <c r="W200" i="8"/>
  <c r="V200" i="8"/>
  <c r="U200" i="8"/>
  <c r="T200" i="8"/>
  <c r="S200" i="8"/>
  <c r="AO199" i="8"/>
  <c r="AN199" i="8"/>
  <c r="AM199" i="8"/>
  <c r="AL199" i="8"/>
  <c r="AK199" i="8"/>
  <c r="AJ199" i="8"/>
  <c r="AC199" i="8"/>
  <c r="AB199" i="8"/>
  <c r="AA199" i="8"/>
  <c r="Z199" i="8"/>
  <c r="Y199" i="8"/>
  <c r="AD199" i="8" s="1"/>
  <c r="X199" i="8"/>
  <c r="Q199" i="8"/>
  <c r="P199" i="8"/>
  <c r="O199" i="8"/>
  <c r="N199" i="8"/>
  <c r="M199" i="8"/>
  <c r="K199" i="8"/>
  <c r="J199" i="8"/>
  <c r="I199" i="8"/>
  <c r="H199" i="8"/>
  <c r="L199" i="8" s="1"/>
  <c r="G199" i="8"/>
  <c r="AO198" i="8"/>
  <c r="AN198" i="8"/>
  <c r="AM198" i="8"/>
  <c r="AL198" i="8"/>
  <c r="AK198" i="8"/>
  <c r="AJ198" i="8"/>
  <c r="AC198" i="8"/>
  <c r="AB198" i="8"/>
  <c r="AA198" i="8"/>
  <c r="Z198" i="8"/>
  <c r="Y198" i="8"/>
  <c r="AD198" i="8" s="1"/>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O200" i="8" s="1"/>
  <c r="AN196" i="8"/>
  <c r="AN200" i="8" s="1"/>
  <c r="AM196" i="8"/>
  <c r="AM200" i="8" s="1"/>
  <c r="AL196" i="8"/>
  <c r="AL200" i="8" s="1"/>
  <c r="AK196" i="8"/>
  <c r="AK200" i="8" s="1"/>
  <c r="AJ196" i="8"/>
  <c r="AC196" i="8"/>
  <c r="AC200" i="8" s="1"/>
  <c r="AB196" i="8"/>
  <c r="AB200" i="8" s="1"/>
  <c r="AA196" i="8"/>
  <c r="AA200" i="8" s="1"/>
  <c r="Z196" i="8"/>
  <c r="Z200" i="8" s="1"/>
  <c r="Y196" i="8"/>
  <c r="Y200" i="8" s="1"/>
  <c r="X196" i="8"/>
  <c r="Q196" i="8"/>
  <c r="Q200" i="8" s="1"/>
  <c r="P196" i="8"/>
  <c r="P200" i="8" s="1"/>
  <c r="O196" i="8"/>
  <c r="O200" i="8" s="1"/>
  <c r="N196" i="8"/>
  <c r="M196" i="8"/>
  <c r="M200" i="8" s="1"/>
  <c r="K196" i="8"/>
  <c r="K200" i="8" s="1"/>
  <c r="J196" i="8"/>
  <c r="J200" i="8" s="1"/>
  <c r="I196" i="8"/>
  <c r="I200" i="8" s="1"/>
  <c r="H196" i="8"/>
  <c r="H200" i="8" s="1"/>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AD193" i="8" s="1"/>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L192" i="8" s="1"/>
  <c r="G192" i="8"/>
  <c r="AO191" i="8"/>
  <c r="AN191" i="8"/>
  <c r="AN195" i="8" s="1"/>
  <c r="AM191" i="8"/>
  <c r="AM195" i="8" s="1"/>
  <c r="AL191" i="8"/>
  <c r="AK191" i="8"/>
  <c r="AJ191" i="8"/>
  <c r="AC191" i="8"/>
  <c r="AC195" i="8" s="1"/>
  <c r="AB191" i="8"/>
  <c r="AB195" i="8" s="1"/>
  <c r="AA191" i="8"/>
  <c r="Z191" i="8"/>
  <c r="Z195" i="8" s="1"/>
  <c r="Y191" i="8"/>
  <c r="Y195" i="8" s="1"/>
  <c r="X191" i="8"/>
  <c r="Q191" i="8"/>
  <c r="P191" i="8"/>
  <c r="P195" i="8" s="1"/>
  <c r="O191" i="8"/>
  <c r="O195" i="8" s="1"/>
  <c r="N191" i="8"/>
  <c r="N195" i="8" s="1"/>
  <c r="M191" i="8"/>
  <c r="K191" i="8"/>
  <c r="K195" i="8" s="1"/>
  <c r="J191" i="8"/>
  <c r="J195" i="8" s="1"/>
  <c r="I191" i="8"/>
  <c r="I195" i="8" s="1"/>
  <c r="H191" i="8"/>
  <c r="G191" i="8"/>
  <c r="G195" i="8" s="1"/>
  <c r="AI190" i="8"/>
  <c r="AH190" i="8"/>
  <c r="AG190" i="8"/>
  <c r="AF190" i="8"/>
  <c r="AE190" i="8"/>
  <c r="W190" i="8"/>
  <c r="V190" i="8"/>
  <c r="U190" i="8"/>
  <c r="T190" i="8"/>
  <c r="S190" i="8"/>
  <c r="AO189" i="8"/>
  <c r="AN189" i="8"/>
  <c r="AM189" i="8"/>
  <c r="AL189" i="8"/>
  <c r="AK189" i="8"/>
  <c r="AJ189" i="8"/>
  <c r="AC189" i="8"/>
  <c r="AB189" i="8"/>
  <c r="AA189" i="8"/>
  <c r="Z189" i="8"/>
  <c r="Y189" i="8"/>
  <c r="AD189" i="8" s="1"/>
  <c r="X189" i="8"/>
  <c r="Q189" i="8"/>
  <c r="P189" i="8"/>
  <c r="O189" i="8"/>
  <c r="N189" i="8"/>
  <c r="M189" i="8"/>
  <c r="K189" i="8"/>
  <c r="J189" i="8"/>
  <c r="I189" i="8"/>
  <c r="H189" i="8"/>
  <c r="G189" i="8"/>
  <c r="AO188" i="8"/>
  <c r="AN188" i="8"/>
  <c r="AM188" i="8"/>
  <c r="AL188" i="8"/>
  <c r="AK188" i="8"/>
  <c r="AP188" i="8" s="1"/>
  <c r="AJ188" i="8"/>
  <c r="AC188" i="8"/>
  <c r="AB188" i="8"/>
  <c r="AA188" i="8"/>
  <c r="Z188" i="8"/>
  <c r="Y188" i="8"/>
  <c r="X188" i="8"/>
  <c r="Q188" i="8"/>
  <c r="P188" i="8"/>
  <c r="O188" i="8"/>
  <c r="N188" i="8"/>
  <c r="M188" i="8"/>
  <c r="R188" i="8" s="1"/>
  <c r="K188" i="8"/>
  <c r="J188" i="8"/>
  <c r="I188" i="8"/>
  <c r="H188" i="8"/>
  <c r="G188" i="8"/>
  <c r="AO187" i="8"/>
  <c r="AN187" i="8"/>
  <c r="AM187" i="8"/>
  <c r="AL187" i="8"/>
  <c r="AK187" i="8"/>
  <c r="AJ187" i="8"/>
  <c r="AC187" i="8"/>
  <c r="AB187" i="8"/>
  <c r="AA187" i="8"/>
  <c r="Z187" i="8"/>
  <c r="Y187" i="8"/>
  <c r="Y190" i="8" s="1"/>
  <c r="X187" i="8"/>
  <c r="Q187" i="8"/>
  <c r="P187" i="8"/>
  <c r="O187" i="8"/>
  <c r="N187" i="8"/>
  <c r="M187" i="8"/>
  <c r="K187" i="8"/>
  <c r="J187" i="8"/>
  <c r="I187" i="8"/>
  <c r="H187" i="8"/>
  <c r="G187" i="8"/>
  <c r="AO186" i="8"/>
  <c r="AO190" i="8" s="1"/>
  <c r="AN186" i="8"/>
  <c r="AN190" i="8" s="1"/>
  <c r="AM186" i="8"/>
  <c r="AL186" i="8"/>
  <c r="AK186" i="8"/>
  <c r="AK190" i="8" s="1"/>
  <c r="AJ186" i="8"/>
  <c r="AC186" i="8"/>
  <c r="AB186" i="8"/>
  <c r="AB190" i="8" s="1"/>
  <c r="AA186" i="8"/>
  <c r="AA190" i="8" s="1"/>
  <c r="Z186" i="8"/>
  <c r="Z190" i="8" s="1"/>
  <c r="Y186" i="8"/>
  <c r="X186" i="8"/>
  <c r="Q186" i="8"/>
  <c r="Q190" i="8" s="1"/>
  <c r="P186" i="8"/>
  <c r="O186" i="8"/>
  <c r="N186" i="8"/>
  <c r="N190" i="8" s="1"/>
  <c r="M186" i="8"/>
  <c r="M190" i="8" s="1"/>
  <c r="K186" i="8"/>
  <c r="K190" i="8" s="1"/>
  <c r="J186" i="8"/>
  <c r="I186" i="8"/>
  <c r="I190" i="8" s="1"/>
  <c r="H186" i="8"/>
  <c r="H190" i="8" s="1"/>
  <c r="G186" i="8"/>
  <c r="G190" i="8" s="1"/>
  <c r="AI185" i="8"/>
  <c r="AH185" i="8"/>
  <c r="AG185" i="8"/>
  <c r="AF185" i="8"/>
  <c r="AE185" i="8"/>
  <c r="W185" i="8"/>
  <c r="V185" i="8"/>
  <c r="U185" i="8"/>
  <c r="T185" i="8"/>
  <c r="S185" i="8"/>
  <c r="AO184" i="8"/>
  <c r="AN184" i="8"/>
  <c r="AM184" i="8"/>
  <c r="AL184" i="8"/>
  <c r="AK184" i="8"/>
  <c r="AP184" i="8" s="1"/>
  <c r="AJ184" i="8"/>
  <c r="AC184" i="8"/>
  <c r="AB184" i="8"/>
  <c r="AA184" i="8"/>
  <c r="Z184" i="8"/>
  <c r="Y184" i="8"/>
  <c r="X184" i="8"/>
  <c r="Q184" i="8"/>
  <c r="P184" i="8"/>
  <c r="O184" i="8"/>
  <c r="N184" i="8"/>
  <c r="M184" i="8"/>
  <c r="R184" i="8" s="1"/>
  <c r="K184" i="8"/>
  <c r="J184" i="8"/>
  <c r="I184" i="8"/>
  <c r="H184" i="8"/>
  <c r="G184" i="8"/>
  <c r="AO183" i="8"/>
  <c r="AN183" i="8"/>
  <c r="AM183" i="8"/>
  <c r="AL183" i="8"/>
  <c r="AK183" i="8"/>
  <c r="AJ183" i="8"/>
  <c r="AC183" i="8"/>
  <c r="AB183" i="8"/>
  <c r="AA183" i="8"/>
  <c r="Z183" i="8"/>
  <c r="Y183" i="8"/>
  <c r="AD183" i="8" s="1"/>
  <c r="X183" i="8"/>
  <c r="Q183" i="8"/>
  <c r="P183" i="8"/>
  <c r="O183" i="8"/>
  <c r="N183" i="8"/>
  <c r="M183" i="8"/>
  <c r="K183" i="8"/>
  <c r="J183" i="8"/>
  <c r="I183" i="8"/>
  <c r="H183" i="8"/>
  <c r="G183" i="8"/>
  <c r="AO182" i="8"/>
  <c r="AN182" i="8"/>
  <c r="AM182" i="8"/>
  <c r="AL182" i="8"/>
  <c r="AK182" i="8"/>
  <c r="AP182" i="8" s="1"/>
  <c r="AJ182" i="8"/>
  <c r="AC182" i="8"/>
  <c r="AB182" i="8"/>
  <c r="AA182" i="8"/>
  <c r="AA185" i="8" s="1"/>
  <c r="Z182" i="8"/>
  <c r="Y182" i="8"/>
  <c r="X182" i="8"/>
  <c r="Q182" i="8"/>
  <c r="P182" i="8"/>
  <c r="O182" i="8"/>
  <c r="N182" i="8"/>
  <c r="M182" i="8"/>
  <c r="R182" i="8" s="1"/>
  <c r="K182" i="8"/>
  <c r="J182" i="8"/>
  <c r="I182" i="8"/>
  <c r="H182" i="8"/>
  <c r="G182" i="8"/>
  <c r="AO181" i="8"/>
  <c r="AN181" i="8"/>
  <c r="AM181" i="8"/>
  <c r="AM185" i="8" s="1"/>
  <c r="AL181" i="8"/>
  <c r="AL185" i="8" s="1"/>
  <c r="AK181" i="8"/>
  <c r="AJ181" i="8"/>
  <c r="AC181" i="8"/>
  <c r="AC185" i="8" s="1"/>
  <c r="AB181" i="8"/>
  <c r="AB185" i="8" s="1"/>
  <c r="AA181" i="8"/>
  <c r="Z181" i="8"/>
  <c r="Z185" i="8" s="1"/>
  <c r="Y181" i="8"/>
  <c r="AD181" i="8" s="1"/>
  <c r="X181" i="8"/>
  <c r="Q181" i="8"/>
  <c r="P181" i="8"/>
  <c r="P185" i="8" s="1"/>
  <c r="O181" i="8"/>
  <c r="O185" i="8" s="1"/>
  <c r="N181" i="8"/>
  <c r="M181" i="8"/>
  <c r="K181" i="8"/>
  <c r="K185" i="8" s="1"/>
  <c r="J181" i="8"/>
  <c r="J185" i="8" s="1"/>
  <c r="I181" i="8"/>
  <c r="I185" i="8" s="1"/>
  <c r="H181" i="8"/>
  <c r="G181" i="8"/>
  <c r="AI180" i="8"/>
  <c r="AH180" i="8"/>
  <c r="AG180" i="8"/>
  <c r="AF180" i="8"/>
  <c r="AE180" i="8"/>
  <c r="W180" i="8"/>
  <c r="V180" i="8"/>
  <c r="U180" i="8"/>
  <c r="T180" i="8"/>
  <c r="S180" i="8"/>
  <c r="AO179" i="8"/>
  <c r="AN179" i="8"/>
  <c r="AM179" i="8"/>
  <c r="AL179" i="8"/>
  <c r="AK179" i="8"/>
  <c r="AJ179" i="8"/>
  <c r="AC179" i="8"/>
  <c r="AB179" i="8"/>
  <c r="AA179" i="8"/>
  <c r="Z179" i="8"/>
  <c r="Y179" i="8"/>
  <c r="AD179" i="8" s="1"/>
  <c r="X179" i="8"/>
  <c r="Q179" i="8"/>
  <c r="P179" i="8"/>
  <c r="O179" i="8"/>
  <c r="N179" i="8"/>
  <c r="M179" i="8"/>
  <c r="K179" i="8"/>
  <c r="J179" i="8"/>
  <c r="I179" i="8"/>
  <c r="H179" i="8"/>
  <c r="G179" i="8"/>
  <c r="AO178" i="8"/>
  <c r="AN178" i="8"/>
  <c r="AM178" i="8"/>
  <c r="AL178" i="8"/>
  <c r="AK178" i="8"/>
  <c r="AP178" i="8" s="1"/>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C180" i="8" s="1"/>
  <c r="AB177" i="8"/>
  <c r="AA177" i="8"/>
  <c r="Z177" i="8"/>
  <c r="Y177" i="8"/>
  <c r="AD177" i="8" s="1"/>
  <c r="X177" i="8"/>
  <c r="Q177" i="8"/>
  <c r="P177" i="8"/>
  <c r="O177" i="8"/>
  <c r="N177" i="8"/>
  <c r="M177" i="8"/>
  <c r="K177" i="8"/>
  <c r="J177" i="8"/>
  <c r="I177" i="8"/>
  <c r="H177" i="8"/>
  <c r="G177" i="8"/>
  <c r="AO176" i="8"/>
  <c r="AO180" i="8" s="1"/>
  <c r="AN176" i="8"/>
  <c r="AN180" i="8" s="1"/>
  <c r="AM176" i="8"/>
  <c r="AL176" i="8"/>
  <c r="AK176" i="8"/>
  <c r="AK180" i="8" s="1"/>
  <c r="AJ176" i="8"/>
  <c r="AC176" i="8"/>
  <c r="AB176" i="8"/>
  <c r="AB180" i="8" s="1"/>
  <c r="AA176" i="8"/>
  <c r="AA180" i="8" s="1"/>
  <c r="Z176" i="8"/>
  <c r="Z180" i="8" s="1"/>
  <c r="Y176" i="8"/>
  <c r="X176" i="8"/>
  <c r="Q176" i="8"/>
  <c r="Q180" i="8" s="1"/>
  <c r="P176" i="8"/>
  <c r="O176" i="8"/>
  <c r="N176" i="8"/>
  <c r="M176" i="8"/>
  <c r="M180" i="8" s="1"/>
  <c r="K176" i="8"/>
  <c r="K180" i="8" s="1"/>
  <c r="J176" i="8"/>
  <c r="I176" i="8"/>
  <c r="I180" i="8" s="1"/>
  <c r="H176" i="8"/>
  <c r="H180" i="8" s="1"/>
  <c r="G176" i="8"/>
  <c r="G180" i="8" s="1"/>
  <c r="AI175" i="8"/>
  <c r="AH175" i="8"/>
  <c r="AG175" i="8"/>
  <c r="AF175" i="8"/>
  <c r="AE175" i="8"/>
  <c r="W175" i="8"/>
  <c r="V175" i="8"/>
  <c r="U175" i="8"/>
  <c r="T175" i="8"/>
  <c r="S175" i="8"/>
  <c r="AO174" i="8"/>
  <c r="AN174" i="8"/>
  <c r="AM174" i="8"/>
  <c r="AL174" i="8"/>
  <c r="AK174" i="8"/>
  <c r="AP174" i="8" s="1"/>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AD173" i="8" s="1"/>
  <c r="X173" i="8"/>
  <c r="Q173" i="8"/>
  <c r="P173" i="8"/>
  <c r="O173" i="8"/>
  <c r="N173" i="8"/>
  <c r="M173" i="8"/>
  <c r="K173" i="8"/>
  <c r="J173" i="8"/>
  <c r="I173" i="8"/>
  <c r="H173" i="8"/>
  <c r="G173" i="8"/>
  <c r="AO172" i="8"/>
  <c r="AN172" i="8"/>
  <c r="AN175" i="8" s="1"/>
  <c r="AM172" i="8"/>
  <c r="AL172" i="8"/>
  <c r="AK172" i="8"/>
  <c r="AP172" i="8" s="1"/>
  <c r="AJ172" i="8"/>
  <c r="AC172" i="8"/>
  <c r="AB172" i="8"/>
  <c r="AA172" i="8"/>
  <c r="AA175" i="8" s="1"/>
  <c r="Z172" i="8"/>
  <c r="Y172" i="8"/>
  <c r="X172" i="8"/>
  <c r="Q172" i="8"/>
  <c r="P172" i="8"/>
  <c r="O172" i="8"/>
  <c r="N172" i="8"/>
  <c r="M172" i="8"/>
  <c r="K172" i="8"/>
  <c r="J172" i="8"/>
  <c r="I172" i="8"/>
  <c r="H172" i="8"/>
  <c r="G172" i="8"/>
  <c r="AO171" i="8"/>
  <c r="AN171" i="8"/>
  <c r="AM171" i="8"/>
  <c r="AM175" i="8" s="1"/>
  <c r="AL171" i="8"/>
  <c r="AL175" i="8" s="1"/>
  <c r="AK171" i="8"/>
  <c r="AJ171" i="8"/>
  <c r="AC171" i="8"/>
  <c r="AC175" i="8" s="1"/>
  <c r="AB171" i="8"/>
  <c r="AB175" i="8" s="1"/>
  <c r="AA171" i="8"/>
  <c r="Z171" i="8"/>
  <c r="Y171" i="8"/>
  <c r="AD171" i="8" s="1"/>
  <c r="X171" i="8"/>
  <c r="Q171" i="8"/>
  <c r="P171" i="8"/>
  <c r="O171" i="8"/>
  <c r="O175" i="8" s="1"/>
  <c r="N171" i="8"/>
  <c r="M171" i="8"/>
  <c r="K171" i="8"/>
  <c r="J171" i="8"/>
  <c r="J175" i="8" s="1"/>
  <c r="I171" i="8"/>
  <c r="I175" i="8" s="1"/>
  <c r="H171" i="8"/>
  <c r="G171" i="8"/>
  <c r="G175" i="8" s="1"/>
  <c r="AI168" i="8"/>
  <c r="AH168" i="8"/>
  <c r="AG168" i="8"/>
  <c r="AF168" i="8"/>
  <c r="AE168" i="8"/>
  <c r="W168" i="8"/>
  <c r="V168" i="8"/>
  <c r="U168" i="8"/>
  <c r="T168" i="8"/>
  <c r="S168" i="8"/>
  <c r="AO167" i="8"/>
  <c r="AN167" i="8"/>
  <c r="AM167" i="8"/>
  <c r="AL167" i="8"/>
  <c r="AK167" i="8"/>
  <c r="AJ167" i="8"/>
  <c r="AC167" i="8"/>
  <c r="AB167" i="8"/>
  <c r="AA167" i="8"/>
  <c r="Z167" i="8"/>
  <c r="Y167" i="8"/>
  <c r="AD167" i="8" s="1"/>
  <c r="X167" i="8"/>
  <c r="Q167" i="8"/>
  <c r="P167" i="8"/>
  <c r="O167" i="8"/>
  <c r="N167" i="8"/>
  <c r="M167" i="8"/>
  <c r="K167" i="8"/>
  <c r="J167" i="8"/>
  <c r="I167" i="8"/>
  <c r="H167" i="8"/>
  <c r="G167" i="8"/>
  <c r="AO166" i="8"/>
  <c r="AN166" i="8"/>
  <c r="AM166" i="8"/>
  <c r="AL166" i="8"/>
  <c r="AK166" i="8"/>
  <c r="AP166" i="8" s="1"/>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AD165" i="8" s="1"/>
  <c r="X165" i="8"/>
  <c r="Q165" i="8"/>
  <c r="P165" i="8"/>
  <c r="O165" i="8"/>
  <c r="N165" i="8"/>
  <c r="M165" i="8"/>
  <c r="K165" i="8"/>
  <c r="J165" i="8"/>
  <c r="I165" i="8"/>
  <c r="H165" i="8"/>
  <c r="G165" i="8"/>
  <c r="AO164" i="8"/>
  <c r="AO168" i="8" s="1"/>
  <c r="AN164" i="8"/>
  <c r="AN168" i="8" s="1"/>
  <c r="AM164" i="8"/>
  <c r="AM168" i="8" s="1"/>
  <c r="AL164" i="8"/>
  <c r="AK164" i="8"/>
  <c r="AK168" i="8" s="1"/>
  <c r="AJ164" i="8"/>
  <c r="AC164" i="8"/>
  <c r="AB164" i="8"/>
  <c r="AA164" i="8"/>
  <c r="AA168" i="8" s="1"/>
  <c r="Z164" i="8"/>
  <c r="Z168" i="8" s="1"/>
  <c r="Y164" i="8"/>
  <c r="X164" i="8"/>
  <c r="Q164" i="8"/>
  <c r="Q168" i="8" s="1"/>
  <c r="P164" i="8"/>
  <c r="P168" i="8" s="1"/>
  <c r="O164" i="8"/>
  <c r="O168" i="8" s="1"/>
  <c r="N164" i="8"/>
  <c r="M164" i="8"/>
  <c r="M168" i="8" s="1"/>
  <c r="K164" i="8"/>
  <c r="K168" i="8" s="1"/>
  <c r="J164" i="8"/>
  <c r="J168" i="8" s="1"/>
  <c r="I164" i="8"/>
  <c r="I168" i="8" s="1"/>
  <c r="H164" i="8"/>
  <c r="H168" i="8" s="1"/>
  <c r="G164" i="8"/>
  <c r="G168" i="8" s="1"/>
  <c r="AI163" i="8"/>
  <c r="AH163" i="8"/>
  <c r="AG163" i="8"/>
  <c r="AF163" i="8"/>
  <c r="AE163" i="8"/>
  <c r="W163" i="8"/>
  <c r="V163" i="8"/>
  <c r="U163" i="8"/>
  <c r="T163" i="8"/>
  <c r="S163" i="8"/>
  <c r="AO162" i="8"/>
  <c r="AN162" i="8"/>
  <c r="AM162" i="8"/>
  <c r="AL162" i="8"/>
  <c r="AK162" i="8"/>
  <c r="AP162" i="8" s="1"/>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AD161" i="8" s="1"/>
  <c r="X161" i="8"/>
  <c r="Q161" i="8"/>
  <c r="P161" i="8"/>
  <c r="O161" i="8"/>
  <c r="N161" i="8"/>
  <c r="M161" i="8"/>
  <c r="K161" i="8"/>
  <c r="J161" i="8"/>
  <c r="I161" i="8"/>
  <c r="H161" i="8"/>
  <c r="G161" i="8"/>
  <c r="AO160" i="8"/>
  <c r="AN160" i="8"/>
  <c r="AM160" i="8"/>
  <c r="AL160" i="8"/>
  <c r="AK160" i="8"/>
  <c r="AP160" i="8" s="1"/>
  <c r="AJ160" i="8"/>
  <c r="AC160" i="8"/>
  <c r="AB160" i="8"/>
  <c r="AA160" i="8"/>
  <c r="Z160" i="8"/>
  <c r="Y160" i="8"/>
  <c r="X160" i="8"/>
  <c r="Q160" i="8"/>
  <c r="P160" i="8"/>
  <c r="O160" i="8"/>
  <c r="N160" i="8"/>
  <c r="M160" i="8"/>
  <c r="R160" i="8" s="1"/>
  <c r="K160" i="8"/>
  <c r="J160" i="8"/>
  <c r="I160" i="8"/>
  <c r="H160" i="8"/>
  <c r="G160" i="8"/>
  <c r="AO159" i="8"/>
  <c r="AN159" i="8"/>
  <c r="AM159" i="8"/>
  <c r="AM163" i="8" s="1"/>
  <c r="AL159" i="8"/>
  <c r="AL163" i="8" s="1"/>
  <c r="AK159" i="8"/>
  <c r="AJ159" i="8"/>
  <c r="AC159" i="8"/>
  <c r="AC163" i="8" s="1"/>
  <c r="AB159" i="8"/>
  <c r="AB163" i="8" s="1"/>
  <c r="AA159" i="8"/>
  <c r="Z159" i="8"/>
  <c r="Y159" i="8"/>
  <c r="AD159" i="8" s="1"/>
  <c r="X159" i="8"/>
  <c r="Q159" i="8"/>
  <c r="Q163" i="8" s="1"/>
  <c r="P159" i="8"/>
  <c r="O159" i="8"/>
  <c r="O163" i="8" s="1"/>
  <c r="N159" i="8"/>
  <c r="N163" i="8" s="1"/>
  <c r="M159" i="8"/>
  <c r="M163" i="8" s="1"/>
  <c r="K159" i="8"/>
  <c r="J159" i="8"/>
  <c r="J163" i="8" s="1"/>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L158" i="8" s="1"/>
  <c r="AK155" i="8"/>
  <c r="AP155" i="8" s="1"/>
  <c r="AJ155" i="8"/>
  <c r="AC155" i="8"/>
  <c r="AB155" i="8"/>
  <c r="AA155" i="8"/>
  <c r="Z155" i="8"/>
  <c r="Y155" i="8"/>
  <c r="X155" i="8"/>
  <c r="Q155" i="8"/>
  <c r="P155" i="8"/>
  <c r="O155" i="8"/>
  <c r="N155" i="8"/>
  <c r="M155" i="8"/>
  <c r="R155" i="8" s="1"/>
  <c r="K155" i="8"/>
  <c r="J155" i="8"/>
  <c r="I155" i="8"/>
  <c r="H155" i="8"/>
  <c r="G155" i="8"/>
  <c r="AO154" i="8"/>
  <c r="AO158" i="8" s="1"/>
  <c r="AN154" i="8"/>
  <c r="AN158" i="8" s="1"/>
  <c r="AM154" i="8"/>
  <c r="AL154" i="8"/>
  <c r="AK154" i="8"/>
  <c r="AJ154" i="8"/>
  <c r="AC154" i="8"/>
  <c r="AB154" i="8"/>
  <c r="AA154" i="8"/>
  <c r="AA158" i="8" s="1"/>
  <c r="Z154" i="8"/>
  <c r="Y154" i="8"/>
  <c r="X154" i="8"/>
  <c r="Q154" i="8"/>
  <c r="P154" i="8"/>
  <c r="O154" i="8"/>
  <c r="O158" i="8" s="1"/>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AD151" i="8" s="1"/>
  <c r="X151" i="8"/>
  <c r="Q151" i="8"/>
  <c r="P151" i="8"/>
  <c r="O151" i="8"/>
  <c r="N151" i="8"/>
  <c r="M151" i="8"/>
  <c r="K151" i="8"/>
  <c r="J151" i="8"/>
  <c r="I151" i="8"/>
  <c r="H151" i="8"/>
  <c r="G151" i="8"/>
  <c r="AO150" i="8"/>
  <c r="AN150" i="8"/>
  <c r="AN153" i="8" s="1"/>
  <c r="AM150" i="8"/>
  <c r="AL150" i="8"/>
  <c r="AK150" i="8"/>
  <c r="AP150" i="8" s="1"/>
  <c r="AJ150" i="8"/>
  <c r="AC150" i="8"/>
  <c r="AB150" i="8"/>
  <c r="AA150" i="8"/>
  <c r="Z150" i="8"/>
  <c r="Y150" i="8"/>
  <c r="X150" i="8"/>
  <c r="Q150" i="8"/>
  <c r="P150" i="8"/>
  <c r="O150" i="8"/>
  <c r="N150" i="8"/>
  <c r="M150" i="8"/>
  <c r="R150" i="8" s="1"/>
  <c r="K150" i="8"/>
  <c r="J150" i="8"/>
  <c r="I150" i="8"/>
  <c r="H150" i="8"/>
  <c r="G150" i="8"/>
  <c r="AO149" i="8"/>
  <c r="AO153" i="8" s="1"/>
  <c r="AN149" i="8"/>
  <c r="AM149" i="8"/>
  <c r="AL149" i="8"/>
  <c r="AL153" i="8" s="1"/>
  <c r="AK149" i="8"/>
  <c r="AK153" i="8" s="1"/>
  <c r="AJ149" i="8"/>
  <c r="AC149" i="8"/>
  <c r="AC153" i="8" s="1"/>
  <c r="AB149" i="8"/>
  <c r="AB153" i="8" s="1"/>
  <c r="AA149" i="8"/>
  <c r="AA153" i="8" s="1"/>
  <c r="Z149" i="8"/>
  <c r="Y149" i="8"/>
  <c r="Y153" i="8" s="1"/>
  <c r="X149" i="8"/>
  <c r="Q149" i="8"/>
  <c r="Q153" i="8" s="1"/>
  <c r="P149" i="8"/>
  <c r="O149" i="8"/>
  <c r="O153" i="8" s="1"/>
  <c r="N149" i="8"/>
  <c r="N153" i="8" s="1"/>
  <c r="M149" i="8"/>
  <c r="K149" i="8"/>
  <c r="J149" i="8"/>
  <c r="J153" i="8" s="1"/>
  <c r="I149" i="8"/>
  <c r="I153" i="8" s="1"/>
  <c r="H149" i="8"/>
  <c r="H153" i="8" s="1"/>
  <c r="G149" i="8"/>
  <c r="AI148" i="8"/>
  <c r="AH148" i="8"/>
  <c r="AG148" i="8"/>
  <c r="AF148" i="8"/>
  <c r="AE148" i="8"/>
  <c r="W148" i="8"/>
  <c r="V148" i="8"/>
  <c r="U148" i="8"/>
  <c r="T148" i="8"/>
  <c r="S148" i="8"/>
  <c r="AO147" i="8"/>
  <c r="AN147" i="8"/>
  <c r="AM147" i="8"/>
  <c r="AL147" i="8"/>
  <c r="AK147" i="8"/>
  <c r="AP147" i="8" s="1"/>
  <c r="AJ147" i="8"/>
  <c r="AC147" i="8"/>
  <c r="AB147" i="8"/>
  <c r="AA147" i="8"/>
  <c r="Z147" i="8"/>
  <c r="Y147" i="8"/>
  <c r="X147" i="8"/>
  <c r="Q147" i="8"/>
  <c r="P147" i="8"/>
  <c r="O147" i="8"/>
  <c r="N147" i="8"/>
  <c r="M147" i="8"/>
  <c r="R147" i="8" s="1"/>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R145" i="8" s="1"/>
  <c r="K145" i="8"/>
  <c r="J145" i="8"/>
  <c r="I145" i="8"/>
  <c r="H145" i="8"/>
  <c r="G145" i="8"/>
  <c r="AO144" i="8"/>
  <c r="AO148" i="8" s="1"/>
  <c r="AN144" i="8"/>
  <c r="AN148" i="8" s="1"/>
  <c r="AM144" i="8"/>
  <c r="AM148" i="8" s="1"/>
  <c r="AL144" i="8"/>
  <c r="AK144" i="8"/>
  <c r="AK148" i="8" s="1"/>
  <c r="AJ144" i="8"/>
  <c r="AC144" i="8"/>
  <c r="AC148" i="8" s="1"/>
  <c r="AB144" i="8"/>
  <c r="AA144" i="8"/>
  <c r="AA148" i="8" s="1"/>
  <c r="Z144" i="8"/>
  <c r="Z148" i="8" s="1"/>
  <c r="Y144" i="8"/>
  <c r="Y148" i="8" s="1"/>
  <c r="X144" i="8"/>
  <c r="Q144" i="8"/>
  <c r="Q148" i="8" s="1"/>
  <c r="P144" i="8"/>
  <c r="P148" i="8" s="1"/>
  <c r="O144" i="8"/>
  <c r="O148" i="8" s="1"/>
  <c r="N144" i="8"/>
  <c r="M144" i="8"/>
  <c r="M148" i="8" s="1"/>
  <c r="K144" i="8"/>
  <c r="K148" i="8" s="1"/>
  <c r="J144" i="8"/>
  <c r="J148" i="8" s="1"/>
  <c r="I144" i="8"/>
  <c r="H144" i="8"/>
  <c r="H148" i="8" s="1"/>
  <c r="G144" i="8"/>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P141" i="8" s="1"/>
  <c r="AJ141" i="8"/>
  <c r="AC141" i="8"/>
  <c r="AB141" i="8"/>
  <c r="AA141" i="8"/>
  <c r="Z141" i="8"/>
  <c r="Y141" i="8"/>
  <c r="X141" i="8"/>
  <c r="Q141" i="8"/>
  <c r="P141" i="8"/>
  <c r="O141" i="8"/>
  <c r="N141" i="8"/>
  <c r="M141" i="8"/>
  <c r="R141" i="8" s="1"/>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O143" i="8" s="1"/>
  <c r="AN139" i="8"/>
  <c r="AM139" i="8"/>
  <c r="AM143" i="8" s="1"/>
  <c r="AL139" i="8"/>
  <c r="AL143" i="8" s="1"/>
  <c r="AK139" i="8"/>
  <c r="AK143" i="8" s="1"/>
  <c r="AJ139" i="8"/>
  <c r="AC139" i="8"/>
  <c r="AC143" i="8" s="1"/>
  <c r="AB139" i="8"/>
  <c r="AB143" i="8" s="1"/>
  <c r="AA139" i="8"/>
  <c r="AA143" i="8" s="1"/>
  <c r="Z139" i="8"/>
  <c r="Y139" i="8"/>
  <c r="Y143" i="8" s="1"/>
  <c r="X139" i="8"/>
  <c r="Q139" i="8"/>
  <c r="Q143" i="8" s="1"/>
  <c r="P139" i="8"/>
  <c r="O139" i="8"/>
  <c r="O143" i="8" s="1"/>
  <c r="N139" i="8"/>
  <c r="N143" i="8" s="1"/>
  <c r="M139" i="8"/>
  <c r="R139" i="8" s="1"/>
  <c r="K139" i="8"/>
  <c r="J139" i="8"/>
  <c r="J143" i="8" s="1"/>
  <c r="I139" i="8"/>
  <c r="I143" i="8" s="1"/>
  <c r="H139" i="8"/>
  <c r="H143" i="8" s="1"/>
  <c r="G139" i="8"/>
  <c r="AI138" i="8"/>
  <c r="AH138" i="8"/>
  <c r="AG138" i="8"/>
  <c r="AF138" i="8"/>
  <c r="AE138" i="8"/>
  <c r="W138" i="8"/>
  <c r="V138" i="8"/>
  <c r="U138" i="8"/>
  <c r="T138" i="8"/>
  <c r="S138" i="8"/>
  <c r="AO137" i="8"/>
  <c r="AN137" i="8"/>
  <c r="AM137" i="8"/>
  <c r="AL137" i="8"/>
  <c r="AK137" i="8"/>
  <c r="AJ137" i="8"/>
  <c r="AC137" i="8"/>
  <c r="AB137" i="8"/>
  <c r="AA137" i="8"/>
  <c r="Z137" i="8"/>
  <c r="Y137" i="8"/>
  <c r="X137" i="8"/>
  <c r="Q137" i="8"/>
  <c r="P137" i="8"/>
  <c r="O137" i="8"/>
  <c r="N137" i="8"/>
  <c r="M137" i="8"/>
  <c r="R137" i="8" s="1"/>
  <c r="K137" i="8"/>
  <c r="J137" i="8"/>
  <c r="I137" i="8"/>
  <c r="H137" i="8"/>
  <c r="G137" i="8"/>
  <c r="AO136" i="8"/>
  <c r="AN136" i="8"/>
  <c r="AM136" i="8"/>
  <c r="AL136" i="8"/>
  <c r="AK136" i="8"/>
  <c r="AJ136" i="8"/>
  <c r="AC136" i="8"/>
  <c r="AB136" i="8"/>
  <c r="AA136" i="8"/>
  <c r="Z136" i="8"/>
  <c r="Y136" i="8"/>
  <c r="AD136" i="8" s="1"/>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L135" i="8" s="1"/>
  <c r="G135" i="8"/>
  <c r="AO134" i="8"/>
  <c r="AO138" i="8" s="1"/>
  <c r="AN134" i="8"/>
  <c r="AN138" i="8" s="1"/>
  <c r="AM134" i="8"/>
  <c r="AM138" i="8" s="1"/>
  <c r="AL134" i="8"/>
  <c r="AK134" i="8"/>
  <c r="AK138" i="8" s="1"/>
  <c r="AJ134" i="8"/>
  <c r="AC134" i="8"/>
  <c r="AC138" i="8" s="1"/>
  <c r="AB134" i="8"/>
  <c r="AA134" i="8"/>
  <c r="AA138" i="8" s="1"/>
  <c r="Z134" i="8"/>
  <c r="Z138" i="8" s="1"/>
  <c r="Y134" i="8"/>
  <c r="Y138" i="8" s="1"/>
  <c r="X134" i="8"/>
  <c r="Q134" i="8"/>
  <c r="Q138" i="8" s="1"/>
  <c r="P134" i="8"/>
  <c r="P138" i="8" s="1"/>
  <c r="O134" i="8"/>
  <c r="O138" i="8" s="1"/>
  <c r="N134" i="8"/>
  <c r="M134" i="8"/>
  <c r="M138" i="8" s="1"/>
  <c r="K134" i="8"/>
  <c r="K138" i="8" s="1"/>
  <c r="J134" i="8"/>
  <c r="J138" i="8" s="1"/>
  <c r="I134" i="8"/>
  <c r="H134" i="8"/>
  <c r="H138" i="8" s="1"/>
  <c r="G134" i="8"/>
  <c r="G138"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P131" i="8" s="1"/>
  <c r="AJ131" i="8"/>
  <c r="AC131" i="8"/>
  <c r="AB131" i="8"/>
  <c r="AA131" i="8"/>
  <c r="Z131" i="8"/>
  <c r="Y131" i="8"/>
  <c r="X131" i="8"/>
  <c r="Q131" i="8"/>
  <c r="P131" i="8"/>
  <c r="O131" i="8"/>
  <c r="N131" i="8"/>
  <c r="M131" i="8"/>
  <c r="R131" i="8" s="1"/>
  <c r="K131" i="8"/>
  <c r="J131" i="8"/>
  <c r="I131" i="8"/>
  <c r="H131" i="8"/>
  <c r="G131" i="8"/>
  <c r="AO130" i="8"/>
  <c r="AN130" i="8"/>
  <c r="AM130" i="8"/>
  <c r="AL130" i="8"/>
  <c r="AK130" i="8"/>
  <c r="AJ130" i="8"/>
  <c r="AC130" i="8"/>
  <c r="AB130" i="8"/>
  <c r="AA130" i="8"/>
  <c r="Z130" i="8"/>
  <c r="Y130" i="8"/>
  <c r="AD130" i="8" s="1"/>
  <c r="X130" i="8"/>
  <c r="Q130" i="8"/>
  <c r="P130" i="8"/>
  <c r="O130" i="8"/>
  <c r="N130" i="8"/>
  <c r="M130" i="8"/>
  <c r="K130" i="8"/>
  <c r="J130" i="8"/>
  <c r="I130" i="8"/>
  <c r="H130" i="8"/>
  <c r="G130" i="8"/>
  <c r="AO129" i="8"/>
  <c r="AO133" i="8" s="1"/>
  <c r="AN129" i="8"/>
  <c r="AM129" i="8"/>
  <c r="AM133" i="8" s="1"/>
  <c r="AL129" i="8"/>
  <c r="AL133" i="8" s="1"/>
  <c r="AK129" i="8"/>
  <c r="AK133" i="8" s="1"/>
  <c r="AJ129" i="8"/>
  <c r="AC129" i="8"/>
  <c r="AC133" i="8" s="1"/>
  <c r="AB129" i="8"/>
  <c r="AB133" i="8" s="1"/>
  <c r="AA129" i="8"/>
  <c r="AA133" i="8" s="1"/>
  <c r="Z129" i="8"/>
  <c r="Y129" i="8"/>
  <c r="Y133" i="8" s="1"/>
  <c r="X129" i="8"/>
  <c r="Q129" i="8"/>
  <c r="Q133" i="8" s="1"/>
  <c r="P129" i="8"/>
  <c r="O129" i="8"/>
  <c r="O133" i="8" s="1"/>
  <c r="N129" i="8"/>
  <c r="N133" i="8" s="1"/>
  <c r="M129" i="8"/>
  <c r="R129" i="8" s="1"/>
  <c r="K129" i="8"/>
  <c r="J129" i="8"/>
  <c r="J133" i="8" s="1"/>
  <c r="I129" i="8"/>
  <c r="I133" i="8" s="1"/>
  <c r="H129" i="8"/>
  <c r="H133" i="8" s="1"/>
  <c r="G129" i="8"/>
  <c r="AI128" i="8"/>
  <c r="AH128" i="8"/>
  <c r="AG128" i="8"/>
  <c r="AF128" i="8"/>
  <c r="AE128" i="8"/>
  <c r="W128" i="8"/>
  <c r="V128" i="8"/>
  <c r="U128" i="8"/>
  <c r="T128" i="8"/>
  <c r="S128" i="8"/>
  <c r="AO127" i="8"/>
  <c r="AN127" i="8"/>
  <c r="AM127" i="8"/>
  <c r="AL127" i="8"/>
  <c r="AK127" i="8"/>
  <c r="AP127" i="8" s="1"/>
  <c r="AJ127" i="8"/>
  <c r="AC127" i="8"/>
  <c r="AB127" i="8"/>
  <c r="AA127" i="8"/>
  <c r="Z127" i="8"/>
  <c r="Y127" i="8"/>
  <c r="X127" i="8"/>
  <c r="Q127" i="8"/>
  <c r="P127" i="8"/>
  <c r="O127" i="8"/>
  <c r="N127" i="8"/>
  <c r="M127" i="8"/>
  <c r="R127" i="8" s="1"/>
  <c r="K127" i="8"/>
  <c r="J127" i="8"/>
  <c r="I127" i="8"/>
  <c r="H127" i="8"/>
  <c r="G127" i="8"/>
  <c r="AO126" i="8"/>
  <c r="AN126" i="8"/>
  <c r="AM126" i="8"/>
  <c r="AL126" i="8"/>
  <c r="AK126" i="8"/>
  <c r="AJ126" i="8"/>
  <c r="AC126" i="8"/>
  <c r="AB126" i="8"/>
  <c r="AA126" i="8"/>
  <c r="Z126" i="8"/>
  <c r="Y126" i="8"/>
  <c r="AD126" i="8" s="1"/>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R125" i="8" s="1"/>
  <c r="K125" i="8"/>
  <c r="J125" i="8"/>
  <c r="I125" i="8"/>
  <c r="H125" i="8"/>
  <c r="L125" i="8" s="1"/>
  <c r="G125" i="8"/>
  <c r="AO124" i="8"/>
  <c r="AO128" i="8" s="1"/>
  <c r="AN124" i="8"/>
  <c r="AN128" i="8" s="1"/>
  <c r="AM124" i="8"/>
  <c r="AM128" i="8" s="1"/>
  <c r="AL124" i="8"/>
  <c r="AK124" i="8"/>
  <c r="AK128" i="8" s="1"/>
  <c r="AJ124" i="8"/>
  <c r="AC124" i="8"/>
  <c r="AC128" i="8" s="1"/>
  <c r="AB124" i="8"/>
  <c r="AA124" i="8"/>
  <c r="AA128" i="8" s="1"/>
  <c r="Z124" i="8"/>
  <c r="Z128" i="8" s="1"/>
  <c r="Y124" i="8"/>
  <c r="Y128" i="8" s="1"/>
  <c r="X124" i="8"/>
  <c r="Q124" i="8"/>
  <c r="Q128" i="8" s="1"/>
  <c r="P124" i="8"/>
  <c r="P128" i="8" s="1"/>
  <c r="O124" i="8"/>
  <c r="O128" i="8" s="1"/>
  <c r="N124" i="8"/>
  <c r="M124" i="8"/>
  <c r="M128" i="8" s="1"/>
  <c r="K124" i="8"/>
  <c r="K128" i="8" s="1"/>
  <c r="J124" i="8"/>
  <c r="J128" i="8" s="1"/>
  <c r="I124" i="8"/>
  <c r="H124" i="8"/>
  <c r="H128" i="8" s="1"/>
  <c r="G124" i="8"/>
  <c r="AI123" i="8"/>
  <c r="AH123" i="8"/>
  <c r="AG123" i="8"/>
  <c r="AF123" i="8"/>
  <c r="AE123" i="8"/>
  <c r="W123" i="8"/>
  <c r="V123" i="8"/>
  <c r="U123" i="8"/>
  <c r="T123" i="8"/>
  <c r="S123" i="8"/>
  <c r="AO122" i="8"/>
  <c r="AN122" i="8"/>
  <c r="AM122" i="8"/>
  <c r="AL122" i="8"/>
  <c r="AK122" i="8"/>
  <c r="AJ122" i="8"/>
  <c r="AC122" i="8"/>
  <c r="AB122" i="8"/>
  <c r="AA122" i="8"/>
  <c r="Z122" i="8"/>
  <c r="Y122" i="8"/>
  <c r="AD122" i="8" s="1"/>
  <c r="X122" i="8"/>
  <c r="Q122" i="8"/>
  <c r="P122" i="8"/>
  <c r="O122" i="8"/>
  <c r="N122" i="8"/>
  <c r="M122" i="8"/>
  <c r="K122" i="8"/>
  <c r="J122" i="8"/>
  <c r="I122" i="8"/>
  <c r="H122" i="8"/>
  <c r="G122" i="8"/>
  <c r="AO121" i="8"/>
  <c r="AN121" i="8"/>
  <c r="AM121" i="8"/>
  <c r="AL121" i="8"/>
  <c r="AK121" i="8"/>
  <c r="AP121" i="8" s="1"/>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AD120" i="8" s="1"/>
  <c r="X120" i="8"/>
  <c r="Q120" i="8"/>
  <c r="P120" i="8"/>
  <c r="O120" i="8"/>
  <c r="N120" i="8"/>
  <c r="M120" i="8"/>
  <c r="K120" i="8"/>
  <c r="J120" i="8"/>
  <c r="I120" i="8"/>
  <c r="H120" i="8"/>
  <c r="G120" i="8"/>
  <c r="AO119" i="8"/>
  <c r="AO123" i="8" s="1"/>
  <c r="AN119" i="8"/>
  <c r="AM119" i="8"/>
  <c r="AM123" i="8" s="1"/>
  <c r="AL119" i="8"/>
  <c r="AL123" i="8" s="1"/>
  <c r="AK119" i="8"/>
  <c r="AK123" i="8" s="1"/>
  <c r="AJ119" i="8"/>
  <c r="AC119" i="8"/>
  <c r="AC123" i="8" s="1"/>
  <c r="AB119" i="8"/>
  <c r="AB123" i="8" s="1"/>
  <c r="AA119" i="8"/>
  <c r="AA123" i="8" s="1"/>
  <c r="Z119" i="8"/>
  <c r="Y119" i="8"/>
  <c r="Y123" i="8" s="1"/>
  <c r="X119" i="8"/>
  <c r="Q119" i="8"/>
  <c r="Q123" i="8" s="1"/>
  <c r="P119" i="8"/>
  <c r="O119" i="8"/>
  <c r="O123" i="8" s="1"/>
  <c r="N119" i="8"/>
  <c r="M119" i="8"/>
  <c r="M123" i="8" s="1"/>
  <c r="K119" i="8"/>
  <c r="J119" i="8"/>
  <c r="J123" i="8" s="1"/>
  <c r="I119" i="8"/>
  <c r="I123" i="8" s="1"/>
  <c r="H119" i="8"/>
  <c r="H123" i="8" s="1"/>
  <c r="G119" i="8"/>
  <c r="AI118" i="8"/>
  <c r="AH118" i="8"/>
  <c r="AG118" i="8"/>
  <c r="AF118" i="8"/>
  <c r="AE118" i="8"/>
  <c r="W118" i="8"/>
  <c r="V118" i="8"/>
  <c r="U118" i="8"/>
  <c r="T118" i="8"/>
  <c r="S118" i="8"/>
  <c r="AO117" i="8"/>
  <c r="AN117" i="8"/>
  <c r="AM117" i="8"/>
  <c r="AL117" i="8"/>
  <c r="AK117" i="8"/>
  <c r="AP117" i="8" s="1"/>
  <c r="AJ117" i="8"/>
  <c r="AC117" i="8"/>
  <c r="AB117" i="8"/>
  <c r="AA117" i="8"/>
  <c r="Z117" i="8"/>
  <c r="Y117" i="8"/>
  <c r="X117" i="8"/>
  <c r="Q117" i="8"/>
  <c r="P117" i="8"/>
  <c r="O117" i="8"/>
  <c r="N117" i="8"/>
  <c r="M117" i="8"/>
  <c r="R117" i="8" s="1"/>
  <c r="K117" i="8"/>
  <c r="J117" i="8"/>
  <c r="I117" i="8"/>
  <c r="H117" i="8"/>
  <c r="L117" i="8" s="1"/>
  <c r="G117" i="8"/>
  <c r="AO116" i="8"/>
  <c r="AN116" i="8"/>
  <c r="AM116" i="8"/>
  <c r="AL116" i="8"/>
  <c r="AK116" i="8"/>
  <c r="AJ116" i="8"/>
  <c r="AC116" i="8"/>
  <c r="AB116" i="8"/>
  <c r="AA116" i="8"/>
  <c r="Z116" i="8"/>
  <c r="Y116" i="8"/>
  <c r="AD116" i="8" s="1"/>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R115" i="8" s="1"/>
  <c r="K115" i="8"/>
  <c r="J115" i="8"/>
  <c r="I115" i="8"/>
  <c r="H115" i="8"/>
  <c r="G115" i="8"/>
  <c r="AO114" i="8"/>
  <c r="AN114" i="8"/>
  <c r="AN118" i="8" s="1"/>
  <c r="AM114" i="8"/>
  <c r="AM118" i="8" s="1"/>
  <c r="AL114" i="8"/>
  <c r="AK114" i="8"/>
  <c r="AK118" i="8" s="1"/>
  <c r="AJ114" i="8"/>
  <c r="AC114" i="8"/>
  <c r="AC118" i="8" s="1"/>
  <c r="AB114" i="8"/>
  <c r="AA114" i="8"/>
  <c r="AA118" i="8" s="1"/>
  <c r="Z114" i="8"/>
  <c r="Z118" i="8" s="1"/>
  <c r="Y114" i="8"/>
  <c r="Y118" i="8" s="1"/>
  <c r="X114" i="8"/>
  <c r="Q114" i="8"/>
  <c r="Q118" i="8" s="1"/>
  <c r="P114" i="8"/>
  <c r="P118" i="8" s="1"/>
  <c r="O114" i="8"/>
  <c r="O118" i="8" s="1"/>
  <c r="N114" i="8"/>
  <c r="M114" i="8"/>
  <c r="M118" i="8" s="1"/>
  <c r="K114" i="8"/>
  <c r="K118" i="8" s="1"/>
  <c r="J114" i="8"/>
  <c r="J118" i="8" s="1"/>
  <c r="I114" i="8"/>
  <c r="H114" i="8"/>
  <c r="H118" i="8" s="1"/>
  <c r="G114" i="8"/>
  <c r="AI113" i="8"/>
  <c r="AH113" i="8"/>
  <c r="AG113" i="8"/>
  <c r="AF113" i="8"/>
  <c r="AE113" i="8"/>
  <c r="W113" i="8"/>
  <c r="V113" i="8"/>
  <c r="U113" i="8"/>
  <c r="T113" i="8"/>
  <c r="S113" i="8"/>
  <c r="AO112" i="8"/>
  <c r="AN112" i="8"/>
  <c r="AM112" i="8"/>
  <c r="AL112" i="8"/>
  <c r="AK112" i="8"/>
  <c r="AJ112" i="8"/>
  <c r="AC112" i="8"/>
  <c r="AB112" i="8"/>
  <c r="AA112" i="8"/>
  <c r="Z112" i="8"/>
  <c r="Y112" i="8"/>
  <c r="AD112" i="8" s="1"/>
  <c r="X112" i="8"/>
  <c r="Q112" i="8"/>
  <c r="P112" i="8"/>
  <c r="O112" i="8"/>
  <c r="N112" i="8"/>
  <c r="M112" i="8"/>
  <c r="K112" i="8"/>
  <c r="J112" i="8"/>
  <c r="I112" i="8"/>
  <c r="H112" i="8"/>
  <c r="G112" i="8"/>
  <c r="AO111" i="8"/>
  <c r="AN111" i="8"/>
  <c r="AM111" i="8"/>
  <c r="AL111" i="8"/>
  <c r="AK111" i="8"/>
  <c r="AP111" i="8" s="1"/>
  <c r="AJ111" i="8"/>
  <c r="AC111" i="8"/>
  <c r="AB111" i="8"/>
  <c r="AA111" i="8"/>
  <c r="Z111" i="8"/>
  <c r="Y111" i="8"/>
  <c r="X111" i="8"/>
  <c r="Q111" i="8"/>
  <c r="P111" i="8"/>
  <c r="O111" i="8"/>
  <c r="N111" i="8"/>
  <c r="M111" i="8"/>
  <c r="R111" i="8" s="1"/>
  <c r="K111" i="8"/>
  <c r="J111" i="8"/>
  <c r="I111" i="8"/>
  <c r="H111" i="8"/>
  <c r="G111" i="8"/>
  <c r="AO110" i="8"/>
  <c r="AN110" i="8"/>
  <c r="AM110" i="8"/>
  <c r="AL110" i="8"/>
  <c r="AK110" i="8"/>
  <c r="AJ110" i="8"/>
  <c r="AC110" i="8"/>
  <c r="AB110" i="8"/>
  <c r="AA110" i="8"/>
  <c r="Z110" i="8"/>
  <c r="Y110" i="8"/>
  <c r="AD110" i="8" s="1"/>
  <c r="X110" i="8"/>
  <c r="Q110" i="8"/>
  <c r="P110" i="8"/>
  <c r="O110" i="8"/>
  <c r="N110" i="8"/>
  <c r="M110" i="8"/>
  <c r="K110" i="8"/>
  <c r="J110" i="8"/>
  <c r="I110" i="8"/>
  <c r="H110" i="8"/>
  <c r="G110" i="8"/>
  <c r="AO109" i="8"/>
  <c r="AO113" i="8" s="1"/>
  <c r="AN109" i="8"/>
  <c r="AM109" i="8"/>
  <c r="AL109" i="8"/>
  <c r="AL113" i="8" s="1"/>
  <c r="AK109" i="8"/>
  <c r="AK113" i="8" s="1"/>
  <c r="AJ109" i="8"/>
  <c r="AC109" i="8"/>
  <c r="AB109" i="8"/>
  <c r="AB113" i="8" s="1"/>
  <c r="AA109" i="8"/>
  <c r="AA113" i="8" s="1"/>
  <c r="Z109" i="8"/>
  <c r="Y109" i="8"/>
  <c r="Y113" i="8" s="1"/>
  <c r="X109" i="8"/>
  <c r="Q109" i="8"/>
  <c r="Q113" i="8" s="1"/>
  <c r="P109" i="8"/>
  <c r="O109" i="8"/>
  <c r="N109" i="8"/>
  <c r="N113" i="8" s="1"/>
  <c r="M109" i="8"/>
  <c r="R109" i="8" s="1"/>
  <c r="K109" i="8"/>
  <c r="J109" i="8"/>
  <c r="J113" i="8" s="1"/>
  <c r="I109" i="8"/>
  <c r="I113" i="8" s="1"/>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R107" i="8" s="1"/>
  <c r="K107" i="8"/>
  <c r="J107" i="8"/>
  <c r="I107" i="8"/>
  <c r="H107" i="8"/>
  <c r="L107" i="8" s="1"/>
  <c r="G107" i="8"/>
  <c r="AO106" i="8"/>
  <c r="AN106" i="8"/>
  <c r="AM106" i="8"/>
  <c r="AL106" i="8"/>
  <c r="AK106" i="8"/>
  <c r="AJ106" i="8"/>
  <c r="AC106" i="8"/>
  <c r="AB106" i="8"/>
  <c r="AA106" i="8"/>
  <c r="Z106" i="8"/>
  <c r="Y106" i="8"/>
  <c r="AD106" i="8" s="1"/>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L105" i="8" s="1"/>
  <c r="G105" i="8"/>
  <c r="AO104" i="8"/>
  <c r="AN104" i="8"/>
  <c r="AN108" i="8" s="1"/>
  <c r="AM104" i="8"/>
  <c r="AM108" i="8" s="1"/>
  <c r="AL104" i="8"/>
  <c r="AK104" i="8"/>
  <c r="AJ104" i="8"/>
  <c r="AC104" i="8"/>
  <c r="AC108" i="8" s="1"/>
  <c r="AB104" i="8"/>
  <c r="AA104" i="8"/>
  <c r="Z104" i="8"/>
  <c r="Z108" i="8" s="1"/>
  <c r="Y104" i="8"/>
  <c r="Y108" i="8" s="1"/>
  <c r="X104" i="8"/>
  <c r="Q104" i="8"/>
  <c r="P104" i="8"/>
  <c r="P108" i="8" s="1"/>
  <c r="O104" i="8"/>
  <c r="O108" i="8" s="1"/>
  <c r="N104" i="8"/>
  <c r="M104" i="8"/>
  <c r="M108" i="8" s="1"/>
  <c r="K104" i="8"/>
  <c r="K108" i="8" s="1"/>
  <c r="J104" i="8"/>
  <c r="J108" i="8" s="1"/>
  <c r="I104" i="8"/>
  <c r="H104" i="8"/>
  <c r="H108" i="8" s="1"/>
  <c r="G104" i="8"/>
  <c r="G108"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AD98" i="8" s="1"/>
  <c r="X98" i="8"/>
  <c r="Q98" i="8"/>
  <c r="P98" i="8"/>
  <c r="O98" i="8"/>
  <c r="N98" i="8"/>
  <c r="M98" i="8"/>
  <c r="K98" i="8"/>
  <c r="J98" i="8"/>
  <c r="I98" i="8"/>
  <c r="H98" i="8"/>
  <c r="G98" i="8"/>
  <c r="AO97" i="8"/>
  <c r="AO101" i="8" s="1"/>
  <c r="AN97" i="8"/>
  <c r="AM97" i="8"/>
  <c r="AM101" i="8" s="1"/>
  <c r="AL97" i="8"/>
  <c r="AL101" i="8" s="1"/>
  <c r="AK97" i="8"/>
  <c r="AK101" i="8" s="1"/>
  <c r="AJ97" i="8"/>
  <c r="AC97" i="8"/>
  <c r="AC101" i="8" s="1"/>
  <c r="AB97" i="8"/>
  <c r="AB101" i="8" s="1"/>
  <c r="AA97" i="8"/>
  <c r="AA101" i="8" s="1"/>
  <c r="Z97" i="8"/>
  <c r="Y97" i="8"/>
  <c r="Y101" i="8" s="1"/>
  <c r="X97" i="8"/>
  <c r="Q97" i="8"/>
  <c r="Q101" i="8" s="1"/>
  <c r="P97" i="8"/>
  <c r="O97" i="8"/>
  <c r="O101" i="8" s="1"/>
  <c r="N97" i="8"/>
  <c r="M97" i="8"/>
  <c r="M101" i="8" s="1"/>
  <c r="K97" i="8"/>
  <c r="J97" i="8"/>
  <c r="J101" i="8" s="1"/>
  <c r="I97" i="8"/>
  <c r="I101" i="8" s="1"/>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L95" i="8" s="1"/>
  <c r="G95" i="8"/>
  <c r="AO94" i="8"/>
  <c r="AN94" i="8"/>
  <c r="AM94" i="8"/>
  <c r="AL94" i="8"/>
  <c r="AK94" i="8"/>
  <c r="AJ94" i="8"/>
  <c r="AC94" i="8"/>
  <c r="AB94" i="8"/>
  <c r="AA94" i="8"/>
  <c r="Z94" i="8"/>
  <c r="Y94" i="8"/>
  <c r="AD94" i="8" s="1"/>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L93" i="8" s="1"/>
  <c r="G93" i="8"/>
  <c r="AO92" i="8"/>
  <c r="AO96" i="8" s="1"/>
  <c r="AN92" i="8"/>
  <c r="AN96" i="8" s="1"/>
  <c r="AM92" i="8"/>
  <c r="AM96" i="8" s="1"/>
  <c r="AL92" i="8"/>
  <c r="AK92" i="8"/>
  <c r="AK96" i="8" s="1"/>
  <c r="AJ92" i="8"/>
  <c r="AC92" i="8"/>
  <c r="AC96" i="8" s="1"/>
  <c r="AB92" i="8"/>
  <c r="AA92" i="8"/>
  <c r="AA96" i="8" s="1"/>
  <c r="Z92" i="8"/>
  <c r="Z96" i="8" s="1"/>
  <c r="Y92" i="8"/>
  <c r="X92" i="8"/>
  <c r="Q92" i="8"/>
  <c r="Q96" i="8" s="1"/>
  <c r="P92" i="8"/>
  <c r="P96" i="8" s="1"/>
  <c r="O92" i="8"/>
  <c r="O96" i="8" s="1"/>
  <c r="N92" i="8"/>
  <c r="M92" i="8"/>
  <c r="M96" i="8" s="1"/>
  <c r="K92" i="8"/>
  <c r="K96" i="8" s="1"/>
  <c r="J92" i="8"/>
  <c r="J96" i="8" s="1"/>
  <c r="I92" i="8"/>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L89" i="8" s="1"/>
  <c r="G89" i="8"/>
  <c r="AO88" i="8"/>
  <c r="AN88" i="8"/>
  <c r="AM88" i="8"/>
  <c r="AL88" i="8"/>
  <c r="AK88" i="8"/>
  <c r="AJ88" i="8"/>
  <c r="AC88" i="8"/>
  <c r="AB88" i="8"/>
  <c r="AA88" i="8"/>
  <c r="Z88" i="8"/>
  <c r="Y88" i="8"/>
  <c r="AD88" i="8" s="1"/>
  <c r="X88" i="8"/>
  <c r="Q88" i="8"/>
  <c r="P88" i="8"/>
  <c r="O88" i="8"/>
  <c r="N88" i="8"/>
  <c r="M88" i="8"/>
  <c r="K88" i="8"/>
  <c r="J88" i="8"/>
  <c r="I88" i="8"/>
  <c r="H88" i="8"/>
  <c r="G88" i="8"/>
  <c r="AO87" i="8"/>
  <c r="AO91" i="8" s="1"/>
  <c r="AN87" i="8"/>
  <c r="AM87" i="8"/>
  <c r="AL87" i="8"/>
  <c r="AL91" i="8" s="1"/>
  <c r="AK87" i="8"/>
  <c r="AJ87" i="8"/>
  <c r="AC87" i="8"/>
  <c r="AB87" i="8"/>
  <c r="AB91" i="8" s="1"/>
  <c r="AA87" i="8"/>
  <c r="AA91" i="8" s="1"/>
  <c r="Z87" i="8"/>
  <c r="Y87" i="8"/>
  <c r="X87" i="8"/>
  <c r="Q87" i="8"/>
  <c r="Q91" i="8" s="1"/>
  <c r="P87" i="8"/>
  <c r="O87" i="8"/>
  <c r="N87" i="8"/>
  <c r="M87" i="8"/>
  <c r="M91" i="8" s="1"/>
  <c r="K87" i="8"/>
  <c r="J87" i="8"/>
  <c r="I87" i="8"/>
  <c r="H87" i="8"/>
  <c r="L87" i="8" s="1"/>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L85" i="8" s="1"/>
  <c r="G85" i="8"/>
  <c r="AO84" i="8"/>
  <c r="AN84" i="8"/>
  <c r="AM84" i="8"/>
  <c r="AL84" i="8"/>
  <c r="AK84" i="8"/>
  <c r="AJ84" i="8"/>
  <c r="AC84" i="8"/>
  <c r="AB84" i="8"/>
  <c r="AA84" i="8"/>
  <c r="Z84" i="8"/>
  <c r="Y84" i="8"/>
  <c r="AD84" i="8" s="1"/>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L83" i="8" s="1"/>
  <c r="G83" i="8"/>
  <c r="AO82" i="8"/>
  <c r="AN82" i="8"/>
  <c r="AN86" i="8" s="1"/>
  <c r="AM82" i="8"/>
  <c r="AM86" i="8" s="1"/>
  <c r="AL82" i="8"/>
  <c r="AK82" i="8"/>
  <c r="AJ82" i="8"/>
  <c r="AC82" i="8"/>
  <c r="AB82" i="8"/>
  <c r="AA82" i="8"/>
  <c r="Z82" i="8"/>
  <c r="Z86" i="8" s="1"/>
  <c r="Y82" i="8"/>
  <c r="AD82" i="8" s="1"/>
  <c r="X82" i="8"/>
  <c r="Q82" i="8"/>
  <c r="P82" i="8"/>
  <c r="P86" i="8" s="1"/>
  <c r="O82" i="8"/>
  <c r="O86" i="8" s="1"/>
  <c r="N82" i="8"/>
  <c r="M82" i="8"/>
  <c r="K82" i="8"/>
  <c r="K86" i="8" s="1"/>
  <c r="J82" i="8"/>
  <c r="J86" i="8" s="1"/>
  <c r="I82" i="8"/>
  <c r="H82" i="8"/>
  <c r="G82" i="8"/>
  <c r="G86" i="8" s="1"/>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O81" i="8" s="1"/>
  <c r="AN77" i="8"/>
  <c r="AM77" i="8"/>
  <c r="AL77" i="8"/>
  <c r="AL81" i="8" s="1"/>
  <c r="AK77" i="8"/>
  <c r="AK81" i="8" s="1"/>
  <c r="AJ77" i="8"/>
  <c r="AC77" i="8"/>
  <c r="AB77" i="8"/>
  <c r="AB81" i="8" s="1"/>
  <c r="AA77" i="8"/>
  <c r="Z77" i="8"/>
  <c r="Y77" i="8"/>
  <c r="X77" i="8"/>
  <c r="Q77" i="8"/>
  <c r="Q81" i="8" s="1"/>
  <c r="P77" i="8"/>
  <c r="O77" i="8"/>
  <c r="N77" i="8"/>
  <c r="N81" i="8" s="1"/>
  <c r="M77" i="8"/>
  <c r="M81" i="8" s="1"/>
  <c r="K77" i="8"/>
  <c r="J77" i="8"/>
  <c r="I77" i="8"/>
  <c r="I81" i="8" s="1"/>
  <c r="H77" i="8"/>
  <c r="H81" i="8" s="1"/>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L75" i="8" s="1"/>
  <c r="G75" i="8"/>
  <c r="AO74" i="8"/>
  <c r="AN74" i="8"/>
  <c r="AM74" i="8"/>
  <c r="AL74" i="8"/>
  <c r="AK74" i="8"/>
  <c r="AJ74" i="8"/>
  <c r="AC74" i="8"/>
  <c r="AB74" i="8"/>
  <c r="AA74" i="8"/>
  <c r="Z74" i="8"/>
  <c r="Y74" i="8"/>
  <c r="AD74" i="8" s="1"/>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L73" i="8" s="1"/>
  <c r="G73" i="8"/>
  <c r="AO72" i="8"/>
  <c r="AN72" i="8"/>
  <c r="AN76" i="8" s="1"/>
  <c r="AM72" i="8"/>
  <c r="AM76" i="8" s="1"/>
  <c r="AL72" i="8"/>
  <c r="AK72" i="8"/>
  <c r="AJ72" i="8"/>
  <c r="AC72" i="8"/>
  <c r="AB72" i="8"/>
  <c r="AA72" i="8"/>
  <c r="Z72" i="8"/>
  <c r="Z76" i="8" s="1"/>
  <c r="Y72" i="8"/>
  <c r="AD72" i="8" s="1"/>
  <c r="X72" i="8"/>
  <c r="Q72" i="8"/>
  <c r="P72" i="8"/>
  <c r="P76" i="8" s="1"/>
  <c r="O72" i="8"/>
  <c r="O76" i="8" s="1"/>
  <c r="N72" i="8"/>
  <c r="M72" i="8"/>
  <c r="K72" i="8"/>
  <c r="K76" i="8" s="1"/>
  <c r="J72" i="8"/>
  <c r="J76" i="8" s="1"/>
  <c r="I72" i="8"/>
  <c r="H72" i="8"/>
  <c r="G72" i="8"/>
  <c r="G76" i="8" s="1"/>
  <c r="AI71" i="8"/>
  <c r="AH71" i="8"/>
  <c r="AG71" i="8"/>
  <c r="AF71" i="8"/>
  <c r="AE71" i="8"/>
  <c r="W71" i="8"/>
  <c r="V71" i="8"/>
  <c r="U71" i="8"/>
  <c r="T71" i="8"/>
  <c r="S71" i="8"/>
  <c r="AO70" i="8"/>
  <c r="AN70" i="8"/>
  <c r="AM70" i="8"/>
  <c r="AL70" i="8"/>
  <c r="AK70" i="8"/>
  <c r="AJ70" i="8"/>
  <c r="AC70" i="8"/>
  <c r="AB70" i="8"/>
  <c r="AA70" i="8"/>
  <c r="Z70" i="8"/>
  <c r="Y70" i="8"/>
  <c r="AD70" i="8" s="1"/>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O71" i="8" s="1"/>
  <c r="AN67" i="8"/>
  <c r="AM67" i="8"/>
  <c r="AL67" i="8"/>
  <c r="AL71" i="8" s="1"/>
  <c r="AK67" i="8"/>
  <c r="AK71" i="8" s="1"/>
  <c r="AJ67" i="8"/>
  <c r="AC67" i="8"/>
  <c r="AB67" i="8"/>
  <c r="AB71" i="8" s="1"/>
  <c r="AA67" i="8"/>
  <c r="Z67" i="8"/>
  <c r="Y67" i="8"/>
  <c r="X67" i="8"/>
  <c r="Q67" i="8"/>
  <c r="Q71" i="8" s="1"/>
  <c r="P67" i="8"/>
  <c r="O67" i="8"/>
  <c r="N67" i="8"/>
  <c r="N71" i="8" s="1"/>
  <c r="M67" i="8"/>
  <c r="M71" i="8" s="1"/>
  <c r="K67" i="8"/>
  <c r="J67" i="8"/>
  <c r="I67" i="8"/>
  <c r="I71" i="8" s="1"/>
  <c r="H67" i="8"/>
  <c r="H71" i="8" s="1"/>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L65" i="8" s="1"/>
  <c r="G65" i="8"/>
  <c r="AO64" i="8"/>
  <c r="AN64" i="8"/>
  <c r="AM64" i="8"/>
  <c r="AL64" i="8"/>
  <c r="AK64" i="8"/>
  <c r="AJ64" i="8"/>
  <c r="AC64" i="8"/>
  <c r="AB64" i="8"/>
  <c r="AA64" i="8"/>
  <c r="Z64" i="8"/>
  <c r="Y64" i="8"/>
  <c r="AD64" i="8" s="1"/>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L63" i="8" s="1"/>
  <c r="G63" i="8"/>
  <c r="AO62" i="8"/>
  <c r="AN62" i="8"/>
  <c r="AN66" i="8" s="1"/>
  <c r="AM62" i="8"/>
  <c r="AM66" i="8" s="1"/>
  <c r="AL62" i="8"/>
  <c r="AK62" i="8"/>
  <c r="AJ62" i="8"/>
  <c r="AC62" i="8"/>
  <c r="AB62" i="8"/>
  <c r="AA62" i="8"/>
  <c r="Z62" i="8"/>
  <c r="Z66" i="8" s="1"/>
  <c r="Y62" i="8"/>
  <c r="AD62" i="8" s="1"/>
  <c r="X62" i="8"/>
  <c r="Q62" i="8"/>
  <c r="P62" i="8"/>
  <c r="P66" i="8" s="1"/>
  <c r="O62" i="8"/>
  <c r="O66" i="8" s="1"/>
  <c r="N62" i="8"/>
  <c r="M62" i="8"/>
  <c r="K62" i="8"/>
  <c r="K66" i="8" s="1"/>
  <c r="J62" i="8"/>
  <c r="J66" i="8" s="1"/>
  <c r="I62" i="8"/>
  <c r="H62" i="8"/>
  <c r="G62" i="8"/>
  <c r="G66" i="8" s="1"/>
  <c r="AI61" i="8"/>
  <c r="AH61" i="8"/>
  <c r="AG61" i="8"/>
  <c r="AF61" i="8"/>
  <c r="AE61" i="8"/>
  <c r="W61" i="8"/>
  <c r="V61" i="8"/>
  <c r="U61" i="8"/>
  <c r="T61" i="8"/>
  <c r="S61" i="8"/>
  <c r="AO60" i="8"/>
  <c r="AN60" i="8"/>
  <c r="AM60" i="8"/>
  <c r="AL60" i="8"/>
  <c r="AK60" i="8"/>
  <c r="AJ60" i="8"/>
  <c r="AC60" i="8"/>
  <c r="AB60" i="8"/>
  <c r="AA60" i="8"/>
  <c r="Z60" i="8"/>
  <c r="Y60" i="8"/>
  <c r="AD60" i="8" s="1"/>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L59" i="8" s="1"/>
  <c r="G59" i="8"/>
  <c r="AO58" i="8"/>
  <c r="AN58" i="8"/>
  <c r="AM58" i="8"/>
  <c r="AL58" i="8"/>
  <c r="AK58" i="8"/>
  <c r="AJ58" i="8"/>
  <c r="AC58" i="8"/>
  <c r="AB58" i="8"/>
  <c r="AA58" i="8"/>
  <c r="Z58" i="8"/>
  <c r="Y58" i="8"/>
  <c r="AD58" i="8" s="1"/>
  <c r="X58" i="8"/>
  <c r="Q58" i="8"/>
  <c r="P58" i="8"/>
  <c r="O58" i="8"/>
  <c r="N58" i="8"/>
  <c r="M58" i="8"/>
  <c r="K58" i="8"/>
  <c r="J58" i="8"/>
  <c r="I58" i="8"/>
  <c r="H58" i="8"/>
  <c r="G58" i="8"/>
  <c r="AO57" i="8"/>
  <c r="AO61" i="8" s="1"/>
  <c r="AN57" i="8"/>
  <c r="AM57" i="8"/>
  <c r="AL57" i="8"/>
  <c r="AL61" i="8" s="1"/>
  <c r="AK57" i="8"/>
  <c r="AK61" i="8" s="1"/>
  <c r="AJ57" i="8"/>
  <c r="AC57" i="8"/>
  <c r="AB57" i="8"/>
  <c r="AB61" i="8" s="1"/>
  <c r="AA57" i="8"/>
  <c r="Z57" i="8"/>
  <c r="Y57" i="8"/>
  <c r="X57" i="8"/>
  <c r="Q57" i="8"/>
  <c r="Q61" i="8" s="1"/>
  <c r="P57" i="8"/>
  <c r="O57" i="8"/>
  <c r="N57" i="8"/>
  <c r="N61" i="8" s="1"/>
  <c r="M57" i="8"/>
  <c r="M61" i="8" s="1"/>
  <c r="K57" i="8"/>
  <c r="J57" i="8"/>
  <c r="I57" i="8"/>
  <c r="I61" i="8" s="1"/>
  <c r="H57" i="8"/>
  <c r="H61" i="8" s="1"/>
  <c r="G57" i="8"/>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R55" i="8" s="1"/>
  <c r="K55" i="8"/>
  <c r="J55" i="8"/>
  <c r="I55" i="8"/>
  <c r="H55" i="8"/>
  <c r="L55" i="8" s="1"/>
  <c r="G55" i="8"/>
  <c r="AO54" i="8"/>
  <c r="AN54" i="8"/>
  <c r="AM54" i="8"/>
  <c r="AL54" i="8"/>
  <c r="AK54" i="8"/>
  <c r="AJ54" i="8"/>
  <c r="AC54" i="8"/>
  <c r="AB54" i="8"/>
  <c r="AA54" i="8"/>
  <c r="Z54" i="8"/>
  <c r="Y54" i="8"/>
  <c r="AD54" i="8" s="1"/>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L53" i="8" s="1"/>
  <c r="G53" i="8"/>
  <c r="AO52" i="8"/>
  <c r="AN52" i="8"/>
  <c r="AN56" i="8" s="1"/>
  <c r="AM52" i="8"/>
  <c r="AM56" i="8" s="1"/>
  <c r="AL52" i="8"/>
  <c r="AK52" i="8"/>
  <c r="AJ52" i="8"/>
  <c r="AC52" i="8"/>
  <c r="AC56" i="8" s="1"/>
  <c r="AB52" i="8"/>
  <c r="AA52" i="8"/>
  <c r="Z52" i="8"/>
  <c r="Z56" i="8" s="1"/>
  <c r="Y52" i="8"/>
  <c r="AD52" i="8" s="1"/>
  <c r="X52" i="8"/>
  <c r="Q52" i="8"/>
  <c r="P52" i="8"/>
  <c r="P56" i="8" s="1"/>
  <c r="O52" i="8"/>
  <c r="O56" i="8" s="1"/>
  <c r="N52" i="8"/>
  <c r="M52" i="8"/>
  <c r="K52" i="8"/>
  <c r="K56" i="8" s="1"/>
  <c r="J52" i="8"/>
  <c r="J56" i="8" s="1"/>
  <c r="I52" i="8"/>
  <c r="H52" i="8"/>
  <c r="G52" i="8"/>
  <c r="G56" i="8" s="1"/>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L47" i="8" s="1"/>
  <c r="G47" i="8"/>
  <c r="AO46" i="8"/>
  <c r="AN46" i="8"/>
  <c r="AM46" i="8"/>
  <c r="AL46" i="8"/>
  <c r="AK46" i="8"/>
  <c r="AJ46" i="8"/>
  <c r="AC46" i="8"/>
  <c r="AB46" i="8"/>
  <c r="AA46" i="8"/>
  <c r="Z46" i="8"/>
  <c r="Y46" i="8"/>
  <c r="AD46" i="8" s="1"/>
  <c r="X46" i="8"/>
  <c r="Q46" i="8"/>
  <c r="P46" i="8"/>
  <c r="O46" i="8"/>
  <c r="N46" i="8"/>
  <c r="M46" i="8"/>
  <c r="K46" i="8"/>
  <c r="J46" i="8"/>
  <c r="I46" i="8"/>
  <c r="H46" i="8"/>
  <c r="G46" i="8"/>
  <c r="AO45" i="8"/>
  <c r="AO49" i="8" s="1"/>
  <c r="AN45" i="8"/>
  <c r="AM45" i="8"/>
  <c r="AL45" i="8"/>
  <c r="AL49" i="8" s="1"/>
  <c r="AK45" i="8"/>
  <c r="AK49" i="8" s="1"/>
  <c r="AJ45" i="8"/>
  <c r="AC45" i="8"/>
  <c r="AB45" i="8"/>
  <c r="AB49" i="8" s="1"/>
  <c r="AA45" i="8"/>
  <c r="AA49" i="8" s="1"/>
  <c r="Z45" i="8"/>
  <c r="Y45" i="8"/>
  <c r="X45" i="8"/>
  <c r="Q45" i="8"/>
  <c r="Q49" i="8" s="1"/>
  <c r="P45" i="8"/>
  <c r="O45" i="8"/>
  <c r="N45" i="8"/>
  <c r="N49" i="8" s="1"/>
  <c r="M45" i="8"/>
  <c r="M49" i="8" s="1"/>
  <c r="K45" i="8"/>
  <c r="J45" i="8"/>
  <c r="I45" i="8"/>
  <c r="I49" i="8" s="1"/>
  <c r="H45" i="8"/>
  <c r="H49" i="8" s="1"/>
  <c r="G45" i="8"/>
  <c r="AI44" i="8"/>
  <c r="AH44" i="8"/>
  <c r="AG44" i="8"/>
  <c r="AF44" i="8"/>
  <c r="AE44" i="8"/>
  <c r="W44" i="8"/>
  <c r="V44" i="8"/>
  <c r="U44" i="8"/>
  <c r="T44" i="8"/>
  <c r="S44" i="8"/>
  <c r="AO43" i="8"/>
  <c r="AN43" i="8"/>
  <c r="AM43" i="8"/>
  <c r="AL43" i="8"/>
  <c r="AK43" i="8"/>
  <c r="AJ43" i="8"/>
  <c r="AC43" i="8"/>
  <c r="AB43" i="8"/>
  <c r="AA43" i="8"/>
  <c r="Z43" i="8"/>
  <c r="Y43" i="8"/>
  <c r="X43" i="8"/>
  <c r="Q43" i="8"/>
  <c r="P43" i="8"/>
  <c r="O43" i="8"/>
  <c r="N43" i="8"/>
  <c r="M43" i="8"/>
  <c r="K43" i="8"/>
  <c r="J43" i="8"/>
  <c r="I43" i="8"/>
  <c r="H43" i="8"/>
  <c r="L43" i="8" s="1"/>
  <c r="G43" i="8"/>
  <c r="AO42" i="8"/>
  <c r="AN42" i="8"/>
  <c r="AM42" i="8"/>
  <c r="AL42" i="8"/>
  <c r="AK42" i="8"/>
  <c r="AJ42" i="8"/>
  <c r="AC42" i="8"/>
  <c r="AB42" i="8"/>
  <c r="AA42" i="8"/>
  <c r="Z42" i="8"/>
  <c r="Y42" i="8"/>
  <c r="AD42" i="8" s="1"/>
  <c r="X42" i="8"/>
  <c r="Q42" i="8"/>
  <c r="P42" i="8"/>
  <c r="O42" i="8"/>
  <c r="N42" i="8"/>
  <c r="M42" i="8"/>
  <c r="K42" i="8"/>
  <c r="J42" i="8"/>
  <c r="I42" i="8"/>
  <c r="H42" i="8"/>
  <c r="G42" i="8"/>
  <c r="AO41" i="8"/>
  <c r="AN41" i="8"/>
  <c r="AM41" i="8"/>
  <c r="AL41" i="8"/>
  <c r="AK41" i="8"/>
  <c r="AJ41" i="8"/>
  <c r="AC41" i="8"/>
  <c r="AB41" i="8"/>
  <c r="AA41" i="8"/>
  <c r="Z41" i="8"/>
  <c r="Y41" i="8"/>
  <c r="X41" i="8"/>
  <c r="Q41" i="8"/>
  <c r="P41" i="8"/>
  <c r="O41" i="8"/>
  <c r="N41" i="8"/>
  <c r="M41" i="8"/>
  <c r="R41" i="8" s="1"/>
  <c r="K41" i="8"/>
  <c r="J41" i="8"/>
  <c r="I41" i="8"/>
  <c r="H41" i="8"/>
  <c r="L41" i="8" s="1"/>
  <c r="G41" i="8"/>
  <c r="AO40" i="8"/>
  <c r="AN40" i="8"/>
  <c r="AN44" i="8" s="1"/>
  <c r="AM40" i="8"/>
  <c r="AM44" i="8" s="1"/>
  <c r="AL40" i="8"/>
  <c r="AK40" i="8"/>
  <c r="AJ40" i="8"/>
  <c r="AC40" i="8"/>
  <c r="AC44" i="8" s="1"/>
  <c r="AB40" i="8"/>
  <c r="AA40" i="8"/>
  <c r="Z40" i="8"/>
  <c r="Z44" i="8" s="1"/>
  <c r="Y40" i="8"/>
  <c r="Y44" i="8" s="1"/>
  <c r="X40" i="8"/>
  <c r="Q40" i="8"/>
  <c r="P40" i="8"/>
  <c r="P44" i="8" s="1"/>
  <c r="O40" i="8"/>
  <c r="O44" i="8" s="1"/>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AD38" i="8" s="1"/>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O39" i="8" s="1"/>
  <c r="AN35" i="8"/>
  <c r="AM35" i="8"/>
  <c r="AL35" i="8"/>
  <c r="AL39" i="8" s="1"/>
  <c r="AK35" i="8"/>
  <c r="AK39" i="8" s="1"/>
  <c r="AJ35" i="8"/>
  <c r="AC35" i="8"/>
  <c r="AB35" i="8"/>
  <c r="AB39" i="8" s="1"/>
  <c r="AA35" i="8"/>
  <c r="AA39" i="8" s="1"/>
  <c r="Z35" i="8"/>
  <c r="Y35" i="8"/>
  <c r="X35" i="8"/>
  <c r="Q35" i="8"/>
  <c r="Q39" i="8" s="1"/>
  <c r="P35" i="8"/>
  <c r="O35" i="8"/>
  <c r="N35" i="8"/>
  <c r="N39" i="8" s="1"/>
  <c r="M35" i="8"/>
  <c r="M39" i="8" s="1"/>
  <c r="K35" i="8"/>
  <c r="J35" i="8"/>
  <c r="I35" i="8"/>
  <c r="I39" i="8" s="1"/>
  <c r="H35" i="8"/>
  <c r="H39" i="8" s="1"/>
  <c r="G35" i="8"/>
  <c r="AI34" i="8"/>
  <c r="AH34" i="8"/>
  <c r="AG34" i="8"/>
  <c r="AF34" i="8"/>
  <c r="AE34" i="8"/>
  <c r="W34" i="8"/>
  <c r="V34" i="8"/>
  <c r="U34" i="8"/>
  <c r="T34" i="8"/>
  <c r="S34" i="8"/>
  <c r="AO33" i="8"/>
  <c r="AN33" i="8"/>
  <c r="AM33" i="8"/>
  <c r="AL33" i="8"/>
  <c r="AK33" i="8"/>
  <c r="AP33" i="8" s="1"/>
  <c r="AJ33" i="8"/>
  <c r="AC33" i="8"/>
  <c r="AB33" i="8"/>
  <c r="AA33" i="8"/>
  <c r="Z33" i="8"/>
  <c r="Y33" i="8"/>
  <c r="X33" i="8"/>
  <c r="Q33" i="8"/>
  <c r="P33" i="8"/>
  <c r="O33" i="8"/>
  <c r="N33" i="8"/>
  <c r="M33" i="8"/>
  <c r="R33" i="8" s="1"/>
  <c r="K33" i="8"/>
  <c r="J33" i="8"/>
  <c r="I33" i="8"/>
  <c r="H33" i="8"/>
  <c r="G33" i="8"/>
  <c r="AO32" i="8"/>
  <c r="AN32" i="8"/>
  <c r="AM32" i="8"/>
  <c r="AL32" i="8"/>
  <c r="AK32" i="8"/>
  <c r="AJ32" i="8"/>
  <c r="AC32" i="8"/>
  <c r="AB32" i="8"/>
  <c r="AA32" i="8"/>
  <c r="Z32" i="8"/>
  <c r="Y32" i="8"/>
  <c r="AD32" i="8" s="1"/>
  <c r="X32" i="8"/>
  <c r="Q32" i="8"/>
  <c r="P32" i="8"/>
  <c r="O32" i="8"/>
  <c r="N32" i="8"/>
  <c r="M32" i="8"/>
  <c r="K32" i="8"/>
  <c r="J32" i="8"/>
  <c r="I32" i="8"/>
  <c r="H32" i="8"/>
  <c r="G32" i="8"/>
  <c r="AO31" i="8"/>
  <c r="AN31" i="8"/>
  <c r="AM31" i="8"/>
  <c r="AL31" i="8"/>
  <c r="AK31" i="8"/>
  <c r="AP31" i="8" s="1"/>
  <c r="AJ31" i="8"/>
  <c r="AC31" i="8"/>
  <c r="AB31" i="8"/>
  <c r="AA31" i="8"/>
  <c r="Z31" i="8"/>
  <c r="Y31" i="8"/>
  <c r="X31" i="8"/>
  <c r="Q31" i="8"/>
  <c r="P31" i="8"/>
  <c r="O31" i="8"/>
  <c r="N31" i="8"/>
  <c r="M31" i="8"/>
  <c r="R31" i="8" s="1"/>
  <c r="K31" i="8"/>
  <c r="J31" i="8"/>
  <c r="I31" i="8"/>
  <c r="H31" i="8"/>
  <c r="G31" i="8"/>
  <c r="AO30" i="8"/>
  <c r="AN30" i="8"/>
  <c r="AN34" i="8" s="1"/>
  <c r="AM30" i="8"/>
  <c r="AM34" i="8" s="1"/>
  <c r="AL30" i="8"/>
  <c r="AK30" i="8"/>
  <c r="AJ30" i="8"/>
  <c r="AC30" i="8"/>
  <c r="AC34" i="8" s="1"/>
  <c r="AB30" i="8"/>
  <c r="AA30" i="8"/>
  <c r="Z30" i="8"/>
  <c r="Z34" i="8" s="1"/>
  <c r="Y30" i="8"/>
  <c r="Y34" i="8" s="1"/>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AA29" i="8" s="1"/>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P23" i="8" s="1"/>
  <c r="AJ23" i="8"/>
  <c r="AC23" i="8"/>
  <c r="AB23" i="8"/>
  <c r="AA23" i="8"/>
  <c r="Z23" i="8"/>
  <c r="Y23" i="8"/>
  <c r="X23" i="8"/>
  <c r="Q23" i="8"/>
  <c r="P23" i="8"/>
  <c r="O23" i="8"/>
  <c r="N23" i="8"/>
  <c r="M23" i="8"/>
  <c r="R23" i="8" s="1"/>
  <c r="K23" i="8"/>
  <c r="J23" i="8"/>
  <c r="I23" i="8"/>
  <c r="H23" i="8"/>
  <c r="G23" i="8"/>
  <c r="AO22" i="8"/>
  <c r="AN22" i="8"/>
  <c r="AM22" i="8"/>
  <c r="AL22" i="8"/>
  <c r="AK22" i="8"/>
  <c r="AJ22" i="8"/>
  <c r="AC22" i="8"/>
  <c r="AB22" i="8"/>
  <c r="AA22" i="8"/>
  <c r="Z22" i="8"/>
  <c r="Y22" i="8"/>
  <c r="AD22" i="8" s="1"/>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L21" i="8" s="1"/>
  <c r="G21" i="8"/>
  <c r="AO20" i="8"/>
  <c r="AN20" i="8"/>
  <c r="AN24" i="8" s="1"/>
  <c r="AM20" i="8"/>
  <c r="AM24" i="8" s="1"/>
  <c r="AL20" i="8"/>
  <c r="AK20" i="8"/>
  <c r="AJ20" i="8"/>
  <c r="AC20" i="8"/>
  <c r="AC24" i="8" s="1"/>
  <c r="AB20" i="8"/>
  <c r="AA20" i="8"/>
  <c r="Z20" i="8"/>
  <c r="Z24" i="8" s="1"/>
  <c r="Y20" i="8"/>
  <c r="Y24" i="8" s="1"/>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AD18" i="8" s="1"/>
  <c r="X18" i="8"/>
  <c r="Q18" i="8"/>
  <c r="P18" i="8"/>
  <c r="O18" i="8"/>
  <c r="N18" i="8"/>
  <c r="M18" i="8"/>
  <c r="K18" i="8"/>
  <c r="J18" i="8"/>
  <c r="I18" i="8"/>
  <c r="H18" i="8"/>
  <c r="G18" i="8"/>
  <c r="AO17" i="8"/>
  <c r="AN17" i="8"/>
  <c r="AM17" i="8"/>
  <c r="AL17" i="8"/>
  <c r="AK17" i="8"/>
  <c r="AP17" i="8" s="1"/>
  <c r="AJ17" i="8"/>
  <c r="AC17" i="8"/>
  <c r="AB17" i="8"/>
  <c r="AA17" i="8"/>
  <c r="Z17" i="8"/>
  <c r="Y17" i="8"/>
  <c r="X17" i="8"/>
  <c r="Q17" i="8"/>
  <c r="P17" i="8"/>
  <c r="O17" i="8"/>
  <c r="N17" i="8"/>
  <c r="M17" i="8"/>
  <c r="R17" i="8" s="1"/>
  <c r="K17" i="8"/>
  <c r="J17" i="8"/>
  <c r="I17" i="8"/>
  <c r="H17" i="8"/>
  <c r="G17" i="8"/>
  <c r="AO16" i="8"/>
  <c r="AN16" i="8"/>
  <c r="AM16" i="8"/>
  <c r="AL16" i="8"/>
  <c r="AK16" i="8"/>
  <c r="AJ16" i="8"/>
  <c r="AC16" i="8"/>
  <c r="AB16" i="8"/>
  <c r="AA16" i="8"/>
  <c r="Z16" i="8"/>
  <c r="Y16" i="8"/>
  <c r="AD16" i="8" s="1"/>
  <c r="X16" i="8"/>
  <c r="Q16" i="8"/>
  <c r="P16" i="8"/>
  <c r="O16" i="8"/>
  <c r="N16" i="8"/>
  <c r="M16" i="8"/>
  <c r="K16" i="8"/>
  <c r="J16" i="8"/>
  <c r="I16" i="8"/>
  <c r="H16" i="8"/>
  <c r="G16" i="8"/>
  <c r="AO15" i="8"/>
  <c r="AO19" i="8" s="1"/>
  <c r="AN15" i="8"/>
  <c r="AM15" i="8"/>
  <c r="AL15" i="8"/>
  <c r="AL19" i="8" s="1"/>
  <c r="AK15" i="8"/>
  <c r="AK19" i="8" s="1"/>
  <c r="AJ15" i="8"/>
  <c r="AC15" i="8"/>
  <c r="AB15" i="8"/>
  <c r="AB19" i="8" s="1"/>
  <c r="AA15" i="8"/>
  <c r="AA19" i="8" s="1"/>
  <c r="Z15" i="8"/>
  <c r="Y15" i="8"/>
  <c r="X15" i="8"/>
  <c r="Q15" i="8"/>
  <c r="Q19" i="8" s="1"/>
  <c r="P15" i="8"/>
  <c r="O15" i="8"/>
  <c r="N15" i="8"/>
  <c r="N19" i="8" s="1"/>
  <c r="M15" i="8"/>
  <c r="M19" i="8" s="1"/>
  <c r="K15" i="8"/>
  <c r="J15" i="8"/>
  <c r="I15" i="8"/>
  <c r="I19" i="8" s="1"/>
  <c r="H15" i="8"/>
  <c r="H19" i="8" s="1"/>
  <c r="G15" i="8"/>
  <c r="AI14" i="8"/>
  <c r="AH14" i="8"/>
  <c r="AG14" i="8"/>
  <c r="AG266" i="8" s="1"/>
  <c r="AF14" i="8"/>
  <c r="AE14" i="8"/>
  <c r="W14" i="8"/>
  <c r="V14" i="8"/>
  <c r="V266" i="8" s="1"/>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N10" i="8"/>
  <c r="AM10" i="8"/>
  <c r="AL10" i="8"/>
  <c r="AK10" i="8"/>
  <c r="AJ10" i="8"/>
  <c r="AC10" i="8"/>
  <c r="AC14" i="8" s="1"/>
  <c r="AB10" i="8"/>
  <c r="AA10" i="8"/>
  <c r="Z10" i="8"/>
  <c r="Y10" i="8"/>
  <c r="Y14" i="8" s="1"/>
  <c r="X10" i="8"/>
  <c r="Q10" i="8"/>
  <c r="P10" i="8"/>
  <c r="O10" i="8"/>
  <c r="O14" i="8" s="1"/>
  <c r="N10" i="8"/>
  <c r="M10" i="8"/>
  <c r="K10" i="8"/>
  <c r="J10" i="8"/>
  <c r="J14" i="8" s="1"/>
  <c r="I10" i="8"/>
  <c r="H10" i="8"/>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M262" i="7" s="1"/>
  <c r="AL258" i="7"/>
  <c r="AK258" i="7"/>
  <c r="AJ258" i="7"/>
  <c r="AC258" i="7"/>
  <c r="AB258" i="7"/>
  <c r="AA258" i="7"/>
  <c r="Z258" i="7"/>
  <c r="Z262" i="7" s="1"/>
  <c r="Y258" i="7"/>
  <c r="X258" i="7"/>
  <c r="Q258" i="7"/>
  <c r="P258" i="7"/>
  <c r="P262" i="7" s="1"/>
  <c r="O258" i="7"/>
  <c r="O262" i="7" s="1"/>
  <c r="N258" i="7"/>
  <c r="M258" i="7"/>
  <c r="K258" i="7"/>
  <c r="K262" i="7" s="1"/>
  <c r="J258" i="7"/>
  <c r="J262" i="7" s="1"/>
  <c r="I258" i="7"/>
  <c r="H258" i="7"/>
  <c r="H262" i="7" s="1"/>
  <c r="G258" i="7"/>
  <c r="L258"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R255" i="7" s="1"/>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M257" i="7" s="1"/>
  <c r="AL253" i="7"/>
  <c r="AL257" i="7" s="1"/>
  <c r="AK253" i="7"/>
  <c r="AK257" i="7" s="1"/>
  <c r="AJ253" i="7"/>
  <c r="AC253" i="7"/>
  <c r="AC257" i="7" s="1"/>
  <c r="AB253" i="7"/>
  <c r="AB257" i="7" s="1"/>
  <c r="AA253" i="7"/>
  <c r="Z253" i="7"/>
  <c r="Z257" i="7" s="1"/>
  <c r="Y253" i="7"/>
  <c r="Y257" i="7" s="1"/>
  <c r="X253" i="7"/>
  <c r="Q253" i="7"/>
  <c r="Q257" i="7" s="1"/>
  <c r="P253" i="7"/>
  <c r="P257" i="7" s="1"/>
  <c r="O253" i="7"/>
  <c r="O257" i="7" s="1"/>
  <c r="N253" i="7"/>
  <c r="M253" i="7"/>
  <c r="M257" i="7" s="1"/>
  <c r="K253" i="7"/>
  <c r="K257" i="7" s="1"/>
  <c r="J253" i="7"/>
  <c r="J257" i="7" s="1"/>
  <c r="I253" i="7"/>
  <c r="I257" i="7" s="1"/>
  <c r="H253" i="7"/>
  <c r="H257" i="7" s="1"/>
  <c r="G253" i="7"/>
  <c r="G257" i="7" s="1"/>
  <c r="AI252" i="7"/>
  <c r="AH252" i="7"/>
  <c r="AG252" i="7"/>
  <c r="AF252" i="7"/>
  <c r="AE252" i="7"/>
  <c r="W252" i="7"/>
  <c r="V252" i="7"/>
  <c r="U252" i="7"/>
  <c r="T252" i="7"/>
  <c r="S252" i="7"/>
  <c r="AO251" i="7"/>
  <c r="AN251" i="7"/>
  <c r="AM251" i="7"/>
  <c r="AL251" i="7"/>
  <c r="AK251" i="7"/>
  <c r="AJ251" i="7"/>
  <c r="AC251" i="7"/>
  <c r="AB251" i="7"/>
  <c r="AA251" i="7"/>
  <c r="Z251" i="7"/>
  <c r="Y251" i="7"/>
  <c r="AD251" i="7" s="1"/>
  <c r="X251" i="7"/>
  <c r="Q251" i="7"/>
  <c r="P251" i="7"/>
  <c r="O251" i="7"/>
  <c r="N251" i="7"/>
  <c r="M251" i="7"/>
  <c r="K251" i="7"/>
  <c r="J251" i="7"/>
  <c r="I251" i="7"/>
  <c r="H251" i="7"/>
  <c r="L251" i="7" s="1"/>
  <c r="G251" i="7"/>
  <c r="AO250" i="7"/>
  <c r="AN250" i="7"/>
  <c r="AM250" i="7"/>
  <c r="AL250" i="7"/>
  <c r="AK250" i="7"/>
  <c r="AJ250" i="7"/>
  <c r="AC250" i="7"/>
  <c r="AB250" i="7"/>
  <c r="AA250" i="7"/>
  <c r="Z250" i="7"/>
  <c r="Y250" i="7"/>
  <c r="AD250" i="7" s="1"/>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L249" i="7" s="1"/>
  <c r="G249" i="7"/>
  <c r="AO248" i="7"/>
  <c r="AO252" i="7" s="1"/>
  <c r="AN248" i="7"/>
  <c r="AN252" i="7" s="1"/>
  <c r="AM248" i="7"/>
  <c r="AM252" i="7" s="1"/>
  <c r="AL248" i="7"/>
  <c r="AL252" i="7" s="1"/>
  <c r="AK248" i="7"/>
  <c r="AK252" i="7" s="1"/>
  <c r="AJ248" i="7"/>
  <c r="AC248" i="7"/>
  <c r="AC252" i="7" s="1"/>
  <c r="AB248" i="7"/>
  <c r="AB252" i="7" s="1"/>
  <c r="AA248" i="7"/>
  <c r="AA252" i="7" s="1"/>
  <c r="Z248" i="7"/>
  <c r="Z252" i="7" s="1"/>
  <c r="Y248" i="7"/>
  <c r="AD248" i="7" s="1"/>
  <c r="X248" i="7"/>
  <c r="Q248" i="7"/>
  <c r="Q252" i="7" s="1"/>
  <c r="P248" i="7"/>
  <c r="P252" i="7" s="1"/>
  <c r="O248" i="7"/>
  <c r="O252" i="7" s="1"/>
  <c r="N248" i="7"/>
  <c r="N252" i="7" s="1"/>
  <c r="M248" i="7"/>
  <c r="M252" i="7" s="1"/>
  <c r="K248" i="7"/>
  <c r="K252" i="7" s="1"/>
  <c r="J248" i="7"/>
  <c r="J252" i="7" s="1"/>
  <c r="I248" i="7"/>
  <c r="I252" i="7" s="1"/>
  <c r="H248" i="7"/>
  <c r="H252" i="7" s="1"/>
  <c r="G248" i="7"/>
  <c r="G252" i="7" s="1"/>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AD245" i="7" s="1"/>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O247" i="7" s="1"/>
  <c r="AN243" i="7"/>
  <c r="AM243" i="7"/>
  <c r="AM247" i="7" s="1"/>
  <c r="AL243" i="7"/>
  <c r="AL247" i="7" s="1"/>
  <c r="AK243" i="7"/>
  <c r="AK247" i="7" s="1"/>
  <c r="AJ243" i="7"/>
  <c r="AC243" i="7"/>
  <c r="AC247" i="7" s="1"/>
  <c r="AB243" i="7"/>
  <c r="AB247" i="7" s="1"/>
  <c r="AA243" i="7"/>
  <c r="AA247" i="7" s="1"/>
  <c r="Z243" i="7"/>
  <c r="Y243" i="7"/>
  <c r="Y247" i="7" s="1"/>
  <c r="X243" i="7"/>
  <c r="Q243" i="7"/>
  <c r="Q247" i="7" s="1"/>
  <c r="P243" i="7"/>
  <c r="P247" i="7" s="1"/>
  <c r="O243" i="7"/>
  <c r="O247" i="7" s="1"/>
  <c r="N243" i="7"/>
  <c r="M243" i="7"/>
  <c r="M247" i="7" s="1"/>
  <c r="K243" i="7"/>
  <c r="K247" i="7" s="1"/>
  <c r="J243" i="7"/>
  <c r="J247" i="7" s="1"/>
  <c r="I243" i="7"/>
  <c r="I247" i="7" s="1"/>
  <c r="H243" i="7"/>
  <c r="H247" i="7" s="1"/>
  <c r="G243" i="7"/>
  <c r="G247" i="7" s="1"/>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R241" i="7" s="1"/>
  <c r="K241" i="7"/>
  <c r="J241" i="7"/>
  <c r="I241" i="7"/>
  <c r="H241" i="7"/>
  <c r="L241" i="7" s="1"/>
  <c r="G241" i="7"/>
  <c r="AO240" i="7"/>
  <c r="AN240" i="7"/>
  <c r="AM240" i="7"/>
  <c r="AL240" i="7"/>
  <c r="AK240" i="7"/>
  <c r="AJ240" i="7"/>
  <c r="AC240" i="7"/>
  <c r="AB240" i="7"/>
  <c r="AA240" i="7"/>
  <c r="Z240" i="7"/>
  <c r="Y240" i="7"/>
  <c r="AD240" i="7" s="1"/>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R239" i="7" s="1"/>
  <c r="K239" i="7"/>
  <c r="J239" i="7"/>
  <c r="I239" i="7"/>
  <c r="H239" i="7"/>
  <c r="L239" i="7" s="1"/>
  <c r="G239" i="7"/>
  <c r="AO238" i="7"/>
  <c r="AO242" i="7" s="1"/>
  <c r="AN238" i="7"/>
  <c r="AN242" i="7" s="1"/>
  <c r="AM238" i="7"/>
  <c r="AM242" i="7" s="1"/>
  <c r="AL238" i="7"/>
  <c r="AK238" i="7"/>
  <c r="AK242" i="7" s="1"/>
  <c r="AJ238" i="7"/>
  <c r="AC238" i="7"/>
  <c r="AC242" i="7" s="1"/>
  <c r="AB238" i="7"/>
  <c r="AA238" i="7"/>
  <c r="AA242" i="7" s="1"/>
  <c r="Z238" i="7"/>
  <c r="Z242" i="7" s="1"/>
  <c r="Y238" i="7"/>
  <c r="AD238" i="7" s="1"/>
  <c r="X238" i="7"/>
  <c r="Q238" i="7"/>
  <c r="Q242" i="7" s="1"/>
  <c r="P238" i="7"/>
  <c r="P242" i="7" s="1"/>
  <c r="O238" i="7"/>
  <c r="O242" i="7" s="1"/>
  <c r="N238" i="7"/>
  <c r="M238" i="7"/>
  <c r="M242" i="7" s="1"/>
  <c r="K238" i="7"/>
  <c r="K242" i="7" s="1"/>
  <c r="J238" i="7"/>
  <c r="J242" i="7" s="1"/>
  <c r="I238" i="7"/>
  <c r="H238" i="7"/>
  <c r="H242" i="7" s="1"/>
  <c r="G238" i="7"/>
  <c r="G242" i="7" s="1"/>
  <c r="AI237" i="7"/>
  <c r="AH237" i="7"/>
  <c r="AG237" i="7"/>
  <c r="AF237" i="7"/>
  <c r="AE237" i="7"/>
  <c r="W237" i="7"/>
  <c r="V237" i="7"/>
  <c r="U237" i="7"/>
  <c r="T237" i="7"/>
  <c r="S237" i="7"/>
  <c r="AO236" i="7"/>
  <c r="AN236" i="7"/>
  <c r="AM236" i="7"/>
  <c r="AL236" i="7"/>
  <c r="AK236" i="7"/>
  <c r="AP236" i="7" s="1"/>
  <c r="AJ236" i="7"/>
  <c r="AC236" i="7"/>
  <c r="AB236" i="7"/>
  <c r="AA236" i="7"/>
  <c r="Z236" i="7"/>
  <c r="Y236" i="7"/>
  <c r="X236" i="7"/>
  <c r="Q236" i="7"/>
  <c r="P236" i="7"/>
  <c r="O236" i="7"/>
  <c r="N236" i="7"/>
  <c r="M236" i="7"/>
  <c r="R236" i="7" s="1"/>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P234" i="7" s="1"/>
  <c r="AJ234" i="7"/>
  <c r="AC234" i="7"/>
  <c r="AB234" i="7"/>
  <c r="AA234" i="7"/>
  <c r="Z234" i="7"/>
  <c r="Y234" i="7"/>
  <c r="X234" i="7"/>
  <c r="Q234" i="7"/>
  <c r="P234" i="7"/>
  <c r="O234" i="7"/>
  <c r="N234" i="7"/>
  <c r="M234" i="7"/>
  <c r="K234" i="7"/>
  <c r="J234" i="7"/>
  <c r="I234" i="7"/>
  <c r="H234" i="7"/>
  <c r="G234" i="7"/>
  <c r="L234" i="7" s="1"/>
  <c r="AO233" i="7"/>
  <c r="AO237" i="7" s="1"/>
  <c r="AN233" i="7"/>
  <c r="AM233" i="7"/>
  <c r="AM237" i="7" s="1"/>
  <c r="AL233" i="7"/>
  <c r="AL237" i="7" s="1"/>
  <c r="AK233" i="7"/>
  <c r="AK237" i="7" s="1"/>
  <c r="AJ233" i="7"/>
  <c r="AC233" i="7"/>
  <c r="AC237" i="7" s="1"/>
  <c r="AB233" i="7"/>
  <c r="AB237" i="7" s="1"/>
  <c r="AA233" i="7"/>
  <c r="AA237" i="7" s="1"/>
  <c r="Z233" i="7"/>
  <c r="Y233" i="7"/>
  <c r="Y237" i="7" s="1"/>
  <c r="X233" i="7"/>
  <c r="Q233" i="7"/>
  <c r="Q237" i="7" s="1"/>
  <c r="P233" i="7"/>
  <c r="O233" i="7"/>
  <c r="O237" i="7" s="1"/>
  <c r="N233" i="7"/>
  <c r="N237" i="7" s="1"/>
  <c r="M233" i="7"/>
  <c r="R233" i="7" s="1"/>
  <c r="K233" i="7"/>
  <c r="J233" i="7"/>
  <c r="J237" i="7" s="1"/>
  <c r="I233" i="7"/>
  <c r="I237" i="7" s="1"/>
  <c r="H233" i="7"/>
  <c r="H237" i="7" s="1"/>
  <c r="G233" i="7"/>
  <c r="AI230" i="7"/>
  <c r="AH230" i="7"/>
  <c r="AG230" i="7"/>
  <c r="AF230" i="7"/>
  <c r="AE230" i="7"/>
  <c r="W230" i="7"/>
  <c r="V230" i="7"/>
  <c r="U230" i="7"/>
  <c r="T230" i="7"/>
  <c r="S230" i="7"/>
  <c r="AO229" i="7"/>
  <c r="AN229" i="7"/>
  <c r="AM229" i="7"/>
  <c r="AL229" i="7"/>
  <c r="AK229" i="7"/>
  <c r="AJ229" i="7"/>
  <c r="AC229" i="7"/>
  <c r="AB229" i="7"/>
  <c r="AA229" i="7"/>
  <c r="Z229" i="7"/>
  <c r="Y229" i="7"/>
  <c r="AD229" i="7" s="1"/>
  <c r="X229" i="7"/>
  <c r="Q229" i="7"/>
  <c r="P229" i="7"/>
  <c r="O229" i="7"/>
  <c r="N229" i="7"/>
  <c r="M229" i="7"/>
  <c r="K229" i="7"/>
  <c r="J229" i="7"/>
  <c r="I229" i="7"/>
  <c r="H229" i="7"/>
  <c r="L229" i="7" s="1"/>
  <c r="G229" i="7"/>
  <c r="AO228" i="7"/>
  <c r="AN228" i="7"/>
  <c r="AM228" i="7"/>
  <c r="AL228" i="7"/>
  <c r="AK228" i="7"/>
  <c r="AJ228" i="7"/>
  <c r="AC228" i="7"/>
  <c r="AB228" i="7"/>
  <c r="AA228" i="7"/>
  <c r="Z228" i="7"/>
  <c r="Y228" i="7"/>
  <c r="AD228" i="7" s="1"/>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L227" i="7" s="1"/>
  <c r="G227" i="7"/>
  <c r="AO226" i="7"/>
  <c r="AO230" i="7" s="1"/>
  <c r="AN226" i="7"/>
  <c r="AN230" i="7" s="1"/>
  <c r="AM226" i="7"/>
  <c r="AM230" i="7" s="1"/>
  <c r="AL226" i="7"/>
  <c r="AK226" i="7"/>
  <c r="AK230" i="7" s="1"/>
  <c r="AJ226" i="7"/>
  <c r="AC226" i="7"/>
  <c r="AC230" i="7" s="1"/>
  <c r="AB226" i="7"/>
  <c r="AA226" i="7"/>
  <c r="AA230" i="7" s="1"/>
  <c r="Z226" i="7"/>
  <c r="Z230" i="7" s="1"/>
  <c r="Y226" i="7"/>
  <c r="AD226" i="7" s="1"/>
  <c r="X226" i="7"/>
  <c r="Q226" i="7"/>
  <c r="Q230" i="7" s="1"/>
  <c r="P226" i="7"/>
  <c r="P230" i="7" s="1"/>
  <c r="O226" i="7"/>
  <c r="O230" i="7" s="1"/>
  <c r="N226" i="7"/>
  <c r="M226" i="7"/>
  <c r="M230" i="7" s="1"/>
  <c r="K226" i="7"/>
  <c r="K230" i="7" s="1"/>
  <c r="J226" i="7"/>
  <c r="J230" i="7" s="1"/>
  <c r="I226" i="7"/>
  <c r="H226" i="7"/>
  <c r="H230" i="7" s="1"/>
  <c r="G226" i="7"/>
  <c r="G230" i="7" s="1"/>
  <c r="AI225" i="7"/>
  <c r="AH225" i="7"/>
  <c r="AG225" i="7"/>
  <c r="AF225" i="7"/>
  <c r="AE225" i="7"/>
  <c r="W225" i="7"/>
  <c r="V225" i="7"/>
  <c r="U225" i="7"/>
  <c r="T225" i="7"/>
  <c r="S225" i="7"/>
  <c r="AO224" i="7"/>
  <c r="AN224" i="7"/>
  <c r="AM224" i="7"/>
  <c r="AL224" i="7"/>
  <c r="AK224" i="7"/>
  <c r="AJ224" i="7"/>
  <c r="AC224" i="7"/>
  <c r="AB224" i="7"/>
  <c r="AA224" i="7"/>
  <c r="Z224" i="7"/>
  <c r="Y224" i="7"/>
  <c r="AD224" i="7" s="1"/>
  <c r="X224" i="7"/>
  <c r="Q224" i="7"/>
  <c r="P224" i="7"/>
  <c r="O224" i="7"/>
  <c r="N224" i="7"/>
  <c r="M224" i="7"/>
  <c r="K224" i="7"/>
  <c r="J224" i="7"/>
  <c r="I224" i="7"/>
  <c r="H224" i="7"/>
  <c r="G224" i="7"/>
  <c r="AO223" i="7"/>
  <c r="AN223" i="7"/>
  <c r="AM223" i="7"/>
  <c r="AL223" i="7"/>
  <c r="AK223" i="7"/>
  <c r="AJ223" i="7"/>
  <c r="AC223" i="7"/>
  <c r="AB223" i="7"/>
  <c r="AA223" i="7"/>
  <c r="Z223" i="7"/>
  <c r="Y223" i="7"/>
  <c r="AD223" i="7" s="1"/>
  <c r="X223" i="7"/>
  <c r="Q223" i="7"/>
  <c r="P223" i="7"/>
  <c r="O223" i="7"/>
  <c r="N223" i="7"/>
  <c r="M223" i="7"/>
  <c r="K223" i="7"/>
  <c r="J223" i="7"/>
  <c r="I223" i="7"/>
  <c r="H223" i="7"/>
  <c r="G223" i="7"/>
  <c r="AO222" i="7"/>
  <c r="AN222" i="7"/>
  <c r="AM222" i="7"/>
  <c r="AL222" i="7"/>
  <c r="AK222" i="7"/>
  <c r="AJ222" i="7"/>
  <c r="AC222" i="7"/>
  <c r="AB222" i="7"/>
  <c r="AA222" i="7"/>
  <c r="Z222" i="7"/>
  <c r="Y222" i="7"/>
  <c r="AD222" i="7" s="1"/>
  <c r="X222" i="7"/>
  <c r="Q222" i="7"/>
  <c r="P222" i="7"/>
  <c r="O222" i="7"/>
  <c r="N222" i="7"/>
  <c r="M222" i="7"/>
  <c r="K222" i="7"/>
  <c r="J222" i="7"/>
  <c r="I222" i="7"/>
  <c r="H222" i="7"/>
  <c r="G222" i="7"/>
  <c r="AO221" i="7"/>
  <c r="AO225" i="7" s="1"/>
  <c r="AN221" i="7"/>
  <c r="AM221" i="7"/>
  <c r="AM225" i="7" s="1"/>
  <c r="AL221" i="7"/>
  <c r="AL225" i="7" s="1"/>
  <c r="AK221" i="7"/>
  <c r="AK225" i="7" s="1"/>
  <c r="AJ221" i="7"/>
  <c r="AC221" i="7"/>
  <c r="AC225" i="7" s="1"/>
  <c r="AB221" i="7"/>
  <c r="AB225" i="7" s="1"/>
  <c r="AA221" i="7"/>
  <c r="AA225" i="7" s="1"/>
  <c r="Z221" i="7"/>
  <c r="Y221" i="7"/>
  <c r="Y225" i="7" s="1"/>
  <c r="X221" i="7"/>
  <c r="Q221" i="7"/>
  <c r="Q225" i="7" s="1"/>
  <c r="P221" i="7"/>
  <c r="O221" i="7"/>
  <c r="O225" i="7" s="1"/>
  <c r="N221" i="7"/>
  <c r="M221" i="7"/>
  <c r="M225" i="7" s="1"/>
  <c r="K221" i="7"/>
  <c r="J221" i="7"/>
  <c r="J225" i="7" s="1"/>
  <c r="I221" i="7"/>
  <c r="I225" i="7" s="1"/>
  <c r="H221" i="7"/>
  <c r="H225" i="7" s="1"/>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L219" i="7" s="1"/>
  <c r="G219" i="7"/>
  <c r="AO218" i="7"/>
  <c r="AN218" i="7"/>
  <c r="AM218" i="7"/>
  <c r="AL218" i="7"/>
  <c r="AK218" i="7"/>
  <c r="AJ218" i="7"/>
  <c r="AC218" i="7"/>
  <c r="AB218" i="7"/>
  <c r="AA218" i="7"/>
  <c r="Z218" i="7"/>
  <c r="Y218" i="7"/>
  <c r="AD218" i="7" s="1"/>
  <c r="X218" i="7"/>
  <c r="Q218" i="7"/>
  <c r="P218" i="7"/>
  <c r="O218" i="7"/>
  <c r="N218" i="7"/>
  <c r="M218" i="7"/>
  <c r="K218" i="7"/>
  <c r="J218" i="7"/>
  <c r="I218" i="7"/>
  <c r="H218" i="7"/>
  <c r="L218" i="7" s="1"/>
  <c r="G218" i="7"/>
  <c r="AO217" i="7"/>
  <c r="AN217" i="7"/>
  <c r="AM217" i="7"/>
  <c r="AL217" i="7"/>
  <c r="AK217" i="7"/>
  <c r="AJ217" i="7"/>
  <c r="AC217" i="7"/>
  <c r="AB217" i="7"/>
  <c r="AA217" i="7"/>
  <c r="Z217" i="7"/>
  <c r="Y217" i="7"/>
  <c r="AD217" i="7" s="1"/>
  <c r="X217" i="7"/>
  <c r="Q217" i="7"/>
  <c r="P217" i="7"/>
  <c r="O217" i="7"/>
  <c r="N217" i="7"/>
  <c r="M217" i="7"/>
  <c r="K217" i="7"/>
  <c r="J217" i="7"/>
  <c r="I217" i="7"/>
  <c r="H217" i="7"/>
  <c r="G217" i="7"/>
  <c r="AO216" i="7"/>
  <c r="AO220" i="7" s="1"/>
  <c r="AN216" i="7"/>
  <c r="AN220" i="7" s="1"/>
  <c r="AM216" i="7"/>
  <c r="AM220" i="7" s="1"/>
  <c r="AL216" i="7"/>
  <c r="AK216" i="7"/>
  <c r="AK220" i="7" s="1"/>
  <c r="AJ216" i="7"/>
  <c r="AC216" i="7"/>
  <c r="AC220" i="7" s="1"/>
  <c r="AB216" i="7"/>
  <c r="AA216" i="7"/>
  <c r="AA220" i="7" s="1"/>
  <c r="Z216" i="7"/>
  <c r="Z220" i="7" s="1"/>
  <c r="Y216" i="7"/>
  <c r="X216" i="7"/>
  <c r="Q216" i="7"/>
  <c r="Q220" i="7" s="1"/>
  <c r="P216" i="7"/>
  <c r="P220" i="7" s="1"/>
  <c r="O216" i="7"/>
  <c r="O220" i="7" s="1"/>
  <c r="N216" i="7"/>
  <c r="M216" i="7"/>
  <c r="M220" i="7" s="1"/>
  <c r="K216" i="7"/>
  <c r="K220" i="7" s="1"/>
  <c r="J216" i="7"/>
  <c r="J220" i="7" s="1"/>
  <c r="I216" i="7"/>
  <c r="H216" i="7"/>
  <c r="H220" i="7" s="1"/>
  <c r="G216" i="7"/>
  <c r="G220" i="7" s="1"/>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L214" i="7" s="1"/>
  <c r="G214" i="7"/>
  <c r="AO213" i="7"/>
  <c r="AN213" i="7"/>
  <c r="AM213" i="7"/>
  <c r="AL213" i="7"/>
  <c r="AK213" i="7"/>
  <c r="AJ213" i="7"/>
  <c r="AC213" i="7"/>
  <c r="AB213" i="7"/>
  <c r="AA213" i="7"/>
  <c r="Z213" i="7"/>
  <c r="Y213" i="7"/>
  <c r="AD213" i="7" s="1"/>
  <c r="X213" i="7"/>
  <c r="Q213" i="7"/>
  <c r="P213" i="7"/>
  <c r="O213" i="7"/>
  <c r="N213" i="7"/>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L212" i="7" s="1"/>
  <c r="G212" i="7"/>
  <c r="AO211" i="7"/>
  <c r="AO215" i="7" s="1"/>
  <c r="AN211" i="7"/>
  <c r="AM211" i="7"/>
  <c r="AM215" i="7" s="1"/>
  <c r="AL211" i="7"/>
  <c r="AL215" i="7" s="1"/>
  <c r="AK211" i="7"/>
  <c r="AK215" i="7" s="1"/>
  <c r="AJ211" i="7"/>
  <c r="AC211" i="7"/>
  <c r="AC215" i="7" s="1"/>
  <c r="AB211" i="7"/>
  <c r="AB215" i="7" s="1"/>
  <c r="AA211" i="7"/>
  <c r="AA215" i="7" s="1"/>
  <c r="Z211" i="7"/>
  <c r="Y211" i="7"/>
  <c r="Y215" i="7" s="1"/>
  <c r="X211" i="7"/>
  <c r="Q211" i="7"/>
  <c r="Q215" i="7" s="1"/>
  <c r="P211" i="7"/>
  <c r="O211" i="7"/>
  <c r="O215" i="7" s="1"/>
  <c r="N211" i="7"/>
  <c r="M211" i="7"/>
  <c r="M215" i="7" s="1"/>
  <c r="K211" i="7"/>
  <c r="J211" i="7"/>
  <c r="J215" i="7" s="1"/>
  <c r="I211" i="7"/>
  <c r="I215" i="7" s="1"/>
  <c r="H211" i="7"/>
  <c r="H215" i="7" s="1"/>
  <c r="G211" i="7"/>
  <c r="AI210" i="7"/>
  <c r="AH210" i="7"/>
  <c r="AG210" i="7"/>
  <c r="AF210" i="7"/>
  <c r="AE210" i="7"/>
  <c r="W210" i="7"/>
  <c r="V210" i="7"/>
  <c r="U210" i="7"/>
  <c r="T210" i="7"/>
  <c r="S210" i="7"/>
  <c r="AO209" i="7"/>
  <c r="AN209" i="7"/>
  <c r="AM209" i="7"/>
  <c r="AL209" i="7"/>
  <c r="AK209" i="7"/>
  <c r="AJ209" i="7"/>
  <c r="AC209" i="7"/>
  <c r="AB209" i="7"/>
  <c r="AA209" i="7"/>
  <c r="Z209" i="7"/>
  <c r="Y209" i="7"/>
  <c r="AD209" i="7" s="1"/>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L208" i="7" s="1"/>
  <c r="G208" i="7"/>
  <c r="AO207" i="7"/>
  <c r="AN207" i="7"/>
  <c r="AM207" i="7"/>
  <c r="AL207" i="7"/>
  <c r="AK207" i="7"/>
  <c r="AJ207" i="7"/>
  <c r="AC207" i="7"/>
  <c r="AB207" i="7"/>
  <c r="AA207" i="7"/>
  <c r="Z207" i="7"/>
  <c r="Y207" i="7"/>
  <c r="AD207" i="7" s="1"/>
  <c r="X207" i="7"/>
  <c r="Q207" i="7"/>
  <c r="P207" i="7"/>
  <c r="O207" i="7"/>
  <c r="N207" i="7"/>
  <c r="M207" i="7"/>
  <c r="K207" i="7"/>
  <c r="J207" i="7"/>
  <c r="I207" i="7"/>
  <c r="H207" i="7"/>
  <c r="G207" i="7"/>
  <c r="AO206" i="7"/>
  <c r="AO210" i="7" s="1"/>
  <c r="AN206" i="7"/>
  <c r="AN210" i="7" s="1"/>
  <c r="AM206" i="7"/>
  <c r="AM210" i="7" s="1"/>
  <c r="AL206" i="7"/>
  <c r="AK206" i="7"/>
  <c r="AK210" i="7" s="1"/>
  <c r="AJ206" i="7"/>
  <c r="AC206" i="7"/>
  <c r="AC210" i="7" s="1"/>
  <c r="AB206" i="7"/>
  <c r="AA206" i="7"/>
  <c r="AA210" i="7" s="1"/>
  <c r="Z206" i="7"/>
  <c r="Z210" i="7" s="1"/>
  <c r="Y206" i="7"/>
  <c r="X206" i="7"/>
  <c r="Q206" i="7"/>
  <c r="Q210" i="7" s="1"/>
  <c r="P206" i="7"/>
  <c r="P210" i="7" s="1"/>
  <c r="O206" i="7"/>
  <c r="O210" i="7" s="1"/>
  <c r="N206" i="7"/>
  <c r="M206" i="7"/>
  <c r="M210" i="7" s="1"/>
  <c r="K206" i="7"/>
  <c r="K210" i="7" s="1"/>
  <c r="J206" i="7"/>
  <c r="J210" i="7" s="1"/>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L202" i="7" s="1"/>
  <c r="G202" i="7"/>
  <c r="AO201" i="7"/>
  <c r="AN201" i="7"/>
  <c r="AM201" i="7"/>
  <c r="AM205" i="7" s="1"/>
  <c r="AL201" i="7"/>
  <c r="AL205" i="7" s="1"/>
  <c r="AK201" i="7"/>
  <c r="AJ201" i="7"/>
  <c r="AC201" i="7"/>
  <c r="AC205" i="7" s="1"/>
  <c r="AB201" i="7"/>
  <c r="AB205" i="7" s="1"/>
  <c r="AA201" i="7"/>
  <c r="AA205" i="7" s="1"/>
  <c r="Z201" i="7"/>
  <c r="Y201" i="7"/>
  <c r="Y205" i="7" s="1"/>
  <c r="X201" i="7"/>
  <c r="Q201" i="7"/>
  <c r="Q205" i="7" s="1"/>
  <c r="P201" i="7"/>
  <c r="O201" i="7"/>
  <c r="O205" i="7" s="1"/>
  <c r="N201" i="7"/>
  <c r="M201" i="7"/>
  <c r="M205" i="7" s="1"/>
  <c r="K201" i="7"/>
  <c r="J201" i="7"/>
  <c r="J205" i="7" s="1"/>
  <c r="I201" i="7"/>
  <c r="I205" i="7" s="1"/>
  <c r="H201" i="7"/>
  <c r="H205" i="7" s="1"/>
  <c r="G201" i="7"/>
  <c r="AI200" i="7"/>
  <c r="AH200" i="7"/>
  <c r="AG200" i="7"/>
  <c r="AF200" i="7"/>
  <c r="AE200" i="7"/>
  <c r="W200" i="7"/>
  <c r="V200" i="7"/>
  <c r="U200" i="7"/>
  <c r="T200" i="7"/>
  <c r="S200" i="7"/>
  <c r="AO199" i="7"/>
  <c r="AN199" i="7"/>
  <c r="AM199" i="7"/>
  <c r="AL199" i="7"/>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X197" i="7"/>
  <c r="Q197" i="7"/>
  <c r="P197" i="7"/>
  <c r="O197" i="7"/>
  <c r="N197" i="7"/>
  <c r="M197" i="7"/>
  <c r="K197" i="7"/>
  <c r="J197" i="7"/>
  <c r="I197" i="7"/>
  <c r="H197" i="7"/>
  <c r="G197" i="7"/>
  <c r="AO196" i="7"/>
  <c r="AN196" i="7"/>
  <c r="AM196" i="7"/>
  <c r="AM200" i="7" s="1"/>
  <c r="AL196" i="7"/>
  <c r="AK196" i="7"/>
  <c r="AJ196" i="7"/>
  <c r="AC196" i="7"/>
  <c r="AC200" i="7" s="1"/>
  <c r="AB196" i="7"/>
  <c r="AA196" i="7"/>
  <c r="Z196" i="7"/>
  <c r="Y196" i="7"/>
  <c r="X196" i="7"/>
  <c r="Q196" i="7"/>
  <c r="P196" i="7"/>
  <c r="O196" i="7"/>
  <c r="O200" i="7" s="1"/>
  <c r="N196" i="7"/>
  <c r="N200" i="7" s="1"/>
  <c r="M196" i="7"/>
  <c r="M200" i="7" s="1"/>
  <c r="K196" i="7"/>
  <c r="J196" i="7"/>
  <c r="J200" i="7" s="1"/>
  <c r="I196" i="7"/>
  <c r="I200" i="7" s="1"/>
  <c r="H196" i="7"/>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X193" i="7"/>
  <c r="Q193" i="7"/>
  <c r="P193" i="7"/>
  <c r="O193" i="7"/>
  <c r="N193" i="7"/>
  <c r="M193" i="7"/>
  <c r="K193" i="7"/>
  <c r="J193" i="7"/>
  <c r="I193" i="7"/>
  <c r="H193" i="7"/>
  <c r="G193" i="7"/>
  <c r="AO192" i="7"/>
  <c r="AN192" i="7"/>
  <c r="AM192" i="7"/>
  <c r="AL192" i="7"/>
  <c r="AK192" i="7"/>
  <c r="AJ192" i="7"/>
  <c r="AC192" i="7"/>
  <c r="AB192" i="7"/>
  <c r="AA192" i="7"/>
  <c r="Z192" i="7"/>
  <c r="Y192" i="7"/>
  <c r="X192" i="7"/>
  <c r="Q192" i="7"/>
  <c r="P192" i="7"/>
  <c r="O192" i="7"/>
  <c r="N192" i="7"/>
  <c r="M192" i="7"/>
  <c r="K192" i="7"/>
  <c r="J192" i="7"/>
  <c r="I192" i="7"/>
  <c r="H192" i="7"/>
  <c r="G192" i="7"/>
  <c r="AO191" i="7"/>
  <c r="AO195" i="7" s="1"/>
  <c r="AN191" i="7"/>
  <c r="AM191" i="7"/>
  <c r="AL191" i="7"/>
  <c r="AK191" i="7"/>
  <c r="AK195" i="7" s="1"/>
  <c r="AJ191" i="7"/>
  <c r="AC191" i="7"/>
  <c r="AB191" i="7"/>
  <c r="AA191" i="7"/>
  <c r="AA195" i="7" s="1"/>
  <c r="Z191" i="7"/>
  <c r="Z195" i="7" s="1"/>
  <c r="Y191" i="7"/>
  <c r="X191" i="7"/>
  <c r="Q191" i="7"/>
  <c r="Q195" i="7" s="1"/>
  <c r="P191" i="7"/>
  <c r="P195" i="7" s="1"/>
  <c r="O191" i="7"/>
  <c r="N191" i="7"/>
  <c r="M191" i="7"/>
  <c r="M195" i="7" s="1"/>
  <c r="K191" i="7"/>
  <c r="K195" i="7" s="1"/>
  <c r="J191" i="7"/>
  <c r="I191" i="7"/>
  <c r="H191" i="7"/>
  <c r="G191" i="7"/>
  <c r="G195" i="7" s="1"/>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O190" i="7" s="1"/>
  <c r="AN187" i="7"/>
  <c r="AM187" i="7"/>
  <c r="AL187" i="7"/>
  <c r="AK187" i="7"/>
  <c r="AK190" i="7" s="1"/>
  <c r="AJ187" i="7"/>
  <c r="AC187" i="7"/>
  <c r="AB187" i="7"/>
  <c r="AA187" i="7"/>
  <c r="Z187" i="7"/>
  <c r="Y187" i="7"/>
  <c r="X187" i="7"/>
  <c r="Q187" i="7"/>
  <c r="P187" i="7"/>
  <c r="O187" i="7"/>
  <c r="N187" i="7"/>
  <c r="M187" i="7"/>
  <c r="K187" i="7"/>
  <c r="J187" i="7"/>
  <c r="I187" i="7"/>
  <c r="H187" i="7"/>
  <c r="G187" i="7"/>
  <c r="AO186" i="7"/>
  <c r="AN186" i="7"/>
  <c r="AM186" i="7"/>
  <c r="AM190" i="7" s="1"/>
  <c r="AL186" i="7"/>
  <c r="AL190" i="7" s="1"/>
  <c r="AK186" i="7"/>
  <c r="AJ186" i="7"/>
  <c r="AC186" i="7"/>
  <c r="AC190" i="7" s="1"/>
  <c r="AB186" i="7"/>
  <c r="AA186" i="7"/>
  <c r="Z186" i="7"/>
  <c r="Y186" i="7"/>
  <c r="Y190" i="7" s="1"/>
  <c r="X186" i="7"/>
  <c r="Q186" i="7"/>
  <c r="P186" i="7"/>
  <c r="O186" i="7"/>
  <c r="N186" i="7"/>
  <c r="M186" i="7"/>
  <c r="K186" i="7"/>
  <c r="J186" i="7"/>
  <c r="J190" i="7" s="1"/>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M185" i="7" s="1"/>
  <c r="AL182" i="7"/>
  <c r="AK182" i="7"/>
  <c r="AJ182" i="7"/>
  <c r="AC182" i="7"/>
  <c r="AB182" i="7"/>
  <c r="AA182" i="7"/>
  <c r="Z182" i="7"/>
  <c r="Y182" i="7"/>
  <c r="X182" i="7"/>
  <c r="Q182" i="7"/>
  <c r="P182" i="7"/>
  <c r="O182" i="7"/>
  <c r="N182" i="7"/>
  <c r="M182" i="7"/>
  <c r="K182" i="7"/>
  <c r="J182" i="7"/>
  <c r="I182" i="7"/>
  <c r="H182" i="7"/>
  <c r="G182" i="7"/>
  <c r="AO181" i="7"/>
  <c r="AO185" i="7" s="1"/>
  <c r="AN181" i="7"/>
  <c r="AN185" i="7" s="1"/>
  <c r="AM181" i="7"/>
  <c r="AL181" i="7"/>
  <c r="AL185" i="7" s="1"/>
  <c r="AK181" i="7"/>
  <c r="AK185" i="7" s="1"/>
  <c r="AJ181" i="7"/>
  <c r="AC181" i="7"/>
  <c r="AB181" i="7"/>
  <c r="AB185" i="7" s="1"/>
  <c r="AA181" i="7"/>
  <c r="AA185" i="7" s="1"/>
  <c r="Z181" i="7"/>
  <c r="Y181" i="7"/>
  <c r="X181" i="7"/>
  <c r="Q181" i="7"/>
  <c r="P181" i="7"/>
  <c r="P185" i="7" s="1"/>
  <c r="O181" i="7"/>
  <c r="N181" i="7"/>
  <c r="N185" i="7" s="1"/>
  <c r="M181" i="7"/>
  <c r="K181" i="7"/>
  <c r="K185" i="7" s="1"/>
  <c r="J181" i="7"/>
  <c r="I181" i="7"/>
  <c r="I185" i="7" s="1"/>
  <c r="H181" i="7"/>
  <c r="H185" i="7" s="1"/>
  <c r="G181" i="7"/>
  <c r="G185" i="7" s="1"/>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O180" i="7" s="1"/>
  <c r="AN177" i="7"/>
  <c r="AM177" i="7"/>
  <c r="AL177" i="7"/>
  <c r="AK177" i="7"/>
  <c r="AK180" i="7" s="1"/>
  <c r="AJ177" i="7"/>
  <c r="AC177" i="7"/>
  <c r="AB177" i="7"/>
  <c r="AA177" i="7"/>
  <c r="Z177" i="7"/>
  <c r="Y177" i="7"/>
  <c r="X177" i="7"/>
  <c r="Q177" i="7"/>
  <c r="P177" i="7"/>
  <c r="O177" i="7"/>
  <c r="N177" i="7"/>
  <c r="M177" i="7"/>
  <c r="K177" i="7"/>
  <c r="J177" i="7"/>
  <c r="I177" i="7"/>
  <c r="H177" i="7"/>
  <c r="G177" i="7"/>
  <c r="AO176" i="7"/>
  <c r="AN176" i="7"/>
  <c r="AN180" i="7" s="1"/>
  <c r="AM176" i="7"/>
  <c r="AM180" i="7" s="1"/>
  <c r="AL176" i="7"/>
  <c r="AL180" i="7" s="1"/>
  <c r="AK176" i="7"/>
  <c r="AJ176" i="7"/>
  <c r="AC176" i="7"/>
  <c r="AC180" i="7" s="1"/>
  <c r="AB176" i="7"/>
  <c r="AB180" i="7" s="1"/>
  <c r="AA176" i="7"/>
  <c r="Z176" i="7"/>
  <c r="Z180" i="7" s="1"/>
  <c r="Y176" i="7"/>
  <c r="Y180" i="7" s="1"/>
  <c r="X176" i="7"/>
  <c r="Q176" i="7"/>
  <c r="P176" i="7"/>
  <c r="P180" i="7" s="1"/>
  <c r="O176" i="7"/>
  <c r="O180" i="7" s="1"/>
  <c r="N176" i="7"/>
  <c r="M176" i="7"/>
  <c r="K176" i="7"/>
  <c r="K180" i="7" s="1"/>
  <c r="J176" i="7"/>
  <c r="J180" i="7" s="1"/>
  <c r="I176" i="7"/>
  <c r="I180" i="7" s="1"/>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P173" i="7" s="1"/>
  <c r="AK173" i="7"/>
  <c r="AJ173" i="7"/>
  <c r="AC173" i="7"/>
  <c r="AB173" i="7"/>
  <c r="AA173" i="7"/>
  <c r="Z173" i="7"/>
  <c r="Y173" i="7"/>
  <c r="X173" i="7"/>
  <c r="Q173" i="7"/>
  <c r="P173" i="7"/>
  <c r="O173" i="7"/>
  <c r="N173" i="7"/>
  <c r="R173" i="7" s="1"/>
  <c r="M173" i="7"/>
  <c r="K173" i="7"/>
  <c r="J173" i="7"/>
  <c r="I173" i="7"/>
  <c r="H173" i="7"/>
  <c r="G173" i="7"/>
  <c r="AO172" i="7"/>
  <c r="AN172" i="7"/>
  <c r="AM172" i="7"/>
  <c r="AM175" i="7" s="1"/>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L175" i="7" s="1"/>
  <c r="AK171" i="7"/>
  <c r="AK175" i="7" s="1"/>
  <c r="AJ171" i="7"/>
  <c r="AC171" i="7"/>
  <c r="AB171" i="7"/>
  <c r="AB175" i="7" s="1"/>
  <c r="AA171" i="7"/>
  <c r="AA175" i="7" s="1"/>
  <c r="Z171" i="7"/>
  <c r="Y171" i="7"/>
  <c r="X171" i="7"/>
  <c r="Q171" i="7"/>
  <c r="P171" i="7"/>
  <c r="O171" i="7"/>
  <c r="N171" i="7"/>
  <c r="N175" i="7" s="1"/>
  <c r="M171" i="7"/>
  <c r="K171" i="7"/>
  <c r="J171" i="7"/>
  <c r="I171" i="7"/>
  <c r="I175" i="7" s="1"/>
  <c r="H171" i="7"/>
  <c r="H175" i="7" s="1"/>
  <c r="G171" i="7"/>
  <c r="AI168" i="7"/>
  <c r="AH168" i="7"/>
  <c r="AG168" i="7"/>
  <c r="AF168" i="7"/>
  <c r="AE168" i="7"/>
  <c r="W168" i="7"/>
  <c r="V168" i="7"/>
  <c r="U168" i="7"/>
  <c r="T168" i="7"/>
  <c r="S168" i="7"/>
  <c r="AO167" i="7"/>
  <c r="AN167" i="7"/>
  <c r="AM167" i="7"/>
  <c r="AL167" i="7"/>
  <c r="AP167" i="7" s="1"/>
  <c r="AK167" i="7"/>
  <c r="AJ167" i="7"/>
  <c r="AC167" i="7"/>
  <c r="AB167" i="7"/>
  <c r="AA167" i="7"/>
  <c r="Z167" i="7"/>
  <c r="Y167" i="7"/>
  <c r="X167" i="7"/>
  <c r="Q167" i="7"/>
  <c r="P167" i="7"/>
  <c r="O167" i="7"/>
  <c r="N167" i="7"/>
  <c r="R167" i="7" s="1"/>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P165" i="7" s="1"/>
  <c r="AK165" i="7"/>
  <c r="AJ165" i="7"/>
  <c r="AC165" i="7"/>
  <c r="AB165" i="7"/>
  <c r="AA165" i="7"/>
  <c r="Z165" i="7"/>
  <c r="Y165" i="7"/>
  <c r="X165" i="7"/>
  <c r="Q165" i="7"/>
  <c r="P165" i="7"/>
  <c r="O165" i="7"/>
  <c r="N165" i="7"/>
  <c r="R165" i="7" s="1"/>
  <c r="M165" i="7"/>
  <c r="K165" i="7"/>
  <c r="J165" i="7"/>
  <c r="I165" i="7"/>
  <c r="H165" i="7"/>
  <c r="G165" i="7"/>
  <c r="AO164" i="7"/>
  <c r="AN164" i="7"/>
  <c r="AN168" i="7" s="1"/>
  <c r="AM164" i="7"/>
  <c r="AM168" i="7" s="1"/>
  <c r="AL164" i="7"/>
  <c r="AK164" i="7"/>
  <c r="AJ164" i="7"/>
  <c r="AC164" i="7"/>
  <c r="AC168" i="7" s="1"/>
  <c r="AB164" i="7"/>
  <c r="AA164" i="7"/>
  <c r="Z164" i="7"/>
  <c r="Z168" i="7" s="1"/>
  <c r="Y164" i="7"/>
  <c r="Y168" i="7" s="1"/>
  <c r="X164" i="7"/>
  <c r="Q164" i="7"/>
  <c r="P164" i="7"/>
  <c r="P168" i="7" s="1"/>
  <c r="O164" i="7"/>
  <c r="O168" i="7" s="1"/>
  <c r="N164" i="7"/>
  <c r="M164" i="7"/>
  <c r="K164" i="7"/>
  <c r="K168" i="7" s="1"/>
  <c r="J164" i="7"/>
  <c r="J168" i="7" s="1"/>
  <c r="I164" i="7"/>
  <c r="H164" i="7"/>
  <c r="G164" i="7"/>
  <c r="G168" i="7" s="1"/>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P161" i="7" s="1"/>
  <c r="AK161" i="7"/>
  <c r="AJ161" i="7"/>
  <c r="AC161" i="7"/>
  <c r="AB161" i="7"/>
  <c r="AA161" i="7"/>
  <c r="Z161" i="7"/>
  <c r="Y161" i="7"/>
  <c r="X161" i="7"/>
  <c r="Q161" i="7"/>
  <c r="P161" i="7"/>
  <c r="O161" i="7"/>
  <c r="N161" i="7"/>
  <c r="R161" i="7" s="1"/>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L163" i="7" s="1"/>
  <c r="AK159" i="7"/>
  <c r="AK163" i="7" s="1"/>
  <c r="AJ159" i="7"/>
  <c r="AC159" i="7"/>
  <c r="AB159" i="7"/>
  <c r="AB163" i="7" s="1"/>
  <c r="AA159" i="7"/>
  <c r="AA163" i="7" s="1"/>
  <c r="Z159" i="7"/>
  <c r="Y159" i="7"/>
  <c r="X159" i="7"/>
  <c r="Q159" i="7"/>
  <c r="Q163" i="7" s="1"/>
  <c r="P159" i="7"/>
  <c r="O159" i="7"/>
  <c r="N159" i="7"/>
  <c r="N163" i="7" s="1"/>
  <c r="M159" i="7"/>
  <c r="M163" i="7" s="1"/>
  <c r="K159" i="7"/>
  <c r="J159" i="7"/>
  <c r="I159" i="7"/>
  <c r="I163" i="7" s="1"/>
  <c r="H159" i="7"/>
  <c r="H163" i="7" s="1"/>
  <c r="G159" i="7"/>
  <c r="AI158" i="7"/>
  <c r="AH158" i="7"/>
  <c r="AG158" i="7"/>
  <c r="AF158" i="7"/>
  <c r="AE158" i="7"/>
  <c r="W158" i="7"/>
  <c r="V158" i="7"/>
  <c r="U158" i="7"/>
  <c r="T158" i="7"/>
  <c r="S158" i="7"/>
  <c r="AO157" i="7"/>
  <c r="AN157" i="7"/>
  <c r="AM157" i="7"/>
  <c r="AL157" i="7"/>
  <c r="AP157" i="7" s="1"/>
  <c r="AK157" i="7"/>
  <c r="AJ157" i="7"/>
  <c r="AC157" i="7"/>
  <c r="AB157" i="7"/>
  <c r="AA157" i="7"/>
  <c r="Z157" i="7"/>
  <c r="Y157" i="7"/>
  <c r="X157" i="7"/>
  <c r="Q157" i="7"/>
  <c r="P157" i="7"/>
  <c r="O157" i="7"/>
  <c r="N157" i="7"/>
  <c r="R157" i="7" s="1"/>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P155" i="7" s="1"/>
  <c r="AK155" i="7"/>
  <c r="AJ155" i="7"/>
  <c r="AC155" i="7"/>
  <c r="AB155" i="7"/>
  <c r="AA155" i="7"/>
  <c r="Z155" i="7"/>
  <c r="Y155" i="7"/>
  <c r="X155" i="7"/>
  <c r="Q155" i="7"/>
  <c r="P155" i="7"/>
  <c r="O155" i="7"/>
  <c r="N155" i="7"/>
  <c r="R155" i="7" s="1"/>
  <c r="M155" i="7"/>
  <c r="K155" i="7"/>
  <c r="J155" i="7"/>
  <c r="I155" i="7"/>
  <c r="H155" i="7"/>
  <c r="G155" i="7"/>
  <c r="AO154" i="7"/>
  <c r="AN154" i="7"/>
  <c r="AN158" i="7" s="1"/>
  <c r="AM154" i="7"/>
  <c r="AM158" i="7" s="1"/>
  <c r="AL154" i="7"/>
  <c r="AK154" i="7"/>
  <c r="AJ154" i="7"/>
  <c r="AC154" i="7"/>
  <c r="AC158" i="7" s="1"/>
  <c r="AB154" i="7"/>
  <c r="AA154" i="7"/>
  <c r="Z154" i="7"/>
  <c r="Z158" i="7" s="1"/>
  <c r="Y154" i="7"/>
  <c r="Y158" i="7" s="1"/>
  <c r="X154" i="7"/>
  <c r="Q154" i="7"/>
  <c r="P154" i="7"/>
  <c r="P158" i="7" s="1"/>
  <c r="O154" i="7"/>
  <c r="O158" i="7" s="1"/>
  <c r="N154" i="7"/>
  <c r="M154" i="7"/>
  <c r="K154" i="7"/>
  <c r="K158" i="7" s="1"/>
  <c r="J154" i="7"/>
  <c r="J158" i="7" s="1"/>
  <c r="I154" i="7"/>
  <c r="H154" i="7"/>
  <c r="G154" i="7"/>
  <c r="G158" i="7" s="1"/>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P151" i="7" s="1"/>
  <c r="AK151" i="7"/>
  <c r="AJ151" i="7"/>
  <c r="AC151" i="7"/>
  <c r="AB151" i="7"/>
  <c r="AA151" i="7"/>
  <c r="Z151" i="7"/>
  <c r="Y151" i="7"/>
  <c r="X151" i="7"/>
  <c r="Q151" i="7"/>
  <c r="P151" i="7"/>
  <c r="O151" i="7"/>
  <c r="N151" i="7"/>
  <c r="R151" i="7" s="1"/>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O153" i="7" s="1"/>
  <c r="AN149" i="7"/>
  <c r="AM149" i="7"/>
  <c r="AL149" i="7"/>
  <c r="AL153" i="7" s="1"/>
  <c r="AK149" i="7"/>
  <c r="AK153" i="7" s="1"/>
  <c r="AJ149" i="7"/>
  <c r="AC149" i="7"/>
  <c r="AB149" i="7"/>
  <c r="AB153" i="7" s="1"/>
  <c r="AA149" i="7"/>
  <c r="AA153" i="7" s="1"/>
  <c r="Z149" i="7"/>
  <c r="Y149" i="7"/>
  <c r="X149" i="7"/>
  <c r="Q149" i="7"/>
  <c r="Q153" i="7" s="1"/>
  <c r="P149" i="7"/>
  <c r="O149" i="7"/>
  <c r="N149" i="7"/>
  <c r="N153" i="7" s="1"/>
  <c r="M149" i="7"/>
  <c r="M153" i="7" s="1"/>
  <c r="K149" i="7"/>
  <c r="J149" i="7"/>
  <c r="I149" i="7"/>
  <c r="I153" i="7" s="1"/>
  <c r="H149" i="7"/>
  <c r="H153" i="7" s="1"/>
  <c r="G149" i="7"/>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L146" i="7" s="1"/>
  <c r="G146" i="7"/>
  <c r="AO145" i="7"/>
  <c r="AN145" i="7"/>
  <c r="AM145" i="7"/>
  <c r="AL145" i="7"/>
  <c r="AK145" i="7"/>
  <c r="AJ145" i="7"/>
  <c r="AC145" i="7"/>
  <c r="AB145" i="7"/>
  <c r="AA145" i="7"/>
  <c r="Z145" i="7"/>
  <c r="Y145" i="7"/>
  <c r="AD145" i="7" s="1"/>
  <c r="X145" i="7"/>
  <c r="Q145" i="7"/>
  <c r="P145" i="7"/>
  <c r="O145" i="7"/>
  <c r="N145" i="7"/>
  <c r="M145" i="7"/>
  <c r="K145" i="7"/>
  <c r="J145" i="7"/>
  <c r="I145" i="7"/>
  <c r="H145" i="7"/>
  <c r="G145" i="7"/>
  <c r="AO144" i="7"/>
  <c r="AO148" i="7" s="1"/>
  <c r="AN144" i="7"/>
  <c r="AN148" i="7" s="1"/>
  <c r="AM144" i="7"/>
  <c r="AL144" i="7"/>
  <c r="AK144" i="7"/>
  <c r="AK148" i="7" s="1"/>
  <c r="AJ144" i="7"/>
  <c r="AC144" i="7"/>
  <c r="AB144" i="7"/>
  <c r="AA144" i="7"/>
  <c r="AA148" i="7" s="1"/>
  <c r="Z144" i="7"/>
  <c r="Z148" i="7" s="1"/>
  <c r="Y144" i="7"/>
  <c r="X144" i="7"/>
  <c r="Q144" i="7"/>
  <c r="Q148" i="7" s="1"/>
  <c r="P144" i="7"/>
  <c r="P148" i="7" s="1"/>
  <c r="O144" i="7"/>
  <c r="N144" i="7"/>
  <c r="M144" i="7"/>
  <c r="M148" i="7" s="1"/>
  <c r="K144" i="7"/>
  <c r="K148" i="7" s="1"/>
  <c r="J144" i="7"/>
  <c r="I144" i="7"/>
  <c r="H144" i="7"/>
  <c r="H148" i="7" s="1"/>
  <c r="G144" i="7"/>
  <c r="G148" i="7" s="1"/>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L142" i="7" s="1"/>
  <c r="G142" i="7"/>
  <c r="AO141" i="7"/>
  <c r="AN141" i="7"/>
  <c r="AM141" i="7"/>
  <c r="AL141" i="7"/>
  <c r="AK141" i="7"/>
  <c r="AJ141" i="7"/>
  <c r="AC141" i="7"/>
  <c r="AB141" i="7"/>
  <c r="AA141" i="7"/>
  <c r="Z141" i="7"/>
  <c r="Y141" i="7"/>
  <c r="AD141" i="7" s="1"/>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L140" i="7" s="1"/>
  <c r="G140" i="7"/>
  <c r="AO139" i="7"/>
  <c r="AN139" i="7"/>
  <c r="AM139" i="7"/>
  <c r="AM143" i="7" s="1"/>
  <c r="AL139" i="7"/>
  <c r="AL143" i="7" s="1"/>
  <c r="AK139" i="7"/>
  <c r="AJ139" i="7"/>
  <c r="AC139" i="7"/>
  <c r="AC143" i="7" s="1"/>
  <c r="AB139" i="7"/>
  <c r="AB143" i="7" s="1"/>
  <c r="AA139" i="7"/>
  <c r="Z139" i="7"/>
  <c r="Y139" i="7"/>
  <c r="AD139" i="7" s="1"/>
  <c r="X139" i="7"/>
  <c r="Q139" i="7"/>
  <c r="P139" i="7"/>
  <c r="O139" i="7"/>
  <c r="O143" i="7" s="1"/>
  <c r="N139" i="7"/>
  <c r="N143" i="7" s="1"/>
  <c r="M139" i="7"/>
  <c r="K139" i="7"/>
  <c r="J139" i="7"/>
  <c r="J143" i="7" s="1"/>
  <c r="I139" i="7"/>
  <c r="I143" i="7" s="1"/>
  <c r="H139" i="7"/>
  <c r="G139" i="7"/>
  <c r="AI138" i="7"/>
  <c r="AH138" i="7"/>
  <c r="AG138" i="7"/>
  <c r="AF138" i="7"/>
  <c r="AE138" i="7"/>
  <c r="W138" i="7"/>
  <c r="V138" i="7"/>
  <c r="U138" i="7"/>
  <c r="T138" i="7"/>
  <c r="S138" i="7"/>
  <c r="AO137" i="7"/>
  <c r="AN137" i="7"/>
  <c r="AM137" i="7"/>
  <c r="AL137" i="7"/>
  <c r="AK137" i="7"/>
  <c r="AJ137" i="7"/>
  <c r="AC137" i="7"/>
  <c r="AB137" i="7"/>
  <c r="AA137" i="7"/>
  <c r="Z137" i="7"/>
  <c r="Y137" i="7"/>
  <c r="AD137" i="7" s="1"/>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L136" i="7" s="1"/>
  <c r="G136" i="7"/>
  <c r="AO135" i="7"/>
  <c r="AN135" i="7"/>
  <c r="AM135" i="7"/>
  <c r="AL135" i="7"/>
  <c r="AK135" i="7"/>
  <c r="AJ135" i="7"/>
  <c r="AC135" i="7"/>
  <c r="AB135" i="7"/>
  <c r="AA135" i="7"/>
  <c r="Z135" i="7"/>
  <c r="Y135" i="7"/>
  <c r="AD135" i="7" s="1"/>
  <c r="X135" i="7"/>
  <c r="Q135" i="7"/>
  <c r="P135" i="7"/>
  <c r="O135" i="7"/>
  <c r="N135" i="7"/>
  <c r="M135" i="7"/>
  <c r="K135" i="7"/>
  <c r="J135" i="7"/>
  <c r="I135" i="7"/>
  <c r="H135" i="7"/>
  <c r="G135" i="7"/>
  <c r="AO134" i="7"/>
  <c r="AO138" i="7" s="1"/>
  <c r="AN134" i="7"/>
  <c r="AN138" i="7" s="1"/>
  <c r="AM134" i="7"/>
  <c r="AL134" i="7"/>
  <c r="AK134" i="7"/>
  <c r="AK138" i="7" s="1"/>
  <c r="AJ134" i="7"/>
  <c r="AC134" i="7"/>
  <c r="AB134" i="7"/>
  <c r="AA134" i="7"/>
  <c r="AA138" i="7" s="1"/>
  <c r="Z134" i="7"/>
  <c r="Z138" i="7" s="1"/>
  <c r="Y134" i="7"/>
  <c r="X134" i="7"/>
  <c r="Q134" i="7"/>
  <c r="Q138" i="7" s="1"/>
  <c r="P134" i="7"/>
  <c r="P138" i="7" s="1"/>
  <c r="O134" i="7"/>
  <c r="N134" i="7"/>
  <c r="M134" i="7"/>
  <c r="M138" i="7" s="1"/>
  <c r="K134" i="7"/>
  <c r="K138" i="7" s="1"/>
  <c r="J134" i="7"/>
  <c r="I134" i="7"/>
  <c r="I138" i="7" s="1"/>
  <c r="H134" i="7"/>
  <c r="H138" i="7" s="1"/>
  <c r="G134" i="7"/>
  <c r="G138" i="7" s="1"/>
  <c r="AI133" i="7"/>
  <c r="AH133" i="7"/>
  <c r="AG133" i="7"/>
  <c r="AF133" i="7"/>
  <c r="AE133" i="7"/>
  <c r="W133" i="7"/>
  <c r="V133" i="7"/>
  <c r="U133" i="7"/>
  <c r="T133" i="7"/>
  <c r="S133" i="7"/>
  <c r="AO132" i="7"/>
  <c r="AN132" i="7"/>
  <c r="AM132" i="7"/>
  <c r="AL132" i="7"/>
  <c r="AK132" i="7"/>
  <c r="AP132" i="7" s="1"/>
  <c r="AJ132" i="7"/>
  <c r="AC132" i="7"/>
  <c r="AB132" i="7"/>
  <c r="AA132" i="7"/>
  <c r="Z132" i="7"/>
  <c r="Y132" i="7"/>
  <c r="X132" i="7"/>
  <c r="Q132" i="7"/>
  <c r="P132" i="7"/>
  <c r="O132" i="7"/>
  <c r="N132" i="7"/>
  <c r="M132" i="7"/>
  <c r="K132" i="7"/>
  <c r="J132" i="7"/>
  <c r="I132" i="7"/>
  <c r="H132" i="7"/>
  <c r="L132" i="7" s="1"/>
  <c r="G132" i="7"/>
  <c r="AO131" i="7"/>
  <c r="AN131" i="7"/>
  <c r="AM131" i="7"/>
  <c r="AL131" i="7"/>
  <c r="AK131" i="7"/>
  <c r="AJ131" i="7"/>
  <c r="AC131" i="7"/>
  <c r="AB131" i="7"/>
  <c r="AA131" i="7"/>
  <c r="Z131" i="7"/>
  <c r="Y131" i="7"/>
  <c r="AD131" i="7" s="1"/>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L130" i="7" s="1"/>
  <c r="G130" i="7"/>
  <c r="AO129" i="7"/>
  <c r="AN129" i="7"/>
  <c r="AN133" i="7" s="1"/>
  <c r="AM129" i="7"/>
  <c r="AM133" i="7" s="1"/>
  <c r="AL129" i="7"/>
  <c r="AL133" i="7" s="1"/>
  <c r="AK129" i="7"/>
  <c r="AJ129" i="7"/>
  <c r="AC129" i="7"/>
  <c r="AC133" i="7" s="1"/>
  <c r="AB129" i="7"/>
  <c r="AB133" i="7" s="1"/>
  <c r="AA129" i="7"/>
  <c r="Z129" i="7"/>
  <c r="Z133" i="7" s="1"/>
  <c r="Y129" i="7"/>
  <c r="AD129" i="7" s="1"/>
  <c r="X129" i="7"/>
  <c r="Q129" i="7"/>
  <c r="P129" i="7"/>
  <c r="P133" i="7" s="1"/>
  <c r="O129" i="7"/>
  <c r="O133" i="7" s="1"/>
  <c r="N129" i="7"/>
  <c r="N133" i="7" s="1"/>
  <c r="M129" i="7"/>
  <c r="K129" i="7"/>
  <c r="K133" i="7" s="1"/>
  <c r="J129" i="7"/>
  <c r="J133" i="7" s="1"/>
  <c r="I129" i="7"/>
  <c r="I133" i="7" s="1"/>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AD127" i="7" s="1"/>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AD125" i="7" s="1"/>
  <c r="X125" i="7"/>
  <c r="Q125" i="7"/>
  <c r="P125" i="7"/>
  <c r="O125" i="7"/>
  <c r="N125" i="7"/>
  <c r="M125" i="7"/>
  <c r="K125" i="7"/>
  <c r="J125" i="7"/>
  <c r="I125" i="7"/>
  <c r="H125" i="7"/>
  <c r="G125" i="7"/>
  <c r="AO124" i="7"/>
  <c r="AO128" i="7" s="1"/>
  <c r="AN124" i="7"/>
  <c r="AN128" i="7" s="1"/>
  <c r="AM124" i="7"/>
  <c r="AL124" i="7"/>
  <c r="AL128" i="7" s="1"/>
  <c r="AK124" i="7"/>
  <c r="AK128" i="7" s="1"/>
  <c r="AJ124" i="7"/>
  <c r="AC124" i="7"/>
  <c r="AB124" i="7"/>
  <c r="AB128" i="7" s="1"/>
  <c r="AA124" i="7"/>
  <c r="AA128" i="7" s="1"/>
  <c r="Z124" i="7"/>
  <c r="Z128" i="7" s="1"/>
  <c r="Y124" i="7"/>
  <c r="X124" i="7"/>
  <c r="Q124" i="7"/>
  <c r="Q128" i="7" s="1"/>
  <c r="P124" i="7"/>
  <c r="P128" i="7" s="1"/>
  <c r="O124" i="7"/>
  <c r="N124" i="7"/>
  <c r="M124" i="7"/>
  <c r="M128" i="7" s="1"/>
  <c r="K124" i="7"/>
  <c r="K128" i="7" s="1"/>
  <c r="J124" i="7"/>
  <c r="I124" i="7"/>
  <c r="I128" i="7" s="1"/>
  <c r="H124" i="7"/>
  <c r="H128" i="7" s="1"/>
  <c r="G124" i="7"/>
  <c r="G128" i="7" s="1"/>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L122" i="7" s="1"/>
  <c r="G122" i="7"/>
  <c r="AO121" i="7"/>
  <c r="AN121" i="7"/>
  <c r="AM121" i="7"/>
  <c r="AL121" i="7"/>
  <c r="AK121" i="7"/>
  <c r="AJ121" i="7"/>
  <c r="AC121" i="7"/>
  <c r="AB121" i="7"/>
  <c r="AA121" i="7"/>
  <c r="Z121" i="7"/>
  <c r="Y121" i="7"/>
  <c r="AD121" i="7" s="1"/>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L120" i="7" s="1"/>
  <c r="G120" i="7"/>
  <c r="AO119" i="7"/>
  <c r="AN119" i="7"/>
  <c r="AN123" i="7" s="1"/>
  <c r="AM119" i="7"/>
  <c r="AM123" i="7" s="1"/>
  <c r="AL119" i="7"/>
  <c r="AL123" i="7" s="1"/>
  <c r="AK119" i="7"/>
  <c r="AJ119" i="7"/>
  <c r="AC119" i="7"/>
  <c r="AC123" i="7" s="1"/>
  <c r="AB119" i="7"/>
  <c r="AB123" i="7" s="1"/>
  <c r="AA119" i="7"/>
  <c r="Z119" i="7"/>
  <c r="Z123" i="7" s="1"/>
  <c r="Y119" i="7"/>
  <c r="AD119" i="7" s="1"/>
  <c r="X119" i="7"/>
  <c r="Q119" i="7"/>
  <c r="P119" i="7"/>
  <c r="P123" i="7" s="1"/>
  <c r="O119" i="7"/>
  <c r="O123" i="7" s="1"/>
  <c r="N119" i="7"/>
  <c r="N123" i="7" s="1"/>
  <c r="M119" i="7"/>
  <c r="K119" i="7"/>
  <c r="K123" i="7" s="1"/>
  <c r="J119" i="7"/>
  <c r="J123" i="7" s="1"/>
  <c r="I119" i="7"/>
  <c r="I123" i="7" s="1"/>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AD117" i="7" s="1"/>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L116" i="7" s="1"/>
  <c r="G116" i="7"/>
  <c r="AO115" i="7"/>
  <c r="AN115" i="7"/>
  <c r="AM115" i="7"/>
  <c r="AL115" i="7"/>
  <c r="AK115" i="7"/>
  <c r="AJ115" i="7"/>
  <c r="AC115" i="7"/>
  <c r="AB115" i="7"/>
  <c r="AA115" i="7"/>
  <c r="Z115" i="7"/>
  <c r="Y115" i="7"/>
  <c r="AD115" i="7" s="1"/>
  <c r="X115" i="7"/>
  <c r="Q115" i="7"/>
  <c r="P115" i="7"/>
  <c r="O115" i="7"/>
  <c r="N115" i="7"/>
  <c r="M115" i="7"/>
  <c r="K115" i="7"/>
  <c r="J115" i="7"/>
  <c r="I115" i="7"/>
  <c r="H115" i="7"/>
  <c r="G115" i="7"/>
  <c r="AO114" i="7"/>
  <c r="AO118" i="7" s="1"/>
  <c r="AN114" i="7"/>
  <c r="AM114" i="7"/>
  <c r="AL114" i="7"/>
  <c r="AL118" i="7" s="1"/>
  <c r="AK114" i="7"/>
  <c r="AK118" i="7" s="1"/>
  <c r="AJ114" i="7"/>
  <c r="AC114" i="7"/>
  <c r="AB114" i="7"/>
  <c r="AB118" i="7" s="1"/>
  <c r="AA114" i="7"/>
  <c r="AA118" i="7" s="1"/>
  <c r="Z114" i="7"/>
  <c r="Y114" i="7"/>
  <c r="X114" i="7"/>
  <c r="Q114" i="7"/>
  <c r="Q118" i="7" s="1"/>
  <c r="P114" i="7"/>
  <c r="O114" i="7"/>
  <c r="N114" i="7"/>
  <c r="M114" i="7"/>
  <c r="M118" i="7" s="1"/>
  <c r="K114" i="7"/>
  <c r="K118" i="7" s="1"/>
  <c r="J114" i="7"/>
  <c r="I114" i="7"/>
  <c r="I118" i="7" s="1"/>
  <c r="H114" i="7"/>
  <c r="H118" i="7" s="1"/>
  <c r="G114" i="7"/>
  <c r="G118" i="7" s="1"/>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R112" i="7" s="1"/>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P110" i="7" s="1"/>
  <c r="AK110" i="7"/>
  <c r="AJ110" i="7"/>
  <c r="AC110" i="7"/>
  <c r="AB110" i="7"/>
  <c r="AA110" i="7"/>
  <c r="Z110" i="7"/>
  <c r="Y110" i="7"/>
  <c r="X110" i="7"/>
  <c r="Q110" i="7"/>
  <c r="P110" i="7"/>
  <c r="O110" i="7"/>
  <c r="N110" i="7"/>
  <c r="R110" i="7" s="1"/>
  <c r="M110" i="7"/>
  <c r="K110" i="7"/>
  <c r="J110" i="7"/>
  <c r="I110" i="7"/>
  <c r="H110" i="7"/>
  <c r="G110" i="7"/>
  <c r="AO109" i="7"/>
  <c r="AN109" i="7"/>
  <c r="AN113" i="7" s="1"/>
  <c r="AM109" i="7"/>
  <c r="AM113" i="7" s="1"/>
  <c r="AL109" i="7"/>
  <c r="AK109" i="7"/>
  <c r="AJ109" i="7"/>
  <c r="AC109" i="7"/>
  <c r="AC113" i="7" s="1"/>
  <c r="AB109" i="7"/>
  <c r="AA109" i="7"/>
  <c r="Z109" i="7"/>
  <c r="Z113" i="7" s="1"/>
  <c r="Y109" i="7"/>
  <c r="X109" i="7"/>
  <c r="Q109" i="7"/>
  <c r="P109" i="7"/>
  <c r="P113" i="7" s="1"/>
  <c r="O109" i="7"/>
  <c r="O113" i="7" s="1"/>
  <c r="N109" i="7"/>
  <c r="M109" i="7"/>
  <c r="K109" i="7"/>
  <c r="K113" i="7" s="1"/>
  <c r="J109" i="7"/>
  <c r="J113" i="7" s="1"/>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C108" i="7" s="1"/>
  <c r="AB104" i="7"/>
  <c r="AB108" i="7" s="1"/>
  <c r="AA104" i="7"/>
  <c r="Z104" i="7"/>
  <c r="Y104" i="7"/>
  <c r="Y108" i="7" s="1"/>
  <c r="X104" i="7"/>
  <c r="Q104" i="7"/>
  <c r="P104" i="7"/>
  <c r="O104" i="7"/>
  <c r="O108" i="7" s="1"/>
  <c r="N104" i="7"/>
  <c r="R104" i="7" s="1"/>
  <c r="M104" i="7"/>
  <c r="K104" i="7"/>
  <c r="J104" i="7"/>
  <c r="J108" i="7" s="1"/>
  <c r="I104" i="7"/>
  <c r="I108" i="7" s="1"/>
  <c r="H104" i="7"/>
  <c r="G104" i="7"/>
  <c r="AI101" i="7"/>
  <c r="AH101" i="7"/>
  <c r="AG101" i="7"/>
  <c r="AF101" i="7"/>
  <c r="AE101" i="7"/>
  <c r="W101" i="7"/>
  <c r="V101" i="7"/>
  <c r="U101" i="7"/>
  <c r="T101" i="7"/>
  <c r="S101" i="7"/>
  <c r="AO100" i="7"/>
  <c r="AN100" i="7"/>
  <c r="AM100" i="7"/>
  <c r="AL100" i="7"/>
  <c r="AP100" i="7" s="1"/>
  <c r="AK100" i="7"/>
  <c r="AJ100" i="7"/>
  <c r="AC100" i="7"/>
  <c r="AB100" i="7"/>
  <c r="AA100" i="7"/>
  <c r="Z100" i="7"/>
  <c r="Y100" i="7"/>
  <c r="X100" i="7"/>
  <c r="Q100" i="7"/>
  <c r="P100" i="7"/>
  <c r="O100" i="7"/>
  <c r="N100" i="7"/>
  <c r="R100" i="7" s="1"/>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P98" i="7" s="1"/>
  <c r="AK98" i="7"/>
  <c r="AJ98" i="7"/>
  <c r="AC98" i="7"/>
  <c r="AB98" i="7"/>
  <c r="AA98" i="7"/>
  <c r="Z98" i="7"/>
  <c r="Y98" i="7"/>
  <c r="X98" i="7"/>
  <c r="Q98" i="7"/>
  <c r="P98" i="7"/>
  <c r="O98" i="7"/>
  <c r="N98" i="7"/>
  <c r="R98" i="7" s="1"/>
  <c r="M98" i="7"/>
  <c r="K98" i="7"/>
  <c r="J98" i="7"/>
  <c r="I98" i="7"/>
  <c r="H98" i="7"/>
  <c r="G98" i="7"/>
  <c r="AO97" i="7"/>
  <c r="AO101" i="7" s="1"/>
  <c r="AN97" i="7"/>
  <c r="AN101" i="7" s="1"/>
  <c r="AM97" i="7"/>
  <c r="AL97" i="7"/>
  <c r="AK97" i="7"/>
  <c r="AK101" i="7" s="1"/>
  <c r="AJ97" i="7"/>
  <c r="AC97" i="7"/>
  <c r="AB97" i="7"/>
  <c r="AA97" i="7"/>
  <c r="AA101" i="7" s="1"/>
  <c r="Z97" i="7"/>
  <c r="Z101" i="7" s="1"/>
  <c r="Y97" i="7"/>
  <c r="X97" i="7"/>
  <c r="Q97" i="7"/>
  <c r="Q101" i="7" s="1"/>
  <c r="P97" i="7"/>
  <c r="P101" i="7" s="1"/>
  <c r="O97" i="7"/>
  <c r="N97" i="7"/>
  <c r="M97" i="7"/>
  <c r="M101" i="7" s="1"/>
  <c r="K97" i="7"/>
  <c r="K101" i="7" s="1"/>
  <c r="J97" i="7"/>
  <c r="I97" i="7"/>
  <c r="H97" i="7"/>
  <c r="H101" i="7" s="1"/>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R94" i="7" s="1"/>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M96" i="7" s="1"/>
  <c r="AL92" i="7"/>
  <c r="AL96" i="7" s="1"/>
  <c r="AK92" i="7"/>
  <c r="AJ92" i="7"/>
  <c r="AC92" i="7"/>
  <c r="AC96" i="7" s="1"/>
  <c r="AB92" i="7"/>
  <c r="AB96" i="7" s="1"/>
  <c r="AA92" i="7"/>
  <c r="Z92" i="7"/>
  <c r="Y92" i="7"/>
  <c r="Y96" i="7" s="1"/>
  <c r="X92" i="7"/>
  <c r="Q92" i="7"/>
  <c r="P92" i="7"/>
  <c r="O92" i="7"/>
  <c r="O96" i="7" s="1"/>
  <c r="N92" i="7"/>
  <c r="R92" i="7" s="1"/>
  <c r="M92" i="7"/>
  <c r="K92" i="7"/>
  <c r="J92" i="7"/>
  <c r="J96" i="7" s="1"/>
  <c r="I92" i="7"/>
  <c r="I96" i="7" s="1"/>
  <c r="H92" i="7"/>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R90" i="7" s="1"/>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P88" i="7" s="1"/>
  <c r="AK88" i="7"/>
  <c r="AJ88" i="7"/>
  <c r="AC88" i="7"/>
  <c r="AB88" i="7"/>
  <c r="AA88" i="7"/>
  <c r="Z88" i="7"/>
  <c r="Y88" i="7"/>
  <c r="X88" i="7"/>
  <c r="Q88" i="7"/>
  <c r="P88" i="7"/>
  <c r="O88" i="7"/>
  <c r="N88" i="7"/>
  <c r="R88" i="7" s="1"/>
  <c r="M88" i="7"/>
  <c r="K88" i="7"/>
  <c r="J88" i="7"/>
  <c r="I88" i="7"/>
  <c r="H88" i="7"/>
  <c r="G88" i="7"/>
  <c r="AO87" i="7"/>
  <c r="AO91" i="7" s="1"/>
  <c r="AN87" i="7"/>
  <c r="AN91" i="7" s="1"/>
  <c r="AM87" i="7"/>
  <c r="AL87" i="7"/>
  <c r="AK87" i="7"/>
  <c r="AK91" i="7" s="1"/>
  <c r="AJ87" i="7"/>
  <c r="AC87" i="7"/>
  <c r="AB87" i="7"/>
  <c r="AA87" i="7"/>
  <c r="AA91" i="7" s="1"/>
  <c r="Z87" i="7"/>
  <c r="Z91" i="7" s="1"/>
  <c r="Y87" i="7"/>
  <c r="X87" i="7"/>
  <c r="Q87" i="7"/>
  <c r="Q91" i="7" s="1"/>
  <c r="P87" i="7"/>
  <c r="P91" i="7" s="1"/>
  <c r="O87" i="7"/>
  <c r="N87" i="7"/>
  <c r="M87" i="7"/>
  <c r="M91" i="7" s="1"/>
  <c r="K87" i="7"/>
  <c r="K91" i="7" s="1"/>
  <c r="J87" i="7"/>
  <c r="I87" i="7"/>
  <c r="H87" i="7"/>
  <c r="H91" i="7" s="1"/>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P84" i="7" s="1"/>
  <c r="AK84" i="7"/>
  <c r="AJ84" i="7"/>
  <c r="AC84" i="7"/>
  <c r="AB84" i="7"/>
  <c r="AA84" i="7"/>
  <c r="Z84" i="7"/>
  <c r="Y84" i="7"/>
  <c r="X84" i="7"/>
  <c r="Q84" i="7"/>
  <c r="P84" i="7"/>
  <c r="O84" i="7"/>
  <c r="N84" i="7"/>
  <c r="R84" i="7" s="1"/>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Y86" i="7" s="1"/>
  <c r="X82" i="7"/>
  <c r="Q82" i="7"/>
  <c r="P82" i="7"/>
  <c r="O82" i="7"/>
  <c r="O86" i="7" s="1"/>
  <c r="N82" i="7"/>
  <c r="M82" i="7"/>
  <c r="M86" i="7" s="1"/>
  <c r="K82" i="7"/>
  <c r="J82" i="7"/>
  <c r="J86" i="7" s="1"/>
  <c r="I82" i="7"/>
  <c r="I86" i="7" s="1"/>
  <c r="H82" i="7"/>
  <c r="H86" i="7" s="1"/>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N81" i="7" s="1"/>
  <c r="AM77" i="7"/>
  <c r="AM81" i="7" s="1"/>
  <c r="AL77" i="7"/>
  <c r="AK77" i="7"/>
  <c r="AJ77" i="7"/>
  <c r="AC77" i="7"/>
  <c r="AC81" i="7" s="1"/>
  <c r="AB77" i="7"/>
  <c r="AA77" i="7"/>
  <c r="Z77" i="7"/>
  <c r="Z81" i="7" s="1"/>
  <c r="Y77" i="7"/>
  <c r="AD77" i="7" s="1"/>
  <c r="X77" i="7"/>
  <c r="Q77" i="7"/>
  <c r="P77" i="7"/>
  <c r="P81" i="7" s="1"/>
  <c r="O77" i="7"/>
  <c r="O81" i="7" s="1"/>
  <c r="N77" i="7"/>
  <c r="M77" i="7"/>
  <c r="K77" i="7"/>
  <c r="K81" i="7" s="1"/>
  <c r="J77" i="7"/>
  <c r="J81" i="7" s="1"/>
  <c r="I77" i="7"/>
  <c r="H77" i="7"/>
  <c r="G77" i="7"/>
  <c r="G81" i="7" s="1"/>
  <c r="AI76" i="7"/>
  <c r="AH76" i="7"/>
  <c r="AG76" i="7"/>
  <c r="AF76" i="7"/>
  <c r="AE76" i="7"/>
  <c r="W76" i="7"/>
  <c r="V76" i="7"/>
  <c r="U76" i="7"/>
  <c r="T76" i="7"/>
  <c r="S76" i="7"/>
  <c r="AO75" i="7"/>
  <c r="AN75" i="7"/>
  <c r="AM75" i="7"/>
  <c r="AL75" i="7"/>
  <c r="AK75" i="7"/>
  <c r="AJ75" i="7"/>
  <c r="AC75" i="7"/>
  <c r="AB75" i="7"/>
  <c r="AA75" i="7"/>
  <c r="Z75" i="7"/>
  <c r="Y75" i="7"/>
  <c r="AD75" i="7" s="1"/>
  <c r="X75" i="7"/>
  <c r="Q75" i="7"/>
  <c r="P75" i="7"/>
  <c r="O75" i="7"/>
  <c r="N75" i="7"/>
  <c r="M75" i="7"/>
  <c r="K75" i="7"/>
  <c r="J75" i="7"/>
  <c r="I75" i="7"/>
  <c r="H75" i="7"/>
  <c r="G75" i="7"/>
  <c r="AO74" i="7"/>
  <c r="AN74" i="7"/>
  <c r="AM74" i="7"/>
  <c r="AL74" i="7"/>
  <c r="AK74" i="7"/>
  <c r="AP74" i="7" s="1"/>
  <c r="AJ74" i="7"/>
  <c r="AC74" i="7"/>
  <c r="AB74" i="7"/>
  <c r="AA74" i="7"/>
  <c r="Z74" i="7"/>
  <c r="Y74" i="7"/>
  <c r="X74" i="7"/>
  <c r="Q74" i="7"/>
  <c r="P74" i="7"/>
  <c r="O74" i="7"/>
  <c r="N74" i="7"/>
  <c r="M74" i="7"/>
  <c r="R74" i="7" s="1"/>
  <c r="K74" i="7"/>
  <c r="J74" i="7"/>
  <c r="I74" i="7"/>
  <c r="H74" i="7"/>
  <c r="L74" i="7" s="1"/>
  <c r="G74" i="7"/>
  <c r="AO73" i="7"/>
  <c r="AN73" i="7"/>
  <c r="AM73" i="7"/>
  <c r="AL73" i="7"/>
  <c r="AK73" i="7"/>
  <c r="AJ73" i="7"/>
  <c r="AC73" i="7"/>
  <c r="AB73" i="7"/>
  <c r="AA73" i="7"/>
  <c r="Z73" i="7"/>
  <c r="Y73" i="7"/>
  <c r="AD73" i="7" s="1"/>
  <c r="X73" i="7"/>
  <c r="Q73" i="7"/>
  <c r="P73" i="7"/>
  <c r="O73" i="7"/>
  <c r="N73" i="7"/>
  <c r="M73" i="7"/>
  <c r="K73" i="7"/>
  <c r="J73" i="7"/>
  <c r="I73" i="7"/>
  <c r="H73" i="7"/>
  <c r="G73" i="7"/>
  <c r="AO72" i="7"/>
  <c r="AO76" i="7" s="1"/>
  <c r="AN72" i="7"/>
  <c r="AM72" i="7"/>
  <c r="AL72" i="7"/>
  <c r="AL76" i="7" s="1"/>
  <c r="AK72" i="7"/>
  <c r="AK76" i="7" s="1"/>
  <c r="AJ72" i="7"/>
  <c r="AC72" i="7"/>
  <c r="AB72" i="7"/>
  <c r="AB76" i="7" s="1"/>
  <c r="AA72" i="7"/>
  <c r="AA76" i="7" s="1"/>
  <c r="Z72" i="7"/>
  <c r="Y72" i="7"/>
  <c r="X72" i="7"/>
  <c r="Q72" i="7"/>
  <c r="Q76" i="7" s="1"/>
  <c r="P72" i="7"/>
  <c r="O72" i="7"/>
  <c r="N72" i="7"/>
  <c r="N76" i="7" s="1"/>
  <c r="M72" i="7"/>
  <c r="R72" i="7" s="1"/>
  <c r="K72" i="7"/>
  <c r="J72" i="7"/>
  <c r="I72" i="7"/>
  <c r="I76" i="7" s="1"/>
  <c r="H72" i="7"/>
  <c r="H76" i="7" s="1"/>
  <c r="G72" i="7"/>
  <c r="AI71" i="7"/>
  <c r="AH71" i="7"/>
  <c r="AG71" i="7"/>
  <c r="AF71" i="7"/>
  <c r="AE71" i="7"/>
  <c r="W71" i="7"/>
  <c r="V71" i="7"/>
  <c r="U71" i="7"/>
  <c r="T71" i="7"/>
  <c r="S71" i="7"/>
  <c r="AO70" i="7"/>
  <c r="AN70" i="7"/>
  <c r="AM70" i="7"/>
  <c r="AL70" i="7"/>
  <c r="AK70" i="7"/>
  <c r="AP70" i="7" s="1"/>
  <c r="AJ70" i="7"/>
  <c r="AC70" i="7"/>
  <c r="AB70" i="7"/>
  <c r="AA70" i="7"/>
  <c r="Z70" i="7"/>
  <c r="Y70" i="7"/>
  <c r="X70" i="7"/>
  <c r="Q70" i="7"/>
  <c r="P70" i="7"/>
  <c r="O70" i="7"/>
  <c r="N70" i="7"/>
  <c r="M70" i="7"/>
  <c r="R70" i="7" s="1"/>
  <c r="K70" i="7"/>
  <c r="J70" i="7"/>
  <c r="I70" i="7"/>
  <c r="H70" i="7"/>
  <c r="L70" i="7" s="1"/>
  <c r="G70" i="7"/>
  <c r="AO69" i="7"/>
  <c r="AN69" i="7"/>
  <c r="AM69" i="7"/>
  <c r="AL69" i="7"/>
  <c r="AK69" i="7"/>
  <c r="AJ69" i="7"/>
  <c r="AC69" i="7"/>
  <c r="AB69" i="7"/>
  <c r="AA69" i="7"/>
  <c r="Z69" i="7"/>
  <c r="Y69" i="7"/>
  <c r="AD69" i="7" s="1"/>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L68" i="7" s="1"/>
  <c r="G68" i="7"/>
  <c r="AO67" i="7"/>
  <c r="AN67" i="7"/>
  <c r="AN71" i="7" s="1"/>
  <c r="AM67" i="7"/>
  <c r="AM71" i="7" s="1"/>
  <c r="AL67" i="7"/>
  <c r="AK67" i="7"/>
  <c r="AJ67" i="7"/>
  <c r="AC67" i="7"/>
  <c r="AC71" i="7" s="1"/>
  <c r="AB67" i="7"/>
  <c r="AA67" i="7"/>
  <c r="Z67" i="7"/>
  <c r="Z71" i="7" s="1"/>
  <c r="Y67" i="7"/>
  <c r="AD67" i="7" s="1"/>
  <c r="X67" i="7"/>
  <c r="Q67" i="7"/>
  <c r="P67" i="7"/>
  <c r="P71" i="7" s="1"/>
  <c r="O67" i="7"/>
  <c r="O71" i="7" s="1"/>
  <c r="N67" i="7"/>
  <c r="M67" i="7"/>
  <c r="K67" i="7"/>
  <c r="K71" i="7" s="1"/>
  <c r="J67" i="7"/>
  <c r="J71" i="7" s="1"/>
  <c r="I67" i="7"/>
  <c r="H67" i="7"/>
  <c r="G67" i="7"/>
  <c r="AI66" i="7"/>
  <c r="AH66" i="7"/>
  <c r="AG66" i="7"/>
  <c r="AF66" i="7"/>
  <c r="AE66" i="7"/>
  <c r="W66" i="7"/>
  <c r="V66" i="7"/>
  <c r="U66" i="7"/>
  <c r="T66" i="7"/>
  <c r="S66" i="7"/>
  <c r="AO65" i="7"/>
  <c r="AN65" i="7"/>
  <c r="AM65" i="7"/>
  <c r="AL65" i="7"/>
  <c r="AK65" i="7"/>
  <c r="AJ65" i="7"/>
  <c r="AC65" i="7"/>
  <c r="AB65" i="7"/>
  <c r="AA65" i="7"/>
  <c r="Z65" i="7"/>
  <c r="Y65" i="7"/>
  <c r="AD65" i="7" s="1"/>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R64" i="7" s="1"/>
  <c r="K64" i="7"/>
  <c r="J64" i="7"/>
  <c r="I64" i="7"/>
  <c r="H64" i="7"/>
  <c r="L64" i="7" s="1"/>
  <c r="G64" i="7"/>
  <c r="AO63" i="7"/>
  <c r="AN63" i="7"/>
  <c r="AM63" i="7"/>
  <c r="AL63" i="7"/>
  <c r="AK63" i="7"/>
  <c r="AJ63" i="7"/>
  <c r="AC63" i="7"/>
  <c r="AB63" i="7"/>
  <c r="AA63" i="7"/>
  <c r="Z63" i="7"/>
  <c r="Y63" i="7"/>
  <c r="AD63" i="7" s="1"/>
  <c r="X63" i="7"/>
  <c r="Q63" i="7"/>
  <c r="P63" i="7"/>
  <c r="O63" i="7"/>
  <c r="N63" i="7"/>
  <c r="M63" i="7"/>
  <c r="K63" i="7"/>
  <c r="J63" i="7"/>
  <c r="I63" i="7"/>
  <c r="H63" i="7"/>
  <c r="G63" i="7"/>
  <c r="AO62" i="7"/>
  <c r="AO66" i="7" s="1"/>
  <c r="AN62" i="7"/>
  <c r="AM62" i="7"/>
  <c r="AL62" i="7"/>
  <c r="AL66" i="7" s="1"/>
  <c r="AK62" i="7"/>
  <c r="AK66" i="7" s="1"/>
  <c r="AJ62" i="7"/>
  <c r="AC62" i="7"/>
  <c r="AB62" i="7"/>
  <c r="AB66" i="7" s="1"/>
  <c r="AA62" i="7"/>
  <c r="AA66" i="7" s="1"/>
  <c r="Z62" i="7"/>
  <c r="Y62" i="7"/>
  <c r="X62" i="7"/>
  <c r="Q62" i="7"/>
  <c r="Q66" i="7" s="1"/>
  <c r="P62" i="7"/>
  <c r="O62" i="7"/>
  <c r="N62" i="7"/>
  <c r="N66" i="7" s="1"/>
  <c r="M62" i="7"/>
  <c r="M66" i="7" s="1"/>
  <c r="K62" i="7"/>
  <c r="J62" i="7"/>
  <c r="I62" i="7"/>
  <c r="I66" i="7" s="1"/>
  <c r="H62" i="7"/>
  <c r="H66" i="7" s="1"/>
  <c r="G62" i="7"/>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R60" i="7" s="1"/>
  <c r="K60" i="7"/>
  <c r="J60" i="7"/>
  <c r="I60" i="7"/>
  <c r="H60" i="7"/>
  <c r="L60" i="7" s="1"/>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R58" i="7" s="1"/>
  <c r="K58" i="7"/>
  <c r="J58" i="7"/>
  <c r="I58" i="7"/>
  <c r="H58" i="7"/>
  <c r="L58" i="7" s="1"/>
  <c r="G58" i="7"/>
  <c r="AO57" i="7"/>
  <c r="AN57" i="7"/>
  <c r="AN61" i="7" s="1"/>
  <c r="AM57" i="7"/>
  <c r="AM61" i="7" s="1"/>
  <c r="AL57" i="7"/>
  <c r="AK57" i="7"/>
  <c r="AJ57" i="7"/>
  <c r="AC57" i="7"/>
  <c r="AB57" i="7"/>
  <c r="AA57" i="7"/>
  <c r="Z57" i="7"/>
  <c r="Z61" i="7" s="1"/>
  <c r="Y57" i="7"/>
  <c r="X57" i="7"/>
  <c r="Q57" i="7"/>
  <c r="P57" i="7"/>
  <c r="O57" i="7"/>
  <c r="O61" i="7" s="1"/>
  <c r="N57" i="7"/>
  <c r="M57" i="7"/>
  <c r="K57" i="7"/>
  <c r="K61" i="7" s="1"/>
  <c r="J57" i="7"/>
  <c r="J61" i="7" s="1"/>
  <c r="I57" i="7"/>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R54" i="7" s="1"/>
  <c r="K54" i="7"/>
  <c r="J54" i="7"/>
  <c r="I54" i="7"/>
  <c r="H54" i="7"/>
  <c r="L54" i="7" s="1"/>
  <c r="G54" i="7"/>
  <c r="AO53" i="7"/>
  <c r="AN53" i="7"/>
  <c r="AM53" i="7"/>
  <c r="AL53" i="7"/>
  <c r="AK53" i="7"/>
  <c r="AJ53" i="7"/>
  <c r="AC53" i="7"/>
  <c r="AB53" i="7"/>
  <c r="AA53" i="7"/>
  <c r="Z53" i="7"/>
  <c r="Y53" i="7"/>
  <c r="X53" i="7"/>
  <c r="Q53" i="7"/>
  <c r="P53" i="7"/>
  <c r="O53" i="7"/>
  <c r="N53" i="7"/>
  <c r="M53" i="7"/>
  <c r="K53" i="7"/>
  <c r="J53" i="7"/>
  <c r="I53" i="7"/>
  <c r="H53" i="7"/>
  <c r="G53" i="7"/>
  <c r="AO52" i="7"/>
  <c r="AO56" i="7" s="1"/>
  <c r="AN52" i="7"/>
  <c r="AM52" i="7"/>
  <c r="AL52" i="7"/>
  <c r="AL56" i="7" s="1"/>
  <c r="AK52" i="7"/>
  <c r="AK56" i="7" s="1"/>
  <c r="AJ52" i="7"/>
  <c r="AC52" i="7"/>
  <c r="AB52" i="7"/>
  <c r="AB56" i="7" s="1"/>
  <c r="AA52" i="7"/>
  <c r="Z52" i="7"/>
  <c r="Y52" i="7"/>
  <c r="X52" i="7"/>
  <c r="Q52" i="7"/>
  <c r="Q56" i="7" s="1"/>
  <c r="P52" i="7"/>
  <c r="O52" i="7"/>
  <c r="N52" i="7"/>
  <c r="N56" i="7" s="1"/>
  <c r="M52" i="7"/>
  <c r="R52" i="7" s="1"/>
  <c r="K52" i="7"/>
  <c r="J52" i="7"/>
  <c r="I52" i="7"/>
  <c r="I56" i="7" s="1"/>
  <c r="H52" i="7"/>
  <c r="H56" i="7" s="1"/>
  <c r="G52" i="7"/>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R48" i="7" s="1"/>
  <c r="K48" i="7"/>
  <c r="J48" i="7"/>
  <c r="I48" i="7"/>
  <c r="H48" i="7"/>
  <c r="L48" i="7" s="1"/>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N46" i="7"/>
  <c r="M46" i="7"/>
  <c r="K46" i="7"/>
  <c r="J46" i="7"/>
  <c r="I46" i="7"/>
  <c r="H46" i="7"/>
  <c r="L46" i="7" s="1"/>
  <c r="G46" i="7"/>
  <c r="AO45" i="7"/>
  <c r="AN45" i="7"/>
  <c r="AN49" i="7" s="1"/>
  <c r="AM45" i="7"/>
  <c r="AM49" i="7" s="1"/>
  <c r="AL45" i="7"/>
  <c r="AK45" i="7"/>
  <c r="AJ45" i="7"/>
  <c r="AC45" i="7"/>
  <c r="AB45" i="7"/>
  <c r="AA45" i="7"/>
  <c r="Z45" i="7"/>
  <c r="Z49" i="7" s="1"/>
  <c r="Y45" i="7"/>
  <c r="X45" i="7"/>
  <c r="Q45" i="7"/>
  <c r="P45" i="7"/>
  <c r="P49" i="7" s="1"/>
  <c r="O45" i="7"/>
  <c r="O49" i="7" s="1"/>
  <c r="N45" i="7"/>
  <c r="M45" i="7"/>
  <c r="K45" i="7"/>
  <c r="K49" i="7" s="1"/>
  <c r="J45" i="7"/>
  <c r="J49" i="7" s="1"/>
  <c r="I45" i="7"/>
  <c r="H45" i="7"/>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M40" i="7"/>
  <c r="AL40" i="7"/>
  <c r="AL44" i="7" s="1"/>
  <c r="AK40" i="7"/>
  <c r="AK44" i="7" s="1"/>
  <c r="AJ40" i="7"/>
  <c r="AC40" i="7"/>
  <c r="AB40" i="7"/>
  <c r="AB44" i="7" s="1"/>
  <c r="AA40" i="7"/>
  <c r="AA44" i="7" s="1"/>
  <c r="Z40" i="7"/>
  <c r="Y40" i="7"/>
  <c r="X40" i="7"/>
  <c r="Q40" i="7"/>
  <c r="Q44" i="7" s="1"/>
  <c r="P40" i="7"/>
  <c r="O40" i="7"/>
  <c r="N40" i="7"/>
  <c r="N44" i="7" s="1"/>
  <c r="M40" i="7"/>
  <c r="K40" i="7"/>
  <c r="J40" i="7"/>
  <c r="I40" i="7"/>
  <c r="I44" i="7" s="1"/>
  <c r="H40" i="7"/>
  <c r="H44" i="7" s="1"/>
  <c r="G40" i="7"/>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AD37" i="7" s="1"/>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R36" i="7" s="1"/>
  <c r="K36" i="7"/>
  <c r="J36" i="7"/>
  <c r="I36" i="7"/>
  <c r="H36" i="7"/>
  <c r="L36" i="7" s="1"/>
  <c r="G36" i="7"/>
  <c r="AO35" i="7"/>
  <c r="AN35" i="7"/>
  <c r="AN39" i="7" s="1"/>
  <c r="AM35" i="7"/>
  <c r="AM39" i="7" s="1"/>
  <c r="AL35" i="7"/>
  <c r="AK35" i="7"/>
  <c r="AJ35" i="7"/>
  <c r="AC35" i="7"/>
  <c r="AC39" i="7" s="1"/>
  <c r="AB35" i="7"/>
  <c r="AA35" i="7"/>
  <c r="Z35" i="7"/>
  <c r="Z39" i="7" s="1"/>
  <c r="Y35" i="7"/>
  <c r="Y39" i="7" s="1"/>
  <c r="X35" i="7"/>
  <c r="Q35" i="7"/>
  <c r="P35" i="7"/>
  <c r="P39" i="7" s="1"/>
  <c r="O35" i="7"/>
  <c r="O39" i="7" s="1"/>
  <c r="N35" i="7"/>
  <c r="M35" i="7"/>
  <c r="K35" i="7"/>
  <c r="K39" i="7" s="1"/>
  <c r="J35" i="7"/>
  <c r="J39" i="7" s="1"/>
  <c r="I35" i="7"/>
  <c r="H35" i="7"/>
  <c r="G35" i="7"/>
  <c r="AI34" i="7"/>
  <c r="AH34" i="7"/>
  <c r="AG34" i="7"/>
  <c r="AF34" i="7"/>
  <c r="AE34" i="7"/>
  <c r="W34" i="7"/>
  <c r="V34" i="7"/>
  <c r="U34" i="7"/>
  <c r="T34" i="7"/>
  <c r="S34" i="7"/>
  <c r="AO33" i="7"/>
  <c r="AN33" i="7"/>
  <c r="AM33" i="7"/>
  <c r="AL33" i="7"/>
  <c r="AK33" i="7"/>
  <c r="AJ33" i="7"/>
  <c r="AC33" i="7"/>
  <c r="AB33" i="7"/>
  <c r="AA33" i="7"/>
  <c r="Z33" i="7"/>
  <c r="Y33" i="7"/>
  <c r="AD33" i="7" s="1"/>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G32" i="7"/>
  <c r="AO31" i="7"/>
  <c r="AN31" i="7"/>
  <c r="AM31" i="7"/>
  <c r="AL31" i="7"/>
  <c r="AK31" i="7"/>
  <c r="AJ31" i="7"/>
  <c r="AC31" i="7"/>
  <c r="AB31" i="7"/>
  <c r="AA31" i="7"/>
  <c r="Z31" i="7"/>
  <c r="Y31" i="7"/>
  <c r="AD31" i="7" s="1"/>
  <c r="X31" i="7"/>
  <c r="Q31" i="7"/>
  <c r="P31" i="7"/>
  <c r="O31" i="7"/>
  <c r="N31" i="7"/>
  <c r="M31" i="7"/>
  <c r="K31" i="7"/>
  <c r="J31" i="7"/>
  <c r="I31" i="7"/>
  <c r="H31" i="7"/>
  <c r="G31" i="7"/>
  <c r="AO30" i="7"/>
  <c r="AO34" i="7" s="1"/>
  <c r="AN30" i="7"/>
  <c r="AM30" i="7"/>
  <c r="AL30" i="7"/>
  <c r="AL34" i="7" s="1"/>
  <c r="AK30" i="7"/>
  <c r="AK34" i="7" s="1"/>
  <c r="AJ30" i="7"/>
  <c r="AC30" i="7"/>
  <c r="AB30" i="7"/>
  <c r="AB34" i="7" s="1"/>
  <c r="AA30" i="7"/>
  <c r="AA34" i="7" s="1"/>
  <c r="Z30" i="7"/>
  <c r="Z34" i="7" s="1"/>
  <c r="Y30" i="7"/>
  <c r="X30" i="7"/>
  <c r="Q30" i="7"/>
  <c r="Q34" i="7" s="1"/>
  <c r="P30" i="7"/>
  <c r="P34" i="7" s="1"/>
  <c r="O30" i="7"/>
  <c r="N30" i="7"/>
  <c r="M30" i="7"/>
  <c r="M34" i="7" s="1"/>
  <c r="K30" i="7"/>
  <c r="K34" i="7" s="1"/>
  <c r="J30" i="7"/>
  <c r="I30" i="7"/>
  <c r="I34" i="7" s="1"/>
  <c r="H30" i="7"/>
  <c r="H34" i="7" s="1"/>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AD27" i="7" s="1"/>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N29" i="7" s="1"/>
  <c r="AM25" i="7"/>
  <c r="AM29" i="7" s="1"/>
  <c r="AL25" i="7"/>
  <c r="AK25" i="7"/>
  <c r="AJ25" i="7"/>
  <c r="AC25" i="7"/>
  <c r="AC29" i="7" s="1"/>
  <c r="AB25" i="7"/>
  <c r="AB29" i="7" s="1"/>
  <c r="AA25" i="7"/>
  <c r="Z25" i="7"/>
  <c r="Z29" i="7" s="1"/>
  <c r="Y25" i="7"/>
  <c r="Y29" i="7" s="1"/>
  <c r="X25" i="7"/>
  <c r="Q25" i="7"/>
  <c r="P25" i="7"/>
  <c r="P29" i="7" s="1"/>
  <c r="O25" i="7"/>
  <c r="O29" i="7" s="1"/>
  <c r="N25" i="7"/>
  <c r="M25" i="7"/>
  <c r="K25" i="7"/>
  <c r="K29" i="7" s="1"/>
  <c r="J25" i="7"/>
  <c r="J29" i="7" s="1"/>
  <c r="I25" i="7"/>
  <c r="I29" i="7" s="1"/>
  <c r="H25" i="7"/>
  <c r="G25" i="7"/>
  <c r="G29" i="7" s="1"/>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AD21" i="7" s="1"/>
  <c r="X21" i="7"/>
  <c r="Q21" i="7"/>
  <c r="P21" i="7"/>
  <c r="O21" i="7"/>
  <c r="N21" i="7"/>
  <c r="M21" i="7"/>
  <c r="K21" i="7"/>
  <c r="J21" i="7"/>
  <c r="I21" i="7"/>
  <c r="H21" i="7"/>
  <c r="G21" i="7"/>
  <c r="AO20" i="7"/>
  <c r="AO24" i="7" s="1"/>
  <c r="AN20" i="7"/>
  <c r="AN24" i="7" s="1"/>
  <c r="AM20" i="7"/>
  <c r="AL20" i="7"/>
  <c r="AL24" i="7" s="1"/>
  <c r="AK20" i="7"/>
  <c r="AK24" i="7" s="1"/>
  <c r="AJ20" i="7"/>
  <c r="AC20" i="7"/>
  <c r="AB20" i="7"/>
  <c r="AB24" i="7" s="1"/>
  <c r="AA20" i="7"/>
  <c r="AA24" i="7" s="1"/>
  <c r="Z20" i="7"/>
  <c r="Z24" i="7" s="1"/>
  <c r="Y20" i="7"/>
  <c r="X20" i="7"/>
  <c r="Q20" i="7"/>
  <c r="Q24" i="7" s="1"/>
  <c r="P20" i="7"/>
  <c r="P24" i="7" s="1"/>
  <c r="O20" i="7"/>
  <c r="N20" i="7"/>
  <c r="M20" i="7"/>
  <c r="M24" i="7" s="1"/>
  <c r="K20" i="7"/>
  <c r="K24" i="7" s="1"/>
  <c r="J20" i="7"/>
  <c r="I20" i="7"/>
  <c r="I24" i="7" s="1"/>
  <c r="H20" i="7"/>
  <c r="H24" i="7" s="1"/>
  <c r="G20" i="7"/>
  <c r="G24" i="7" s="1"/>
  <c r="AI19" i="7"/>
  <c r="AH19" i="7"/>
  <c r="AG19" i="7"/>
  <c r="AF19" i="7"/>
  <c r="AE19" i="7"/>
  <c r="W19" i="7"/>
  <c r="V19" i="7"/>
  <c r="U19" i="7"/>
  <c r="T19" i="7"/>
  <c r="S19" i="7"/>
  <c r="AO18" i="7"/>
  <c r="AN18" i="7"/>
  <c r="AM18" i="7"/>
  <c r="AL18" i="7"/>
  <c r="AK18" i="7"/>
  <c r="AP18" i="7" s="1"/>
  <c r="AJ18" i="7"/>
  <c r="AC18" i="7"/>
  <c r="AB18" i="7"/>
  <c r="AA18" i="7"/>
  <c r="Z18" i="7"/>
  <c r="Y18" i="7"/>
  <c r="X18" i="7"/>
  <c r="Q18" i="7"/>
  <c r="P18" i="7"/>
  <c r="O18" i="7"/>
  <c r="N18" i="7"/>
  <c r="M18" i="7"/>
  <c r="R18" i="7" s="1"/>
  <c r="K18" i="7"/>
  <c r="J18" i="7"/>
  <c r="I18" i="7"/>
  <c r="H18" i="7"/>
  <c r="L18" i="7" s="1"/>
  <c r="G18" i="7"/>
  <c r="AO17" i="7"/>
  <c r="AN17" i="7"/>
  <c r="AM17" i="7"/>
  <c r="AL17" i="7"/>
  <c r="AK17" i="7"/>
  <c r="AJ17" i="7"/>
  <c r="AC17" i="7"/>
  <c r="AB17" i="7"/>
  <c r="AA17" i="7"/>
  <c r="Z17" i="7"/>
  <c r="Y17" i="7"/>
  <c r="AD17" i="7" s="1"/>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R16" i="7" s="1"/>
  <c r="K16" i="7"/>
  <c r="J16" i="7"/>
  <c r="I16" i="7"/>
  <c r="H16" i="7"/>
  <c r="L16" i="7" s="1"/>
  <c r="G16" i="7"/>
  <c r="AO15" i="7"/>
  <c r="AN15" i="7"/>
  <c r="AN19" i="7" s="1"/>
  <c r="AM15" i="7"/>
  <c r="AM19" i="7" s="1"/>
  <c r="AL15" i="7"/>
  <c r="AL19" i="7" s="1"/>
  <c r="AK15" i="7"/>
  <c r="AJ15" i="7"/>
  <c r="AC15" i="7"/>
  <c r="AC19" i="7" s="1"/>
  <c r="AB15" i="7"/>
  <c r="AB19" i="7" s="1"/>
  <c r="AA15" i="7"/>
  <c r="Z15" i="7"/>
  <c r="Z19" i="7" s="1"/>
  <c r="Y15" i="7"/>
  <c r="Y19" i="7" s="1"/>
  <c r="X15" i="7"/>
  <c r="Q15" i="7"/>
  <c r="P15" i="7"/>
  <c r="P19" i="7" s="1"/>
  <c r="O15" i="7"/>
  <c r="O19" i="7" s="1"/>
  <c r="N15" i="7"/>
  <c r="M15" i="7"/>
  <c r="K15" i="7"/>
  <c r="K19" i="7" s="1"/>
  <c r="J15" i="7"/>
  <c r="J19" i="7" s="1"/>
  <c r="I15" i="7"/>
  <c r="I19" i="7" s="1"/>
  <c r="H15" i="7"/>
  <c r="G15" i="7"/>
  <c r="AI14" i="7"/>
  <c r="AI266" i="7" s="1"/>
  <c r="AH14" i="7"/>
  <c r="AH266" i="7" s="1"/>
  <c r="AG14" i="7"/>
  <c r="AF14" i="7"/>
  <c r="AF266" i="7" s="1"/>
  <c r="AE14" i="7"/>
  <c r="AE266" i="7" s="1"/>
  <c r="W14" i="7"/>
  <c r="W266" i="7" s="1"/>
  <c r="V14" i="7"/>
  <c r="U14" i="7"/>
  <c r="U266" i="7" s="1"/>
  <c r="T14" i="7"/>
  <c r="T266" i="7" s="1"/>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A11" i="7"/>
  <c r="Z11" i="7"/>
  <c r="Y11" i="7"/>
  <c r="X11" i="7"/>
  <c r="Q11" i="7"/>
  <c r="P11" i="7"/>
  <c r="O11" i="7"/>
  <c r="N11" i="7"/>
  <c r="M11" i="7"/>
  <c r="K11" i="7"/>
  <c r="J11" i="7"/>
  <c r="I11" i="7"/>
  <c r="H11" i="7"/>
  <c r="G11" i="7"/>
  <c r="AO10" i="7"/>
  <c r="AO14" i="7" s="1"/>
  <c r="AN10" i="7"/>
  <c r="AN14" i="7" s="1"/>
  <c r="AM10" i="7"/>
  <c r="AL10" i="7"/>
  <c r="AK10" i="7"/>
  <c r="AK14" i="7" s="1"/>
  <c r="AJ10" i="7"/>
  <c r="AC10" i="7"/>
  <c r="AB10" i="7"/>
  <c r="AA10" i="7"/>
  <c r="AA14" i="7" s="1"/>
  <c r="Z10" i="7"/>
  <c r="Y10" i="7"/>
  <c r="X10" i="7"/>
  <c r="Q10" i="7"/>
  <c r="Q14" i="7" s="1"/>
  <c r="P10" i="7"/>
  <c r="P14" i="7" s="1"/>
  <c r="O10" i="7"/>
  <c r="N10" i="7"/>
  <c r="N14" i="7" s="1"/>
  <c r="M10" i="7"/>
  <c r="M14" i="7" s="1"/>
  <c r="K10" i="7"/>
  <c r="K14" i="7" s="1"/>
  <c r="J10" i="7"/>
  <c r="I10" i="7"/>
  <c r="I14" i="7" s="1"/>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L261" i="6" s="1"/>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L259" i="6" s="1"/>
  <c r="AO258" i="6"/>
  <c r="AN258" i="6"/>
  <c r="AM258" i="6"/>
  <c r="AM262" i="6" s="1"/>
  <c r="AL258" i="6"/>
  <c r="AK258" i="6"/>
  <c r="AJ258" i="6"/>
  <c r="AC258" i="6"/>
  <c r="AB258" i="6"/>
  <c r="AA258" i="6"/>
  <c r="Z258" i="6"/>
  <c r="Y258" i="6"/>
  <c r="X258" i="6"/>
  <c r="Q258" i="6"/>
  <c r="Q262" i="6" s="1"/>
  <c r="P258" i="6"/>
  <c r="O258" i="6"/>
  <c r="N258" i="6"/>
  <c r="N262" i="6" s="1"/>
  <c r="M258" i="6"/>
  <c r="M262" i="6" s="1"/>
  <c r="K258" i="6"/>
  <c r="J258" i="6"/>
  <c r="I258" i="6"/>
  <c r="I262" i="6" s="1"/>
  <c r="H258" i="6"/>
  <c r="H262" i="6" s="1"/>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AD254" i="6" s="1"/>
  <c r="Y254" i="6"/>
  <c r="X254" i="6"/>
  <c r="Q254" i="6"/>
  <c r="P254" i="6"/>
  <c r="O254" i="6"/>
  <c r="N254" i="6"/>
  <c r="M254" i="6"/>
  <c r="R254" i="6" s="1"/>
  <c r="K254" i="6"/>
  <c r="J254" i="6"/>
  <c r="I254" i="6"/>
  <c r="H254" i="6"/>
  <c r="L254" i="6" s="1"/>
  <c r="G254" i="6"/>
  <c r="AO253" i="6"/>
  <c r="AN253" i="6"/>
  <c r="AN257" i="6" s="1"/>
  <c r="AM253" i="6"/>
  <c r="AM257" i="6" s="1"/>
  <c r="AL253" i="6"/>
  <c r="AL257" i="6" s="1"/>
  <c r="AK253" i="6"/>
  <c r="AJ253" i="6"/>
  <c r="AC253" i="6"/>
  <c r="AC257" i="6" s="1"/>
  <c r="AB253" i="6"/>
  <c r="AB257" i="6" s="1"/>
  <c r="AA253" i="6"/>
  <c r="Z253" i="6"/>
  <c r="Z257" i="6" s="1"/>
  <c r="Y253" i="6"/>
  <c r="Y257" i="6" s="1"/>
  <c r="X253" i="6"/>
  <c r="Q253" i="6"/>
  <c r="P253" i="6"/>
  <c r="P257" i="6" s="1"/>
  <c r="O253" i="6"/>
  <c r="O257" i="6" s="1"/>
  <c r="N253" i="6"/>
  <c r="M253" i="6"/>
  <c r="K253" i="6"/>
  <c r="K257" i="6" s="1"/>
  <c r="J253" i="6"/>
  <c r="J257" i="6" s="1"/>
  <c r="I253" i="6"/>
  <c r="I257" i="6" s="1"/>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AD251" i="6" s="1"/>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R250" i="6" s="1"/>
  <c r="K250" i="6"/>
  <c r="J250" i="6"/>
  <c r="I250" i="6"/>
  <c r="H250" i="6"/>
  <c r="L250" i="6" s="1"/>
  <c r="G250" i="6"/>
  <c r="AO249" i="6"/>
  <c r="AN249" i="6"/>
  <c r="AM249" i="6"/>
  <c r="AL249" i="6"/>
  <c r="AK249" i="6"/>
  <c r="AJ249" i="6"/>
  <c r="AC249" i="6"/>
  <c r="AB249" i="6"/>
  <c r="AA249" i="6"/>
  <c r="Z249" i="6"/>
  <c r="Y249" i="6"/>
  <c r="AD249" i="6" s="1"/>
  <c r="X249" i="6"/>
  <c r="Q249" i="6"/>
  <c r="P249" i="6"/>
  <c r="O249" i="6"/>
  <c r="N249" i="6"/>
  <c r="M249" i="6"/>
  <c r="K249" i="6"/>
  <c r="J249" i="6"/>
  <c r="I249" i="6"/>
  <c r="H249" i="6"/>
  <c r="G249" i="6"/>
  <c r="AO248" i="6"/>
  <c r="AO252" i="6" s="1"/>
  <c r="AN248" i="6"/>
  <c r="AN252" i="6" s="1"/>
  <c r="AM248" i="6"/>
  <c r="AL248" i="6"/>
  <c r="AL252" i="6" s="1"/>
  <c r="AK248" i="6"/>
  <c r="AK252" i="6" s="1"/>
  <c r="AJ248" i="6"/>
  <c r="AC248" i="6"/>
  <c r="AB248" i="6"/>
  <c r="AB252" i="6" s="1"/>
  <c r="AA248" i="6"/>
  <c r="AA252" i="6" s="1"/>
  <c r="Z248" i="6"/>
  <c r="Y248" i="6"/>
  <c r="X248" i="6"/>
  <c r="Q248" i="6"/>
  <c r="Q252" i="6" s="1"/>
  <c r="P248" i="6"/>
  <c r="P252" i="6" s="1"/>
  <c r="O248" i="6"/>
  <c r="N248" i="6"/>
  <c r="N252" i="6" s="1"/>
  <c r="M248" i="6"/>
  <c r="M252" i="6" s="1"/>
  <c r="K248" i="6"/>
  <c r="K252" i="6" s="1"/>
  <c r="J248" i="6"/>
  <c r="I248" i="6"/>
  <c r="I252" i="6" s="1"/>
  <c r="H248" i="6"/>
  <c r="H252" i="6" s="1"/>
  <c r="G248" i="6"/>
  <c r="G252" i="6" s="1"/>
  <c r="AI247" i="6"/>
  <c r="AH247" i="6"/>
  <c r="AG247" i="6"/>
  <c r="AF247" i="6"/>
  <c r="AE247" i="6"/>
  <c r="W247" i="6"/>
  <c r="V247" i="6"/>
  <c r="U247" i="6"/>
  <c r="T247" i="6"/>
  <c r="S247" i="6"/>
  <c r="AO246" i="6"/>
  <c r="AN246" i="6"/>
  <c r="AM246" i="6"/>
  <c r="AL246" i="6"/>
  <c r="AK246" i="6"/>
  <c r="AP246" i="6" s="1"/>
  <c r="AJ246" i="6"/>
  <c r="AC246" i="6"/>
  <c r="AB246" i="6"/>
  <c r="AA246" i="6"/>
  <c r="Z246" i="6"/>
  <c r="Y246" i="6"/>
  <c r="X246" i="6"/>
  <c r="Q246" i="6"/>
  <c r="P246" i="6"/>
  <c r="O246" i="6"/>
  <c r="N246" i="6"/>
  <c r="M246" i="6"/>
  <c r="R246" i="6" s="1"/>
  <c r="K246" i="6"/>
  <c r="J246" i="6"/>
  <c r="I246" i="6"/>
  <c r="H246" i="6"/>
  <c r="G246" i="6"/>
  <c r="AO245" i="6"/>
  <c r="AN245" i="6"/>
  <c r="AM245" i="6"/>
  <c r="AL245" i="6"/>
  <c r="AK245" i="6"/>
  <c r="AJ245" i="6"/>
  <c r="AC245" i="6"/>
  <c r="AB245" i="6"/>
  <c r="AA245" i="6"/>
  <c r="Z245" i="6"/>
  <c r="Y245" i="6"/>
  <c r="AD245" i="6" s="1"/>
  <c r="X245" i="6"/>
  <c r="Q245" i="6"/>
  <c r="P245" i="6"/>
  <c r="O245" i="6"/>
  <c r="N245" i="6"/>
  <c r="M245" i="6"/>
  <c r="K245" i="6"/>
  <c r="J245" i="6"/>
  <c r="I245" i="6"/>
  <c r="H245" i="6"/>
  <c r="G245" i="6"/>
  <c r="AO244" i="6"/>
  <c r="AN244" i="6"/>
  <c r="AM244" i="6"/>
  <c r="AL244" i="6"/>
  <c r="AK244" i="6"/>
  <c r="AP244" i="6" s="1"/>
  <c r="AJ244" i="6"/>
  <c r="AC244" i="6"/>
  <c r="AB244" i="6"/>
  <c r="AA244" i="6"/>
  <c r="Z244" i="6"/>
  <c r="Y244" i="6"/>
  <c r="X244" i="6"/>
  <c r="Q244" i="6"/>
  <c r="P244" i="6"/>
  <c r="O244" i="6"/>
  <c r="N244" i="6"/>
  <c r="M244" i="6"/>
  <c r="R244" i="6" s="1"/>
  <c r="K244" i="6"/>
  <c r="J244" i="6"/>
  <c r="I244" i="6"/>
  <c r="H244" i="6"/>
  <c r="L244" i="6" s="1"/>
  <c r="G244" i="6"/>
  <c r="AO243" i="6"/>
  <c r="AN243" i="6"/>
  <c r="AN247" i="6" s="1"/>
  <c r="AM243" i="6"/>
  <c r="AM247" i="6" s="1"/>
  <c r="AL243" i="6"/>
  <c r="AL247" i="6" s="1"/>
  <c r="AK243" i="6"/>
  <c r="AJ243" i="6"/>
  <c r="AC243" i="6"/>
  <c r="AC247" i="6" s="1"/>
  <c r="AB243" i="6"/>
  <c r="AB247" i="6" s="1"/>
  <c r="AA243" i="6"/>
  <c r="Z243" i="6"/>
  <c r="Z247" i="6" s="1"/>
  <c r="Y243" i="6"/>
  <c r="Y247" i="6" s="1"/>
  <c r="X243" i="6"/>
  <c r="Q243" i="6"/>
  <c r="P243" i="6"/>
  <c r="P247" i="6" s="1"/>
  <c r="O243" i="6"/>
  <c r="O247" i="6" s="1"/>
  <c r="N243" i="6"/>
  <c r="N247" i="6" s="1"/>
  <c r="M243" i="6"/>
  <c r="K243" i="6"/>
  <c r="K247" i="6" s="1"/>
  <c r="J243" i="6"/>
  <c r="J247" i="6" s="1"/>
  <c r="I243" i="6"/>
  <c r="I247" i="6" s="1"/>
  <c r="H243" i="6"/>
  <c r="G243" i="6"/>
  <c r="G247" i="6" s="1"/>
  <c r="AI242" i="6"/>
  <c r="AH242" i="6"/>
  <c r="AG242" i="6"/>
  <c r="AF242" i="6"/>
  <c r="AE242" i="6"/>
  <c r="W242" i="6"/>
  <c r="V242" i="6"/>
  <c r="U242" i="6"/>
  <c r="T242" i="6"/>
  <c r="S242" i="6"/>
  <c r="AO241" i="6"/>
  <c r="AN241" i="6"/>
  <c r="AM241" i="6"/>
  <c r="AL241" i="6"/>
  <c r="AK241" i="6"/>
  <c r="AJ241" i="6"/>
  <c r="AC241" i="6"/>
  <c r="AB241" i="6"/>
  <c r="AA241" i="6"/>
  <c r="Z241" i="6"/>
  <c r="Y241" i="6"/>
  <c r="AD241" i="6" s="1"/>
  <c r="X241" i="6"/>
  <c r="Q241" i="6"/>
  <c r="P241" i="6"/>
  <c r="O241" i="6"/>
  <c r="N241" i="6"/>
  <c r="M241" i="6"/>
  <c r="K241" i="6"/>
  <c r="J241" i="6"/>
  <c r="I241" i="6"/>
  <c r="H241" i="6"/>
  <c r="G241" i="6"/>
  <c r="AO240" i="6"/>
  <c r="AN240" i="6"/>
  <c r="AM240" i="6"/>
  <c r="AL240" i="6"/>
  <c r="AK240" i="6"/>
  <c r="AP240" i="6" s="1"/>
  <c r="AJ240" i="6"/>
  <c r="AC240" i="6"/>
  <c r="AB240" i="6"/>
  <c r="AA240" i="6"/>
  <c r="Z240" i="6"/>
  <c r="Y240" i="6"/>
  <c r="X240" i="6"/>
  <c r="Q240" i="6"/>
  <c r="P240" i="6"/>
  <c r="O240" i="6"/>
  <c r="N240" i="6"/>
  <c r="M240" i="6"/>
  <c r="R240" i="6" s="1"/>
  <c r="K240" i="6"/>
  <c r="J240" i="6"/>
  <c r="I240" i="6"/>
  <c r="H240" i="6"/>
  <c r="G240" i="6"/>
  <c r="AO239" i="6"/>
  <c r="AN239" i="6"/>
  <c r="AM239" i="6"/>
  <c r="AL239" i="6"/>
  <c r="AK239" i="6"/>
  <c r="AJ239" i="6"/>
  <c r="AC239" i="6"/>
  <c r="AB239" i="6"/>
  <c r="AA239" i="6"/>
  <c r="Z239" i="6"/>
  <c r="Y239" i="6"/>
  <c r="AD239" i="6" s="1"/>
  <c r="X239" i="6"/>
  <c r="Q239" i="6"/>
  <c r="P239" i="6"/>
  <c r="O239" i="6"/>
  <c r="N239" i="6"/>
  <c r="M239" i="6"/>
  <c r="K239" i="6"/>
  <c r="J239" i="6"/>
  <c r="I239" i="6"/>
  <c r="H239" i="6"/>
  <c r="G239" i="6"/>
  <c r="AO238" i="6"/>
  <c r="AO242" i="6" s="1"/>
  <c r="AN238" i="6"/>
  <c r="AN242" i="6" s="1"/>
  <c r="AM238" i="6"/>
  <c r="AL238" i="6"/>
  <c r="AL242" i="6" s="1"/>
  <c r="AK238" i="6"/>
  <c r="AK242" i="6" s="1"/>
  <c r="AJ238" i="6"/>
  <c r="AC238" i="6"/>
  <c r="AC242" i="6" s="1"/>
  <c r="AB238" i="6"/>
  <c r="AB242" i="6" s="1"/>
  <c r="AA238" i="6"/>
  <c r="AA242" i="6" s="1"/>
  <c r="Z238" i="6"/>
  <c r="Y238" i="6"/>
  <c r="Y242" i="6" s="1"/>
  <c r="X238" i="6"/>
  <c r="Q238" i="6"/>
  <c r="Q242" i="6" s="1"/>
  <c r="P238" i="6"/>
  <c r="P242" i="6" s="1"/>
  <c r="O238" i="6"/>
  <c r="O242" i="6" s="1"/>
  <c r="N238" i="6"/>
  <c r="N242" i="6" s="1"/>
  <c r="M238" i="6"/>
  <c r="M242" i="6" s="1"/>
  <c r="K238" i="6"/>
  <c r="K242" i="6" s="1"/>
  <c r="J238" i="6"/>
  <c r="J242" i="6" s="1"/>
  <c r="I238" i="6"/>
  <c r="I242" i="6" s="1"/>
  <c r="H238" i="6"/>
  <c r="H242" i="6" s="1"/>
  <c r="G238" i="6"/>
  <c r="AI237" i="6"/>
  <c r="AH237" i="6"/>
  <c r="AG237" i="6"/>
  <c r="AF237" i="6"/>
  <c r="AE237" i="6"/>
  <c r="W237" i="6"/>
  <c r="V237" i="6"/>
  <c r="U237" i="6"/>
  <c r="T237" i="6"/>
  <c r="S237" i="6"/>
  <c r="AO236" i="6"/>
  <c r="AN236" i="6"/>
  <c r="AM236" i="6"/>
  <c r="AL236" i="6"/>
  <c r="AK236" i="6"/>
  <c r="AP236" i="6" s="1"/>
  <c r="AJ236" i="6"/>
  <c r="AC236" i="6"/>
  <c r="AB236" i="6"/>
  <c r="AA236" i="6"/>
  <c r="Z236" i="6"/>
  <c r="Y236" i="6"/>
  <c r="X236" i="6"/>
  <c r="Q236" i="6"/>
  <c r="P236" i="6"/>
  <c r="O236" i="6"/>
  <c r="N236" i="6"/>
  <c r="M236" i="6"/>
  <c r="R236" i="6" s="1"/>
  <c r="K236" i="6"/>
  <c r="J236" i="6"/>
  <c r="I236" i="6"/>
  <c r="H236" i="6"/>
  <c r="G236" i="6"/>
  <c r="AO235" i="6"/>
  <c r="AN235" i="6"/>
  <c r="AM235" i="6"/>
  <c r="AL235" i="6"/>
  <c r="AK235" i="6"/>
  <c r="AJ235" i="6"/>
  <c r="AC235" i="6"/>
  <c r="AB235" i="6"/>
  <c r="AA235" i="6"/>
  <c r="Z235" i="6"/>
  <c r="Y235" i="6"/>
  <c r="AD235" i="6" s="1"/>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N234" i="6"/>
  <c r="M234" i="6"/>
  <c r="K234" i="6"/>
  <c r="J234" i="6"/>
  <c r="I234" i="6"/>
  <c r="H234" i="6"/>
  <c r="G234" i="6"/>
  <c r="AO233" i="6"/>
  <c r="AO237" i="6" s="1"/>
  <c r="AN233" i="6"/>
  <c r="AN237" i="6" s="1"/>
  <c r="AM233" i="6"/>
  <c r="AM237" i="6" s="1"/>
  <c r="AL233" i="6"/>
  <c r="AL237" i="6" s="1"/>
  <c r="AK233" i="6"/>
  <c r="AK237" i="6" s="1"/>
  <c r="AJ233" i="6"/>
  <c r="AC233" i="6"/>
  <c r="AC237" i="6" s="1"/>
  <c r="AB233" i="6"/>
  <c r="AB237" i="6" s="1"/>
  <c r="AA233" i="6"/>
  <c r="AA237" i="6" s="1"/>
  <c r="Z233" i="6"/>
  <c r="Z237" i="6" s="1"/>
  <c r="Y233" i="6"/>
  <c r="Y237" i="6" s="1"/>
  <c r="X233" i="6"/>
  <c r="Q233" i="6"/>
  <c r="Q237" i="6" s="1"/>
  <c r="P233" i="6"/>
  <c r="P237" i="6" s="1"/>
  <c r="O233" i="6"/>
  <c r="O237" i="6" s="1"/>
  <c r="N233" i="6"/>
  <c r="M233" i="6"/>
  <c r="M237" i="6" s="1"/>
  <c r="K233" i="6"/>
  <c r="K237" i="6" s="1"/>
  <c r="J233" i="6"/>
  <c r="J237" i="6" s="1"/>
  <c r="I233" i="6"/>
  <c r="I237" i="6" s="1"/>
  <c r="H233" i="6"/>
  <c r="H237" i="6" s="1"/>
  <c r="G233" i="6"/>
  <c r="G237" i="6" s="1"/>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AD227" i="6" s="1"/>
  <c r="X227" i="6"/>
  <c r="Q227" i="6"/>
  <c r="P227" i="6"/>
  <c r="O227" i="6"/>
  <c r="N227" i="6"/>
  <c r="M227" i="6"/>
  <c r="K227" i="6"/>
  <c r="J227" i="6"/>
  <c r="I227" i="6"/>
  <c r="H227" i="6"/>
  <c r="G227" i="6"/>
  <c r="AO226" i="6"/>
  <c r="AO230" i="6" s="1"/>
  <c r="AN226" i="6"/>
  <c r="AN230" i="6" s="1"/>
  <c r="AM226" i="6"/>
  <c r="AM230" i="6" s="1"/>
  <c r="AL226" i="6"/>
  <c r="AL230" i="6" s="1"/>
  <c r="AK226" i="6"/>
  <c r="AK230" i="6" s="1"/>
  <c r="AJ226" i="6"/>
  <c r="AC226" i="6"/>
  <c r="AC230" i="6" s="1"/>
  <c r="AB226" i="6"/>
  <c r="AB230" i="6" s="1"/>
  <c r="AA226" i="6"/>
  <c r="AA230" i="6" s="1"/>
  <c r="Z226" i="6"/>
  <c r="Z230" i="6" s="1"/>
  <c r="Y226" i="6"/>
  <c r="X226" i="6"/>
  <c r="Q226" i="6"/>
  <c r="Q230" i="6" s="1"/>
  <c r="P226" i="6"/>
  <c r="P230" i="6" s="1"/>
  <c r="O226" i="6"/>
  <c r="O230" i="6" s="1"/>
  <c r="N226" i="6"/>
  <c r="N230" i="6" s="1"/>
  <c r="M226" i="6"/>
  <c r="M230" i="6" s="1"/>
  <c r="K226" i="6"/>
  <c r="K230" i="6" s="1"/>
  <c r="J226" i="6"/>
  <c r="J230" i="6" s="1"/>
  <c r="I226" i="6"/>
  <c r="I230" i="6" s="1"/>
  <c r="H226" i="6"/>
  <c r="H230" i="6" s="1"/>
  <c r="G226" i="6"/>
  <c r="G230" i="6" s="1"/>
  <c r="AI225" i="6"/>
  <c r="AH225" i="6"/>
  <c r="AG225" i="6"/>
  <c r="AF225" i="6"/>
  <c r="AE225" i="6"/>
  <c r="W225" i="6"/>
  <c r="V225" i="6"/>
  <c r="U225" i="6"/>
  <c r="T225" i="6"/>
  <c r="S225" i="6"/>
  <c r="AO224" i="6"/>
  <c r="AN224" i="6"/>
  <c r="AM224" i="6"/>
  <c r="AL224" i="6"/>
  <c r="AK224" i="6"/>
  <c r="AP224" i="6" s="1"/>
  <c r="AJ224" i="6"/>
  <c r="AC224" i="6"/>
  <c r="AB224" i="6"/>
  <c r="AA224" i="6"/>
  <c r="Z224" i="6"/>
  <c r="Y224" i="6"/>
  <c r="X224" i="6"/>
  <c r="Q224" i="6"/>
  <c r="P224" i="6"/>
  <c r="O224" i="6"/>
  <c r="N224" i="6"/>
  <c r="M224" i="6"/>
  <c r="R224" i="6" s="1"/>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R222" i="6" s="1"/>
  <c r="K222" i="6"/>
  <c r="J222" i="6"/>
  <c r="I222" i="6"/>
  <c r="H222" i="6"/>
  <c r="L222" i="6" s="1"/>
  <c r="G222" i="6"/>
  <c r="AO221" i="6"/>
  <c r="AO225" i="6" s="1"/>
  <c r="AN221" i="6"/>
  <c r="AN225" i="6" s="1"/>
  <c r="AM221" i="6"/>
  <c r="AM225" i="6" s="1"/>
  <c r="AL221" i="6"/>
  <c r="AK221" i="6"/>
  <c r="AK225" i="6" s="1"/>
  <c r="AJ221" i="6"/>
  <c r="AC221" i="6"/>
  <c r="AB221" i="6"/>
  <c r="AB225" i="6" s="1"/>
  <c r="AA221" i="6"/>
  <c r="AA225" i="6" s="1"/>
  <c r="Z221" i="6"/>
  <c r="Z225" i="6" s="1"/>
  <c r="Y221" i="6"/>
  <c r="X221" i="6"/>
  <c r="Q221" i="6"/>
  <c r="Q225" i="6" s="1"/>
  <c r="P221" i="6"/>
  <c r="O221" i="6"/>
  <c r="O225" i="6" s="1"/>
  <c r="N221" i="6"/>
  <c r="N225" i="6" s="1"/>
  <c r="M221" i="6"/>
  <c r="M225" i="6" s="1"/>
  <c r="K221" i="6"/>
  <c r="K225" i="6" s="1"/>
  <c r="J221" i="6"/>
  <c r="J225" i="6" s="1"/>
  <c r="I221" i="6"/>
  <c r="I225" i="6" s="1"/>
  <c r="H221" i="6"/>
  <c r="G221" i="6"/>
  <c r="G225" i="6" s="1"/>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AD218" i="6" s="1"/>
  <c r="X218" i="6"/>
  <c r="Q218" i="6"/>
  <c r="P218" i="6"/>
  <c r="O218" i="6"/>
  <c r="N218" i="6"/>
  <c r="M218" i="6"/>
  <c r="K218" i="6"/>
  <c r="J218" i="6"/>
  <c r="I218" i="6"/>
  <c r="H218" i="6"/>
  <c r="L218" i="6" s="1"/>
  <c r="G218" i="6"/>
  <c r="AO217" i="6"/>
  <c r="AN217" i="6"/>
  <c r="AM217" i="6"/>
  <c r="AL217" i="6"/>
  <c r="AK217" i="6"/>
  <c r="AJ217" i="6"/>
  <c r="AC217" i="6"/>
  <c r="AB217" i="6"/>
  <c r="AA217" i="6"/>
  <c r="Z217" i="6"/>
  <c r="Y217" i="6"/>
  <c r="X217" i="6"/>
  <c r="Q217" i="6"/>
  <c r="P217" i="6"/>
  <c r="O217" i="6"/>
  <c r="N217" i="6"/>
  <c r="M217" i="6"/>
  <c r="K217" i="6"/>
  <c r="J217" i="6"/>
  <c r="I217" i="6"/>
  <c r="H217" i="6"/>
  <c r="G217" i="6"/>
  <c r="AO216" i="6"/>
  <c r="AO220" i="6" s="1"/>
  <c r="AN216" i="6"/>
  <c r="AM216" i="6"/>
  <c r="AM220" i="6" s="1"/>
  <c r="AL216" i="6"/>
  <c r="AL220" i="6" s="1"/>
  <c r="AK216" i="6"/>
  <c r="AK220" i="6" s="1"/>
  <c r="AJ216" i="6"/>
  <c r="AC216" i="6"/>
  <c r="AC220" i="6" s="1"/>
  <c r="AB216" i="6"/>
  <c r="AB220" i="6" s="1"/>
  <c r="AA216" i="6"/>
  <c r="Z216" i="6"/>
  <c r="Z220" i="6" s="1"/>
  <c r="Y216" i="6"/>
  <c r="X216" i="6"/>
  <c r="Q216" i="6"/>
  <c r="Q220" i="6" s="1"/>
  <c r="P216" i="6"/>
  <c r="P220" i="6" s="1"/>
  <c r="O216" i="6"/>
  <c r="O220" i="6" s="1"/>
  <c r="N216" i="6"/>
  <c r="M216" i="6"/>
  <c r="M220" i="6" s="1"/>
  <c r="K216" i="6"/>
  <c r="K220" i="6" s="1"/>
  <c r="J216" i="6"/>
  <c r="J220" i="6" s="1"/>
  <c r="I216" i="6"/>
  <c r="I220" i="6" s="1"/>
  <c r="H216" i="6"/>
  <c r="H220" i="6" s="1"/>
  <c r="G216" i="6"/>
  <c r="G220" i="6" s="1"/>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AD213" i="6" s="1"/>
  <c r="Y213" i="6"/>
  <c r="X213" i="6"/>
  <c r="Q213" i="6"/>
  <c r="P213" i="6"/>
  <c r="O213" i="6"/>
  <c r="N213" i="6"/>
  <c r="M213" i="6"/>
  <c r="K213" i="6"/>
  <c r="J213" i="6"/>
  <c r="I213" i="6"/>
  <c r="H213" i="6"/>
  <c r="G213" i="6"/>
  <c r="L213" i="6" s="1"/>
  <c r="AO212" i="6"/>
  <c r="AN212" i="6"/>
  <c r="AM212" i="6"/>
  <c r="AL212" i="6"/>
  <c r="AP212" i="6" s="1"/>
  <c r="AK212" i="6"/>
  <c r="AJ212" i="6"/>
  <c r="AC212" i="6"/>
  <c r="AB212" i="6"/>
  <c r="AA212" i="6"/>
  <c r="Z212" i="6"/>
  <c r="Y212" i="6"/>
  <c r="X212" i="6"/>
  <c r="Q212" i="6"/>
  <c r="P212" i="6"/>
  <c r="O212" i="6"/>
  <c r="N212" i="6"/>
  <c r="M212" i="6"/>
  <c r="K212" i="6"/>
  <c r="J212" i="6"/>
  <c r="I212" i="6"/>
  <c r="H212" i="6"/>
  <c r="G212" i="6"/>
  <c r="AO211" i="6"/>
  <c r="AO215" i="6" s="1"/>
  <c r="AN211" i="6"/>
  <c r="AN215" i="6" s="1"/>
  <c r="AM211" i="6"/>
  <c r="AM215" i="6" s="1"/>
  <c r="AL211" i="6"/>
  <c r="AK211" i="6"/>
  <c r="AK215" i="6" s="1"/>
  <c r="AJ211" i="6"/>
  <c r="AC211" i="6"/>
  <c r="AB211" i="6"/>
  <c r="AA211" i="6"/>
  <c r="AA215" i="6" s="1"/>
  <c r="Z211" i="6"/>
  <c r="Z215" i="6" s="1"/>
  <c r="Y211" i="6"/>
  <c r="X211" i="6"/>
  <c r="Q211" i="6"/>
  <c r="Q215" i="6" s="1"/>
  <c r="P211" i="6"/>
  <c r="O211" i="6"/>
  <c r="O215" i="6" s="1"/>
  <c r="N211" i="6"/>
  <c r="M211" i="6"/>
  <c r="M215" i="6" s="1"/>
  <c r="K211" i="6"/>
  <c r="K215" i="6" s="1"/>
  <c r="J211" i="6"/>
  <c r="J215" i="6" s="1"/>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AD209" i="6" s="1"/>
  <c r="Y209" i="6"/>
  <c r="X209" i="6"/>
  <c r="Q209" i="6"/>
  <c r="P209" i="6"/>
  <c r="O209" i="6"/>
  <c r="N209" i="6"/>
  <c r="M209" i="6"/>
  <c r="K209" i="6"/>
  <c r="J209" i="6"/>
  <c r="I209" i="6"/>
  <c r="H209" i="6"/>
  <c r="G209" i="6"/>
  <c r="L209" i="6" s="1"/>
  <c r="AO208" i="6"/>
  <c r="AN208" i="6"/>
  <c r="AM208" i="6"/>
  <c r="AL208" i="6"/>
  <c r="AP208" i="6" s="1"/>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AD207" i="6" s="1"/>
  <c r="Y207" i="6"/>
  <c r="X207" i="6"/>
  <c r="Q207" i="6"/>
  <c r="P207" i="6"/>
  <c r="O207" i="6"/>
  <c r="N207" i="6"/>
  <c r="M207" i="6"/>
  <c r="K207" i="6"/>
  <c r="J207" i="6"/>
  <c r="I207" i="6"/>
  <c r="H207" i="6"/>
  <c r="G207" i="6"/>
  <c r="L207" i="6" s="1"/>
  <c r="AO206" i="6"/>
  <c r="AO210" i="6" s="1"/>
  <c r="AN206" i="6"/>
  <c r="AM206" i="6"/>
  <c r="AM210" i="6" s="1"/>
  <c r="AL206" i="6"/>
  <c r="AL210" i="6" s="1"/>
  <c r="AK206" i="6"/>
  <c r="AK210" i="6" s="1"/>
  <c r="AJ206" i="6"/>
  <c r="AC206" i="6"/>
  <c r="AC210" i="6" s="1"/>
  <c r="AB206" i="6"/>
  <c r="AB210" i="6" s="1"/>
  <c r="AA206" i="6"/>
  <c r="Z206" i="6"/>
  <c r="Z210" i="6" s="1"/>
  <c r="Y206" i="6"/>
  <c r="X206" i="6"/>
  <c r="Q206" i="6"/>
  <c r="Q210" i="6" s="1"/>
  <c r="P206" i="6"/>
  <c r="P210" i="6" s="1"/>
  <c r="O206" i="6"/>
  <c r="O210" i="6" s="1"/>
  <c r="N206" i="6"/>
  <c r="M206" i="6"/>
  <c r="M210" i="6" s="1"/>
  <c r="K206" i="6"/>
  <c r="K210" i="6" s="1"/>
  <c r="J206" i="6"/>
  <c r="J210" i="6" s="1"/>
  <c r="I206" i="6"/>
  <c r="I210" i="6" s="1"/>
  <c r="H206" i="6"/>
  <c r="H210" i="6" s="1"/>
  <c r="G206" i="6"/>
  <c r="G210" i="6" s="1"/>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AD202" i="6" s="1"/>
  <c r="X202" i="6"/>
  <c r="Q202" i="6"/>
  <c r="P202" i="6"/>
  <c r="O202" i="6"/>
  <c r="N202" i="6"/>
  <c r="M202" i="6"/>
  <c r="K202" i="6"/>
  <c r="J202" i="6"/>
  <c r="I202" i="6"/>
  <c r="H202" i="6"/>
  <c r="G202" i="6"/>
  <c r="AO201" i="6"/>
  <c r="AO205" i="6" s="1"/>
  <c r="AN201" i="6"/>
  <c r="AN205" i="6" s="1"/>
  <c r="AM201" i="6"/>
  <c r="AM205" i="6" s="1"/>
  <c r="AL201" i="6"/>
  <c r="AK201" i="6"/>
  <c r="AK205" i="6" s="1"/>
  <c r="AJ201" i="6"/>
  <c r="AC201" i="6"/>
  <c r="AB201" i="6"/>
  <c r="AB205" i="6" s="1"/>
  <c r="AA201" i="6"/>
  <c r="AA205" i="6" s="1"/>
  <c r="Z201" i="6"/>
  <c r="Z205" i="6" s="1"/>
  <c r="Y201" i="6"/>
  <c r="X201" i="6"/>
  <c r="Q201" i="6"/>
  <c r="Q205" i="6" s="1"/>
  <c r="P201" i="6"/>
  <c r="O201" i="6"/>
  <c r="O205" i="6" s="1"/>
  <c r="N201" i="6"/>
  <c r="M201" i="6"/>
  <c r="M205" i="6" s="1"/>
  <c r="K201" i="6"/>
  <c r="K205" i="6" s="1"/>
  <c r="J201" i="6"/>
  <c r="J205" i="6" s="1"/>
  <c r="I201" i="6"/>
  <c r="I205" i="6" s="1"/>
  <c r="H201" i="6"/>
  <c r="H205" i="6" s="1"/>
  <c r="G201" i="6"/>
  <c r="G205" i="6" s="1"/>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O200" i="6" s="1"/>
  <c r="AN196" i="6"/>
  <c r="AM196" i="6"/>
  <c r="AM200" i="6" s="1"/>
  <c r="AL196" i="6"/>
  <c r="AL200" i="6" s="1"/>
  <c r="AK196" i="6"/>
  <c r="AK200" i="6" s="1"/>
  <c r="AJ196" i="6"/>
  <c r="AC196" i="6"/>
  <c r="AC200" i="6" s="1"/>
  <c r="AB196" i="6"/>
  <c r="AB200" i="6" s="1"/>
  <c r="AA196" i="6"/>
  <c r="Z196" i="6"/>
  <c r="Z200" i="6" s="1"/>
  <c r="Y196" i="6"/>
  <c r="AD196" i="6" s="1"/>
  <c r="X196" i="6"/>
  <c r="Q196" i="6"/>
  <c r="Q200" i="6" s="1"/>
  <c r="P196" i="6"/>
  <c r="P200" i="6" s="1"/>
  <c r="O196" i="6"/>
  <c r="O200" i="6" s="1"/>
  <c r="N196" i="6"/>
  <c r="M196" i="6"/>
  <c r="M200" i="6" s="1"/>
  <c r="K196" i="6"/>
  <c r="K200" i="6" s="1"/>
  <c r="J196" i="6"/>
  <c r="J200" i="6" s="1"/>
  <c r="I196" i="6"/>
  <c r="I200" i="6" s="1"/>
  <c r="H196" i="6"/>
  <c r="H200" i="6" s="1"/>
  <c r="G196" i="6"/>
  <c r="G200" i="6" s="1"/>
  <c r="AI195" i="6"/>
  <c r="AH195" i="6"/>
  <c r="AG195" i="6"/>
  <c r="AF195" i="6"/>
  <c r="AE195" i="6"/>
  <c r="W195" i="6"/>
  <c r="V195" i="6"/>
  <c r="U195" i="6"/>
  <c r="T195" i="6"/>
  <c r="S195" i="6"/>
  <c r="AO194" i="6"/>
  <c r="AN194" i="6"/>
  <c r="AM194" i="6"/>
  <c r="AL194" i="6"/>
  <c r="AP194" i="6" s="1"/>
  <c r="AK194" i="6"/>
  <c r="AJ194" i="6"/>
  <c r="AC194" i="6"/>
  <c r="AB194" i="6"/>
  <c r="AA194" i="6"/>
  <c r="Z194" i="6"/>
  <c r="Y194" i="6"/>
  <c r="X194" i="6"/>
  <c r="Q194" i="6"/>
  <c r="P194" i="6"/>
  <c r="O194" i="6"/>
  <c r="N194" i="6"/>
  <c r="M194" i="6"/>
  <c r="K194" i="6"/>
  <c r="J194" i="6"/>
  <c r="I194" i="6"/>
  <c r="H194" i="6"/>
  <c r="G194" i="6"/>
  <c r="AO193" i="6"/>
  <c r="AN193" i="6"/>
  <c r="AM193" i="6"/>
  <c r="AL193" i="6"/>
  <c r="AK193" i="6"/>
  <c r="AP193" i="6" s="1"/>
  <c r="AJ193" i="6"/>
  <c r="AC193" i="6"/>
  <c r="AB193" i="6"/>
  <c r="AA193" i="6"/>
  <c r="Z193" i="6"/>
  <c r="AD193" i="6" s="1"/>
  <c r="Y193" i="6"/>
  <c r="X193" i="6"/>
  <c r="Q193" i="6"/>
  <c r="P193" i="6"/>
  <c r="O193" i="6"/>
  <c r="N193" i="6"/>
  <c r="M193" i="6"/>
  <c r="K193" i="6"/>
  <c r="J193" i="6"/>
  <c r="I193" i="6"/>
  <c r="H193" i="6"/>
  <c r="G193" i="6"/>
  <c r="L193" i="6" s="1"/>
  <c r="AO192" i="6"/>
  <c r="AN192" i="6"/>
  <c r="AM192" i="6"/>
  <c r="AL192" i="6"/>
  <c r="AP192" i="6" s="1"/>
  <c r="AK192" i="6"/>
  <c r="AJ192" i="6"/>
  <c r="AC192" i="6"/>
  <c r="AB192" i="6"/>
  <c r="AA192" i="6"/>
  <c r="Z192" i="6"/>
  <c r="Y192" i="6"/>
  <c r="X192" i="6"/>
  <c r="Q192" i="6"/>
  <c r="P192" i="6"/>
  <c r="O192" i="6"/>
  <c r="N192" i="6"/>
  <c r="M192" i="6"/>
  <c r="K192" i="6"/>
  <c r="J192" i="6"/>
  <c r="I192" i="6"/>
  <c r="H192" i="6"/>
  <c r="G192" i="6"/>
  <c r="AO191" i="6"/>
  <c r="AO195" i="6" s="1"/>
  <c r="AN191" i="6"/>
  <c r="AN195" i="6" s="1"/>
  <c r="AM191" i="6"/>
  <c r="AM195" i="6" s="1"/>
  <c r="AL191" i="6"/>
  <c r="AK191" i="6"/>
  <c r="AK195" i="6" s="1"/>
  <c r="AJ191" i="6"/>
  <c r="AC191" i="6"/>
  <c r="AB191" i="6"/>
  <c r="AB195" i="6" s="1"/>
  <c r="AA191" i="6"/>
  <c r="AA195" i="6" s="1"/>
  <c r="Z191" i="6"/>
  <c r="Z195" i="6" s="1"/>
  <c r="Y191" i="6"/>
  <c r="X191" i="6"/>
  <c r="Q191" i="6"/>
  <c r="Q195" i="6" s="1"/>
  <c r="P191" i="6"/>
  <c r="O191" i="6"/>
  <c r="O195" i="6" s="1"/>
  <c r="N191" i="6"/>
  <c r="M191" i="6"/>
  <c r="M195" i="6" s="1"/>
  <c r="K191" i="6"/>
  <c r="K195" i="6" s="1"/>
  <c r="J191" i="6"/>
  <c r="J195" i="6" s="1"/>
  <c r="I191" i="6"/>
  <c r="I195" i="6" s="1"/>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R188" i="6" s="1"/>
  <c r="K188" i="6"/>
  <c r="J188" i="6"/>
  <c r="I188" i="6"/>
  <c r="H188" i="6"/>
  <c r="L188" i="6" s="1"/>
  <c r="G188" i="6"/>
  <c r="AO187" i="6"/>
  <c r="AN187" i="6"/>
  <c r="AM187" i="6"/>
  <c r="AL187" i="6"/>
  <c r="AK187" i="6"/>
  <c r="AJ187" i="6"/>
  <c r="AC187" i="6"/>
  <c r="AB187" i="6"/>
  <c r="AA187" i="6"/>
  <c r="Z187" i="6"/>
  <c r="Y187" i="6"/>
  <c r="X187" i="6"/>
  <c r="Q187" i="6"/>
  <c r="P187" i="6"/>
  <c r="O187" i="6"/>
  <c r="N187" i="6"/>
  <c r="M187" i="6"/>
  <c r="K187" i="6"/>
  <c r="J187" i="6"/>
  <c r="I187" i="6"/>
  <c r="H187" i="6"/>
  <c r="G187" i="6"/>
  <c r="AO186" i="6"/>
  <c r="AO190" i="6" s="1"/>
  <c r="AN186" i="6"/>
  <c r="AM186" i="6"/>
  <c r="AL186" i="6"/>
  <c r="AL190" i="6" s="1"/>
  <c r="AK186" i="6"/>
  <c r="AK190" i="6" s="1"/>
  <c r="AJ186" i="6"/>
  <c r="AC186" i="6"/>
  <c r="AB186" i="6"/>
  <c r="AB190" i="6" s="1"/>
  <c r="AA186" i="6"/>
  <c r="Z186" i="6"/>
  <c r="Z190" i="6" s="1"/>
  <c r="Y186" i="6"/>
  <c r="X186" i="6"/>
  <c r="Q186" i="6"/>
  <c r="Q190" i="6" s="1"/>
  <c r="P186" i="6"/>
  <c r="P190" i="6" s="1"/>
  <c r="O186" i="6"/>
  <c r="N186" i="6"/>
  <c r="M186" i="6"/>
  <c r="R186" i="6" s="1"/>
  <c r="K186" i="6"/>
  <c r="K190" i="6" s="1"/>
  <c r="J186" i="6"/>
  <c r="J190" i="6" s="1"/>
  <c r="I186" i="6"/>
  <c r="I190" i="6" s="1"/>
  <c r="H186" i="6"/>
  <c r="H190" i="6" s="1"/>
  <c r="G186" i="6"/>
  <c r="G190" i="6" s="1"/>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O185" i="6" s="1"/>
  <c r="AN181" i="6"/>
  <c r="AN185" i="6" s="1"/>
  <c r="AM181" i="6"/>
  <c r="AM185" i="6" s="1"/>
  <c r="AL181" i="6"/>
  <c r="AK181" i="6"/>
  <c r="AK185" i="6" s="1"/>
  <c r="AJ181" i="6"/>
  <c r="AC181" i="6"/>
  <c r="AB181" i="6"/>
  <c r="AB185" i="6" s="1"/>
  <c r="AA181" i="6"/>
  <c r="AA185" i="6" s="1"/>
  <c r="Z181" i="6"/>
  <c r="Z185" i="6" s="1"/>
  <c r="Y181" i="6"/>
  <c r="X181" i="6"/>
  <c r="Q181" i="6"/>
  <c r="Q185" i="6" s="1"/>
  <c r="P181" i="6"/>
  <c r="O181" i="6"/>
  <c r="O185" i="6" s="1"/>
  <c r="N181" i="6"/>
  <c r="M181" i="6"/>
  <c r="M185" i="6" s="1"/>
  <c r="K181" i="6"/>
  <c r="K185" i="6" s="1"/>
  <c r="J181" i="6"/>
  <c r="J185" i="6" s="1"/>
  <c r="I181" i="6"/>
  <c r="I185" i="6" s="1"/>
  <c r="H181" i="6"/>
  <c r="H185" i="6" s="1"/>
  <c r="G181" i="6"/>
  <c r="G185" i="6" s="1"/>
  <c r="AI180" i="6"/>
  <c r="AH180" i="6"/>
  <c r="AG180" i="6"/>
  <c r="AF180" i="6"/>
  <c r="AE180" i="6"/>
  <c r="W180" i="6"/>
  <c r="V180" i="6"/>
  <c r="U180" i="6"/>
  <c r="T180" i="6"/>
  <c r="S180" i="6"/>
  <c r="AO179" i="6"/>
  <c r="AN179" i="6"/>
  <c r="AM179" i="6"/>
  <c r="AL179" i="6"/>
  <c r="AK179" i="6"/>
  <c r="AP179" i="6" s="1"/>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AD178" i="6" s="1"/>
  <c r="X178" i="6"/>
  <c r="Q178" i="6"/>
  <c r="P178" i="6"/>
  <c r="O178" i="6"/>
  <c r="N178" i="6"/>
  <c r="M178" i="6"/>
  <c r="K178" i="6"/>
  <c r="J178" i="6"/>
  <c r="I178" i="6"/>
  <c r="H178" i="6"/>
  <c r="G178" i="6"/>
  <c r="AO177" i="6"/>
  <c r="AN177" i="6"/>
  <c r="AM177" i="6"/>
  <c r="AL177" i="6"/>
  <c r="AK177" i="6"/>
  <c r="AP177" i="6" s="1"/>
  <c r="AJ177" i="6"/>
  <c r="AC177" i="6"/>
  <c r="AB177" i="6"/>
  <c r="AA177" i="6"/>
  <c r="Z177" i="6"/>
  <c r="Y177" i="6"/>
  <c r="X177" i="6"/>
  <c r="Q177" i="6"/>
  <c r="P177" i="6"/>
  <c r="O177" i="6"/>
  <c r="N177" i="6"/>
  <c r="M177" i="6"/>
  <c r="K177" i="6"/>
  <c r="J177" i="6"/>
  <c r="I177" i="6"/>
  <c r="H177" i="6"/>
  <c r="G177" i="6"/>
  <c r="AO176" i="6"/>
  <c r="AO180" i="6" s="1"/>
  <c r="AN176" i="6"/>
  <c r="AN180" i="6" s="1"/>
  <c r="AM176" i="6"/>
  <c r="AM180" i="6" s="1"/>
  <c r="AL176" i="6"/>
  <c r="AL180" i="6" s="1"/>
  <c r="AK176" i="6"/>
  <c r="AK180" i="6" s="1"/>
  <c r="AJ176" i="6"/>
  <c r="AC176" i="6"/>
  <c r="AC180" i="6" s="1"/>
  <c r="AB176" i="6"/>
  <c r="AB180" i="6" s="1"/>
  <c r="AA176" i="6"/>
  <c r="Z176" i="6"/>
  <c r="Z180" i="6" s="1"/>
  <c r="Y176" i="6"/>
  <c r="AD176" i="6" s="1"/>
  <c r="X176" i="6"/>
  <c r="Q176" i="6"/>
  <c r="Q180" i="6" s="1"/>
  <c r="P176" i="6"/>
  <c r="P180" i="6" s="1"/>
  <c r="O176" i="6"/>
  <c r="O180" i="6" s="1"/>
  <c r="N176" i="6"/>
  <c r="N180" i="6" s="1"/>
  <c r="M176" i="6"/>
  <c r="M180" i="6" s="1"/>
  <c r="K176" i="6"/>
  <c r="K180" i="6" s="1"/>
  <c r="J176" i="6"/>
  <c r="J180" i="6" s="1"/>
  <c r="I176" i="6"/>
  <c r="I180" i="6" s="1"/>
  <c r="H176" i="6"/>
  <c r="H180" i="6" s="1"/>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O175" i="6" s="1"/>
  <c r="AN171" i="6"/>
  <c r="AN175" i="6" s="1"/>
  <c r="AM171" i="6"/>
  <c r="AL171" i="6"/>
  <c r="AL175" i="6" s="1"/>
  <c r="AK171" i="6"/>
  <c r="AK175" i="6" s="1"/>
  <c r="AJ171" i="6"/>
  <c r="AC171" i="6"/>
  <c r="AB171" i="6"/>
  <c r="AB175" i="6" s="1"/>
  <c r="AA171" i="6"/>
  <c r="AA175" i="6" s="1"/>
  <c r="Z171" i="6"/>
  <c r="Z175" i="6" s="1"/>
  <c r="Y171" i="6"/>
  <c r="X171" i="6"/>
  <c r="Q171" i="6"/>
  <c r="Q175" i="6" s="1"/>
  <c r="P171" i="6"/>
  <c r="P175" i="6" s="1"/>
  <c r="O171" i="6"/>
  <c r="N171" i="6"/>
  <c r="M171" i="6"/>
  <c r="M175" i="6" s="1"/>
  <c r="K171" i="6"/>
  <c r="K175" i="6" s="1"/>
  <c r="J171" i="6"/>
  <c r="J175" i="6" s="1"/>
  <c r="I171" i="6"/>
  <c r="I175" i="6" s="1"/>
  <c r="H171" i="6"/>
  <c r="H175" i="6" s="1"/>
  <c r="G171" i="6"/>
  <c r="G175" i="6" s="1"/>
  <c r="AI168" i="6"/>
  <c r="AH168" i="6"/>
  <c r="AG168" i="6"/>
  <c r="AF168" i="6"/>
  <c r="AE168" i="6"/>
  <c r="W168" i="6"/>
  <c r="V168" i="6"/>
  <c r="U168" i="6"/>
  <c r="T168" i="6"/>
  <c r="S168" i="6"/>
  <c r="AO167" i="6"/>
  <c r="AN167" i="6"/>
  <c r="AM167" i="6"/>
  <c r="AL167" i="6"/>
  <c r="AK167" i="6"/>
  <c r="AP167" i="6" s="1"/>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AD166" i="6" s="1"/>
  <c r="X166" i="6"/>
  <c r="Q166" i="6"/>
  <c r="P166" i="6"/>
  <c r="O166" i="6"/>
  <c r="N166" i="6"/>
  <c r="M166" i="6"/>
  <c r="K166" i="6"/>
  <c r="J166" i="6"/>
  <c r="I166" i="6"/>
  <c r="H166" i="6"/>
  <c r="L166" i="6" s="1"/>
  <c r="G166" i="6"/>
  <c r="AO165" i="6"/>
  <c r="AN165" i="6"/>
  <c r="AM165" i="6"/>
  <c r="AL165" i="6"/>
  <c r="AK165" i="6"/>
  <c r="AJ165" i="6"/>
  <c r="AC165" i="6"/>
  <c r="AB165" i="6"/>
  <c r="AA165" i="6"/>
  <c r="Z165" i="6"/>
  <c r="Y165" i="6"/>
  <c r="X165" i="6"/>
  <c r="Q165" i="6"/>
  <c r="P165" i="6"/>
  <c r="O165" i="6"/>
  <c r="N165" i="6"/>
  <c r="M165" i="6"/>
  <c r="K165" i="6"/>
  <c r="J165" i="6"/>
  <c r="I165" i="6"/>
  <c r="H165" i="6"/>
  <c r="G165" i="6"/>
  <c r="AO164" i="6"/>
  <c r="AO168" i="6" s="1"/>
  <c r="AN164" i="6"/>
  <c r="AM164" i="6"/>
  <c r="AM168" i="6" s="1"/>
  <c r="AL164" i="6"/>
  <c r="AL168" i="6" s="1"/>
  <c r="AK164" i="6"/>
  <c r="AK168" i="6" s="1"/>
  <c r="AJ164" i="6"/>
  <c r="AC164" i="6"/>
  <c r="AC168" i="6" s="1"/>
  <c r="AB164" i="6"/>
  <c r="AB168" i="6" s="1"/>
  <c r="AA164" i="6"/>
  <c r="Z164" i="6"/>
  <c r="Y164" i="6"/>
  <c r="AD164" i="6" s="1"/>
  <c r="X164" i="6"/>
  <c r="Q164" i="6"/>
  <c r="Q168" i="6" s="1"/>
  <c r="P164" i="6"/>
  <c r="O164" i="6"/>
  <c r="O168" i="6" s="1"/>
  <c r="N164" i="6"/>
  <c r="N168" i="6" s="1"/>
  <c r="M164" i="6"/>
  <c r="K164" i="6"/>
  <c r="K168" i="6" s="1"/>
  <c r="J164" i="6"/>
  <c r="J168" i="6" s="1"/>
  <c r="I164" i="6"/>
  <c r="I168" i="6" s="1"/>
  <c r="H164" i="6"/>
  <c r="H168" i="6" s="1"/>
  <c r="G164" i="6"/>
  <c r="G168" i="6" s="1"/>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R162" i="6" s="1"/>
  <c r="K162" i="6"/>
  <c r="J162" i="6"/>
  <c r="I162" i="6"/>
  <c r="H162" i="6"/>
  <c r="L162" i="6" s="1"/>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R160" i="6" s="1"/>
  <c r="K160" i="6"/>
  <c r="J160" i="6"/>
  <c r="I160" i="6"/>
  <c r="H160" i="6"/>
  <c r="L160" i="6" s="1"/>
  <c r="G160" i="6"/>
  <c r="AO159" i="6"/>
  <c r="AO163" i="6" s="1"/>
  <c r="AN159" i="6"/>
  <c r="AN163" i="6" s="1"/>
  <c r="AM159" i="6"/>
  <c r="AM163" i="6" s="1"/>
  <c r="AL159" i="6"/>
  <c r="AL163" i="6" s="1"/>
  <c r="AK159" i="6"/>
  <c r="AK163" i="6" s="1"/>
  <c r="AJ159" i="6"/>
  <c r="AC159" i="6"/>
  <c r="AB159" i="6"/>
  <c r="AB163" i="6" s="1"/>
  <c r="AA159" i="6"/>
  <c r="AA163" i="6" s="1"/>
  <c r="Z159" i="6"/>
  <c r="Z163" i="6" s="1"/>
  <c r="Y159" i="6"/>
  <c r="X159" i="6"/>
  <c r="Q159" i="6"/>
  <c r="Q163" i="6" s="1"/>
  <c r="P159" i="6"/>
  <c r="P163" i="6" s="1"/>
  <c r="O159" i="6"/>
  <c r="O163" i="6" s="1"/>
  <c r="N159" i="6"/>
  <c r="M159" i="6"/>
  <c r="M163" i="6" s="1"/>
  <c r="K159" i="6"/>
  <c r="K163" i="6" s="1"/>
  <c r="J159" i="6"/>
  <c r="J163" i="6" s="1"/>
  <c r="I159" i="6"/>
  <c r="I163" i="6" s="1"/>
  <c r="H159" i="6"/>
  <c r="H163" i="6" s="1"/>
  <c r="G159" i="6"/>
  <c r="G163" i="6" s="1"/>
  <c r="AI158" i="6"/>
  <c r="AH158" i="6"/>
  <c r="AG158" i="6"/>
  <c r="AF158" i="6"/>
  <c r="AE158" i="6"/>
  <c r="W158" i="6"/>
  <c r="V158" i="6"/>
  <c r="U158" i="6"/>
  <c r="T158" i="6"/>
  <c r="S158" i="6"/>
  <c r="AO157" i="6"/>
  <c r="AN157" i="6"/>
  <c r="AM157" i="6"/>
  <c r="AL157" i="6"/>
  <c r="AK157" i="6"/>
  <c r="AP157" i="6" s="1"/>
  <c r="AJ157" i="6"/>
  <c r="AC157" i="6"/>
  <c r="AB157" i="6"/>
  <c r="AA157" i="6"/>
  <c r="Z157" i="6"/>
  <c r="Y157" i="6"/>
  <c r="X157" i="6"/>
  <c r="Q157" i="6"/>
  <c r="P157" i="6"/>
  <c r="O157" i="6"/>
  <c r="N157" i="6"/>
  <c r="M157" i="6"/>
  <c r="K157" i="6"/>
  <c r="J157" i="6"/>
  <c r="I157" i="6"/>
  <c r="H157" i="6"/>
  <c r="L157" i="6" s="1"/>
  <c r="G157" i="6"/>
  <c r="AO156" i="6"/>
  <c r="AN156" i="6"/>
  <c r="AM156" i="6"/>
  <c r="AL156" i="6"/>
  <c r="AK156" i="6"/>
  <c r="AJ156" i="6"/>
  <c r="AC156" i="6"/>
  <c r="AB156" i="6"/>
  <c r="AA156" i="6"/>
  <c r="Z156" i="6"/>
  <c r="Y156" i="6"/>
  <c r="AD156" i="6" s="1"/>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L155" i="6" s="1"/>
  <c r="G155" i="6"/>
  <c r="AO154" i="6"/>
  <c r="AO158" i="6" s="1"/>
  <c r="AN154" i="6"/>
  <c r="AN158" i="6" s="1"/>
  <c r="AM154" i="6"/>
  <c r="AM158" i="6" s="1"/>
  <c r="AL154" i="6"/>
  <c r="AL158" i="6" s="1"/>
  <c r="AK154" i="6"/>
  <c r="AK158" i="6" s="1"/>
  <c r="AJ154" i="6"/>
  <c r="AC154" i="6"/>
  <c r="AC158" i="6" s="1"/>
  <c r="AB154" i="6"/>
  <c r="AB158" i="6" s="1"/>
  <c r="AA154" i="6"/>
  <c r="Z154" i="6"/>
  <c r="Z158" i="6" s="1"/>
  <c r="Y154" i="6"/>
  <c r="AD154" i="6" s="1"/>
  <c r="X154" i="6"/>
  <c r="Q154" i="6"/>
  <c r="Q158" i="6" s="1"/>
  <c r="P154" i="6"/>
  <c r="P158" i="6" s="1"/>
  <c r="O154" i="6"/>
  <c r="O158" i="6" s="1"/>
  <c r="N154" i="6"/>
  <c r="N158" i="6" s="1"/>
  <c r="M154" i="6"/>
  <c r="M158" i="6" s="1"/>
  <c r="K154" i="6"/>
  <c r="K158" i="6" s="1"/>
  <c r="J154" i="6"/>
  <c r="J158" i="6" s="1"/>
  <c r="I154" i="6"/>
  <c r="I158" i="6" s="1"/>
  <c r="H154" i="6"/>
  <c r="H158" i="6" s="1"/>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R151" i="6" s="1"/>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N153" i="6" s="1"/>
  <c r="AM149" i="6"/>
  <c r="AM153" i="6" s="1"/>
  <c r="AL149" i="6"/>
  <c r="AL153" i="6" s="1"/>
  <c r="AK149" i="6"/>
  <c r="AJ149" i="6"/>
  <c r="AC149" i="6"/>
  <c r="AC153" i="6" s="1"/>
  <c r="AB149" i="6"/>
  <c r="AB153" i="6" s="1"/>
  <c r="AA149" i="6"/>
  <c r="Z149" i="6"/>
  <c r="Z153" i="6" s="1"/>
  <c r="Y149" i="6"/>
  <c r="Y153" i="6" s="1"/>
  <c r="X149" i="6"/>
  <c r="Q149" i="6"/>
  <c r="P149" i="6"/>
  <c r="P153" i="6" s="1"/>
  <c r="O149" i="6"/>
  <c r="O153" i="6" s="1"/>
  <c r="N149" i="6"/>
  <c r="M149" i="6"/>
  <c r="K149" i="6"/>
  <c r="K153" i="6" s="1"/>
  <c r="J149" i="6"/>
  <c r="J153" i="6" s="1"/>
  <c r="I149" i="6"/>
  <c r="I153" i="6" s="1"/>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AD147" i="6" s="1"/>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L146" i="6" s="1"/>
  <c r="G146" i="6"/>
  <c r="AO145" i="6"/>
  <c r="AN145" i="6"/>
  <c r="AM145" i="6"/>
  <c r="AL145" i="6"/>
  <c r="AK145" i="6"/>
  <c r="AJ145" i="6"/>
  <c r="AC145" i="6"/>
  <c r="AB145" i="6"/>
  <c r="AA145" i="6"/>
  <c r="Z145" i="6"/>
  <c r="Y145" i="6"/>
  <c r="AD145" i="6" s="1"/>
  <c r="X145" i="6"/>
  <c r="Q145" i="6"/>
  <c r="P145" i="6"/>
  <c r="O145" i="6"/>
  <c r="N145" i="6"/>
  <c r="M145" i="6"/>
  <c r="K145" i="6"/>
  <c r="J145" i="6"/>
  <c r="I145" i="6"/>
  <c r="H145" i="6"/>
  <c r="G145" i="6"/>
  <c r="AO144" i="6"/>
  <c r="AO148" i="6" s="1"/>
  <c r="AN144" i="6"/>
  <c r="AN148" i="6" s="1"/>
  <c r="AM144" i="6"/>
  <c r="AL144" i="6"/>
  <c r="AL148" i="6" s="1"/>
  <c r="AK144" i="6"/>
  <c r="AK148" i="6" s="1"/>
  <c r="AJ144" i="6"/>
  <c r="AC144" i="6"/>
  <c r="AB144" i="6"/>
  <c r="AB148" i="6" s="1"/>
  <c r="AA144" i="6"/>
  <c r="AA148" i="6" s="1"/>
  <c r="Z144" i="6"/>
  <c r="Z148" i="6" s="1"/>
  <c r="Y144" i="6"/>
  <c r="X144" i="6"/>
  <c r="Q144" i="6"/>
  <c r="Q148" i="6" s="1"/>
  <c r="P144" i="6"/>
  <c r="P148" i="6" s="1"/>
  <c r="O144" i="6"/>
  <c r="N144" i="6"/>
  <c r="N148" i="6" s="1"/>
  <c r="M144" i="6"/>
  <c r="M148" i="6" s="1"/>
  <c r="K144" i="6"/>
  <c r="K148" i="6" s="1"/>
  <c r="J144" i="6"/>
  <c r="I144" i="6"/>
  <c r="I148" i="6" s="1"/>
  <c r="H144" i="6"/>
  <c r="H148" i="6" s="1"/>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L142" i="6" s="1"/>
  <c r="G142" i="6"/>
  <c r="AO141" i="6"/>
  <c r="AN141" i="6"/>
  <c r="AM141" i="6"/>
  <c r="AL141" i="6"/>
  <c r="AK141" i="6"/>
  <c r="AJ141" i="6"/>
  <c r="AC141" i="6"/>
  <c r="AB141" i="6"/>
  <c r="AA141" i="6"/>
  <c r="Z141" i="6"/>
  <c r="Y141" i="6"/>
  <c r="AD141" i="6" s="1"/>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L140" i="6" s="1"/>
  <c r="G140" i="6"/>
  <c r="AO139" i="6"/>
  <c r="AN139" i="6"/>
  <c r="AN143" i="6" s="1"/>
  <c r="AM139" i="6"/>
  <c r="AM143" i="6" s="1"/>
  <c r="AL139" i="6"/>
  <c r="AL143" i="6" s="1"/>
  <c r="AK139" i="6"/>
  <c r="AJ139" i="6"/>
  <c r="AC139" i="6"/>
  <c r="AC143" i="6" s="1"/>
  <c r="AB139" i="6"/>
  <c r="AB143" i="6" s="1"/>
  <c r="AA139" i="6"/>
  <c r="Z139" i="6"/>
  <c r="Z143" i="6" s="1"/>
  <c r="Y139" i="6"/>
  <c r="Y143" i="6" s="1"/>
  <c r="X139" i="6"/>
  <c r="Q139" i="6"/>
  <c r="P139" i="6"/>
  <c r="P143" i="6" s="1"/>
  <c r="O139" i="6"/>
  <c r="O143" i="6" s="1"/>
  <c r="N139" i="6"/>
  <c r="M139" i="6"/>
  <c r="K139" i="6"/>
  <c r="K143" i="6" s="1"/>
  <c r="J139" i="6"/>
  <c r="J143" i="6" s="1"/>
  <c r="I139" i="6"/>
  <c r="I143" i="6" s="1"/>
  <c r="H139" i="6"/>
  <c r="G139" i="6"/>
  <c r="G143" i="6" s="1"/>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L136" i="6" s="1"/>
  <c r="G136" i="6"/>
  <c r="AO135" i="6"/>
  <c r="AN135" i="6"/>
  <c r="AM135" i="6"/>
  <c r="AL135" i="6"/>
  <c r="AK135" i="6"/>
  <c r="AJ135" i="6"/>
  <c r="AC135" i="6"/>
  <c r="AB135" i="6"/>
  <c r="AA135" i="6"/>
  <c r="Z135" i="6"/>
  <c r="Y135" i="6"/>
  <c r="AD135" i="6" s="1"/>
  <c r="X135" i="6"/>
  <c r="Q135" i="6"/>
  <c r="P135" i="6"/>
  <c r="O135" i="6"/>
  <c r="N135" i="6"/>
  <c r="M135" i="6"/>
  <c r="K135" i="6"/>
  <c r="J135" i="6"/>
  <c r="I135" i="6"/>
  <c r="H135" i="6"/>
  <c r="G135" i="6"/>
  <c r="AO134" i="6"/>
  <c r="AO138" i="6" s="1"/>
  <c r="AN134" i="6"/>
  <c r="AM134" i="6"/>
  <c r="AL134" i="6"/>
  <c r="AL138" i="6" s="1"/>
  <c r="AK134" i="6"/>
  <c r="AK138" i="6" s="1"/>
  <c r="AJ134" i="6"/>
  <c r="AC134" i="6"/>
  <c r="AB134" i="6"/>
  <c r="AB138" i="6" s="1"/>
  <c r="AA134" i="6"/>
  <c r="AA138" i="6" s="1"/>
  <c r="Z134" i="6"/>
  <c r="Z138" i="6" s="1"/>
  <c r="Y134" i="6"/>
  <c r="X134" i="6"/>
  <c r="Q134" i="6"/>
  <c r="Q138" i="6" s="1"/>
  <c r="P134" i="6"/>
  <c r="P138" i="6" s="1"/>
  <c r="O134" i="6"/>
  <c r="N134" i="6"/>
  <c r="N138" i="6" s="1"/>
  <c r="M134" i="6"/>
  <c r="M138" i="6" s="1"/>
  <c r="K134" i="6"/>
  <c r="K138" i="6" s="1"/>
  <c r="J134" i="6"/>
  <c r="I134" i="6"/>
  <c r="I138" i="6" s="1"/>
  <c r="H134" i="6"/>
  <c r="H138" i="6" s="1"/>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R132" i="6" s="1"/>
  <c r="K132" i="6"/>
  <c r="J132" i="6"/>
  <c r="I132" i="6"/>
  <c r="H132" i="6"/>
  <c r="L132" i="6" s="1"/>
  <c r="G132" i="6"/>
  <c r="AO131" i="6"/>
  <c r="AN131" i="6"/>
  <c r="AM131" i="6"/>
  <c r="AL131" i="6"/>
  <c r="AK131" i="6"/>
  <c r="AJ131" i="6"/>
  <c r="AC131" i="6"/>
  <c r="AB131" i="6"/>
  <c r="AA131" i="6"/>
  <c r="Z131" i="6"/>
  <c r="Y131" i="6"/>
  <c r="AD131" i="6" s="1"/>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L130" i="6" s="1"/>
  <c r="G130" i="6"/>
  <c r="AO129" i="6"/>
  <c r="AN129" i="6"/>
  <c r="AN133" i="6" s="1"/>
  <c r="AM129" i="6"/>
  <c r="AM133" i="6" s="1"/>
  <c r="AL129" i="6"/>
  <c r="AL133" i="6" s="1"/>
  <c r="AK129" i="6"/>
  <c r="AJ129" i="6"/>
  <c r="AC129" i="6"/>
  <c r="AC133" i="6" s="1"/>
  <c r="AB129" i="6"/>
  <c r="AB133" i="6" s="1"/>
  <c r="AA129" i="6"/>
  <c r="Z129" i="6"/>
  <c r="Z133" i="6" s="1"/>
  <c r="Y129" i="6"/>
  <c r="Y133" i="6" s="1"/>
  <c r="X129" i="6"/>
  <c r="Q129" i="6"/>
  <c r="P129" i="6"/>
  <c r="P133" i="6" s="1"/>
  <c r="O129" i="6"/>
  <c r="O133" i="6" s="1"/>
  <c r="N129" i="6"/>
  <c r="M129" i="6"/>
  <c r="K129" i="6"/>
  <c r="K133" i="6" s="1"/>
  <c r="J129" i="6"/>
  <c r="J133" i="6" s="1"/>
  <c r="I129" i="6"/>
  <c r="I133" i="6" s="1"/>
  <c r="H129" i="6"/>
  <c r="G129" i="6"/>
  <c r="G133" i="6" s="1"/>
  <c r="AI128" i="6"/>
  <c r="AH128" i="6"/>
  <c r="AG128" i="6"/>
  <c r="AF128" i="6"/>
  <c r="AE128" i="6"/>
  <c r="W128" i="6"/>
  <c r="V128" i="6"/>
  <c r="U128" i="6"/>
  <c r="T128" i="6"/>
  <c r="S128" i="6"/>
  <c r="AO127" i="6"/>
  <c r="AN127" i="6"/>
  <c r="AM127" i="6"/>
  <c r="AL127" i="6"/>
  <c r="AK127" i="6"/>
  <c r="AJ127" i="6"/>
  <c r="AC127" i="6"/>
  <c r="AB127" i="6"/>
  <c r="AA127" i="6"/>
  <c r="Z127" i="6"/>
  <c r="Y127" i="6"/>
  <c r="AD127" i="6" s="1"/>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L126" i="6" s="1"/>
  <c r="G126" i="6"/>
  <c r="AO125" i="6"/>
  <c r="AN125" i="6"/>
  <c r="AM125" i="6"/>
  <c r="AL125" i="6"/>
  <c r="AK125" i="6"/>
  <c r="AJ125" i="6"/>
  <c r="AC125" i="6"/>
  <c r="AB125" i="6"/>
  <c r="AA125" i="6"/>
  <c r="Z125" i="6"/>
  <c r="Y125" i="6"/>
  <c r="AD125" i="6" s="1"/>
  <c r="X125" i="6"/>
  <c r="Q125" i="6"/>
  <c r="P125" i="6"/>
  <c r="O125" i="6"/>
  <c r="N125" i="6"/>
  <c r="M125" i="6"/>
  <c r="K125" i="6"/>
  <c r="J125" i="6"/>
  <c r="I125" i="6"/>
  <c r="H125" i="6"/>
  <c r="G125" i="6"/>
  <c r="AO124" i="6"/>
  <c r="AO128" i="6" s="1"/>
  <c r="AN124" i="6"/>
  <c r="AM124" i="6"/>
  <c r="AL124" i="6"/>
  <c r="AL128" i="6" s="1"/>
  <c r="AK124" i="6"/>
  <c r="AK128" i="6" s="1"/>
  <c r="AJ124" i="6"/>
  <c r="AC124" i="6"/>
  <c r="AB124" i="6"/>
  <c r="AB128" i="6" s="1"/>
  <c r="AA124" i="6"/>
  <c r="AA128" i="6" s="1"/>
  <c r="Z124" i="6"/>
  <c r="Z128" i="6" s="1"/>
  <c r="Y124" i="6"/>
  <c r="X124" i="6"/>
  <c r="Q124" i="6"/>
  <c r="Q128" i="6" s="1"/>
  <c r="P124" i="6"/>
  <c r="P128" i="6" s="1"/>
  <c r="O124" i="6"/>
  <c r="N124" i="6"/>
  <c r="N128" i="6" s="1"/>
  <c r="M124" i="6"/>
  <c r="M128" i="6" s="1"/>
  <c r="K124" i="6"/>
  <c r="K128" i="6" s="1"/>
  <c r="J124" i="6"/>
  <c r="I124" i="6"/>
  <c r="I128" i="6" s="1"/>
  <c r="H124" i="6"/>
  <c r="H128" i="6" s="1"/>
  <c r="G124" i="6"/>
  <c r="G128" i="6" s="1"/>
  <c r="AI123" i="6"/>
  <c r="AH123" i="6"/>
  <c r="AG123" i="6"/>
  <c r="AF123" i="6"/>
  <c r="AE123" i="6"/>
  <c r="W123" i="6"/>
  <c r="V123" i="6"/>
  <c r="U123" i="6"/>
  <c r="T123" i="6"/>
  <c r="S123" i="6"/>
  <c r="AO122" i="6"/>
  <c r="AN122" i="6"/>
  <c r="AM122" i="6"/>
  <c r="AL122" i="6"/>
  <c r="AK122" i="6"/>
  <c r="AP122" i="6" s="1"/>
  <c r="AJ122" i="6"/>
  <c r="AC122" i="6"/>
  <c r="AB122" i="6"/>
  <c r="AA122" i="6"/>
  <c r="Z122" i="6"/>
  <c r="Y122" i="6"/>
  <c r="X122" i="6"/>
  <c r="Q122" i="6"/>
  <c r="P122" i="6"/>
  <c r="O122" i="6"/>
  <c r="N122" i="6"/>
  <c r="M122" i="6"/>
  <c r="R122" i="6" s="1"/>
  <c r="K122" i="6"/>
  <c r="J122" i="6"/>
  <c r="I122" i="6"/>
  <c r="H122" i="6"/>
  <c r="L122" i="6" s="1"/>
  <c r="G122" i="6"/>
  <c r="AO121" i="6"/>
  <c r="AN121" i="6"/>
  <c r="AM121" i="6"/>
  <c r="AL121" i="6"/>
  <c r="AK121" i="6"/>
  <c r="AJ121" i="6"/>
  <c r="AC121" i="6"/>
  <c r="AB121" i="6"/>
  <c r="AA121" i="6"/>
  <c r="Z121" i="6"/>
  <c r="Y121" i="6"/>
  <c r="AD121" i="6" s="1"/>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O120" i="6"/>
  <c r="N120" i="6"/>
  <c r="M120" i="6"/>
  <c r="R120" i="6" s="1"/>
  <c r="K120" i="6"/>
  <c r="J120" i="6"/>
  <c r="I120" i="6"/>
  <c r="H120" i="6"/>
  <c r="L120" i="6" s="1"/>
  <c r="G120" i="6"/>
  <c r="AO119" i="6"/>
  <c r="AN119" i="6"/>
  <c r="AM119" i="6"/>
  <c r="AM123" i="6" s="1"/>
  <c r="AL119" i="6"/>
  <c r="AL123" i="6" s="1"/>
  <c r="AK119" i="6"/>
  <c r="AJ119" i="6"/>
  <c r="AC119" i="6"/>
  <c r="AC123" i="6" s="1"/>
  <c r="AB119" i="6"/>
  <c r="AB123" i="6" s="1"/>
  <c r="AA119" i="6"/>
  <c r="Z119" i="6"/>
  <c r="Y119" i="6"/>
  <c r="Y123" i="6" s="1"/>
  <c r="X119" i="6"/>
  <c r="Q119" i="6"/>
  <c r="P119" i="6"/>
  <c r="O119" i="6"/>
  <c r="O123" i="6" s="1"/>
  <c r="N119" i="6"/>
  <c r="M119" i="6"/>
  <c r="K119" i="6"/>
  <c r="K123" i="6" s="1"/>
  <c r="J119" i="6"/>
  <c r="J123" i="6" s="1"/>
  <c r="I119" i="6"/>
  <c r="I123" i="6" s="1"/>
  <c r="H119" i="6"/>
  <c r="G119" i="6"/>
  <c r="G123" i="6" s="1"/>
  <c r="AI118" i="6"/>
  <c r="AH118" i="6"/>
  <c r="AG118" i="6"/>
  <c r="AF118" i="6"/>
  <c r="AE118" i="6"/>
  <c r="W118" i="6"/>
  <c r="V118" i="6"/>
  <c r="U118" i="6"/>
  <c r="T118" i="6"/>
  <c r="S118" i="6"/>
  <c r="AO117" i="6"/>
  <c r="AN117" i="6"/>
  <c r="AM117" i="6"/>
  <c r="AL117" i="6"/>
  <c r="AK117" i="6"/>
  <c r="AJ117" i="6"/>
  <c r="AC117" i="6"/>
  <c r="AB117" i="6"/>
  <c r="AA117" i="6"/>
  <c r="Z117" i="6"/>
  <c r="Y117" i="6"/>
  <c r="AD117" i="6" s="1"/>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AD115" i="6" s="1"/>
  <c r="X115" i="6"/>
  <c r="Q115" i="6"/>
  <c r="P115" i="6"/>
  <c r="O115" i="6"/>
  <c r="N115" i="6"/>
  <c r="M115" i="6"/>
  <c r="K115" i="6"/>
  <c r="J115" i="6"/>
  <c r="I115" i="6"/>
  <c r="H115" i="6"/>
  <c r="G115" i="6"/>
  <c r="AO114" i="6"/>
  <c r="AO118" i="6" s="1"/>
  <c r="AN114" i="6"/>
  <c r="AN118" i="6" s="1"/>
  <c r="AM114" i="6"/>
  <c r="AL114" i="6"/>
  <c r="AL118" i="6" s="1"/>
  <c r="AK114" i="6"/>
  <c r="AK118" i="6" s="1"/>
  <c r="AJ114" i="6"/>
  <c r="AC114" i="6"/>
  <c r="AB114" i="6"/>
  <c r="AB118" i="6" s="1"/>
  <c r="AA114" i="6"/>
  <c r="AA118" i="6" s="1"/>
  <c r="Z114" i="6"/>
  <c r="Z118" i="6" s="1"/>
  <c r="Y114" i="6"/>
  <c r="X114" i="6"/>
  <c r="Q114" i="6"/>
  <c r="Q118" i="6" s="1"/>
  <c r="P114" i="6"/>
  <c r="P118" i="6" s="1"/>
  <c r="O114" i="6"/>
  <c r="N114" i="6"/>
  <c r="N118" i="6" s="1"/>
  <c r="M114" i="6"/>
  <c r="M118" i="6" s="1"/>
  <c r="K114" i="6"/>
  <c r="K118" i="6" s="1"/>
  <c r="J114" i="6"/>
  <c r="I114" i="6"/>
  <c r="I118" i="6" s="1"/>
  <c r="H114" i="6"/>
  <c r="H118" i="6" s="1"/>
  <c r="G114" i="6"/>
  <c r="G118" i="6" s="1"/>
  <c r="AI113" i="6"/>
  <c r="AH113" i="6"/>
  <c r="AG113" i="6"/>
  <c r="AF113" i="6"/>
  <c r="AE113" i="6"/>
  <c r="W113" i="6"/>
  <c r="V113" i="6"/>
  <c r="U113" i="6"/>
  <c r="T113" i="6"/>
  <c r="S113" i="6"/>
  <c r="AO112" i="6"/>
  <c r="AN112" i="6"/>
  <c r="AM112" i="6"/>
  <c r="AL112" i="6"/>
  <c r="AK112" i="6"/>
  <c r="AP112" i="6" s="1"/>
  <c r="AJ112" i="6"/>
  <c r="AC112" i="6"/>
  <c r="AB112" i="6"/>
  <c r="AA112" i="6"/>
  <c r="Z112" i="6"/>
  <c r="Y112" i="6"/>
  <c r="X112" i="6"/>
  <c r="Q112" i="6"/>
  <c r="P112" i="6"/>
  <c r="O112" i="6"/>
  <c r="N112" i="6"/>
  <c r="M112" i="6"/>
  <c r="R112" i="6" s="1"/>
  <c r="K112" i="6"/>
  <c r="J112" i="6"/>
  <c r="I112" i="6"/>
  <c r="H112" i="6"/>
  <c r="G112" i="6"/>
  <c r="AO111" i="6"/>
  <c r="AN111" i="6"/>
  <c r="AM111" i="6"/>
  <c r="AL111" i="6"/>
  <c r="AK111" i="6"/>
  <c r="AJ111" i="6"/>
  <c r="AC111" i="6"/>
  <c r="AB111" i="6"/>
  <c r="AA111" i="6"/>
  <c r="Z111" i="6"/>
  <c r="Y111" i="6"/>
  <c r="AD111" i="6" s="1"/>
  <c r="X111" i="6"/>
  <c r="Q111" i="6"/>
  <c r="P111" i="6"/>
  <c r="O111" i="6"/>
  <c r="N111" i="6"/>
  <c r="M111" i="6"/>
  <c r="K111" i="6"/>
  <c r="J111" i="6"/>
  <c r="I111" i="6"/>
  <c r="H111" i="6"/>
  <c r="G111" i="6"/>
  <c r="AO110" i="6"/>
  <c r="AN110" i="6"/>
  <c r="AM110" i="6"/>
  <c r="AL110" i="6"/>
  <c r="AK110" i="6"/>
  <c r="AP110" i="6" s="1"/>
  <c r="AJ110" i="6"/>
  <c r="AC110" i="6"/>
  <c r="AB110" i="6"/>
  <c r="AA110" i="6"/>
  <c r="Z110" i="6"/>
  <c r="Y110" i="6"/>
  <c r="X110" i="6"/>
  <c r="Q110" i="6"/>
  <c r="P110" i="6"/>
  <c r="O110" i="6"/>
  <c r="N110" i="6"/>
  <c r="M110" i="6"/>
  <c r="R110" i="6" s="1"/>
  <c r="K110" i="6"/>
  <c r="J110" i="6"/>
  <c r="I110" i="6"/>
  <c r="H110" i="6"/>
  <c r="L110" i="6" s="1"/>
  <c r="G110" i="6"/>
  <c r="AO109" i="6"/>
  <c r="AN109" i="6"/>
  <c r="AM109" i="6"/>
  <c r="AM113" i="6" s="1"/>
  <c r="AL109" i="6"/>
  <c r="AL113" i="6" s="1"/>
  <c r="AK109" i="6"/>
  <c r="AJ109" i="6"/>
  <c r="AC109" i="6"/>
  <c r="AC113" i="6" s="1"/>
  <c r="AB109" i="6"/>
  <c r="AB113" i="6" s="1"/>
  <c r="AA109" i="6"/>
  <c r="Z109" i="6"/>
  <c r="Y109" i="6"/>
  <c r="Y113" i="6" s="1"/>
  <c r="X109" i="6"/>
  <c r="Q109" i="6"/>
  <c r="P109" i="6"/>
  <c r="O109" i="6"/>
  <c r="O113" i="6" s="1"/>
  <c r="N109" i="6"/>
  <c r="M109" i="6"/>
  <c r="K109" i="6"/>
  <c r="J109" i="6"/>
  <c r="J113" i="6" s="1"/>
  <c r="I109" i="6"/>
  <c r="I113" i="6" s="1"/>
  <c r="H109" i="6"/>
  <c r="G109" i="6"/>
  <c r="G113" i="6" s="1"/>
  <c r="AI108" i="6"/>
  <c r="AH108" i="6"/>
  <c r="AG108" i="6"/>
  <c r="AF108" i="6"/>
  <c r="AE108" i="6"/>
  <c r="W108" i="6"/>
  <c r="V108" i="6"/>
  <c r="U108" i="6"/>
  <c r="T108" i="6"/>
  <c r="S108" i="6"/>
  <c r="AO107" i="6"/>
  <c r="AN107" i="6"/>
  <c r="AM107" i="6"/>
  <c r="AL107" i="6"/>
  <c r="AK107" i="6"/>
  <c r="AJ107" i="6"/>
  <c r="AC107" i="6"/>
  <c r="AB107" i="6"/>
  <c r="AA107" i="6"/>
  <c r="Z107" i="6"/>
  <c r="Y107" i="6"/>
  <c r="AD107" i="6" s="1"/>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L106" i="6" s="1"/>
  <c r="G106" i="6"/>
  <c r="AO105" i="6"/>
  <c r="AN105" i="6"/>
  <c r="AM105" i="6"/>
  <c r="AL105" i="6"/>
  <c r="AK105" i="6"/>
  <c r="AJ105" i="6"/>
  <c r="AC105" i="6"/>
  <c r="AB105" i="6"/>
  <c r="AA105" i="6"/>
  <c r="Z105" i="6"/>
  <c r="Y105" i="6"/>
  <c r="AD105" i="6" s="1"/>
  <c r="X105" i="6"/>
  <c r="Q105" i="6"/>
  <c r="P105" i="6"/>
  <c r="O105" i="6"/>
  <c r="N105" i="6"/>
  <c r="M105" i="6"/>
  <c r="K105" i="6"/>
  <c r="J105" i="6"/>
  <c r="I105" i="6"/>
  <c r="H105" i="6"/>
  <c r="G105" i="6"/>
  <c r="AO104" i="6"/>
  <c r="AO108" i="6" s="1"/>
  <c r="AN104" i="6"/>
  <c r="AN108" i="6" s="1"/>
  <c r="AM104" i="6"/>
  <c r="AL104" i="6"/>
  <c r="AL108" i="6" s="1"/>
  <c r="AK104" i="6"/>
  <c r="AK108" i="6" s="1"/>
  <c r="AJ104" i="6"/>
  <c r="AC104" i="6"/>
  <c r="AB104" i="6"/>
  <c r="AB108" i="6" s="1"/>
  <c r="AA104" i="6"/>
  <c r="AA108" i="6" s="1"/>
  <c r="Z104" i="6"/>
  <c r="Z108" i="6" s="1"/>
  <c r="Y104" i="6"/>
  <c r="X104" i="6"/>
  <c r="Q104" i="6"/>
  <c r="Q108" i="6" s="1"/>
  <c r="P104" i="6"/>
  <c r="P108" i="6" s="1"/>
  <c r="O104" i="6"/>
  <c r="N104" i="6"/>
  <c r="N108" i="6" s="1"/>
  <c r="M104" i="6"/>
  <c r="M108" i="6" s="1"/>
  <c r="K104" i="6"/>
  <c r="K108" i="6" s="1"/>
  <c r="J104" i="6"/>
  <c r="I104" i="6"/>
  <c r="I108" i="6" s="1"/>
  <c r="H104" i="6"/>
  <c r="H108" i="6" s="1"/>
  <c r="G104" i="6"/>
  <c r="G108" i="6" s="1"/>
  <c r="AI101" i="6"/>
  <c r="AH101" i="6"/>
  <c r="AG101" i="6"/>
  <c r="AF101" i="6"/>
  <c r="AE101" i="6"/>
  <c r="W101" i="6"/>
  <c r="V101" i="6"/>
  <c r="U101" i="6"/>
  <c r="T101" i="6"/>
  <c r="S101" i="6"/>
  <c r="AO100" i="6"/>
  <c r="AN100" i="6"/>
  <c r="AM100" i="6"/>
  <c r="AL100" i="6"/>
  <c r="AK100" i="6"/>
  <c r="AP100" i="6" s="1"/>
  <c r="AJ100" i="6"/>
  <c r="AC100" i="6"/>
  <c r="AB100" i="6"/>
  <c r="AA100" i="6"/>
  <c r="Z100" i="6"/>
  <c r="Y100" i="6"/>
  <c r="X100" i="6"/>
  <c r="Q100" i="6"/>
  <c r="P100" i="6"/>
  <c r="O100" i="6"/>
  <c r="N100" i="6"/>
  <c r="M100" i="6"/>
  <c r="R100" i="6" s="1"/>
  <c r="K100" i="6"/>
  <c r="J100" i="6"/>
  <c r="I100" i="6"/>
  <c r="H100" i="6"/>
  <c r="L100" i="6" s="1"/>
  <c r="G100" i="6"/>
  <c r="AO99" i="6"/>
  <c r="AN99" i="6"/>
  <c r="AM99" i="6"/>
  <c r="AL99" i="6"/>
  <c r="AK99" i="6"/>
  <c r="AJ99" i="6"/>
  <c r="AC99" i="6"/>
  <c r="AB99" i="6"/>
  <c r="AA99" i="6"/>
  <c r="Z99" i="6"/>
  <c r="Y99" i="6"/>
  <c r="AD99" i="6" s="1"/>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R98" i="6" s="1"/>
  <c r="K98" i="6"/>
  <c r="J98" i="6"/>
  <c r="I98" i="6"/>
  <c r="H98" i="6"/>
  <c r="L98" i="6" s="1"/>
  <c r="G98" i="6"/>
  <c r="AO97" i="6"/>
  <c r="AN97" i="6"/>
  <c r="AN101" i="6" s="1"/>
  <c r="AM97" i="6"/>
  <c r="AM101" i="6" s="1"/>
  <c r="AL97" i="6"/>
  <c r="AL101" i="6" s="1"/>
  <c r="AK97" i="6"/>
  <c r="AJ97" i="6"/>
  <c r="AC97" i="6"/>
  <c r="AC101" i="6" s="1"/>
  <c r="AB97" i="6"/>
  <c r="AB101" i="6" s="1"/>
  <c r="AA97" i="6"/>
  <c r="Z97" i="6"/>
  <c r="Z101" i="6" s="1"/>
  <c r="Y97" i="6"/>
  <c r="Y101" i="6" s="1"/>
  <c r="X97" i="6"/>
  <c r="Q97" i="6"/>
  <c r="P97" i="6"/>
  <c r="P101" i="6" s="1"/>
  <c r="O97" i="6"/>
  <c r="O101" i="6" s="1"/>
  <c r="N97" i="6"/>
  <c r="M97" i="6"/>
  <c r="K97" i="6"/>
  <c r="K101" i="6" s="1"/>
  <c r="J97" i="6"/>
  <c r="J101" i="6" s="1"/>
  <c r="I97" i="6"/>
  <c r="I101" i="6" s="1"/>
  <c r="H97" i="6"/>
  <c r="G97" i="6"/>
  <c r="G101" i="6" s="1"/>
  <c r="AI96" i="6"/>
  <c r="AH96" i="6"/>
  <c r="AG96" i="6"/>
  <c r="AF96" i="6"/>
  <c r="AE96" i="6"/>
  <c r="W96" i="6"/>
  <c r="V96" i="6"/>
  <c r="U96" i="6"/>
  <c r="T96" i="6"/>
  <c r="S96" i="6"/>
  <c r="AO95" i="6"/>
  <c r="AN95" i="6"/>
  <c r="AM95" i="6"/>
  <c r="AL95" i="6"/>
  <c r="AK95" i="6"/>
  <c r="AJ95" i="6"/>
  <c r="AC95" i="6"/>
  <c r="AB95" i="6"/>
  <c r="AA95" i="6"/>
  <c r="Z95" i="6"/>
  <c r="Y95" i="6"/>
  <c r="AD95" i="6" s="1"/>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R94" i="6" s="1"/>
  <c r="K94" i="6"/>
  <c r="J94" i="6"/>
  <c r="I94" i="6"/>
  <c r="H94" i="6"/>
  <c r="L94" i="6" s="1"/>
  <c r="G94" i="6"/>
  <c r="AO93" i="6"/>
  <c r="AN93" i="6"/>
  <c r="AM93" i="6"/>
  <c r="AL93" i="6"/>
  <c r="AK93" i="6"/>
  <c r="AJ93" i="6"/>
  <c r="AC93" i="6"/>
  <c r="AB93" i="6"/>
  <c r="AA93" i="6"/>
  <c r="Z93" i="6"/>
  <c r="Y93" i="6"/>
  <c r="AD93" i="6" s="1"/>
  <c r="X93" i="6"/>
  <c r="Q93" i="6"/>
  <c r="P93" i="6"/>
  <c r="O93" i="6"/>
  <c r="N93" i="6"/>
  <c r="M93" i="6"/>
  <c r="K93" i="6"/>
  <c r="J93" i="6"/>
  <c r="I93" i="6"/>
  <c r="H93" i="6"/>
  <c r="G93" i="6"/>
  <c r="AO92" i="6"/>
  <c r="AO96" i="6" s="1"/>
  <c r="AN92" i="6"/>
  <c r="AN96" i="6" s="1"/>
  <c r="AM92" i="6"/>
  <c r="AL92" i="6"/>
  <c r="AL96" i="6" s="1"/>
  <c r="AK92" i="6"/>
  <c r="AK96" i="6" s="1"/>
  <c r="AJ92" i="6"/>
  <c r="AC92" i="6"/>
  <c r="AB92" i="6"/>
  <c r="AB96" i="6" s="1"/>
  <c r="AA92" i="6"/>
  <c r="AA96" i="6" s="1"/>
  <c r="Z92" i="6"/>
  <c r="Z96" i="6" s="1"/>
  <c r="Y92" i="6"/>
  <c r="X92" i="6"/>
  <c r="Q92" i="6"/>
  <c r="Q96" i="6" s="1"/>
  <c r="P92" i="6"/>
  <c r="P96" i="6" s="1"/>
  <c r="O92" i="6"/>
  <c r="N92" i="6"/>
  <c r="N96" i="6" s="1"/>
  <c r="M92" i="6"/>
  <c r="M96" i="6" s="1"/>
  <c r="K92" i="6"/>
  <c r="K96" i="6" s="1"/>
  <c r="J92" i="6"/>
  <c r="I92" i="6"/>
  <c r="I96" i="6" s="1"/>
  <c r="H92" i="6"/>
  <c r="H96" i="6" s="1"/>
  <c r="G92" i="6"/>
  <c r="G96" i="6" s="1"/>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R90" i="6" s="1"/>
  <c r="K90" i="6"/>
  <c r="J90" i="6"/>
  <c r="I90" i="6"/>
  <c r="H90" i="6"/>
  <c r="L90" i="6" s="1"/>
  <c r="G90" i="6"/>
  <c r="AO89" i="6"/>
  <c r="AN89" i="6"/>
  <c r="AM89" i="6"/>
  <c r="AL89" i="6"/>
  <c r="AK89" i="6"/>
  <c r="AJ89" i="6"/>
  <c r="AC89" i="6"/>
  <c r="AB89" i="6"/>
  <c r="AA89" i="6"/>
  <c r="Z89" i="6"/>
  <c r="Y89" i="6"/>
  <c r="AD89" i="6" s="1"/>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R88" i="6" s="1"/>
  <c r="K88" i="6"/>
  <c r="J88" i="6"/>
  <c r="I88" i="6"/>
  <c r="H88" i="6"/>
  <c r="L88" i="6" s="1"/>
  <c r="G88" i="6"/>
  <c r="AO87" i="6"/>
  <c r="AN87" i="6"/>
  <c r="AM87" i="6"/>
  <c r="AM91" i="6" s="1"/>
  <c r="AL87" i="6"/>
  <c r="AL91" i="6" s="1"/>
  <c r="AK87" i="6"/>
  <c r="AJ87" i="6"/>
  <c r="AC87" i="6"/>
  <c r="AC91" i="6" s="1"/>
  <c r="AB87" i="6"/>
  <c r="AB91" i="6" s="1"/>
  <c r="AA87" i="6"/>
  <c r="Z87" i="6"/>
  <c r="Y87" i="6"/>
  <c r="Y91" i="6" s="1"/>
  <c r="X87" i="6"/>
  <c r="Q87" i="6"/>
  <c r="P87" i="6"/>
  <c r="O87" i="6"/>
  <c r="O91" i="6" s="1"/>
  <c r="N87" i="6"/>
  <c r="M87" i="6"/>
  <c r="K87" i="6"/>
  <c r="K91" i="6" s="1"/>
  <c r="J87" i="6"/>
  <c r="J91" i="6" s="1"/>
  <c r="I87" i="6"/>
  <c r="I91" i="6" s="1"/>
  <c r="H87" i="6"/>
  <c r="G87" i="6"/>
  <c r="G91" i="6" s="1"/>
  <c r="AI86" i="6"/>
  <c r="AH86" i="6"/>
  <c r="AG86" i="6"/>
  <c r="AF86" i="6"/>
  <c r="AE86" i="6"/>
  <c r="W86" i="6"/>
  <c r="V86" i="6"/>
  <c r="U86" i="6"/>
  <c r="T86" i="6"/>
  <c r="S86" i="6"/>
  <c r="AO85" i="6"/>
  <c r="AN85" i="6"/>
  <c r="AM85" i="6"/>
  <c r="AL85" i="6"/>
  <c r="AK85" i="6"/>
  <c r="AJ85" i="6"/>
  <c r="AC85" i="6"/>
  <c r="AB85" i="6"/>
  <c r="AA85" i="6"/>
  <c r="Z85" i="6"/>
  <c r="Y85" i="6"/>
  <c r="AD85" i="6" s="1"/>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R84" i="6" s="1"/>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O86" i="6" s="1"/>
  <c r="AN82" i="6"/>
  <c r="AN86" i="6" s="1"/>
  <c r="AM82" i="6"/>
  <c r="AL82" i="6"/>
  <c r="AL86" i="6" s="1"/>
  <c r="AK82" i="6"/>
  <c r="AK86" i="6" s="1"/>
  <c r="AJ82" i="6"/>
  <c r="AC82" i="6"/>
  <c r="AB82" i="6"/>
  <c r="AB86" i="6" s="1"/>
  <c r="AA82" i="6"/>
  <c r="AA86" i="6" s="1"/>
  <c r="Z82" i="6"/>
  <c r="Z86" i="6" s="1"/>
  <c r="Y82" i="6"/>
  <c r="X82" i="6"/>
  <c r="Q82" i="6"/>
  <c r="Q86" i="6" s="1"/>
  <c r="P82" i="6"/>
  <c r="P86" i="6" s="1"/>
  <c r="O82" i="6"/>
  <c r="N82" i="6"/>
  <c r="N86" i="6" s="1"/>
  <c r="M82" i="6"/>
  <c r="M86" i="6" s="1"/>
  <c r="K82" i="6"/>
  <c r="K86" i="6" s="1"/>
  <c r="J82" i="6"/>
  <c r="I82" i="6"/>
  <c r="I86" i="6" s="1"/>
  <c r="H82" i="6"/>
  <c r="H86" i="6" s="1"/>
  <c r="G82" i="6"/>
  <c r="G86" i="6" s="1"/>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R80" i="6" s="1"/>
  <c r="K80" i="6"/>
  <c r="J80" i="6"/>
  <c r="I80" i="6"/>
  <c r="H80" i="6"/>
  <c r="L80" i="6" s="1"/>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J78" i="6"/>
  <c r="AC78" i="6"/>
  <c r="AB78" i="6"/>
  <c r="AA78" i="6"/>
  <c r="Z78" i="6"/>
  <c r="Y78" i="6"/>
  <c r="X78" i="6"/>
  <c r="Q78" i="6"/>
  <c r="P78" i="6"/>
  <c r="O78" i="6"/>
  <c r="N78" i="6"/>
  <c r="M78" i="6"/>
  <c r="K78" i="6"/>
  <c r="J78" i="6"/>
  <c r="I78" i="6"/>
  <c r="H78" i="6"/>
  <c r="L78" i="6" s="1"/>
  <c r="G78" i="6"/>
  <c r="AO77" i="6"/>
  <c r="AN77" i="6"/>
  <c r="AN81" i="6" s="1"/>
  <c r="AM77" i="6"/>
  <c r="AM81" i="6" s="1"/>
  <c r="AL77" i="6"/>
  <c r="AL81" i="6" s="1"/>
  <c r="AK77" i="6"/>
  <c r="AJ77" i="6"/>
  <c r="AC77" i="6"/>
  <c r="AC81" i="6" s="1"/>
  <c r="AB77" i="6"/>
  <c r="AB81" i="6" s="1"/>
  <c r="AA77" i="6"/>
  <c r="Z77" i="6"/>
  <c r="Y77" i="6"/>
  <c r="Y81" i="6" s="1"/>
  <c r="X77" i="6"/>
  <c r="Q77" i="6"/>
  <c r="P77" i="6"/>
  <c r="P81" i="6" s="1"/>
  <c r="O77" i="6"/>
  <c r="O81" i="6" s="1"/>
  <c r="N77" i="6"/>
  <c r="N81" i="6" s="1"/>
  <c r="M77" i="6"/>
  <c r="K77" i="6"/>
  <c r="K81" i="6" s="1"/>
  <c r="J77" i="6"/>
  <c r="J81" i="6" s="1"/>
  <c r="I77" i="6"/>
  <c r="I81" i="6" s="1"/>
  <c r="H77" i="6"/>
  <c r="G77"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L73" i="6" s="1"/>
  <c r="AO72" i="6"/>
  <c r="AO76" i="6" s="1"/>
  <c r="AN72" i="6"/>
  <c r="AM72" i="6"/>
  <c r="AL72" i="6"/>
  <c r="AL76" i="6" s="1"/>
  <c r="AK72" i="6"/>
  <c r="AK76" i="6" s="1"/>
  <c r="AJ72" i="6"/>
  <c r="AC72" i="6"/>
  <c r="AB72" i="6"/>
  <c r="AB76" i="6" s="1"/>
  <c r="AA72" i="6"/>
  <c r="AA76" i="6" s="1"/>
  <c r="Z72" i="6"/>
  <c r="Y72" i="6"/>
  <c r="X72" i="6"/>
  <c r="Q72" i="6"/>
  <c r="Q76" i="6" s="1"/>
  <c r="P72" i="6"/>
  <c r="O72" i="6"/>
  <c r="N72" i="6"/>
  <c r="N76" i="6" s="1"/>
  <c r="M72" i="6"/>
  <c r="K72" i="6"/>
  <c r="J72" i="6"/>
  <c r="I72" i="6"/>
  <c r="I76" i="6" s="1"/>
  <c r="H72" i="6"/>
  <c r="H76" i="6" s="1"/>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AD69" i="6" s="1"/>
  <c r="Y69" i="6"/>
  <c r="X69" i="6"/>
  <c r="Q69" i="6"/>
  <c r="P69" i="6"/>
  <c r="O69" i="6"/>
  <c r="N69" i="6"/>
  <c r="M69" i="6"/>
  <c r="K69" i="6"/>
  <c r="J69" i="6"/>
  <c r="I69" i="6"/>
  <c r="H69" i="6"/>
  <c r="G69" i="6"/>
  <c r="L69" i="6" s="1"/>
  <c r="AO68" i="6"/>
  <c r="AN68" i="6"/>
  <c r="AM68" i="6"/>
  <c r="AL68" i="6"/>
  <c r="AL71" i="6" s="1"/>
  <c r="AK68" i="6"/>
  <c r="AJ68" i="6"/>
  <c r="AC68" i="6"/>
  <c r="AB68" i="6"/>
  <c r="AA68" i="6"/>
  <c r="Z68" i="6"/>
  <c r="Y68" i="6"/>
  <c r="X68" i="6"/>
  <c r="Q68" i="6"/>
  <c r="P68" i="6"/>
  <c r="O68" i="6"/>
  <c r="N68" i="6"/>
  <c r="M68" i="6"/>
  <c r="K68" i="6"/>
  <c r="J68" i="6"/>
  <c r="I68" i="6"/>
  <c r="H68" i="6"/>
  <c r="G68" i="6"/>
  <c r="AO67" i="6"/>
  <c r="AN67" i="6"/>
  <c r="AN71" i="6" s="1"/>
  <c r="AM67" i="6"/>
  <c r="AM71" i="6" s="1"/>
  <c r="AL67" i="6"/>
  <c r="AK67" i="6"/>
  <c r="AJ67" i="6"/>
  <c r="AC67" i="6"/>
  <c r="AB67" i="6"/>
  <c r="AA67" i="6"/>
  <c r="Z67" i="6"/>
  <c r="Z71" i="6" s="1"/>
  <c r="Y67" i="6"/>
  <c r="X67" i="6"/>
  <c r="Q67" i="6"/>
  <c r="P67" i="6"/>
  <c r="O67" i="6"/>
  <c r="O71" i="6" s="1"/>
  <c r="N67" i="6"/>
  <c r="M67" i="6"/>
  <c r="K67" i="6"/>
  <c r="K71" i="6" s="1"/>
  <c r="J67" i="6"/>
  <c r="J71" i="6" s="1"/>
  <c r="I67" i="6"/>
  <c r="H67" i="6"/>
  <c r="G67" i="6"/>
  <c r="L67" i="6" s="1"/>
  <c r="AI66" i="6"/>
  <c r="AH66" i="6"/>
  <c r="AG66" i="6"/>
  <c r="AF66" i="6"/>
  <c r="AE66" i="6"/>
  <c r="W66" i="6"/>
  <c r="V66" i="6"/>
  <c r="U66" i="6"/>
  <c r="T66" i="6"/>
  <c r="S66" i="6"/>
  <c r="AO65" i="6"/>
  <c r="AN65" i="6"/>
  <c r="AM65" i="6"/>
  <c r="AL65" i="6"/>
  <c r="AK65" i="6"/>
  <c r="AJ65" i="6"/>
  <c r="AC65" i="6"/>
  <c r="AB65" i="6"/>
  <c r="AA65" i="6"/>
  <c r="Z65" i="6"/>
  <c r="AD65" i="6" s="1"/>
  <c r="Y65" i="6"/>
  <c r="X65" i="6"/>
  <c r="Q65" i="6"/>
  <c r="P65" i="6"/>
  <c r="O65" i="6"/>
  <c r="N65" i="6"/>
  <c r="M65" i="6"/>
  <c r="K65" i="6"/>
  <c r="J65" i="6"/>
  <c r="I65" i="6"/>
  <c r="H65" i="6"/>
  <c r="G65" i="6"/>
  <c r="L65" i="6" s="1"/>
  <c r="AO64" i="6"/>
  <c r="AN64" i="6"/>
  <c r="AM64" i="6"/>
  <c r="AL64" i="6"/>
  <c r="AK64" i="6"/>
  <c r="AJ64" i="6"/>
  <c r="AC64" i="6"/>
  <c r="AB64" i="6"/>
  <c r="AA64" i="6"/>
  <c r="Z64" i="6"/>
  <c r="Y64" i="6"/>
  <c r="X64" i="6"/>
  <c r="Q64" i="6"/>
  <c r="P64" i="6"/>
  <c r="O64" i="6"/>
  <c r="N64" i="6"/>
  <c r="M64" i="6"/>
  <c r="K64" i="6"/>
  <c r="J64" i="6"/>
  <c r="I64" i="6"/>
  <c r="H64" i="6"/>
  <c r="G64" i="6"/>
  <c r="AO63" i="6"/>
  <c r="AN63" i="6"/>
  <c r="AN66" i="6" s="1"/>
  <c r="AM63" i="6"/>
  <c r="AL63" i="6"/>
  <c r="AK63" i="6"/>
  <c r="AJ63" i="6"/>
  <c r="AC63" i="6"/>
  <c r="AB63" i="6"/>
  <c r="AA63" i="6"/>
  <c r="Z63" i="6"/>
  <c r="AD63" i="6" s="1"/>
  <c r="Y63" i="6"/>
  <c r="X63" i="6"/>
  <c r="Q63" i="6"/>
  <c r="P63" i="6"/>
  <c r="O63" i="6"/>
  <c r="N63" i="6"/>
  <c r="M63" i="6"/>
  <c r="K63" i="6"/>
  <c r="J63" i="6"/>
  <c r="I63" i="6"/>
  <c r="H63" i="6"/>
  <c r="G63" i="6"/>
  <c r="L63" i="6" s="1"/>
  <c r="AO62" i="6"/>
  <c r="AO66" i="6" s="1"/>
  <c r="AN62" i="6"/>
  <c r="AM62" i="6"/>
  <c r="AM66" i="6" s="1"/>
  <c r="AL62" i="6"/>
  <c r="AL66" i="6" s="1"/>
  <c r="AK62" i="6"/>
  <c r="AK66" i="6" s="1"/>
  <c r="AJ62" i="6"/>
  <c r="AC62" i="6"/>
  <c r="AC66" i="6" s="1"/>
  <c r="AB62" i="6"/>
  <c r="AB66" i="6" s="1"/>
  <c r="AA62" i="6"/>
  <c r="Z62" i="6"/>
  <c r="Y62" i="6"/>
  <c r="Y66" i="6" s="1"/>
  <c r="X62" i="6"/>
  <c r="Q62" i="6"/>
  <c r="Q66" i="6" s="1"/>
  <c r="P62" i="6"/>
  <c r="O62" i="6"/>
  <c r="O66" i="6" s="1"/>
  <c r="N62" i="6"/>
  <c r="M62" i="6"/>
  <c r="K62" i="6"/>
  <c r="J62" i="6"/>
  <c r="J66" i="6" s="1"/>
  <c r="I62" i="6"/>
  <c r="I66" i="6" s="1"/>
  <c r="H62" i="6"/>
  <c r="H66" i="6" s="1"/>
  <c r="G62" i="6"/>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G59" i="6"/>
  <c r="L59" i="6" s="1"/>
  <c r="AO58" i="6"/>
  <c r="AN58" i="6"/>
  <c r="AM58" i="6"/>
  <c r="AL58" i="6"/>
  <c r="AK58" i="6"/>
  <c r="AJ58" i="6"/>
  <c r="AC58" i="6"/>
  <c r="AB58" i="6"/>
  <c r="AA58" i="6"/>
  <c r="Z58" i="6"/>
  <c r="Y58" i="6"/>
  <c r="X58" i="6"/>
  <c r="Q58" i="6"/>
  <c r="P58" i="6"/>
  <c r="O58" i="6"/>
  <c r="N58" i="6"/>
  <c r="M58" i="6"/>
  <c r="K58" i="6"/>
  <c r="J58" i="6"/>
  <c r="I58" i="6"/>
  <c r="H58" i="6"/>
  <c r="G58" i="6"/>
  <c r="AO57" i="6"/>
  <c r="AO61" i="6" s="1"/>
  <c r="AN57" i="6"/>
  <c r="AN61" i="6" s="1"/>
  <c r="AM57" i="6"/>
  <c r="AM61" i="6" s="1"/>
  <c r="AL57" i="6"/>
  <c r="AK57" i="6"/>
  <c r="AK61" i="6" s="1"/>
  <c r="AJ57" i="6"/>
  <c r="AC57" i="6"/>
  <c r="AB57" i="6"/>
  <c r="AA57" i="6"/>
  <c r="AA61" i="6" s="1"/>
  <c r="Z57" i="6"/>
  <c r="Z61" i="6" s="1"/>
  <c r="Y57" i="6"/>
  <c r="X57" i="6"/>
  <c r="Q57" i="6"/>
  <c r="Q61" i="6" s="1"/>
  <c r="P57" i="6"/>
  <c r="O57" i="6"/>
  <c r="O61" i="6" s="1"/>
  <c r="N57" i="6"/>
  <c r="M57" i="6"/>
  <c r="M61" i="6" s="1"/>
  <c r="K57" i="6"/>
  <c r="K61" i="6" s="1"/>
  <c r="J57" i="6"/>
  <c r="J61" i="6" s="1"/>
  <c r="I57" i="6"/>
  <c r="I61" i="6" s="1"/>
  <c r="H57" i="6"/>
  <c r="H61" i="6" s="1"/>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P53" i="6" s="1"/>
  <c r="AJ53" i="6"/>
  <c r="AC53" i="6"/>
  <c r="AB53" i="6"/>
  <c r="AA53" i="6"/>
  <c r="AA56" i="6" s="1"/>
  <c r="Z53" i="6"/>
  <c r="Y53" i="6"/>
  <c r="X53" i="6"/>
  <c r="Q53" i="6"/>
  <c r="P53" i="6"/>
  <c r="O53" i="6"/>
  <c r="N53" i="6"/>
  <c r="M53" i="6"/>
  <c r="R53" i="6" s="1"/>
  <c r="K53" i="6"/>
  <c r="J53" i="6"/>
  <c r="I53" i="6"/>
  <c r="H53" i="6"/>
  <c r="G53" i="6"/>
  <c r="AO52" i="6"/>
  <c r="AN52" i="6"/>
  <c r="AM52" i="6"/>
  <c r="AM56" i="6" s="1"/>
  <c r="AL52" i="6"/>
  <c r="AL56" i="6" s="1"/>
  <c r="AK52" i="6"/>
  <c r="AK56" i="6" s="1"/>
  <c r="AJ52" i="6"/>
  <c r="AC52" i="6"/>
  <c r="AC56" i="6" s="1"/>
  <c r="AB52" i="6"/>
  <c r="AB56" i="6" s="1"/>
  <c r="AA52" i="6"/>
  <c r="Z52" i="6"/>
  <c r="Y52" i="6"/>
  <c r="Y56" i="6" s="1"/>
  <c r="X52" i="6"/>
  <c r="Q52" i="6"/>
  <c r="P52" i="6"/>
  <c r="P56" i="6" s="1"/>
  <c r="O52" i="6"/>
  <c r="O56" i="6" s="1"/>
  <c r="N52" i="6"/>
  <c r="M52" i="6"/>
  <c r="K52" i="6"/>
  <c r="K56" i="6" s="1"/>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L48" i="6" s="1"/>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L46" i="6" s="1"/>
  <c r="AO45" i="6"/>
  <c r="AO49" i="6" s="1"/>
  <c r="AN45" i="6"/>
  <c r="AN49" i="6" s="1"/>
  <c r="AM45" i="6"/>
  <c r="AM49" i="6" s="1"/>
  <c r="AL45" i="6"/>
  <c r="AK45" i="6"/>
  <c r="AK49" i="6" s="1"/>
  <c r="AJ45" i="6"/>
  <c r="AC45" i="6"/>
  <c r="AB45" i="6"/>
  <c r="AB49" i="6" s="1"/>
  <c r="AA45" i="6"/>
  <c r="AA49" i="6" s="1"/>
  <c r="Z45" i="6"/>
  <c r="Z49" i="6" s="1"/>
  <c r="Y45" i="6"/>
  <c r="X45" i="6"/>
  <c r="Q45" i="6"/>
  <c r="Q49" i="6" s="1"/>
  <c r="P45" i="6"/>
  <c r="P49" i="6" s="1"/>
  <c r="O45" i="6"/>
  <c r="O49" i="6" s="1"/>
  <c r="N45" i="6"/>
  <c r="N49" i="6" s="1"/>
  <c r="M45" i="6"/>
  <c r="M49" i="6" s="1"/>
  <c r="K45" i="6"/>
  <c r="K49" i="6" s="1"/>
  <c r="J45" i="6"/>
  <c r="J49" i="6" s="1"/>
  <c r="I45" i="6"/>
  <c r="I49" i="6" s="1"/>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L42" i="6" s="1"/>
  <c r="AO41" i="6"/>
  <c r="AN41" i="6"/>
  <c r="AM41" i="6"/>
  <c r="AL41" i="6"/>
  <c r="AK41" i="6"/>
  <c r="AJ41" i="6"/>
  <c r="AC41" i="6"/>
  <c r="AB41" i="6"/>
  <c r="AA41" i="6"/>
  <c r="Z41" i="6"/>
  <c r="AD41" i="6" s="1"/>
  <c r="Y41" i="6"/>
  <c r="X41" i="6"/>
  <c r="Q41" i="6"/>
  <c r="P41" i="6"/>
  <c r="O41" i="6"/>
  <c r="N41" i="6"/>
  <c r="M41" i="6"/>
  <c r="R41" i="6" s="1"/>
  <c r="K41" i="6"/>
  <c r="J41" i="6"/>
  <c r="I41" i="6"/>
  <c r="H41" i="6"/>
  <c r="G41" i="6"/>
  <c r="AO40" i="6"/>
  <c r="AO44" i="6" s="1"/>
  <c r="AN40" i="6"/>
  <c r="AM40" i="6"/>
  <c r="AM44" i="6" s="1"/>
  <c r="AL40" i="6"/>
  <c r="AL44" i="6" s="1"/>
  <c r="AK40" i="6"/>
  <c r="AK44" i="6" s="1"/>
  <c r="AJ40" i="6"/>
  <c r="AC40" i="6"/>
  <c r="AC44" i="6" s="1"/>
  <c r="AB40" i="6"/>
  <c r="AB44" i="6" s="1"/>
  <c r="AA40" i="6"/>
  <c r="Z40" i="6"/>
  <c r="Y40" i="6"/>
  <c r="Y44" i="6" s="1"/>
  <c r="X40" i="6"/>
  <c r="Q40" i="6"/>
  <c r="Q44" i="6" s="1"/>
  <c r="P40" i="6"/>
  <c r="P44" i="6" s="1"/>
  <c r="O40" i="6"/>
  <c r="O44" i="6" s="1"/>
  <c r="N40" i="6"/>
  <c r="N44" i="6" s="1"/>
  <c r="M40" i="6"/>
  <c r="K40" i="6"/>
  <c r="K44" i="6" s="1"/>
  <c r="J40" i="6"/>
  <c r="J44" i="6" s="1"/>
  <c r="I40" i="6"/>
  <c r="I44" i="6" s="1"/>
  <c r="H40" i="6"/>
  <c r="H44" i="6" s="1"/>
  <c r="G40" i="6"/>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G36" i="6"/>
  <c r="AO35" i="6"/>
  <c r="AO39" i="6" s="1"/>
  <c r="AN35" i="6"/>
  <c r="AM35" i="6"/>
  <c r="AM39" i="6" s="1"/>
  <c r="AL35" i="6"/>
  <c r="AL39" i="6" s="1"/>
  <c r="AK35" i="6"/>
  <c r="AK39" i="6" s="1"/>
  <c r="AJ35" i="6"/>
  <c r="AC35" i="6"/>
  <c r="AB35" i="6"/>
  <c r="AB39" i="6" s="1"/>
  <c r="AA35" i="6"/>
  <c r="AA39" i="6" s="1"/>
  <c r="Z35" i="6"/>
  <c r="Y35" i="6"/>
  <c r="X35" i="6"/>
  <c r="Q35" i="6"/>
  <c r="Q39" i="6" s="1"/>
  <c r="P35" i="6"/>
  <c r="O35" i="6"/>
  <c r="O39" i="6" s="1"/>
  <c r="N35" i="6"/>
  <c r="N39" i="6" s="1"/>
  <c r="M35" i="6"/>
  <c r="M39" i="6" s="1"/>
  <c r="K35" i="6"/>
  <c r="J35" i="6"/>
  <c r="J39" i="6" s="1"/>
  <c r="I35" i="6"/>
  <c r="I39" i="6" s="1"/>
  <c r="H35" i="6"/>
  <c r="H39" i="6" s="1"/>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O34" i="6" s="1"/>
  <c r="AN30" i="6"/>
  <c r="AN34" i="6" s="1"/>
  <c r="AM30" i="6"/>
  <c r="AM34" i="6" s="1"/>
  <c r="AL30" i="6"/>
  <c r="AK30" i="6"/>
  <c r="AK34" i="6" s="1"/>
  <c r="AJ30" i="6"/>
  <c r="AC30" i="6"/>
  <c r="AC34" i="6" s="1"/>
  <c r="AB30" i="6"/>
  <c r="AA30" i="6"/>
  <c r="Z30" i="6"/>
  <c r="Y30" i="6"/>
  <c r="Y34" i="6" s="1"/>
  <c r="X30" i="6"/>
  <c r="Q30" i="6"/>
  <c r="Q34" i="6" s="1"/>
  <c r="P30" i="6"/>
  <c r="P34" i="6" s="1"/>
  <c r="O30" i="6"/>
  <c r="O34" i="6" s="1"/>
  <c r="N30" i="6"/>
  <c r="M30" i="6"/>
  <c r="K30" i="6"/>
  <c r="K34" i="6" s="1"/>
  <c r="J30" i="6"/>
  <c r="J34" i="6" s="1"/>
  <c r="I30" i="6"/>
  <c r="H30" i="6"/>
  <c r="H34" i="6" s="1"/>
  <c r="G30" i="6"/>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L26" i="6" s="1"/>
  <c r="AO25" i="6"/>
  <c r="AO29" i="6" s="1"/>
  <c r="AN25" i="6"/>
  <c r="AM25" i="6"/>
  <c r="AM29" i="6" s="1"/>
  <c r="AL25" i="6"/>
  <c r="AL29" i="6" s="1"/>
  <c r="AK25" i="6"/>
  <c r="AK29" i="6" s="1"/>
  <c r="AJ25" i="6"/>
  <c r="AC25" i="6"/>
  <c r="AB25" i="6"/>
  <c r="AB29" i="6" s="1"/>
  <c r="AA25" i="6"/>
  <c r="AA29" i="6" s="1"/>
  <c r="Z25" i="6"/>
  <c r="Y25" i="6"/>
  <c r="X25" i="6"/>
  <c r="Q25" i="6"/>
  <c r="Q29" i="6" s="1"/>
  <c r="P25" i="6"/>
  <c r="O25" i="6"/>
  <c r="O29" i="6" s="1"/>
  <c r="N25" i="6"/>
  <c r="N29" i="6" s="1"/>
  <c r="M25" i="6"/>
  <c r="M29" i="6" s="1"/>
  <c r="K25" i="6"/>
  <c r="J25" i="6"/>
  <c r="J29" i="6" s="1"/>
  <c r="I25" i="6"/>
  <c r="I29" i="6" s="1"/>
  <c r="H25" i="6"/>
  <c r="H29" i="6" s="1"/>
  <c r="G25" i="6"/>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O24" i="6" s="1"/>
  <c r="AN20" i="6"/>
  <c r="AN24" i="6" s="1"/>
  <c r="AM20" i="6"/>
  <c r="AM24" i="6" s="1"/>
  <c r="AL20" i="6"/>
  <c r="AL24" i="6" s="1"/>
  <c r="AK20" i="6"/>
  <c r="AK24" i="6" s="1"/>
  <c r="AJ20" i="6"/>
  <c r="AC20" i="6"/>
  <c r="AC24" i="6" s="1"/>
  <c r="AB20" i="6"/>
  <c r="AB24" i="6" s="1"/>
  <c r="AA20" i="6"/>
  <c r="Z20" i="6"/>
  <c r="Y20" i="6"/>
  <c r="Y24" i="6" s="1"/>
  <c r="X20" i="6"/>
  <c r="Q20" i="6"/>
  <c r="Q24" i="6" s="1"/>
  <c r="P20" i="6"/>
  <c r="P24" i="6" s="1"/>
  <c r="O20" i="6"/>
  <c r="O24" i="6" s="1"/>
  <c r="N20" i="6"/>
  <c r="N24" i="6" s="1"/>
  <c r="M20" i="6"/>
  <c r="K20" i="6"/>
  <c r="K24" i="6" s="1"/>
  <c r="J20" i="6"/>
  <c r="J24" i="6" s="1"/>
  <c r="I20" i="6"/>
  <c r="I24" i="6" s="1"/>
  <c r="H20" i="6"/>
  <c r="H24" i="6" s="1"/>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AD17" i="6" s="1"/>
  <c r="Y17" i="6"/>
  <c r="X17" i="6"/>
  <c r="Q17" i="6"/>
  <c r="P17" i="6"/>
  <c r="O17" i="6"/>
  <c r="N17" i="6"/>
  <c r="M17" i="6"/>
  <c r="K17" i="6"/>
  <c r="J17" i="6"/>
  <c r="I17" i="6"/>
  <c r="H17" i="6"/>
  <c r="G17" i="6"/>
  <c r="L17" i="6" s="1"/>
  <c r="AO16" i="6"/>
  <c r="AN16" i="6"/>
  <c r="AM16" i="6"/>
  <c r="AL16" i="6"/>
  <c r="AK16" i="6"/>
  <c r="AJ16" i="6"/>
  <c r="AC16" i="6"/>
  <c r="AB16" i="6"/>
  <c r="AA16" i="6"/>
  <c r="Z16" i="6"/>
  <c r="Y16" i="6"/>
  <c r="X16" i="6"/>
  <c r="Q16" i="6"/>
  <c r="P16" i="6"/>
  <c r="O16" i="6"/>
  <c r="N16" i="6"/>
  <c r="M16" i="6"/>
  <c r="K16" i="6"/>
  <c r="J16" i="6"/>
  <c r="I16" i="6"/>
  <c r="H16" i="6"/>
  <c r="G16" i="6"/>
  <c r="AO15" i="6"/>
  <c r="AO19" i="6" s="1"/>
  <c r="AN15" i="6"/>
  <c r="AN19" i="6" s="1"/>
  <c r="AM15" i="6"/>
  <c r="AM19" i="6" s="1"/>
  <c r="AL15" i="6"/>
  <c r="AL19" i="6" s="1"/>
  <c r="AK15" i="6"/>
  <c r="AK19" i="6" s="1"/>
  <c r="AJ15" i="6"/>
  <c r="AC15" i="6"/>
  <c r="AB15" i="6"/>
  <c r="AB19" i="6" s="1"/>
  <c r="AA15" i="6"/>
  <c r="AA19" i="6" s="1"/>
  <c r="Z15" i="6"/>
  <c r="Z19" i="6" s="1"/>
  <c r="Y15" i="6"/>
  <c r="X15" i="6"/>
  <c r="Q15" i="6"/>
  <c r="Q19" i="6" s="1"/>
  <c r="P15" i="6"/>
  <c r="P19" i="6" s="1"/>
  <c r="O15" i="6"/>
  <c r="O19" i="6" s="1"/>
  <c r="N15" i="6"/>
  <c r="N19" i="6" s="1"/>
  <c r="M15" i="6"/>
  <c r="M19" i="6" s="1"/>
  <c r="K15" i="6"/>
  <c r="K19" i="6" s="1"/>
  <c r="J15" i="6"/>
  <c r="J19" i="6" s="1"/>
  <c r="I15" i="6"/>
  <c r="I19" i="6" s="1"/>
  <c r="H15" i="6"/>
  <c r="H19" i="6" s="1"/>
  <c r="G15" i="6"/>
  <c r="AI14" i="6"/>
  <c r="AI266" i="6" s="1"/>
  <c r="AH14" i="6"/>
  <c r="AH266" i="6" s="1"/>
  <c r="AG14" i="6"/>
  <c r="AF14" i="6"/>
  <c r="AF266" i="6" s="1"/>
  <c r="AE14" i="6"/>
  <c r="AE266" i="6" s="1"/>
  <c r="W14" i="6"/>
  <c r="V14" i="6"/>
  <c r="V266" i="6" s="1"/>
  <c r="U14" i="6"/>
  <c r="U266" i="6" s="1"/>
  <c r="T14" i="6"/>
  <c r="T266" i="6" s="1"/>
  <c r="S14" i="6"/>
  <c r="AO13" i="6"/>
  <c r="AN13" i="6"/>
  <c r="AM13" i="6"/>
  <c r="AL13" i="6"/>
  <c r="AK13" i="6"/>
  <c r="AJ13" i="6"/>
  <c r="AC13" i="6"/>
  <c r="AB13" i="6"/>
  <c r="AA13" i="6"/>
  <c r="Z13" i="6"/>
  <c r="Y13" i="6"/>
  <c r="AD13" i="6" s="1"/>
  <c r="X13" i="6"/>
  <c r="Q13" i="6"/>
  <c r="P13" i="6"/>
  <c r="O13" i="6"/>
  <c r="N13" i="6"/>
  <c r="M13" i="6"/>
  <c r="K13" i="6"/>
  <c r="J13" i="6"/>
  <c r="I13" i="6"/>
  <c r="H13" i="6"/>
  <c r="G13" i="6"/>
  <c r="AO12" i="6"/>
  <c r="AN12" i="6"/>
  <c r="AM12" i="6"/>
  <c r="AL12" i="6"/>
  <c r="AK12" i="6"/>
  <c r="AP12" i="6" s="1"/>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AD11" i="6" s="1"/>
  <c r="X11" i="6"/>
  <c r="Q11" i="6"/>
  <c r="P11" i="6"/>
  <c r="O11" i="6"/>
  <c r="N11" i="6"/>
  <c r="M11" i="6"/>
  <c r="K11" i="6"/>
  <c r="J11" i="6"/>
  <c r="I11" i="6"/>
  <c r="H11" i="6"/>
  <c r="G11" i="6"/>
  <c r="AO10" i="6"/>
  <c r="AO14" i="6" s="1"/>
  <c r="AN10" i="6"/>
  <c r="AM10" i="6"/>
  <c r="AL10" i="6"/>
  <c r="AL14" i="6" s="1"/>
  <c r="AK10" i="6"/>
  <c r="AK14" i="6" s="1"/>
  <c r="AJ10" i="6"/>
  <c r="AC10" i="6"/>
  <c r="AB10" i="6"/>
  <c r="AB14" i="6" s="1"/>
  <c r="AA10" i="6"/>
  <c r="AA14" i="6" s="1"/>
  <c r="Z10" i="6"/>
  <c r="Y10" i="6"/>
  <c r="X10" i="6"/>
  <c r="Q10" i="6"/>
  <c r="P10" i="6"/>
  <c r="P14" i="6" s="1"/>
  <c r="O10" i="6"/>
  <c r="N10" i="6"/>
  <c r="N14" i="6" s="1"/>
  <c r="M10" i="6"/>
  <c r="K10" i="6"/>
  <c r="K14" i="6" s="1"/>
  <c r="J10" i="6"/>
  <c r="I10" i="6"/>
  <c r="I14" i="6" s="1"/>
  <c r="H10" i="6"/>
  <c r="H14" i="6" s="1"/>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M262" i="5" s="1"/>
  <c r="AL258" i="5"/>
  <c r="AL262" i="5" s="1"/>
  <c r="AK258" i="5"/>
  <c r="AJ258" i="5"/>
  <c r="AC258" i="5"/>
  <c r="AB258" i="5"/>
  <c r="AB262" i="5" s="1"/>
  <c r="AA258" i="5"/>
  <c r="Z258" i="5"/>
  <c r="Y258" i="5"/>
  <c r="X258" i="5"/>
  <c r="Q258" i="5"/>
  <c r="P258" i="5"/>
  <c r="O258" i="5"/>
  <c r="O262" i="5" s="1"/>
  <c r="N258" i="5"/>
  <c r="N262" i="5" s="1"/>
  <c r="M258" i="5"/>
  <c r="K258" i="5"/>
  <c r="J258" i="5"/>
  <c r="J262" i="5" s="1"/>
  <c r="I258" i="5"/>
  <c r="I262" i="5" s="1"/>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J254" i="5"/>
  <c r="AC254" i="5"/>
  <c r="AB254" i="5"/>
  <c r="AA254" i="5"/>
  <c r="Z254" i="5"/>
  <c r="Y254" i="5"/>
  <c r="X254" i="5"/>
  <c r="Q254" i="5"/>
  <c r="P254" i="5"/>
  <c r="O254" i="5"/>
  <c r="N254" i="5"/>
  <c r="M254" i="5"/>
  <c r="K254" i="5"/>
  <c r="J254" i="5"/>
  <c r="I254" i="5"/>
  <c r="H254" i="5"/>
  <c r="G254" i="5"/>
  <c r="AO253" i="5"/>
  <c r="AO257" i="5" s="1"/>
  <c r="AN253" i="5"/>
  <c r="AN257" i="5" s="1"/>
  <c r="AM253" i="5"/>
  <c r="AL253" i="5"/>
  <c r="AK253" i="5"/>
  <c r="AK257" i="5" s="1"/>
  <c r="AJ253" i="5"/>
  <c r="AC253" i="5"/>
  <c r="AB253" i="5"/>
  <c r="AA253" i="5"/>
  <c r="Z253" i="5"/>
  <c r="Z257" i="5" s="1"/>
  <c r="Y253" i="5"/>
  <c r="X253" i="5"/>
  <c r="Q253" i="5"/>
  <c r="Q257" i="5" s="1"/>
  <c r="P253" i="5"/>
  <c r="P257" i="5" s="1"/>
  <c r="O253" i="5"/>
  <c r="N253" i="5"/>
  <c r="M253" i="5"/>
  <c r="M257" i="5" s="1"/>
  <c r="K253" i="5"/>
  <c r="K257" i="5" s="1"/>
  <c r="J253" i="5"/>
  <c r="I253" i="5"/>
  <c r="H253" i="5"/>
  <c r="H257" i="5" s="1"/>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O249" i="5"/>
  <c r="N249" i="5"/>
  <c r="M249" i="5"/>
  <c r="K249" i="5"/>
  <c r="J249" i="5"/>
  <c r="I249" i="5"/>
  <c r="H249" i="5"/>
  <c r="G249" i="5"/>
  <c r="AO248" i="5"/>
  <c r="AO252" i="5" s="1"/>
  <c r="AN248" i="5"/>
  <c r="AM248" i="5"/>
  <c r="AM252" i="5" s="1"/>
  <c r="AL248" i="5"/>
  <c r="AK248" i="5"/>
  <c r="AK252" i="5" s="1"/>
  <c r="AJ248" i="5"/>
  <c r="AC248" i="5"/>
  <c r="AB248" i="5"/>
  <c r="AA248" i="5"/>
  <c r="AA252" i="5" s="1"/>
  <c r="Z248" i="5"/>
  <c r="Y248" i="5"/>
  <c r="X248" i="5"/>
  <c r="Q248" i="5"/>
  <c r="Q252" i="5" s="1"/>
  <c r="P248" i="5"/>
  <c r="O248" i="5"/>
  <c r="O252" i="5" s="1"/>
  <c r="N248" i="5"/>
  <c r="M248" i="5"/>
  <c r="M252" i="5" s="1"/>
  <c r="K248" i="5"/>
  <c r="J248" i="5"/>
  <c r="J252" i="5" s="1"/>
  <c r="I248" i="5"/>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N243" i="5"/>
  <c r="AM243" i="5"/>
  <c r="AM247" i="5" s="1"/>
  <c r="AL243" i="5"/>
  <c r="AK243" i="5"/>
  <c r="AK247" i="5" s="1"/>
  <c r="AJ243" i="5"/>
  <c r="AC243" i="5"/>
  <c r="AC247" i="5" s="1"/>
  <c r="AB243" i="5"/>
  <c r="AA243" i="5"/>
  <c r="Z243" i="5"/>
  <c r="Z247" i="5" s="1"/>
  <c r="Y243" i="5"/>
  <c r="Y247" i="5" s="1"/>
  <c r="X243" i="5"/>
  <c r="Q243" i="5"/>
  <c r="Q247" i="5" s="1"/>
  <c r="P243" i="5"/>
  <c r="P247" i="5" s="1"/>
  <c r="O243" i="5"/>
  <c r="O247" i="5" s="1"/>
  <c r="N243" i="5"/>
  <c r="M243" i="5"/>
  <c r="M247" i="5" s="1"/>
  <c r="K243" i="5"/>
  <c r="K247" i="5" s="1"/>
  <c r="J243" i="5"/>
  <c r="J247" i="5" s="1"/>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AO238" i="5"/>
  <c r="AO242" i="5" s="1"/>
  <c r="AN238" i="5"/>
  <c r="AM238" i="5"/>
  <c r="AM242" i="5" s="1"/>
  <c r="AL238" i="5"/>
  <c r="AL242" i="5" s="1"/>
  <c r="AK238" i="5"/>
  <c r="AK242" i="5" s="1"/>
  <c r="AJ238" i="5"/>
  <c r="AC238" i="5"/>
  <c r="AB238" i="5"/>
  <c r="AB242" i="5" s="1"/>
  <c r="AA238" i="5"/>
  <c r="AA242" i="5" s="1"/>
  <c r="Z238" i="5"/>
  <c r="Y238" i="5"/>
  <c r="X238" i="5"/>
  <c r="Q238" i="5"/>
  <c r="Q242" i="5" s="1"/>
  <c r="P238" i="5"/>
  <c r="O238" i="5"/>
  <c r="O242" i="5" s="1"/>
  <c r="N238" i="5"/>
  <c r="N242" i="5" s="1"/>
  <c r="M238" i="5"/>
  <c r="M242" i="5" s="1"/>
  <c r="K238" i="5"/>
  <c r="J238" i="5"/>
  <c r="J242" i="5" s="1"/>
  <c r="I238" i="5"/>
  <c r="I242" i="5" s="1"/>
  <c r="H238" i="5"/>
  <c r="H242" i="5" s="1"/>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K234" i="5"/>
  <c r="J234" i="5"/>
  <c r="I234" i="5"/>
  <c r="H234" i="5"/>
  <c r="G234" i="5"/>
  <c r="AO233" i="5"/>
  <c r="AO237" i="5" s="1"/>
  <c r="AN233" i="5"/>
  <c r="AN237" i="5" s="1"/>
  <c r="AM233" i="5"/>
  <c r="AM237" i="5" s="1"/>
  <c r="AL233" i="5"/>
  <c r="AK233" i="5"/>
  <c r="AK237" i="5" s="1"/>
  <c r="AJ233" i="5"/>
  <c r="AC233" i="5"/>
  <c r="AC237" i="5" s="1"/>
  <c r="AB233" i="5"/>
  <c r="AA233" i="5"/>
  <c r="Z233" i="5"/>
  <c r="Z237" i="5" s="1"/>
  <c r="Y233" i="5"/>
  <c r="Y237" i="5" s="1"/>
  <c r="X233" i="5"/>
  <c r="Q233" i="5"/>
  <c r="Q237" i="5" s="1"/>
  <c r="P233" i="5"/>
  <c r="P237" i="5" s="1"/>
  <c r="O233" i="5"/>
  <c r="N233" i="5"/>
  <c r="M233" i="5"/>
  <c r="M237" i="5" s="1"/>
  <c r="K233" i="5"/>
  <c r="K237" i="5" s="1"/>
  <c r="J233" i="5"/>
  <c r="J237" i="5" s="1"/>
  <c r="I233" i="5"/>
  <c r="H233" i="5"/>
  <c r="H237" i="5" s="1"/>
  <c r="G233" i="5"/>
  <c r="G237"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O230" i="5" s="1"/>
  <c r="AN226" i="5"/>
  <c r="AM226" i="5"/>
  <c r="AM230" i="5" s="1"/>
  <c r="AL226" i="5"/>
  <c r="AK226" i="5"/>
  <c r="AK230" i="5" s="1"/>
  <c r="AJ226" i="5"/>
  <c r="AC226" i="5"/>
  <c r="AB226" i="5"/>
  <c r="AA226" i="5"/>
  <c r="AA230" i="5" s="1"/>
  <c r="Z226" i="5"/>
  <c r="Y226" i="5"/>
  <c r="X226" i="5"/>
  <c r="Q226" i="5"/>
  <c r="P226" i="5"/>
  <c r="O226" i="5"/>
  <c r="O230" i="5" s="1"/>
  <c r="N226" i="5"/>
  <c r="M226" i="5"/>
  <c r="K226" i="5"/>
  <c r="J226" i="5"/>
  <c r="J230" i="5" s="1"/>
  <c r="I226" i="5"/>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O225" i="5" s="1"/>
  <c r="AN221" i="5"/>
  <c r="AN225" i="5" s="1"/>
  <c r="AM221" i="5"/>
  <c r="AM225" i="5" s="1"/>
  <c r="AL221" i="5"/>
  <c r="AK221" i="5"/>
  <c r="AK225" i="5" s="1"/>
  <c r="AJ221" i="5"/>
  <c r="AC221" i="5"/>
  <c r="AC225" i="5" s="1"/>
  <c r="AB221" i="5"/>
  <c r="AA221" i="5"/>
  <c r="Z221" i="5"/>
  <c r="Z225" i="5" s="1"/>
  <c r="Y221" i="5"/>
  <c r="Y225" i="5" s="1"/>
  <c r="X221" i="5"/>
  <c r="Q221" i="5"/>
  <c r="Q225" i="5" s="1"/>
  <c r="P221" i="5"/>
  <c r="P225" i="5" s="1"/>
  <c r="O221" i="5"/>
  <c r="N221" i="5"/>
  <c r="M221" i="5"/>
  <c r="M225" i="5" s="1"/>
  <c r="K221" i="5"/>
  <c r="K225" i="5" s="1"/>
  <c r="J221" i="5"/>
  <c r="J225" i="5" s="1"/>
  <c r="I221" i="5"/>
  <c r="H221" i="5"/>
  <c r="H225" i="5" s="1"/>
  <c r="G221" i="5"/>
  <c r="G225"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M216" i="5"/>
  <c r="AM220" i="5" s="1"/>
  <c r="AL216" i="5"/>
  <c r="AK216" i="5"/>
  <c r="AJ216" i="5"/>
  <c r="AC216" i="5"/>
  <c r="AB216" i="5"/>
  <c r="AA216" i="5"/>
  <c r="Z216" i="5"/>
  <c r="Y216" i="5"/>
  <c r="X216" i="5"/>
  <c r="Q216" i="5"/>
  <c r="P216" i="5"/>
  <c r="O216" i="5"/>
  <c r="O220" i="5" s="1"/>
  <c r="N216" i="5"/>
  <c r="M216" i="5"/>
  <c r="K216" i="5"/>
  <c r="J216" i="5"/>
  <c r="J220" i="5" s="1"/>
  <c r="I216" i="5"/>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G212" i="5"/>
  <c r="AO211" i="5"/>
  <c r="AO215" i="5" s="1"/>
  <c r="AN211" i="5"/>
  <c r="AN215" i="5" s="1"/>
  <c r="AM211" i="5"/>
  <c r="AL211" i="5"/>
  <c r="AK211" i="5"/>
  <c r="AK215" i="5" s="1"/>
  <c r="AJ211" i="5"/>
  <c r="AC211" i="5"/>
  <c r="AB211" i="5"/>
  <c r="AA211" i="5"/>
  <c r="Z211" i="5"/>
  <c r="Z215" i="5" s="1"/>
  <c r="Y211" i="5"/>
  <c r="X211" i="5"/>
  <c r="Q211" i="5"/>
  <c r="Q215" i="5" s="1"/>
  <c r="P211" i="5"/>
  <c r="P215" i="5" s="1"/>
  <c r="O211" i="5"/>
  <c r="N211" i="5"/>
  <c r="M211" i="5"/>
  <c r="M215" i="5" s="1"/>
  <c r="K211" i="5"/>
  <c r="K215" i="5" s="1"/>
  <c r="J211" i="5"/>
  <c r="I211" i="5"/>
  <c r="H211" i="5"/>
  <c r="H215" i="5" s="1"/>
  <c r="G211" i="5"/>
  <c r="G215" i="5" s="1"/>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N206" i="5"/>
  <c r="AM206" i="5"/>
  <c r="AM210" i="5" s="1"/>
  <c r="AL206" i="5"/>
  <c r="AL210" i="5" s="1"/>
  <c r="AK206" i="5"/>
  <c r="AJ206" i="5"/>
  <c r="AC206" i="5"/>
  <c r="AC210" i="5" s="1"/>
  <c r="AB206" i="5"/>
  <c r="AB210" i="5" s="1"/>
  <c r="AA206" i="5"/>
  <c r="AA210" i="5" s="1"/>
  <c r="Z206" i="5"/>
  <c r="Y206" i="5"/>
  <c r="X206" i="5"/>
  <c r="Q206" i="5"/>
  <c r="Q210" i="5" s="1"/>
  <c r="P206" i="5"/>
  <c r="O206" i="5"/>
  <c r="O210" i="5" s="1"/>
  <c r="N206" i="5"/>
  <c r="N210" i="5" s="1"/>
  <c r="M206" i="5"/>
  <c r="M210" i="5" s="1"/>
  <c r="K206" i="5"/>
  <c r="J206" i="5"/>
  <c r="J210" i="5" s="1"/>
  <c r="I206" i="5"/>
  <c r="I210" i="5" s="1"/>
  <c r="H206" i="5"/>
  <c r="H210" i="5" s="1"/>
  <c r="G206" i="5"/>
  <c r="AI205" i="5"/>
  <c r="AH205" i="5"/>
  <c r="AG205" i="5"/>
  <c r="AF205" i="5"/>
  <c r="AE205" i="5"/>
  <c r="W205" i="5"/>
  <c r="V205" i="5"/>
  <c r="U205" i="5"/>
  <c r="T205" i="5"/>
  <c r="S205" i="5"/>
  <c r="AO204" i="5"/>
  <c r="AN204" i="5"/>
  <c r="AM204" i="5"/>
  <c r="AL204" i="5"/>
  <c r="AP204" i="5" s="1"/>
  <c r="AK204" i="5"/>
  <c r="AJ204" i="5"/>
  <c r="AC204" i="5"/>
  <c r="AB204" i="5"/>
  <c r="AA204" i="5"/>
  <c r="Z204" i="5"/>
  <c r="Y204" i="5"/>
  <c r="X204" i="5"/>
  <c r="Q204" i="5"/>
  <c r="P204" i="5"/>
  <c r="O204" i="5"/>
  <c r="N204" i="5"/>
  <c r="R204" i="5" s="1"/>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P202" i="5" s="1"/>
  <c r="AK202" i="5"/>
  <c r="AJ202" i="5"/>
  <c r="AC202" i="5"/>
  <c r="AB202" i="5"/>
  <c r="AA202" i="5"/>
  <c r="Z202" i="5"/>
  <c r="Y202" i="5"/>
  <c r="X202" i="5"/>
  <c r="Q202" i="5"/>
  <c r="P202" i="5"/>
  <c r="O202" i="5"/>
  <c r="N202" i="5"/>
  <c r="R202" i="5" s="1"/>
  <c r="M202" i="5"/>
  <c r="K202" i="5"/>
  <c r="J202" i="5"/>
  <c r="I202" i="5"/>
  <c r="H202" i="5"/>
  <c r="G202" i="5"/>
  <c r="AO201" i="5"/>
  <c r="AO205" i="5" s="1"/>
  <c r="AN201" i="5"/>
  <c r="AN205" i="5" s="1"/>
  <c r="AM201" i="5"/>
  <c r="AM205" i="5" s="1"/>
  <c r="AL201" i="5"/>
  <c r="AK201" i="5"/>
  <c r="AK205" i="5" s="1"/>
  <c r="AJ201" i="5"/>
  <c r="AC201" i="5"/>
  <c r="AC205" i="5" s="1"/>
  <c r="AB201" i="5"/>
  <c r="AA201" i="5"/>
  <c r="AA205" i="5" s="1"/>
  <c r="Z201" i="5"/>
  <c r="Z205" i="5" s="1"/>
  <c r="Y201" i="5"/>
  <c r="Y205" i="5" s="1"/>
  <c r="X201" i="5"/>
  <c r="Q201" i="5"/>
  <c r="Q205" i="5" s="1"/>
  <c r="P201" i="5"/>
  <c r="P205" i="5" s="1"/>
  <c r="O201" i="5"/>
  <c r="O205" i="5" s="1"/>
  <c r="N201" i="5"/>
  <c r="M201" i="5"/>
  <c r="M205" i="5" s="1"/>
  <c r="K201" i="5"/>
  <c r="K205" i="5" s="1"/>
  <c r="J201" i="5"/>
  <c r="J205" i="5" s="1"/>
  <c r="I201" i="5"/>
  <c r="H201" i="5"/>
  <c r="H205" i="5" s="1"/>
  <c r="G201" i="5"/>
  <c r="G205" i="5" s="1"/>
  <c r="AH200" i="5"/>
  <c r="V200" i="5"/>
  <c r="U200" i="5"/>
  <c r="T200" i="5"/>
  <c r="AO199" i="5"/>
  <c r="AN199" i="5"/>
  <c r="AM199" i="5"/>
  <c r="AL199" i="5"/>
  <c r="AP199" i="5" s="1"/>
  <c r="AK199" i="5"/>
  <c r="AJ199" i="5"/>
  <c r="AC199" i="5"/>
  <c r="AB199" i="5"/>
  <c r="AA199" i="5"/>
  <c r="Z199" i="5"/>
  <c r="Y199" i="5"/>
  <c r="X199" i="5"/>
  <c r="Q199" i="5"/>
  <c r="P199" i="5"/>
  <c r="O199" i="5"/>
  <c r="N199" i="5"/>
  <c r="M199" i="5"/>
  <c r="K199" i="5"/>
  <c r="J199" i="5"/>
  <c r="I199" i="5"/>
  <c r="H199" i="5"/>
  <c r="G199" i="5"/>
  <c r="AO198" i="5"/>
  <c r="AN198" i="5"/>
  <c r="AM198" i="5"/>
  <c r="AL198" i="5"/>
  <c r="AK198" i="5"/>
  <c r="AC198" i="5"/>
  <c r="AB198" i="5"/>
  <c r="AA198" i="5"/>
  <c r="Z198" i="5"/>
  <c r="Y198" i="5"/>
  <c r="AD198" i="5" s="1"/>
  <c r="X198" i="5"/>
  <c r="Q198" i="5"/>
  <c r="P198" i="5"/>
  <c r="O198" i="5"/>
  <c r="N198" i="5"/>
  <c r="M198" i="5"/>
  <c r="K198" i="5"/>
  <c r="J198" i="5"/>
  <c r="I198" i="5"/>
  <c r="H198" i="5"/>
  <c r="G198" i="5"/>
  <c r="AO197" i="5"/>
  <c r="AN197" i="5"/>
  <c r="AM197" i="5"/>
  <c r="AL197" i="5"/>
  <c r="AK197" i="5"/>
  <c r="AC197" i="5"/>
  <c r="AB197" i="5"/>
  <c r="AA197" i="5"/>
  <c r="Z197" i="5"/>
  <c r="Y197" i="5"/>
  <c r="X197" i="5"/>
  <c r="Q197" i="5"/>
  <c r="P197" i="5"/>
  <c r="O197" i="5"/>
  <c r="N197" i="5"/>
  <c r="M197" i="5"/>
  <c r="K197" i="5"/>
  <c r="J197" i="5"/>
  <c r="I197" i="5"/>
  <c r="H197" i="5"/>
  <c r="G197" i="5"/>
  <c r="AO196" i="5"/>
  <c r="AN196" i="5"/>
  <c r="AM196" i="5"/>
  <c r="AM200" i="5" s="1"/>
  <c r="AL196" i="5"/>
  <c r="AL200" i="5" s="1"/>
  <c r="AK196" i="5"/>
  <c r="AC196" i="5"/>
  <c r="AB196" i="5"/>
  <c r="AA196" i="5"/>
  <c r="AA200" i="5" s="1"/>
  <c r="Z196" i="5"/>
  <c r="Y196" i="5"/>
  <c r="Q196" i="5"/>
  <c r="Q200" i="5" s="1"/>
  <c r="P196" i="5"/>
  <c r="P200" i="5" s="1"/>
  <c r="O196" i="5"/>
  <c r="N196" i="5"/>
  <c r="M196" i="5"/>
  <c r="M200" i="5" s="1"/>
  <c r="K196" i="5"/>
  <c r="K200" i="5" s="1"/>
  <c r="J196" i="5"/>
  <c r="I196" i="5"/>
  <c r="H196" i="5"/>
  <c r="H200" i="5" s="1"/>
  <c r="G196" i="5"/>
  <c r="G200" i="5" s="1"/>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R193" i="5" s="1"/>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O195" i="5" s="1"/>
  <c r="AN191" i="5"/>
  <c r="AM191" i="5"/>
  <c r="AM195" i="5" s="1"/>
  <c r="AL191" i="5"/>
  <c r="AL195" i="5" s="1"/>
  <c r="AK191" i="5"/>
  <c r="AK195" i="5" s="1"/>
  <c r="AJ191" i="5"/>
  <c r="AC191" i="5"/>
  <c r="AC195" i="5" s="1"/>
  <c r="AB191" i="5"/>
  <c r="AB195" i="5" s="1"/>
  <c r="AA191" i="5"/>
  <c r="AA195" i="5" s="1"/>
  <c r="Z191" i="5"/>
  <c r="Y191" i="5"/>
  <c r="Y195" i="5" s="1"/>
  <c r="X191" i="5"/>
  <c r="Q191" i="5"/>
  <c r="Q195" i="5" s="1"/>
  <c r="P191" i="5"/>
  <c r="O191" i="5"/>
  <c r="O195" i="5" s="1"/>
  <c r="N191" i="5"/>
  <c r="R191" i="5" s="1"/>
  <c r="M191" i="5"/>
  <c r="M195" i="5" s="1"/>
  <c r="K191" i="5"/>
  <c r="J191" i="5"/>
  <c r="J195" i="5" s="1"/>
  <c r="I191" i="5"/>
  <c r="I195" i="5" s="1"/>
  <c r="H191" i="5"/>
  <c r="H195" i="5" s="1"/>
  <c r="G191" i="5"/>
  <c r="AI190" i="5"/>
  <c r="AH190" i="5"/>
  <c r="AG190" i="5"/>
  <c r="AF190" i="5"/>
  <c r="AE190" i="5"/>
  <c r="W190" i="5"/>
  <c r="V190" i="5"/>
  <c r="U190" i="5"/>
  <c r="T190" i="5"/>
  <c r="S190" i="5"/>
  <c r="AO189" i="5"/>
  <c r="AN189" i="5"/>
  <c r="AM189" i="5"/>
  <c r="AL189" i="5"/>
  <c r="AP189" i="5" s="1"/>
  <c r="AK189" i="5"/>
  <c r="AJ189" i="5"/>
  <c r="AC189" i="5"/>
  <c r="AB189" i="5"/>
  <c r="AA189" i="5"/>
  <c r="Z189" i="5"/>
  <c r="Y189" i="5"/>
  <c r="X189" i="5"/>
  <c r="Q189" i="5"/>
  <c r="P189" i="5"/>
  <c r="O189" i="5"/>
  <c r="N189" i="5"/>
  <c r="R189" i="5" s="1"/>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P187" i="5" s="1"/>
  <c r="AK187" i="5"/>
  <c r="AJ187" i="5"/>
  <c r="AC187" i="5"/>
  <c r="AB187" i="5"/>
  <c r="AA187" i="5"/>
  <c r="Z187" i="5"/>
  <c r="Y187" i="5"/>
  <c r="X187" i="5"/>
  <c r="Q187" i="5"/>
  <c r="P187" i="5"/>
  <c r="O187" i="5"/>
  <c r="N187" i="5"/>
  <c r="R187" i="5" s="1"/>
  <c r="M187" i="5"/>
  <c r="K187" i="5"/>
  <c r="J187" i="5"/>
  <c r="I187" i="5"/>
  <c r="H187" i="5"/>
  <c r="G187" i="5"/>
  <c r="AO186" i="5"/>
  <c r="AO190" i="5" s="1"/>
  <c r="AN186" i="5"/>
  <c r="AN190" i="5" s="1"/>
  <c r="AM186" i="5"/>
  <c r="AM190" i="5" s="1"/>
  <c r="AL186" i="5"/>
  <c r="AK186" i="5"/>
  <c r="AK190" i="5" s="1"/>
  <c r="AJ186" i="5"/>
  <c r="AC186" i="5"/>
  <c r="AC190" i="5" s="1"/>
  <c r="AB186" i="5"/>
  <c r="AA186" i="5"/>
  <c r="AA190" i="5" s="1"/>
  <c r="Z186" i="5"/>
  <c r="Z190" i="5" s="1"/>
  <c r="Y186" i="5"/>
  <c r="X186" i="5"/>
  <c r="Q186" i="5"/>
  <c r="Q190" i="5" s="1"/>
  <c r="P186" i="5"/>
  <c r="P190" i="5" s="1"/>
  <c r="O186" i="5"/>
  <c r="O190" i="5" s="1"/>
  <c r="N186" i="5"/>
  <c r="M186" i="5"/>
  <c r="M190" i="5" s="1"/>
  <c r="K186" i="5"/>
  <c r="K190" i="5" s="1"/>
  <c r="J186" i="5"/>
  <c r="J190" i="5" s="1"/>
  <c r="I186" i="5"/>
  <c r="H186" i="5"/>
  <c r="H190" i="5" s="1"/>
  <c r="G186" i="5"/>
  <c r="G190"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O185" i="5" s="1"/>
  <c r="AN181" i="5"/>
  <c r="AM181" i="5"/>
  <c r="AM185" i="5" s="1"/>
  <c r="AL181" i="5"/>
  <c r="AL185" i="5" s="1"/>
  <c r="AK181" i="5"/>
  <c r="AK185" i="5" s="1"/>
  <c r="AJ181" i="5"/>
  <c r="AC181" i="5"/>
  <c r="AC185" i="5" s="1"/>
  <c r="AB181" i="5"/>
  <c r="AB185" i="5" s="1"/>
  <c r="AA181" i="5"/>
  <c r="AA185" i="5" s="1"/>
  <c r="Z181" i="5"/>
  <c r="Y181" i="5"/>
  <c r="Y185" i="5" s="1"/>
  <c r="X181" i="5"/>
  <c r="Q181" i="5"/>
  <c r="Q185" i="5" s="1"/>
  <c r="P181" i="5"/>
  <c r="O181" i="5"/>
  <c r="O185" i="5" s="1"/>
  <c r="N181" i="5"/>
  <c r="M181" i="5"/>
  <c r="M185" i="5" s="1"/>
  <c r="K181" i="5"/>
  <c r="J181" i="5"/>
  <c r="J185" i="5" s="1"/>
  <c r="I181" i="5"/>
  <c r="I185" i="5" s="1"/>
  <c r="H181" i="5"/>
  <c r="H185" i="5" s="1"/>
  <c r="G181" i="5"/>
  <c r="AI180" i="5"/>
  <c r="AH180" i="5"/>
  <c r="AG180" i="5"/>
  <c r="AF180" i="5"/>
  <c r="AE180" i="5"/>
  <c r="W180" i="5"/>
  <c r="V180" i="5"/>
  <c r="U180" i="5"/>
  <c r="T180" i="5"/>
  <c r="S180" i="5"/>
  <c r="AO179" i="5"/>
  <c r="AN179" i="5"/>
  <c r="AM179" i="5"/>
  <c r="AL179" i="5"/>
  <c r="AP179" i="5" s="1"/>
  <c r="AK179" i="5"/>
  <c r="AJ179" i="5"/>
  <c r="AC179" i="5"/>
  <c r="AB179" i="5"/>
  <c r="AA179" i="5"/>
  <c r="Z179" i="5"/>
  <c r="Y179" i="5"/>
  <c r="X179" i="5"/>
  <c r="Q179" i="5"/>
  <c r="P179" i="5"/>
  <c r="O179" i="5"/>
  <c r="N179" i="5"/>
  <c r="R179" i="5" s="1"/>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AO177" i="5"/>
  <c r="AN177" i="5"/>
  <c r="AM177" i="5"/>
  <c r="AL177" i="5"/>
  <c r="AP177" i="5" s="1"/>
  <c r="AK177" i="5"/>
  <c r="AJ177" i="5"/>
  <c r="AC177" i="5"/>
  <c r="AB177" i="5"/>
  <c r="AA177" i="5"/>
  <c r="Z177" i="5"/>
  <c r="Y177" i="5"/>
  <c r="X177" i="5"/>
  <c r="Q177" i="5"/>
  <c r="P177" i="5"/>
  <c r="O177" i="5"/>
  <c r="N177" i="5"/>
  <c r="R177" i="5" s="1"/>
  <c r="M177" i="5"/>
  <c r="K177" i="5"/>
  <c r="J177" i="5"/>
  <c r="I177" i="5"/>
  <c r="H177" i="5"/>
  <c r="G177" i="5"/>
  <c r="AO176" i="5"/>
  <c r="AO180" i="5" s="1"/>
  <c r="AN176" i="5"/>
  <c r="AN180" i="5" s="1"/>
  <c r="AM176" i="5"/>
  <c r="AM180" i="5" s="1"/>
  <c r="AL176" i="5"/>
  <c r="AK176" i="5"/>
  <c r="AK180" i="5" s="1"/>
  <c r="AJ176" i="5"/>
  <c r="AC176" i="5"/>
  <c r="AC180" i="5" s="1"/>
  <c r="AB176" i="5"/>
  <c r="AA176" i="5"/>
  <c r="AA180" i="5" s="1"/>
  <c r="Z176" i="5"/>
  <c r="Z180" i="5" s="1"/>
  <c r="Y176" i="5"/>
  <c r="X176" i="5"/>
  <c r="Q176" i="5"/>
  <c r="Q180" i="5" s="1"/>
  <c r="P176" i="5"/>
  <c r="P180" i="5" s="1"/>
  <c r="O176" i="5"/>
  <c r="O180" i="5" s="1"/>
  <c r="N176" i="5"/>
  <c r="M176" i="5"/>
  <c r="M180" i="5" s="1"/>
  <c r="K176" i="5"/>
  <c r="K180" i="5" s="1"/>
  <c r="J176" i="5"/>
  <c r="J180" i="5" s="1"/>
  <c r="I176" i="5"/>
  <c r="H176" i="5"/>
  <c r="H180" i="5" s="1"/>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O175" i="5" s="1"/>
  <c r="AN171" i="5"/>
  <c r="AM171" i="5"/>
  <c r="AM175" i="5" s="1"/>
  <c r="AL171" i="5"/>
  <c r="AK171" i="5"/>
  <c r="AK175" i="5" s="1"/>
  <c r="AJ171" i="5"/>
  <c r="AC171" i="5"/>
  <c r="AC175" i="5" s="1"/>
  <c r="AB171" i="5"/>
  <c r="AB175" i="5" s="1"/>
  <c r="AA171" i="5"/>
  <c r="AA175" i="5" s="1"/>
  <c r="Z171" i="5"/>
  <c r="Y171" i="5"/>
  <c r="Y175" i="5" s="1"/>
  <c r="X171" i="5"/>
  <c r="Q171" i="5"/>
  <c r="Q175" i="5" s="1"/>
  <c r="P171" i="5"/>
  <c r="O171" i="5"/>
  <c r="O175" i="5" s="1"/>
  <c r="N171" i="5"/>
  <c r="M171" i="5"/>
  <c r="M175" i="5" s="1"/>
  <c r="K171" i="5"/>
  <c r="J171" i="5"/>
  <c r="J175" i="5" s="1"/>
  <c r="I171" i="5"/>
  <c r="I175" i="5" s="1"/>
  <c r="H171" i="5"/>
  <c r="H175" i="5" s="1"/>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N168" i="5" s="1"/>
  <c r="AM164" i="5"/>
  <c r="AM168" i="5" s="1"/>
  <c r="AL164" i="5"/>
  <c r="AK164" i="5"/>
  <c r="AJ164" i="5"/>
  <c r="AC164" i="5"/>
  <c r="AC168" i="5" s="1"/>
  <c r="AB164" i="5"/>
  <c r="AA164" i="5"/>
  <c r="Z164" i="5"/>
  <c r="Z168" i="5" s="1"/>
  <c r="Y164" i="5"/>
  <c r="X164" i="5"/>
  <c r="Q164" i="5"/>
  <c r="P164" i="5"/>
  <c r="P168" i="5" s="1"/>
  <c r="O164" i="5"/>
  <c r="O168" i="5" s="1"/>
  <c r="N164" i="5"/>
  <c r="M164" i="5"/>
  <c r="K164" i="5"/>
  <c r="K168" i="5" s="1"/>
  <c r="J164" i="5"/>
  <c r="J168" i="5" s="1"/>
  <c r="I164" i="5"/>
  <c r="H164" i="5"/>
  <c r="G164" i="5"/>
  <c r="G168" i="5" s="1"/>
  <c r="AI163" i="5"/>
  <c r="AH163" i="5"/>
  <c r="AG163" i="5"/>
  <c r="AF163" i="5"/>
  <c r="AE163" i="5"/>
  <c r="W163" i="5"/>
  <c r="V163" i="5"/>
  <c r="U163" i="5"/>
  <c r="T163" i="5"/>
  <c r="S163" i="5"/>
  <c r="AO162" i="5"/>
  <c r="AN162" i="5"/>
  <c r="AM162" i="5"/>
  <c r="AL162" i="5"/>
  <c r="AK162" i="5"/>
  <c r="AJ162" i="5"/>
  <c r="AC162" i="5"/>
  <c r="AB162" i="5"/>
  <c r="AA162" i="5"/>
  <c r="Z162" i="5"/>
  <c r="Y162" i="5"/>
  <c r="AD162" i="5" s="1"/>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AD160" i="5" s="1"/>
  <c r="X160" i="5"/>
  <c r="Q160" i="5"/>
  <c r="P160" i="5"/>
  <c r="O160" i="5"/>
  <c r="N160" i="5"/>
  <c r="M160" i="5"/>
  <c r="K160" i="5"/>
  <c r="J160" i="5"/>
  <c r="I160" i="5"/>
  <c r="H160" i="5"/>
  <c r="G160" i="5"/>
  <c r="AO159" i="5"/>
  <c r="AO163" i="5" s="1"/>
  <c r="AN159" i="5"/>
  <c r="AM159" i="5"/>
  <c r="AL159" i="5"/>
  <c r="AL163" i="5" s="1"/>
  <c r="AK159" i="5"/>
  <c r="AK163" i="5" s="1"/>
  <c r="AJ159" i="5"/>
  <c r="AC159" i="5"/>
  <c r="AB159" i="5"/>
  <c r="AB163" i="5" s="1"/>
  <c r="AA159" i="5"/>
  <c r="AA163" i="5" s="1"/>
  <c r="Z159" i="5"/>
  <c r="Y159" i="5"/>
  <c r="X159" i="5"/>
  <c r="Q159" i="5"/>
  <c r="Q163" i="5" s="1"/>
  <c r="P159" i="5"/>
  <c r="O159" i="5"/>
  <c r="N159" i="5"/>
  <c r="M159" i="5"/>
  <c r="M163" i="5" s="1"/>
  <c r="K159" i="5"/>
  <c r="J159" i="5"/>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AD156" i="5" s="1"/>
  <c r="X156" i="5"/>
  <c r="Q156" i="5"/>
  <c r="P156" i="5"/>
  <c r="O156" i="5"/>
  <c r="N156" i="5"/>
  <c r="M156" i="5"/>
  <c r="K156" i="5"/>
  <c r="J156" i="5"/>
  <c r="I156" i="5"/>
  <c r="H156" i="5"/>
  <c r="G156" i="5"/>
  <c r="AO155" i="5"/>
  <c r="AN155" i="5"/>
  <c r="AM155" i="5"/>
  <c r="AL155" i="5"/>
  <c r="AK155" i="5"/>
  <c r="AJ155" i="5"/>
  <c r="AC155" i="5"/>
  <c r="AB155" i="5"/>
  <c r="AA155" i="5"/>
  <c r="Z155" i="5"/>
  <c r="Y155" i="5"/>
  <c r="X155" i="5"/>
  <c r="Q155" i="5"/>
  <c r="P155" i="5"/>
  <c r="O155" i="5"/>
  <c r="N155" i="5"/>
  <c r="M155" i="5"/>
  <c r="K155" i="5"/>
  <c r="J155" i="5"/>
  <c r="I155" i="5"/>
  <c r="H155" i="5"/>
  <c r="G155" i="5"/>
  <c r="AO154" i="5"/>
  <c r="AN154" i="5"/>
  <c r="AN158" i="5" s="1"/>
  <c r="AM154" i="5"/>
  <c r="AM158" i="5" s="1"/>
  <c r="AL154" i="5"/>
  <c r="AK154" i="5"/>
  <c r="AJ154" i="5"/>
  <c r="AC154" i="5"/>
  <c r="AC158" i="5" s="1"/>
  <c r="AB154" i="5"/>
  <c r="AA154" i="5"/>
  <c r="Z154" i="5"/>
  <c r="Z158" i="5" s="1"/>
  <c r="Y154" i="5"/>
  <c r="AD154" i="5" s="1"/>
  <c r="X154" i="5"/>
  <c r="Q154" i="5"/>
  <c r="P154" i="5"/>
  <c r="P158" i="5" s="1"/>
  <c r="O154" i="5"/>
  <c r="O158" i="5" s="1"/>
  <c r="N154" i="5"/>
  <c r="M154" i="5"/>
  <c r="K154" i="5"/>
  <c r="K158" i="5" s="1"/>
  <c r="J154" i="5"/>
  <c r="J158" i="5" s="1"/>
  <c r="I154" i="5"/>
  <c r="H154" i="5"/>
  <c r="G154" i="5"/>
  <c r="G158" i="5" s="1"/>
  <c r="AI153" i="5"/>
  <c r="AH153" i="5"/>
  <c r="AG153" i="5"/>
  <c r="AF153" i="5"/>
  <c r="AE153" i="5"/>
  <c r="W153" i="5"/>
  <c r="V153" i="5"/>
  <c r="U153" i="5"/>
  <c r="T153" i="5"/>
  <c r="S153" i="5"/>
  <c r="AO152" i="5"/>
  <c r="AN152" i="5"/>
  <c r="AM152" i="5"/>
  <c r="AL152" i="5"/>
  <c r="AK152" i="5"/>
  <c r="AJ152" i="5"/>
  <c r="AC152" i="5"/>
  <c r="AB152" i="5"/>
  <c r="AA152" i="5"/>
  <c r="Z152" i="5"/>
  <c r="Y152" i="5"/>
  <c r="AD152" i="5" s="1"/>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L151" i="5" s="1"/>
  <c r="G151" i="5"/>
  <c r="AO150" i="5"/>
  <c r="AN150" i="5"/>
  <c r="AM150" i="5"/>
  <c r="AL150" i="5"/>
  <c r="AK150" i="5"/>
  <c r="AJ150" i="5"/>
  <c r="AC150" i="5"/>
  <c r="AB150" i="5"/>
  <c r="AA150" i="5"/>
  <c r="Z150" i="5"/>
  <c r="Y150" i="5"/>
  <c r="AD150" i="5" s="1"/>
  <c r="X150" i="5"/>
  <c r="Q150" i="5"/>
  <c r="P150" i="5"/>
  <c r="O150" i="5"/>
  <c r="N150" i="5"/>
  <c r="M150" i="5"/>
  <c r="K150" i="5"/>
  <c r="J150" i="5"/>
  <c r="I150" i="5"/>
  <c r="H150" i="5"/>
  <c r="G150" i="5"/>
  <c r="AO149" i="5"/>
  <c r="AO153" i="5" s="1"/>
  <c r="AN149" i="5"/>
  <c r="AM149" i="5"/>
  <c r="AL149" i="5"/>
  <c r="AL153" i="5" s="1"/>
  <c r="AK149" i="5"/>
  <c r="AK153" i="5" s="1"/>
  <c r="AJ149" i="5"/>
  <c r="AC149" i="5"/>
  <c r="AB149" i="5"/>
  <c r="AB153" i="5" s="1"/>
  <c r="AA149" i="5"/>
  <c r="AA153" i="5" s="1"/>
  <c r="Z149" i="5"/>
  <c r="Y149" i="5"/>
  <c r="X149" i="5"/>
  <c r="Q149" i="5"/>
  <c r="Q153" i="5" s="1"/>
  <c r="P149" i="5"/>
  <c r="O149" i="5"/>
  <c r="N149" i="5"/>
  <c r="M149" i="5"/>
  <c r="M153" i="5" s="1"/>
  <c r="K149" i="5"/>
  <c r="J149" i="5"/>
  <c r="I149" i="5"/>
  <c r="I153" i="5" s="1"/>
  <c r="H149" i="5"/>
  <c r="H153" i="5" s="1"/>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N148" i="5" s="1"/>
  <c r="AM144" i="5"/>
  <c r="AM148" i="5" s="1"/>
  <c r="AL144" i="5"/>
  <c r="AK144" i="5"/>
  <c r="AJ144" i="5"/>
  <c r="AC144" i="5"/>
  <c r="AC148" i="5" s="1"/>
  <c r="AB144" i="5"/>
  <c r="AA144" i="5"/>
  <c r="Z144" i="5"/>
  <c r="Z148" i="5" s="1"/>
  <c r="Y144" i="5"/>
  <c r="X144" i="5"/>
  <c r="Q144" i="5"/>
  <c r="P144" i="5"/>
  <c r="P148" i="5" s="1"/>
  <c r="O144" i="5"/>
  <c r="O148" i="5" s="1"/>
  <c r="N144" i="5"/>
  <c r="M144" i="5"/>
  <c r="K144" i="5"/>
  <c r="K148" i="5" s="1"/>
  <c r="J144" i="5"/>
  <c r="J148" i="5" s="1"/>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AD140" i="5" s="1"/>
  <c r="X140" i="5"/>
  <c r="Q140" i="5"/>
  <c r="P140" i="5"/>
  <c r="O140" i="5"/>
  <c r="N140" i="5"/>
  <c r="M140" i="5"/>
  <c r="K140" i="5"/>
  <c r="J140" i="5"/>
  <c r="I140" i="5"/>
  <c r="H140" i="5"/>
  <c r="G140" i="5"/>
  <c r="AO139" i="5"/>
  <c r="AO143" i="5" s="1"/>
  <c r="AN139" i="5"/>
  <c r="AM139" i="5"/>
  <c r="AL139" i="5"/>
  <c r="AL143" i="5" s="1"/>
  <c r="AK139" i="5"/>
  <c r="AK143" i="5" s="1"/>
  <c r="AJ139" i="5"/>
  <c r="AC139" i="5"/>
  <c r="AB139" i="5"/>
  <c r="AB143" i="5" s="1"/>
  <c r="AA139" i="5"/>
  <c r="AA143" i="5" s="1"/>
  <c r="Z139" i="5"/>
  <c r="Y139" i="5"/>
  <c r="X139" i="5"/>
  <c r="Q139" i="5"/>
  <c r="Q143" i="5" s="1"/>
  <c r="P139" i="5"/>
  <c r="O139" i="5"/>
  <c r="N139" i="5"/>
  <c r="M139" i="5"/>
  <c r="M143" i="5" s="1"/>
  <c r="K139" i="5"/>
  <c r="J139" i="5"/>
  <c r="I139" i="5"/>
  <c r="I143" i="5" s="1"/>
  <c r="H139" i="5"/>
  <c r="H143" i="5" s="1"/>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N138" i="5" s="1"/>
  <c r="AM134" i="5"/>
  <c r="AM138" i="5" s="1"/>
  <c r="AL134" i="5"/>
  <c r="AK134" i="5"/>
  <c r="AJ134" i="5"/>
  <c r="AC134" i="5"/>
  <c r="AC138" i="5" s="1"/>
  <c r="AB134" i="5"/>
  <c r="AA134" i="5"/>
  <c r="Z134" i="5"/>
  <c r="Z138" i="5" s="1"/>
  <c r="Y134" i="5"/>
  <c r="X134" i="5"/>
  <c r="Q134" i="5"/>
  <c r="P134" i="5"/>
  <c r="P138" i="5" s="1"/>
  <c r="O134" i="5"/>
  <c r="O138" i="5" s="1"/>
  <c r="N134" i="5"/>
  <c r="M134" i="5"/>
  <c r="K134" i="5"/>
  <c r="K138" i="5" s="1"/>
  <c r="J134" i="5"/>
  <c r="J138" i="5" s="1"/>
  <c r="I134" i="5"/>
  <c r="H134" i="5"/>
  <c r="G134" i="5"/>
  <c r="G138" i="5" s="1"/>
  <c r="AI133" i="5"/>
  <c r="AH133" i="5"/>
  <c r="AE133" i="5"/>
  <c r="W133" i="5"/>
  <c r="V133" i="5"/>
  <c r="S133" i="5"/>
  <c r="AO132" i="5"/>
  <c r="AN132" i="5"/>
  <c r="AM132" i="5"/>
  <c r="AL132" i="5"/>
  <c r="AK132" i="5"/>
  <c r="AJ132" i="5"/>
  <c r="AC132" i="5"/>
  <c r="AB132" i="5"/>
  <c r="AA132" i="5"/>
  <c r="Z132" i="5"/>
  <c r="Y132" i="5"/>
  <c r="X132" i="5"/>
  <c r="Q132" i="5"/>
  <c r="P132" i="5"/>
  <c r="O132" i="5"/>
  <c r="N132" i="5"/>
  <c r="M132" i="5"/>
  <c r="K132" i="5"/>
  <c r="J132" i="5"/>
  <c r="I132" i="5"/>
  <c r="H132" i="5"/>
  <c r="G132" i="5"/>
  <c r="AO131" i="5"/>
  <c r="AN131" i="5"/>
  <c r="AM131" i="5"/>
  <c r="AL131" i="5"/>
  <c r="AK131" i="5"/>
  <c r="AJ131" i="5"/>
  <c r="AC131" i="5"/>
  <c r="AB131" i="5"/>
  <c r="AA131" i="5"/>
  <c r="Z131" i="5"/>
  <c r="Y131" i="5"/>
  <c r="X131" i="5"/>
  <c r="Q131" i="5"/>
  <c r="P131" i="5"/>
  <c r="O131" i="5"/>
  <c r="N131" i="5"/>
  <c r="M131" i="5"/>
  <c r="K131" i="5"/>
  <c r="J131" i="5"/>
  <c r="I131" i="5"/>
  <c r="H131" i="5"/>
  <c r="G131" i="5"/>
  <c r="AO130" i="5"/>
  <c r="AN130" i="5"/>
  <c r="AM130" i="5"/>
  <c r="AL130" i="5"/>
  <c r="AK130" i="5"/>
  <c r="AJ130" i="5"/>
  <c r="AC130" i="5"/>
  <c r="AB130" i="5"/>
  <c r="AA130" i="5"/>
  <c r="Z130" i="5"/>
  <c r="Y130" i="5"/>
  <c r="AD130" i="5" s="1"/>
  <c r="X130" i="5"/>
  <c r="Q130" i="5"/>
  <c r="P130" i="5"/>
  <c r="O130" i="5"/>
  <c r="N130" i="5"/>
  <c r="M130" i="5"/>
  <c r="K130" i="5"/>
  <c r="J130" i="5"/>
  <c r="I130" i="5"/>
  <c r="H130" i="5"/>
  <c r="G130" i="5"/>
  <c r="AO129" i="5"/>
  <c r="AO133" i="5" s="1"/>
  <c r="AN129" i="5"/>
  <c r="AM129" i="5"/>
  <c r="AL129" i="5"/>
  <c r="AK129" i="5"/>
  <c r="AK133" i="5" s="1"/>
  <c r="AC129" i="5"/>
  <c r="AB129" i="5"/>
  <c r="AA129" i="5"/>
  <c r="Z129" i="5"/>
  <c r="Z133" i="5" s="1"/>
  <c r="Y129" i="5"/>
  <c r="Q129" i="5"/>
  <c r="P129" i="5"/>
  <c r="O129" i="5"/>
  <c r="O133" i="5" s="1"/>
  <c r="N129" i="5"/>
  <c r="M129" i="5"/>
  <c r="K129" i="5"/>
  <c r="K133" i="5" s="1"/>
  <c r="J129" i="5"/>
  <c r="J133" i="5" s="1"/>
  <c r="I129" i="5"/>
  <c r="H129" i="5"/>
  <c r="G129" i="5"/>
  <c r="G133" i="5" s="1"/>
  <c r="AO128" i="5"/>
  <c r="AI128" i="5"/>
  <c r="AH128" i="5"/>
  <c r="AG128" i="5"/>
  <c r="AF128" i="5"/>
  <c r="AE128" i="5"/>
  <c r="W128" i="5"/>
  <c r="V128" i="5"/>
  <c r="U128" i="5"/>
  <c r="T128" i="5"/>
  <c r="S128" i="5"/>
  <c r="O128" i="5"/>
  <c r="AO127" i="5"/>
  <c r="AN127" i="5"/>
  <c r="AM127" i="5"/>
  <c r="AL127" i="5"/>
  <c r="AP127" i="5" s="1"/>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P125" i="5" s="1"/>
  <c r="AK125" i="5"/>
  <c r="AJ125" i="5"/>
  <c r="AC125" i="5"/>
  <c r="AB125" i="5"/>
  <c r="AA125" i="5"/>
  <c r="Z125" i="5"/>
  <c r="Y125" i="5"/>
  <c r="X125" i="5"/>
  <c r="Q125" i="5"/>
  <c r="P125" i="5"/>
  <c r="O125" i="5"/>
  <c r="N125" i="5"/>
  <c r="R125" i="5" s="1"/>
  <c r="M125" i="5"/>
  <c r="K125" i="5"/>
  <c r="J125" i="5"/>
  <c r="I125" i="5"/>
  <c r="H125" i="5"/>
  <c r="G125" i="5"/>
  <c r="AO124" i="5"/>
  <c r="AN124" i="5"/>
  <c r="AM124" i="5"/>
  <c r="AL124" i="5"/>
  <c r="AK124" i="5"/>
  <c r="AK128" i="5" s="1"/>
  <c r="AJ124" i="5"/>
  <c r="AC124" i="5"/>
  <c r="AB124" i="5"/>
  <c r="AA124" i="5"/>
  <c r="Z124" i="5"/>
  <c r="Z128" i="5" s="1"/>
  <c r="Y124" i="5"/>
  <c r="X124" i="5"/>
  <c r="Q124" i="5"/>
  <c r="Q128" i="5" s="1"/>
  <c r="P124" i="5"/>
  <c r="O124" i="5"/>
  <c r="N124" i="5"/>
  <c r="M124" i="5"/>
  <c r="K124" i="5"/>
  <c r="K128" i="5" s="1"/>
  <c r="J124" i="5"/>
  <c r="I124" i="5"/>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O123" i="5" s="1"/>
  <c r="AN120" i="5"/>
  <c r="AM120" i="5"/>
  <c r="AL120" i="5"/>
  <c r="AK120" i="5"/>
  <c r="AJ120" i="5"/>
  <c r="AC120" i="5"/>
  <c r="AB120" i="5"/>
  <c r="AA120" i="5"/>
  <c r="AA123" i="5" s="1"/>
  <c r="Z120" i="5"/>
  <c r="Y120" i="5"/>
  <c r="X120" i="5"/>
  <c r="Q120" i="5"/>
  <c r="P120" i="5"/>
  <c r="O120" i="5"/>
  <c r="N120" i="5"/>
  <c r="M120" i="5"/>
  <c r="K120" i="5"/>
  <c r="J120" i="5"/>
  <c r="I120" i="5"/>
  <c r="H120" i="5"/>
  <c r="G120" i="5"/>
  <c r="AO119" i="5"/>
  <c r="AN119" i="5"/>
  <c r="AM119" i="5"/>
  <c r="AM123" i="5" s="1"/>
  <c r="AL119" i="5"/>
  <c r="AL123" i="5" s="1"/>
  <c r="AK119" i="5"/>
  <c r="AJ119" i="5"/>
  <c r="AC119" i="5"/>
  <c r="AC123" i="5" s="1"/>
  <c r="AB119" i="5"/>
  <c r="AA119" i="5"/>
  <c r="Z119" i="5"/>
  <c r="Y119" i="5"/>
  <c r="Y123" i="5" s="1"/>
  <c r="X119" i="5"/>
  <c r="Q119" i="5"/>
  <c r="P119" i="5"/>
  <c r="O119" i="5"/>
  <c r="N119" i="5"/>
  <c r="M119" i="5"/>
  <c r="K119" i="5"/>
  <c r="J119" i="5"/>
  <c r="J123" i="5" s="1"/>
  <c r="I119" i="5"/>
  <c r="H119" i="5"/>
  <c r="G119" i="5"/>
  <c r="AI118" i="5"/>
  <c r="AH118" i="5"/>
  <c r="AG118" i="5"/>
  <c r="AF118" i="5"/>
  <c r="AE118" i="5"/>
  <c r="W118" i="5"/>
  <c r="V118" i="5"/>
  <c r="U118" i="5"/>
  <c r="T118" i="5"/>
  <c r="S118" i="5"/>
  <c r="AO117" i="5"/>
  <c r="AN117" i="5"/>
  <c r="AM117" i="5"/>
  <c r="AL117" i="5"/>
  <c r="AP117" i="5" s="1"/>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L116" i="5" s="1"/>
  <c r="AO115" i="5"/>
  <c r="AN115" i="5"/>
  <c r="AM115" i="5"/>
  <c r="AL115" i="5"/>
  <c r="AK115" i="5"/>
  <c r="AJ115" i="5"/>
  <c r="AC115" i="5"/>
  <c r="AB115" i="5"/>
  <c r="AA115" i="5"/>
  <c r="Z115" i="5"/>
  <c r="Y115" i="5"/>
  <c r="X115" i="5"/>
  <c r="Q115" i="5"/>
  <c r="P115" i="5"/>
  <c r="O115" i="5"/>
  <c r="N115" i="5"/>
  <c r="M115" i="5"/>
  <c r="K115" i="5"/>
  <c r="J115" i="5"/>
  <c r="I115" i="5"/>
  <c r="H115" i="5"/>
  <c r="G115" i="5"/>
  <c r="AO114" i="5"/>
  <c r="AN114" i="5"/>
  <c r="AN118" i="5" s="1"/>
  <c r="AM114" i="5"/>
  <c r="AL114" i="5"/>
  <c r="AK114" i="5"/>
  <c r="AJ114" i="5"/>
  <c r="AC114" i="5"/>
  <c r="AB114" i="5"/>
  <c r="AA114" i="5"/>
  <c r="Z114" i="5"/>
  <c r="Y114" i="5"/>
  <c r="X114" i="5"/>
  <c r="Q114" i="5"/>
  <c r="P114" i="5"/>
  <c r="P118" i="5" s="1"/>
  <c r="O114" i="5"/>
  <c r="N114" i="5"/>
  <c r="M114" i="5"/>
  <c r="K114" i="5"/>
  <c r="J114" i="5"/>
  <c r="I114" i="5"/>
  <c r="H114" i="5"/>
  <c r="G114" i="5"/>
  <c r="L114"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G111" i="5"/>
  <c r="AO110" i="5"/>
  <c r="AN110" i="5"/>
  <c r="AM110" i="5"/>
  <c r="AL110" i="5"/>
  <c r="AL113" i="5" s="1"/>
  <c r="AK110" i="5"/>
  <c r="AJ110" i="5"/>
  <c r="AC110" i="5"/>
  <c r="AB110" i="5"/>
  <c r="AB113" i="5" s="1"/>
  <c r="AA110" i="5"/>
  <c r="Z110" i="5"/>
  <c r="Y110" i="5"/>
  <c r="X110" i="5"/>
  <c r="Q110" i="5"/>
  <c r="P110" i="5"/>
  <c r="O110" i="5"/>
  <c r="N110" i="5"/>
  <c r="N113" i="5" s="1"/>
  <c r="M110" i="5"/>
  <c r="K110" i="5"/>
  <c r="J110" i="5"/>
  <c r="I110" i="5"/>
  <c r="I113" i="5" s="1"/>
  <c r="H110" i="5"/>
  <c r="G110" i="5"/>
  <c r="AO109" i="5"/>
  <c r="AN109" i="5"/>
  <c r="AN113" i="5" s="1"/>
  <c r="AM109" i="5"/>
  <c r="AL109" i="5"/>
  <c r="AK109" i="5"/>
  <c r="AJ109" i="5"/>
  <c r="AC109" i="5"/>
  <c r="AB109" i="5"/>
  <c r="AA109" i="5"/>
  <c r="Z109" i="5"/>
  <c r="Y109" i="5"/>
  <c r="X109" i="5"/>
  <c r="Q109" i="5"/>
  <c r="P109" i="5"/>
  <c r="P113" i="5" s="1"/>
  <c r="O109" i="5"/>
  <c r="N109" i="5"/>
  <c r="M109" i="5"/>
  <c r="K109" i="5"/>
  <c r="J109" i="5"/>
  <c r="I109" i="5"/>
  <c r="H109" i="5"/>
  <c r="G109" i="5"/>
  <c r="AN108" i="5"/>
  <c r="AI108" i="5"/>
  <c r="AH108" i="5"/>
  <c r="AG108" i="5"/>
  <c r="AF108" i="5"/>
  <c r="AE108" i="5"/>
  <c r="W108" i="5"/>
  <c r="V108" i="5"/>
  <c r="U108" i="5"/>
  <c r="T108" i="5"/>
  <c r="S108" i="5"/>
  <c r="AO107" i="5"/>
  <c r="AN107" i="5"/>
  <c r="AM107" i="5"/>
  <c r="AL107" i="5"/>
  <c r="AK107" i="5"/>
  <c r="AJ107" i="5"/>
  <c r="AC107" i="5"/>
  <c r="AB107" i="5"/>
  <c r="AA107" i="5"/>
  <c r="Z107" i="5"/>
  <c r="Y107" i="5"/>
  <c r="X107" i="5"/>
  <c r="Q107" i="5"/>
  <c r="P107" i="5"/>
  <c r="O107" i="5"/>
  <c r="N107" i="5"/>
  <c r="M107" i="5"/>
  <c r="R107" i="5" s="1"/>
  <c r="K107" i="5"/>
  <c r="J107" i="5"/>
  <c r="I107" i="5"/>
  <c r="H107" i="5"/>
  <c r="L107" i="5" s="1"/>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K105" i="5"/>
  <c r="AJ105" i="5"/>
  <c r="AC105" i="5"/>
  <c r="AB105" i="5"/>
  <c r="AA105" i="5"/>
  <c r="Z105" i="5"/>
  <c r="Y105" i="5"/>
  <c r="X105" i="5"/>
  <c r="Q105" i="5"/>
  <c r="Q108" i="5" s="1"/>
  <c r="P105" i="5"/>
  <c r="O105" i="5"/>
  <c r="N105" i="5"/>
  <c r="M105" i="5"/>
  <c r="K105" i="5"/>
  <c r="J105" i="5"/>
  <c r="I105" i="5"/>
  <c r="H105" i="5"/>
  <c r="L105" i="5" s="1"/>
  <c r="G105" i="5"/>
  <c r="AO104" i="5"/>
  <c r="AN104" i="5"/>
  <c r="AM104" i="5"/>
  <c r="AL104" i="5"/>
  <c r="AK104" i="5"/>
  <c r="AJ104" i="5"/>
  <c r="AC104" i="5"/>
  <c r="AB104" i="5"/>
  <c r="AA104" i="5"/>
  <c r="Z104" i="5"/>
  <c r="Y104" i="5"/>
  <c r="X104" i="5"/>
  <c r="Q104" i="5"/>
  <c r="P104" i="5"/>
  <c r="O104" i="5"/>
  <c r="O108" i="5" s="1"/>
  <c r="N104" i="5"/>
  <c r="M104" i="5"/>
  <c r="K104" i="5"/>
  <c r="K108" i="5" s="1"/>
  <c r="J104" i="5"/>
  <c r="J108" i="5" s="1"/>
  <c r="I104" i="5"/>
  <c r="H104" i="5"/>
  <c r="G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N97" i="5"/>
  <c r="AM97" i="5"/>
  <c r="AL97" i="5"/>
  <c r="AK97" i="5"/>
  <c r="AJ97" i="5"/>
  <c r="AC97" i="5"/>
  <c r="AB97" i="5"/>
  <c r="AA97" i="5"/>
  <c r="Z97" i="5"/>
  <c r="Y97" i="5"/>
  <c r="X97" i="5"/>
  <c r="Q97" i="5"/>
  <c r="P97" i="5"/>
  <c r="O97" i="5"/>
  <c r="N97" i="5"/>
  <c r="N101" i="5" s="1"/>
  <c r="M97" i="5"/>
  <c r="K97" i="5"/>
  <c r="J97" i="5"/>
  <c r="I97" i="5"/>
  <c r="I101" i="5" s="1"/>
  <c r="H97" i="5"/>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C96" i="5" s="1"/>
  <c r="AB93" i="5"/>
  <c r="AA93" i="5"/>
  <c r="Z93" i="5"/>
  <c r="Y93" i="5"/>
  <c r="Y96" i="5" s="1"/>
  <c r="X93" i="5"/>
  <c r="Q93" i="5"/>
  <c r="P93" i="5"/>
  <c r="O93" i="5"/>
  <c r="N93" i="5"/>
  <c r="M93" i="5"/>
  <c r="K93" i="5"/>
  <c r="J93" i="5"/>
  <c r="I93" i="5"/>
  <c r="H93" i="5"/>
  <c r="G93" i="5"/>
  <c r="AO92" i="5"/>
  <c r="AO96" i="5" s="1"/>
  <c r="AN92" i="5"/>
  <c r="AN96" i="5" s="1"/>
  <c r="AM92" i="5"/>
  <c r="AL92" i="5"/>
  <c r="AK92" i="5"/>
  <c r="AJ92" i="5"/>
  <c r="AC92" i="5"/>
  <c r="AB92" i="5"/>
  <c r="AA92" i="5"/>
  <c r="AA96" i="5" s="1"/>
  <c r="Z92" i="5"/>
  <c r="Y92" i="5"/>
  <c r="X92" i="5"/>
  <c r="Q92" i="5"/>
  <c r="P92" i="5"/>
  <c r="P96" i="5" s="1"/>
  <c r="O92" i="5"/>
  <c r="N92" i="5"/>
  <c r="M92" i="5"/>
  <c r="K92" i="5"/>
  <c r="K96" i="5" s="1"/>
  <c r="J92" i="5"/>
  <c r="I92" i="5"/>
  <c r="H92" i="5"/>
  <c r="H96" i="5" s="1"/>
  <c r="G92" i="5"/>
  <c r="AI91" i="5"/>
  <c r="AH91" i="5"/>
  <c r="AG91" i="5"/>
  <c r="AF91" i="5"/>
  <c r="AE91" i="5"/>
  <c r="W91" i="5"/>
  <c r="V91" i="5"/>
  <c r="U91" i="5"/>
  <c r="T91" i="5"/>
  <c r="S91" i="5"/>
  <c r="AO90" i="5"/>
  <c r="AN90" i="5"/>
  <c r="AM90" i="5"/>
  <c r="AL90" i="5"/>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J88" i="5"/>
  <c r="AC88" i="5"/>
  <c r="AB88" i="5"/>
  <c r="AA88" i="5"/>
  <c r="Z88" i="5"/>
  <c r="Y88" i="5"/>
  <c r="X88" i="5"/>
  <c r="Q88" i="5"/>
  <c r="P88" i="5"/>
  <c r="O88" i="5"/>
  <c r="N88" i="5"/>
  <c r="M88" i="5"/>
  <c r="K88" i="5"/>
  <c r="J88" i="5"/>
  <c r="I88" i="5"/>
  <c r="H88" i="5"/>
  <c r="G88" i="5"/>
  <c r="AO87" i="5"/>
  <c r="AN87" i="5"/>
  <c r="AM87" i="5"/>
  <c r="AL87" i="5"/>
  <c r="AL91" i="5" s="1"/>
  <c r="AK87" i="5"/>
  <c r="AJ87" i="5"/>
  <c r="AC87" i="5"/>
  <c r="AB87" i="5"/>
  <c r="AA87" i="5"/>
  <c r="Z87" i="5"/>
  <c r="Y87" i="5"/>
  <c r="X87" i="5"/>
  <c r="Q87" i="5"/>
  <c r="P87" i="5"/>
  <c r="O87" i="5"/>
  <c r="N87" i="5"/>
  <c r="N91" i="5" s="1"/>
  <c r="M87" i="5"/>
  <c r="K87" i="5"/>
  <c r="J87" i="5"/>
  <c r="I87" i="5"/>
  <c r="I91" i="5" s="1"/>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M86" i="5" s="1"/>
  <c r="AL83" i="5"/>
  <c r="AK83" i="5"/>
  <c r="AJ83" i="5"/>
  <c r="AC83" i="5"/>
  <c r="AC86" i="5" s="1"/>
  <c r="AB83" i="5"/>
  <c r="AA83" i="5"/>
  <c r="Z83" i="5"/>
  <c r="Y83" i="5"/>
  <c r="Y86" i="5" s="1"/>
  <c r="X83" i="5"/>
  <c r="Q83" i="5"/>
  <c r="P83" i="5"/>
  <c r="O83" i="5"/>
  <c r="N83" i="5"/>
  <c r="M83" i="5"/>
  <c r="K83" i="5"/>
  <c r="J83" i="5"/>
  <c r="I83" i="5"/>
  <c r="H83" i="5"/>
  <c r="G83" i="5"/>
  <c r="AO82" i="5"/>
  <c r="AO86" i="5" s="1"/>
  <c r="AN82" i="5"/>
  <c r="AM82" i="5"/>
  <c r="AL82" i="5"/>
  <c r="AK82" i="5"/>
  <c r="AJ82" i="5"/>
  <c r="AC82" i="5"/>
  <c r="AB82" i="5"/>
  <c r="AA82" i="5"/>
  <c r="AA86" i="5" s="1"/>
  <c r="Z82" i="5"/>
  <c r="Y82" i="5"/>
  <c r="X82" i="5"/>
  <c r="Q82" i="5"/>
  <c r="P82" i="5"/>
  <c r="P86" i="5" s="1"/>
  <c r="O82" i="5"/>
  <c r="N82" i="5"/>
  <c r="M82" i="5"/>
  <c r="K82" i="5"/>
  <c r="J82" i="5"/>
  <c r="I82" i="5"/>
  <c r="H82" i="5"/>
  <c r="H86" i="5" s="1"/>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L77" i="5"/>
  <c r="AL81" i="5" s="1"/>
  <c r="AK77" i="5"/>
  <c r="AJ77" i="5"/>
  <c r="AC77" i="5"/>
  <c r="AB77" i="5"/>
  <c r="AA77" i="5"/>
  <c r="Z77" i="5"/>
  <c r="Y77" i="5"/>
  <c r="X77" i="5"/>
  <c r="Q77" i="5"/>
  <c r="P77" i="5"/>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N76" i="5" s="1"/>
  <c r="AM72" i="5"/>
  <c r="AL72" i="5"/>
  <c r="AK72" i="5"/>
  <c r="AJ72" i="5"/>
  <c r="AC72" i="5"/>
  <c r="AB72" i="5"/>
  <c r="AA72" i="5"/>
  <c r="Z72" i="5"/>
  <c r="Z76" i="5" s="1"/>
  <c r="Y72" i="5"/>
  <c r="X72" i="5"/>
  <c r="Q72" i="5"/>
  <c r="P72" i="5"/>
  <c r="P76" i="5" s="1"/>
  <c r="O72" i="5"/>
  <c r="N72" i="5"/>
  <c r="M72" i="5"/>
  <c r="K72" i="5"/>
  <c r="J72" i="5"/>
  <c r="I72" i="5"/>
  <c r="H72" i="5"/>
  <c r="G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G68" i="5"/>
  <c r="AO67" i="5"/>
  <c r="AN67" i="5"/>
  <c r="AM67" i="5"/>
  <c r="AL67" i="5"/>
  <c r="AK67" i="5"/>
  <c r="AJ67" i="5"/>
  <c r="AC67" i="5"/>
  <c r="AC71" i="5" s="1"/>
  <c r="AB67" i="5"/>
  <c r="AA67" i="5"/>
  <c r="Z67" i="5"/>
  <c r="Y67" i="5"/>
  <c r="Y71" i="5" s="1"/>
  <c r="X67" i="5"/>
  <c r="Q67" i="5"/>
  <c r="P67" i="5"/>
  <c r="O67" i="5"/>
  <c r="N67" i="5"/>
  <c r="M67" i="5"/>
  <c r="K67" i="5"/>
  <c r="J67" i="5"/>
  <c r="J71" i="5" s="1"/>
  <c r="I67" i="5"/>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J63" i="5"/>
  <c r="AC63" i="5"/>
  <c r="AB63" i="5"/>
  <c r="AA63" i="5"/>
  <c r="Z63" i="5"/>
  <c r="Y63" i="5"/>
  <c r="Y66" i="5" s="1"/>
  <c r="X63" i="5"/>
  <c r="Q63" i="5"/>
  <c r="P63" i="5"/>
  <c r="O63" i="5"/>
  <c r="N63" i="5"/>
  <c r="M63" i="5"/>
  <c r="K63" i="5"/>
  <c r="J63" i="5"/>
  <c r="I63" i="5"/>
  <c r="H63" i="5"/>
  <c r="G63" i="5"/>
  <c r="AO62" i="5"/>
  <c r="AN62" i="5"/>
  <c r="AM62" i="5"/>
  <c r="AL62" i="5"/>
  <c r="AK62" i="5"/>
  <c r="AJ62" i="5"/>
  <c r="AC62" i="5"/>
  <c r="AB62" i="5"/>
  <c r="AA62" i="5"/>
  <c r="AA66" i="5" s="1"/>
  <c r="Z62" i="5"/>
  <c r="Y62" i="5"/>
  <c r="X62" i="5"/>
  <c r="Q62" i="5"/>
  <c r="P62" i="5"/>
  <c r="O62" i="5"/>
  <c r="N62" i="5"/>
  <c r="M62" i="5"/>
  <c r="K62" i="5"/>
  <c r="J62" i="5"/>
  <c r="I62" i="5"/>
  <c r="H62" i="5"/>
  <c r="H66" i="5" s="1"/>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R59" i="5" s="1"/>
  <c r="K59" i="5"/>
  <c r="J59" i="5"/>
  <c r="I59" i="5"/>
  <c r="H59" i="5"/>
  <c r="L59" i="5" s="1"/>
  <c r="G59" i="5"/>
  <c r="AO58" i="5"/>
  <c r="AN58" i="5"/>
  <c r="AM58" i="5"/>
  <c r="AL58" i="5"/>
  <c r="AK58" i="5"/>
  <c r="AJ58" i="5"/>
  <c r="AC58" i="5"/>
  <c r="AB58" i="5"/>
  <c r="AA58" i="5"/>
  <c r="Z58" i="5"/>
  <c r="Y58" i="5"/>
  <c r="AD58" i="5" s="1"/>
  <c r="X58" i="5"/>
  <c r="Q58" i="5"/>
  <c r="P58" i="5"/>
  <c r="O58" i="5"/>
  <c r="N58" i="5"/>
  <c r="M58" i="5"/>
  <c r="K58" i="5"/>
  <c r="J58" i="5"/>
  <c r="I58" i="5"/>
  <c r="H58" i="5"/>
  <c r="G58" i="5"/>
  <c r="AO57" i="5"/>
  <c r="AN57" i="5"/>
  <c r="AM57" i="5"/>
  <c r="AL57" i="5"/>
  <c r="AL61" i="5" s="1"/>
  <c r="AK57" i="5"/>
  <c r="AJ57" i="5"/>
  <c r="AC57" i="5"/>
  <c r="AB57" i="5"/>
  <c r="AA57" i="5"/>
  <c r="Z57" i="5"/>
  <c r="Y57" i="5"/>
  <c r="X57" i="5"/>
  <c r="Q57" i="5"/>
  <c r="P57" i="5"/>
  <c r="O57" i="5"/>
  <c r="N57" i="5"/>
  <c r="N61" i="5" s="1"/>
  <c r="M57" i="5"/>
  <c r="K57" i="5"/>
  <c r="J57" i="5"/>
  <c r="I57" i="5"/>
  <c r="I61" i="5" s="1"/>
  <c r="H57" i="5"/>
  <c r="H61" i="5" s="1"/>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N53" i="5"/>
  <c r="AM53" i="5"/>
  <c r="AL53" i="5"/>
  <c r="AK53" i="5"/>
  <c r="AJ53" i="5"/>
  <c r="AC53" i="5"/>
  <c r="AB53" i="5"/>
  <c r="AA53" i="5"/>
  <c r="Z53" i="5"/>
  <c r="Y53" i="5"/>
  <c r="X53" i="5"/>
  <c r="Q53" i="5"/>
  <c r="Q56" i="5" s="1"/>
  <c r="P53" i="5"/>
  <c r="O53" i="5"/>
  <c r="N53" i="5"/>
  <c r="M53" i="5"/>
  <c r="K53" i="5"/>
  <c r="J53" i="5"/>
  <c r="I53" i="5"/>
  <c r="H53" i="5"/>
  <c r="G53" i="5"/>
  <c r="AO52" i="5"/>
  <c r="AN52" i="5"/>
  <c r="AN56" i="5" s="1"/>
  <c r="AM52" i="5"/>
  <c r="AL52" i="5"/>
  <c r="AK52" i="5"/>
  <c r="AJ52" i="5"/>
  <c r="AC52" i="5"/>
  <c r="AB52" i="5"/>
  <c r="AA52" i="5"/>
  <c r="Z52" i="5"/>
  <c r="Y52" i="5"/>
  <c r="X52" i="5"/>
  <c r="Q52" i="5"/>
  <c r="P52" i="5"/>
  <c r="P56" i="5" s="1"/>
  <c r="O52" i="5"/>
  <c r="O56" i="5" s="1"/>
  <c r="N52" i="5"/>
  <c r="M52" i="5"/>
  <c r="K52" i="5"/>
  <c r="K56" i="5" s="1"/>
  <c r="J52" i="5"/>
  <c r="J56" i="5" s="1"/>
  <c r="I52" i="5"/>
  <c r="H52" i="5"/>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AO46" i="5"/>
  <c r="AN46" i="5"/>
  <c r="AM46" i="5"/>
  <c r="AL46" i="5"/>
  <c r="AK46" i="5"/>
  <c r="AJ46" i="5"/>
  <c r="AC46" i="5"/>
  <c r="AB46" i="5"/>
  <c r="AA46" i="5"/>
  <c r="Z46" i="5"/>
  <c r="Y46" i="5"/>
  <c r="X46" i="5"/>
  <c r="Q46" i="5"/>
  <c r="P46" i="5"/>
  <c r="O46" i="5"/>
  <c r="N46" i="5"/>
  <c r="M46" i="5"/>
  <c r="K46" i="5"/>
  <c r="J46" i="5"/>
  <c r="I46" i="5"/>
  <c r="H46" i="5"/>
  <c r="G46" i="5"/>
  <c r="AO45" i="5"/>
  <c r="AN45" i="5"/>
  <c r="AM45" i="5"/>
  <c r="AL45" i="5"/>
  <c r="AL49" i="5" s="1"/>
  <c r="AK45" i="5"/>
  <c r="AJ45" i="5"/>
  <c r="AC45" i="5"/>
  <c r="AB45" i="5"/>
  <c r="AA45" i="5"/>
  <c r="Z45" i="5"/>
  <c r="Y45" i="5"/>
  <c r="X45" i="5"/>
  <c r="Q45" i="5"/>
  <c r="P45" i="5"/>
  <c r="O45" i="5"/>
  <c r="N45" i="5"/>
  <c r="N49" i="5" s="1"/>
  <c r="M45" i="5"/>
  <c r="K45" i="5"/>
  <c r="J45" i="5"/>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N44" i="5" s="1"/>
  <c r="AM40" i="5"/>
  <c r="AL40" i="5"/>
  <c r="AK40" i="5"/>
  <c r="AJ40" i="5"/>
  <c r="AC40" i="5"/>
  <c r="AB40" i="5"/>
  <c r="AA40" i="5"/>
  <c r="Z40" i="5"/>
  <c r="Y40" i="5"/>
  <c r="X40" i="5"/>
  <c r="Q40" i="5"/>
  <c r="P40" i="5"/>
  <c r="P44" i="5" s="1"/>
  <c r="O40" i="5"/>
  <c r="N40" i="5"/>
  <c r="M40" i="5"/>
  <c r="K40" i="5"/>
  <c r="K44" i="5" s="1"/>
  <c r="J40" i="5"/>
  <c r="J44" i="5" s="1"/>
  <c r="I40" i="5"/>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M35" i="5"/>
  <c r="AL35" i="5"/>
  <c r="AL39" i="5" s="1"/>
  <c r="AK35" i="5"/>
  <c r="AJ35" i="5"/>
  <c r="AC35" i="5"/>
  <c r="AB35" i="5"/>
  <c r="AA35" i="5"/>
  <c r="Z35" i="5"/>
  <c r="Y35" i="5"/>
  <c r="X35" i="5"/>
  <c r="Q35" i="5"/>
  <c r="P35" i="5"/>
  <c r="O35" i="5"/>
  <c r="N35" i="5"/>
  <c r="N39" i="5" s="1"/>
  <c r="M35" i="5"/>
  <c r="K35" i="5"/>
  <c r="J35" i="5"/>
  <c r="I35" i="5"/>
  <c r="I39" i="5" s="1"/>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Q34" i="5" s="1"/>
  <c r="P31" i="5"/>
  <c r="O31" i="5"/>
  <c r="N31" i="5"/>
  <c r="M31" i="5"/>
  <c r="K31" i="5"/>
  <c r="J31" i="5"/>
  <c r="I31" i="5"/>
  <c r="H31" i="5"/>
  <c r="G31" i="5"/>
  <c r="AO30" i="5"/>
  <c r="AN30" i="5"/>
  <c r="AN34" i="5" s="1"/>
  <c r="AM30" i="5"/>
  <c r="AL30" i="5"/>
  <c r="AK30" i="5"/>
  <c r="AJ30" i="5"/>
  <c r="AC30" i="5"/>
  <c r="AB30" i="5"/>
  <c r="AA30" i="5"/>
  <c r="Z30" i="5"/>
  <c r="Y30" i="5"/>
  <c r="X30" i="5"/>
  <c r="Q30" i="5"/>
  <c r="P30" i="5"/>
  <c r="P34" i="5" s="1"/>
  <c r="O30" i="5"/>
  <c r="O34" i="5" s="1"/>
  <c r="N30" i="5"/>
  <c r="M30" i="5"/>
  <c r="K30" i="5"/>
  <c r="J30" i="5"/>
  <c r="J34" i="5" s="1"/>
  <c r="I30" i="5"/>
  <c r="H30" i="5"/>
  <c r="G30" i="5"/>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R27" i="5" s="1"/>
  <c r="K27" i="5"/>
  <c r="J27" i="5"/>
  <c r="I27" i="5"/>
  <c r="H27" i="5"/>
  <c r="L27" i="5" s="1"/>
  <c r="G27" i="5"/>
  <c r="AO26" i="5"/>
  <c r="AN26" i="5"/>
  <c r="AM26" i="5"/>
  <c r="AL26" i="5"/>
  <c r="AK26" i="5"/>
  <c r="AJ26" i="5"/>
  <c r="AC26" i="5"/>
  <c r="AB26" i="5"/>
  <c r="AA26" i="5"/>
  <c r="Z26" i="5"/>
  <c r="Y26" i="5"/>
  <c r="AD26" i="5" s="1"/>
  <c r="X26" i="5"/>
  <c r="Q26" i="5"/>
  <c r="P26" i="5"/>
  <c r="O26" i="5"/>
  <c r="O29" i="5" s="1"/>
  <c r="N26" i="5"/>
  <c r="M26" i="5"/>
  <c r="K26" i="5"/>
  <c r="J26" i="5"/>
  <c r="I26" i="5"/>
  <c r="H26" i="5"/>
  <c r="G26" i="5"/>
  <c r="AO25" i="5"/>
  <c r="AN25" i="5"/>
  <c r="AM25" i="5"/>
  <c r="AL25" i="5"/>
  <c r="AK25" i="5"/>
  <c r="AJ25" i="5"/>
  <c r="AC25" i="5"/>
  <c r="AB25" i="5"/>
  <c r="AA25" i="5"/>
  <c r="Z25" i="5"/>
  <c r="Y25" i="5"/>
  <c r="X25" i="5"/>
  <c r="Q25" i="5"/>
  <c r="Q29" i="5" s="1"/>
  <c r="P25" i="5"/>
  <c r="O25" i="5"/>
  <c r="N25" i="5"/>
  <c r="M25" i="5"/>
  <c r="K25" i="5"/>
  <c r="J25" i="5"/>
  <c r="I25" i="5"/>
  <c r="H25" i="5"/>
  <c r="H29" i="5" s="1"/>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R23" i="5" s="1"/>
  <c r="K23" i="5"/>
  <c r="J23" i="5"/>
  <c r="I23" i="5"/>
  <c r="H23" i="5"/>
  <c r="L23" i="5" s="1"/>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Q24" i="5" s="1"/>
  <c r="P21" i="5"/>
  <c r="O21" i="5"/>
  <c r="N21" i="5"/>
  <c r="M21" i="5"/>
  <c r="K21" i="5"/>
  <c r="J21" i="5"/>
  <c r="I21" i="5"/>
  <c r="H21" i="5"/>
  <c r="L21" i="5" s="1"/>
  <c r="G21" i="5"/>
  <c r="AO20" i="5"/>
  <c r="AN20" i="5"/>
  <c r="AN24" i="5" s="1"/>
  <c r="AM20" i="5"/>
  <c r="AL20" i="5"/>
  <c r="AK20" i="5"/>
  <c r="AJ20" i="5"/>
  <c r="AC20" i="5"/>
  <c r="AB20" i="5"/>
  <c r="AA20" i="5"/>
  <c r="Z20" i="5"/>
  <c r="Y20" i="5"/>
  <c r="X20" i="5"/>
  <c r="Q20" i="5"/>
  <c r="P20" i="5"/>
  <c r="O20" i="5"/>
  <c r="O24" i="5" s="1"/>
  <c r="N20" i="5"/>
  <c r="M20" i="5"/>
  <c r="K20" i="5"/>
  <c r="K24" i="5" s="1"/>
  <c r="J20" i="5"/>
  <c r="J24" i="5" s="1"/>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M15" i="5"/>
  <c r="AL15" i="5"/>
  <c r="AL19" i="5" s="1"/>
  <c r="AK15" i="5"/>
  <c r="AJ15" i="5"/>
  <c r="AC15" i="5"/>
  <c r="AB15" i="5"/>
  <c r="AA15" i="5"/>
  <c r="Z15" i="5"/>
  <c r="Y15" i="5"/>
  <c r="X15" i="5"/>
  <c r="Q15" i="5"/>
  <c r="P15" i="5"/>
  <c r="O15" i="5"/>
  <c r="N15" i="5"/>
  <c r="N19" i="5" s="1"/>
  <c r="M15" i="5"/>
  <c r="K15" i="5"/>
  <c r="J15" i="5"/>
  <c r="I15" i="5"/>
  <c r="I19" i="5" s="1"/>
  <c r="H15" i="5"/>
  <c r="G15" i="5"/>
  <c r="AI14" i="5"/>
  <c r="AH14" i="5"/>
  <c r="AH266" i="5" s="1"/>
  <c r="AG14" i="5"/>
  <c r="AF14" i="5"/>
  <c r="AE14" i="5"/>
  <c r="W14" i="5"/>
  <c r="V14" i="5"/>
  <c r="U14" i="5"/>
  <c r="T14" i="5"/>
  <c r="S14" i="5"/>
  <c r="AO13" i="5"/>
  <c r="AN13" i="5"/>
  <c r="AM13" i="5"/>
  <c r="AL13" i="5"/>
  <c r="AK13" i="5"/>
  <c r="AP13" i="5" s="1"/>
  <c r="AJ13" i="5"/>
  <c r="AC13" i="5"/>
  <c r="AB13" i="5"/>
  <c r="AA13" i="5"/>
  <c r="Z13" i="5"/>
  <c r="Y13" i="5"/>
  <c r="X13" i="5"/>
  <c r="Q13" i="5"/>
  <c r="P13" i="5"/>
  <c r="O13" i="5"/>
  <c r="N13" i="5"/>
  <c r="M13" i="5"/>
  <c r="R13" i="5" s="1"/>
  <c r="K13" i="5"/>
  <c r="J13" i="5"/>
  <c r="I13" i="5"/>
  <c r="H13" i="5"/>
  <c r="L13" i="5" s="1"/>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L14" i="5" s="1"/>
  <c r="AK11" i="5"/>
  <c r="AP11" i="5" s="1"/>
  <c r="AJ11" i="5"/>
  <c r="AC11" i="5"/>
  <c r="AB11" i="5"/>
  <c r="AB14" i="5" s="1"/>
  <c r="AA11" i="5"/>
  <c r="Z11" i="5"/>
  <c r="Y11" i="5"/>
  <c r="X11" i="5"/>
  <c r="Q11" i="5"/>
  <c r="P11" i="5"/>
  <c r="O11" i="5"/>
  <c r="N11" i="5"/>
  <c r="M11" i="5"/>
  <c r="R11" i="5" s="1"/>
  <c r="K11" i="5"/>
  <c r="J11" i="5"/>
  <c r="I11" i="5"/>
  <c r="H11" i="5"/>
  <c r="L11" i="5" s="1"/>
  <c r="G11" i="5"/>
  <c r="AO10" i="5"/>
  <c r="AN10" i="5"/>
  <c r="AN14" i="5" s="1"/>
  <c r="AM10" i="5"/>
  <c r="AM14" i="5" s="1"/>
  <c r="AL10" i="5"/>
  <c r="AK10" i="5"/>
  <c r="AJ10" i="5"/>
  <c r="AC10" i="5"/>
  <c r="AC14" i="5" s="1"/>
  <c r="AB10" i="5"/>
  <c r="AA10" i="5"/>
  <c r="Z10" i="5"/>
  <c r="Z14" i="5" s="1"/>
  <c r="Y10" i="5"/>
  <c r="Y14" i="5" s="1"/>
  <c r="X10" i="5"/>
  <c r="Q10" i="5"/>
  <c r="P10" i="5"/>
  <c r="O10" i="5"/>
  <c r="O14" i="5" s="1"/>
  <c r="N10" i="5"/>
  <c r="M10" i="5"/>
  <c r="K10" i="5"/>
  <c r="K14" i="5" s="1"/>
  <c r="J10" i="5"/>
  <c r="I10" i="5"/>
  <c r="H10" i="5"/>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M262" i="4" s="1"/>
  <c r="AL258" i="4"/>
  <c r="AK258" i="4"/>
  <c r="AJ258" i="4"/>
  <c r="AC258" i="4"/>
  <c r="AB258" i="4"/>
  <c r="AA258" i="4"/>
  <c r="Z258" i="4"/>
  <c r="Y258" i="4"/>
  <c r="X258" i="4"/>
  <c r="Q258" i="4"/>
  <c r="P258" i="4"/>
  <c r="O258" i="4"/>
  <c r="N258" i="4"/>
  <c r="N262" i="4" s="1"/>
  <c r="M258" i="4"/>
  <c r="K258" i="4"/>
  <c r="J258" i="4"/>
  <c r="I258" i="4"/>
  <c r="I262" i="4" s="1"/>
  <c r="H258" i="4"/>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O257" i="4" s="1"/>
  <c r="AN253" i="4"/>
  <c r="AN257" i="4" s="1"/>
  <c r="AM253" i="4"/>
  <c r="AL253" i="4"/>
  <c r="AK253" i="4"/>
  <c r="AJ253" i="4"/>
  <c r="AC253" i="4"/>
  <c r="AB253" i="4"/>
  <c r="AA253" i="4"/>
  <c r="AA257" i="4" s="1"/>
  <c r="Z253" i="4"/>
  <c r="Y253" i="4"/>
  <c r="X253" i="4"/>
  <c r="Q253" i="4"/>
  <c r="Q257" i="4" s="1"/>
  <c r="P253" i="4"/>
  <c r="P257" i="4" s="1"/>
  <c r="O253" i="4"/>
  <c r="N253" i="4"/>
  <c r="M253" i="4"/>
  <c r="K253" i="4"/>
  <c r="J253" i="4"/>
  <c r="I253" i="4"/>
  <c r="H253" i="4"/>
  <c r="G253" i="4"/>
  <c r="G257" i="4" s="1"/>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M252" i="4" s="1"/>
  <c r="AL248" i="4"/>
  <c r="AK248" i="4"/>
  <c r="AJ248" i="4"/>
  <c r="AC248" i="4"/>
  <c r="AB248" i="4"/>
  <c r="AA248" i="4"/>
  <c r="Z248" i="4"/>
  <c r="Y248" i="4"/>
  <c r="X248" i="4"/>
  <c r="Q248" i="4"/>
  <c r="P248" i="4"/>
  <c r="O248" i="4"/>
  <c r="O252" i="4" s="1"/>
  <c r="N248" i="4"/>
  <c r="M248" i="4"/>
  <c r="K248" i="4"/>
  <c r="J248" i="4"/>
  <c r="J252" i="4" s="1"/>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O247" i="4" s="1"/>
  <c r="AN243" i="4"/>
  <c r="AN247" i="4" s="1"/>
  <c r="AM243" i="4"/>
  <c r="AL243" i="4"/>
  <c r="AK243" i="4"/>
  <c r="AJ243" i="4"/>
  <c r="AC243" i="4"/>
  <c r="AB243" i="4"/>
  <c r="AA243" i="4"/>
  <c r="AA247" i="4" s="1"/>
  <c r="Z243" i="4"/>
  <c r="Y243" i="4"/>
  <c r="X243" i="4"/>
  <c r="Q243" i="4"/>
  <c r="P243" i="4"/>
  <c r="P247" i="4" s="1"/>
  <c r="O243" i="4"/>
  <c r="N243" i="4"/>
  <c r="M243" i="4"/>
  <c r="K243" i="4"/>
  <c r="J243" i="4"/>
  <c r="I243" i="4"/>
  <c r="H243" i="4"/>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M238" i="4"/>
  <c r="AM242" i="4" s="1"/>
  <c r="AL238" i="4"/>
  <c r="AK238" i="4"/>
  <c r="AJ238" i="4"/>
  <c r="AC238" i="4"/>
  <c r="AB238" i="4"/>
  <c r="AA238" i="4"/>
  <c r="Z238" i="4"/>
  <c r="Y238" i="4"/>
  <c r="X238" i="4"/>
  <c r="Q238" i="4"/>
  <c r="P238" i="4"/>
  <c r="O238" i="4"/>
  <c r="N238" i="4"/>
  <c r="N242" i="4" s="1"/>
  <c r="M238" i="4"/>
  <c r="K238" i="4"/>
  <c r="J238" i="4"/>
  <c r="I238" i="4"/>
  <c r="I242" i="4" s="1"/>
  <c r="H238" i="4"/>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N237" i="4" s="1"/>
  <c r="AM233" i="4"/>
  <c r="AL233" i="4"/>
  <c r="AK233" i="4"/>
  <c r="AK237" i="4" s="1"/>
  <c r="AJ233" i="4"/>
  <c r="AC233" i="4"/>
  <c r="AB233" i="4"/>
  <c r="AA233" i="4"/>
  <c r="AA237" i="4" s="1"/>
  <c r="Z233" i="4"/>
  <c r="Y233" i="4"/>
  <c r="X233" i="4"/>
  <c r="Q233" i="4"/>
  <c r="Q237" i="4" s="1"/>
  <c r="P233" i="4"/>
  <c r="P237" i="4" s="1"/>
  <c r="O233" i="4"/>
  <c r="N233" i="4"/>
  <c r="M233" i="4"/>
  <c r="K233" i="4"/>
  <c r="K237" i="4" s="1"/>
  <c r="J233" i="4"/>
  <c r="I233" i="4"/>
  <c r="H233" i="4"/>
  <c r="H237" i="4" s="1"/>
  <c r="G233" i="4"/>
  <c r="G237" i="4" s="1"/>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N226" i="4"/>
  <c r="AM226" i="4"/>
  <c r="AM230" i="4" s="1"/>
  <c r="AL226" i="4"/>
  <c r="AK226" i="4"/>
  <c r="AJ226" i="4"/>
  <c r="AC226" i="4"/>
  <c r="AB226" i="4"/>
  <c r="AA226" i="4"/>
  <c r="Z226" i="4"/>
  <c r="Y226" i="4"/>
  <c r="X226" i="4"/>
  <c r="Q226" i="4"/>
  <c r="P226" i="4"/>
  <c r="O226" i="4"/>
  <c r="N226" i="4"/>
  <c r="N230" i="4" s="1"/>
  <c r="M226" i="4"/>
  <c r="K226" i="4"/>
  <c r="J226" i="4"/>
  <c r="J230" i="4" s="1"/>
  <c r="I226" i="4"/>
  <c r="I230" i="4" s="1"/>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M222" i="4"/>
  <c r="AL222" i="4"/>
  <c r="AK222" i="4"/>
  <c r="AJ222" i="4"/>
  <c r="AC222" i="4"/>
  <c r="AB222" i="4"/>
  <c r="AA222" i="4"/>
  <c r="Z222" i="4"/>
  <c r="Y222" i="4"/>
  <c r="X222" i="4"/>
  <c r="Q222" i="4"/>
  <c r="P222" i="4"/>
  <c r="O222" i="4"/>
  <c r="N222" i="4"/>
  <c r="M222" i="4"/>
  <c r="K222" i="4"/>
  <c r="J222" i="4"/>
  <c r="I222" i="4"/>
  <c r="H222" i="4"/>
  <c r="G222" i="4"/>
  <c r="AO221" i="4"/>
  <c r="AO225" i="4" s="1"/>
  <c r="AN221" i="4"/>
  <c r="AN225" i="4" s="1"/>
  <c r="AM221" i="4"/>
  <c r="AL221" i="4"/>
  <c r="AK221" i="4"/>
  <c r="AK225" i="4" s="1"/>
  <c r="AJ221" i="4"/>
  <c r="AC221" i="4"/>
  <c r="AB221" i="4"/>
  <c r="AA221" i="4"/>
  <c r="AA225" i="4" s="1"/>
  <c r="Z221" i="4"/>
  <c r="Y221" i="4"/>
  <c r="X221" i="4"/>
  <c r="Q221" i="4"/>
  <c r="P221" i="4"/>
  <c r="P225" i="4" s="1"/>
  <c r="O221" i="4"/>
  <c r="N221" i="4"/>
  <c r="M221" i="4"/>
  <c r="K221" i="4"/>
  <c r="J221" i="4"/>
  <c r="I221" i="4"/>
  <c r="H221" i="4"/>
  <c r="H225" i="4" s="1"/>
  <c r="G221" i="4"/>
  <c r="G225" i="4" s="1"/>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M216" i="4"/>
  <c r="AM220" i="4" s="1"/>
  <c r="AL216" i="4"/>
  <c r="AK216" i="4"/>
  <c r="AJ216" i="4"/>
  <c r="AC216" i="4"/>
  <c r="AB216" i="4"/>
  <c r="AA216" i="4"/>
  <c r="Z216" i="4"/>
  <c r="Y216" i="4"/>
  <c r="X216" i="4"/>
  <c r="Q216" i="4"/>
  <c r="P216" i="4"/>
  <c r="O216" i="4"/>
  <c r="N216" i="4"/>
  <c r="N220" i="4" s="1"/>
  <c r="M216" i="4"/>
  <c r="K216" i="4"/>
  <c r="J216" i="4"/>
  <c r="I216" i="4"/>
  <c r="I220" i="4" s="1"/>
  <c r="H216" i="4"/>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J212" i="4"/>
  <c r="AC212" i="4"/>
  <c r="AB212" i="4"/>
  <c r="AA212" i="4"/>
  <c r="Z212" i="4"/>
  <c r="Y212" i="4"/>
  <c r="X212" i="4"/>
  <c r="Q212" i="4"/>
  <c r="P212" i="4"/>
  <c r="O212" i="4"/>
  <c r="N212" i="4"/>
  <c r="M212" i="4"/>
  <c r="K212" i="4"/>
  <c r="J212" i="4"/>
  <c r="I212" i="4"/>
  <c r="H212" i="4"/>
  <c r="G212" i="4"/>
  <c r="AO211" i="4"/>
  <c r="AO215" i="4" s="1"/>
  <c r="AN211" i="4"/>
  <c r="AN215" i="4" s="1"/>
  <c r="AM211" i="4"/>
  <c r="AL211" i="4"/>
  <c r="AK211" i="4"/>
  <c r="AJ211" i="4"/>
  <c r="AC211" i="4"/>
  <c r="AB211" i="4"/>
  <c r="AA211" i="4"/>
  <c r="AA215" i="4" s="1"/>
  <c r="Z211" i="4"/>
  <c r="Y211" i="4"/>
  <c r="X211" i="4"/>
  <c r="Q211" i="4"/>
  <c r="Q215" i="4" s="1"/>
  <c r="P211" i="4"/>
  <c r="O211" i="4"/>
  <c r="N211" i="4"/>
  <c r="M211" i="4"/>
  <c r="K211" i="4"/>
  <c r="J211" i="4"/>
  <c r="I211" i="4"/>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R209" i="4" s="1"/>
  <c r="K209" i="4"/>
  <c r="J209" i="4"/>
  <c r="I209" i="4"/>
  <c r="H209" i="4"/>
  <c r="L209" i="4" s="1"/>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B207" i="4"/>
  <c r="AA207" i="4"/>
  <c r="Z207" i="4"/>
  <c r="Y207" i="4"/>
  <c r="X207" i="4"/>
  <c r="Q207" i="4"/>
  <c r="P207" i="4"/>
  <c r="P210" i="4" s="1"/>
  <c r="O207" i="4"/>
  <c r="N207" i="4"/>
  <c r="M207" i="4"/>
  <c r="R207" i="4" s="1"/>
  <c r="K207" i="4"/>
  <c r="J207" i="4"/>
  <c r="I207" i="4"/>
  <c r="H207" i="4"/>
  <c r="G207" i="4"/>
  <c r="AO206" i="4"/>
  <c r="AN206" i="4"/>
  <c r="AM206" i="4"/>
  <c r="AL206" i="4"/>
  <c r="AK206" i="4"/>
  <c r="AJ206" i="4"/>
  <c r="AC206" i="4"/>
  <c r="AB206" i="4"/>
  <c r="AB210" i="4" s="1"/>
  <c r="AA206" i="4"/>
  <c r="Z206" i="4"/>
  <c r="Y206" i="4"/>
  <c r="X206" i="4"/>
  <c r="Q206" i="4"/>
  <c r="P206" i="4"/>
  <c r="O206" i="4"/>
  <c r="O210" i="4" s="1"/>
  <c r="N206" i="4"/>
  <c r="N210" i="4" s="1"/>
  <c r="M206" i="4"/>
  <c r="K206" i="4"/>
  <c r="J206" i="4"/>
  <c r="J210" i="4" s="1"/>
  <c r="I206" i="4"/>
  <c r="I210" i="4" s="1"/>
  <c r="H206" i="4"/>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L203" i="4" s="1"/>
  <c r="G203" i="4"/>
  <c r="AO202" i="4"/>
  <c r="AN202" i="4"/>
  <c r="AM202" i="4"/>
  <c r="AL202" i="4"/>
  <c r="AK202" i="4"/>
  <c r="AJ202" i="4"/>
  <c r="AC202" i="4"/>
  <c r="AB202" i="4"/>
  <c r="AA202" i="4"/>
  <c r="Z202" i="4"/>
  <c r="Y202" i="4"/>
  <c r="X202" i="4"/>
  <c r="Q202" i="4"/>
  <c r="P202" i="4"/>
  <c r="O202" i="4"/>
  <c r="N202" i="4"/>
  <c r="M202" i="4"/>
  <c r="K202" i="4"/>
  <c r="J202" i="4"/>
  <c r="I202" i="4"/>
  <c r="H202" i="4"/>
  <c r="G202" i="4"/>
  <c r="AO201" i="4"/>
  <c r="AN201" i="4"/>
  <c r="AM201" i="4"/>
  <c r="AL201" i="4"/>
  <c r="AK201" i="4"/>
  <c r="AJ201" i="4"/>
  <c r="AC201" i="4"/>
  <c r="AB201" i="4"/>
  <c r="AA201" i="4"/>
  <c r="Z201" i="4"/>
  <c r="Z205" i="4" s="1"/>
  <c r="Y201" i="4"/>
  <c r="X201" i="4"/>
  <c r="Q201" i="4"/>
  <c r="Q205" i="4" s="1"/>
  <c r="P201" i="4"/>
  <c r="P205" i="4" s="1"/>
  <c r="O201" i="4"/>
  <c r="N201" i="4"/>
  <c r="M201" i="4"/>
  <c r="K201" i="4"/>
  <c r="J201" i="4"/>
  <c r="I201" i="4"/>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N196" i="4"/>
  <c r="AM196" i="4"/>
  <c r="AL196" i="4"/>
  <c r="AK196" i="4"/>
  <c r="AJ196" i="4"/>
  <c r="AC196" i="4"/>
  <c r="AB196" i="4"/>
  <c r="AB200" i="4" s="1"/>
  <c r="AA196" i="4"/>
  <c r="Z196" i="4"/>
  <c r="Y196" i="4"/>
  <c r="X196" i="4"/>
  <c r="Q196" i="4"/>
  <c r="P196" i="4"/>
  <c r="O196" i="4"/>
  <c r="O200" i="4" s="1"/>
  <c r="N196" i="4"/>
  <c r="N200" i="4" s="1"/>
  <c r="M196" i="4"/>
  <c r="K196" i="4"/>
  <c r="J196" i="4"/>
  <c r="J200" i="4" s="1"/>
  <c r="I196" i="4"/>
  <c r="H196" i="4"/>
  <c r="G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L191" i="4"/>
  <c r="AK191" i="4"/>
  <c r="AJ191" i="4"/>
  <c r="AC191" i="4"/>
  <c r="AB191" i="4"/>
  <c r="AA191" i="4"/>
  <c r="Z191" i="4"/>
  <c r="Z195" i="4" s="1"/>
  <c r="Y191" i="4"/>
  <c r="X191" i="4"/>
  <c r="Q191" i="4"/>
  <c r="Q195" i="4" s="1"/>
  <c r="P191" i="4"/>
  <c r="P195" i="4" s="1"/>
  <c r="O191" i="4"/>
  <c r="N191" i="4"/>
  <c r="M191" i="4"/>
  <c r="K191" i="4"/>
  <c r="J191" i="4"/>
  <c r="I191" i="4"/>
  <c r="H191" i="4"/>
  <c r="G191" i="4"/>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R189" i="4" s="1"/>
  <c r="K189" i="4"/>
  <c r="J189" i="4"/>
  <c r="I189" i="4"/>
  <c r="H189" i="4"/>
  <c r="L189" i="4" s="1"/>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R187" i="4" s="1"/>
  <c r="K187" i="4"/>
  <c r="J187" i="4"/>
  <c r="I187" i="4"/>
  <c r="H187" i="4"/>
  <c r="L187" i="4" s="1"/>
  <c r="G187" i="4"/>
  <c r="AO186" i="4"/>
  <c r="AN186" i="4"/>
  <c r="AM186" i="4"/>
  <c r="AL186" i="4"/>
  <c r="AK186" i="4"/>
  <c r="AJ186" i="4"/>
  <c r="AC186" i="4"/>
  <c r="AB186" i="4"/>
  <c r="AB190" i="4" s="1"/>
  <c r="AA186" i="4"/>
  <c r="Z186" i="4"/>
  <c r="Y186" i="4"/>
  <c r="X186" i="4"/>
  <c r="Q186" i="4"/>
  <c r="P186" i="4"/>
  <c r="O186" i="4"/>
  <c r="O190" i="4" s="1"/>
  <c r="N186" i="4"/>
  <c r="N190" i="4" s="1"/>
  <c r="M186" i="4"/>
  <c r="K186" i="4"/>
  <c r="J186" i="4"/>
  <c r="J190" i="4" s="1"/>
  <c r="I186" i="4"/>
  <c r="H186" i="4"/>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L183" i="4" s="1"/>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L181" i="4"/>
  <c r="AK181" i="4"/>
  <c r="AJ181" i="4"/>
  <c r="AC181" i="4"/>
  <c r="AB181" i="4"/>
  <c r="AA181" i="4"/>
  <c r="Z181" i="4"/>
  <c r="Z185" i="4" s="1"/>
  <c r="Y181" i="4"/>
  <c r="X181" i="4"/>
  <c r="Q181" i="4"/>
  <c r="Q185" i="4" s="1"/>
  <c r="P181" i="4"/>
  <c r="P185" i="4" s="1"/>
  <c r="O181" i="4"/>
  <c r="N181" i="4"/>
  <c r="M181" i="4"/>
  <c r="K181" i="4"/>
  <c r="J181" i="4"/>
  <c r="I181" i="4"/>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R179" i="4" s="1"/>
  <c r="K179" i="4"/>
  <c r="J179" i="4"/>
  <c r="I179" i="4"/>
  <c r="H179" i="4"/>
  <c r="L179" i="4" s="1"/>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R177" i="4" s="1"/>
  <c r="K177" i="4"/>
  <c r="J177" i="4"/>
  <c r="I177" i="4"/>
  <c r="H177" i="4"/>
  <c r="L177" i="4" s="1"/>
  <c r="G177" i="4"/>
  <c r="AO176" i="4"/>
  <c r="AN176" i="4"/>
  <c r="AM176" i="4"/>
  <c r="AL176" i="4"/>
  <c r="AK176" i="4"/>
  <c r="AJ176" i="4"/>
  <c r="AC176" i="4"/>
  <c r="AB176" i="4"/>
  <c r="AB180" i="4" s="1"/>
  <c r="AA176" i="4"/>
  <c r="Z176" i="4"/>
  <c r="Y176" i="4"/>
  <c r="X176" i="4"/>
  <c r="Q176" i="4"/>
  <c r="P176" i="4"/>
  <c r="O176" i="4"/>
  <c r="O180" i="4" s="1"/>
  <c r="N176" i="4"/>
  <c r="N180" i="4" s="1"/>
  <c r="M176" i="4"/>
  <c r="K176" i="4"/>
  <c r="J176" i="4"/>
  <c r="J180" i="4" s="1"/>
  <c r="I176" i="4"/>
  <c r="H176" i="4"/>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L173" i="4" s="1"/>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M171" i="4"/>
  <c r="AL171" i="4"/>
  <c r="AK171" i="4"/>
  <c r="AJ171" i="4"/>
  <c r="AC171" i="4"/>
  <c r="AB171" i="4"/>
  <c r="AA171" i="4"/>
  <c r="Z171" i="4"/>
  <c r="Z175" i="4" s="1"/>
  <c r="Y171" i="4"/>
  <c r="X171" i="4"/>
  <c r="Q171" i="4"/>
  <c r="Q175" i="4" s="1"/>
  <c r="P171" i="4"/>
  <c r="P175" i="4" s="1"/>
  <c r="O171" i="4"/>
  <c r="N171" i="4"/>
  <c r="M171" i="4"/>
  <c r="K171" i="4"/>
  <c r="J171" i="4"/>
  <c r="I171" i="4"/>
  <c r="H171" i="4"/>
  <c r="L171"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P168" i="4" s="1"/>
  <c r="O165" i="4"/>
  <c r="N165" i="4"/>
  <c r="M165" i="4"/>
  <c r="K165" i="4"/>
  <c r="J165" i="4"/>
  <c r="I165" i="4"/>
  <c r="H165" i="4"/>
  <c r="G165" i="4"/>
  <c r="AO164" i="4"/>
  <c r="AN164" i="4"/>
  <c r="AM164" i="4"/>
  <c r="AL164" i="4"/>
  <c r="AK164" i="4"/>
  <c r="AJ164" i="4"/>
  <c r="AC164" i="4"/>
  <c r="AB164" i="4"/>
  <c r="AB168" i="4" s="1"/>
  <c r="AA164" i="4"/>
  <c r="Z164" i="4"/>
  <c r="Y164" i="4"/>
  <c r="X164" i="4"/>
  <c r="Q164" i="4"/>
  <c r="P164" i="4"/>
  <c r="O164" i="4"/>
  <c r="N164" i="4"/>
  <c r="N168" i="4" s="1"/>
  <c r="M164" i="4"/>
  <c r="K164" i="4"/>
  <c r="J164" i="4"/>
  <c r="I164" i="4"/>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L161" i="4" s="1"/>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B159" i="4"/>
  <c r="AA159" i="4"/>
  <c r="Z159" i="4"/>
  <c r="Y159" i="4"/>
  <c r="X159" i="4"/>
  <c r="Q159" i="4"/>
  <c r="Q163" i="4" s="1"/>
  <c r="P159" i="4"/>
  <c r="O159" i="4"/>
  <c r="N159" i="4"/>
  <c r="M159" i="4"/>
  <c r="K159" i="4"/>
  <c r="J159" i="4"/>
  <c r="I159" i="4"/>
  <c r="H159" i="4"/>
  <c r="L159" i="4" s="1"/>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P158" i="4" s="1"/>
  <c r="O155" i="4"/>
  <c r="N155" i="4"/>
  <c r="M155" i="4"/>
  <c r="K155" i="4"/>
  <c r="J155" i="4"/>
  <c r="I155" i="4"/>
  <c r="H155" i="4"/>
  <c r="L155" i="4" s="1"/>
  <c r="G155" i="4"/>
  <c r="AO154" i="4"/>
  <c r="AN154" i="4"/>
  <c r="AM154" i="4"/>
  <c r="AL154" i="4"/>
  <c r="AK154" i="4"/>
  <c r="AJ154" i="4"/>
  <c r="AC154" i="4"/>
  <c r="AB154" i="4"/>
  <c r="AB158" i="4" s="1"/>
  <c r="AA154" i="4"/>
  <c r="Z154" i="4"/>
  <c r="Y154" i="4"/>
  <c r="X154" i="4"/>
  <c r="Q154" i="4"/>
  <c r="P154" i="4"/>
  <c r="O154" i="4"/>
  <c r="O158" i="4" s="1"/>
  <c r="N154" i="4"/>
  <c r="N158" i="4" s="1"/>
  <c r="M154" i="4"/>
  <c r="K154" i="4"/>
  <c r="J154" i="4"/>
  <c r="J158" i="4" s="1"/>
  <c r="I154" i="4"/>
  <c r="H154" i="4"/>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L151" i="4" s="1"/>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L149" i="4"/>
  <c r="AK149" i="4"/>
  <c r="AJ149" i="4"/>
  <c r="AC149" i="4"/>
  <c r="AB149" i="4"/>
  <c r="AA149" i="4"/>
  <c r="Z149" i="4"/>
  <c r="Y149" i="4"/>
  <c r="X149" i="4"/>
  <c r="Q149" i="4"/>
  <c r="Q153" i="4" s="1"/>
  <c r="P149" i="4"/>
  <c r="P153" i="4" s="1"/>
  <c r="O149" i="4"/>
  <c r="N149" i="4"/>
  <c r="M149" i="4"/>
  <c r="K149" i="4"/>
  <c r="J149" i="4"/>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G145" i="4"/>
  <c r="AO144" i="4"/>
  <c r="AN144" i="4"/>
  <c r="AN148" i="4" s="1"/>
  <c r="AM144" i="4"/>
  <c r="AL144" i="4"/>
  <c r="AK144" i="4"/>
  <c r="AJ144" i="4"/>
  <c r="AC144" i="4"/>
  <c r="AB144" i="4"/>
  <c r="AA144" i="4"/>
  <c r="Z144" i="4"/>
  <c r="Z148" i="4" s="1"/>
  <c r="Y144" i="4"/>
  <c r="X144" i="4"/>
  <c r="Q144" i="4"/>
  <c r="P144" i="4"/>
  <c r="O144" i="4"/>
  <c r="O148" i="4" s="1"/>
  <c r="N144" i="4"/>
  <c r="M144" i="4"/>
  <c r="K144" i="4"/>
  <c r="K148" i="4" s="1"/>
  <c r="J144" i="4"/>
  <c r="J148" i="4" s="1"/>
  <c r="I144" i="4"/>
  <c r="H144" i="4"/>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L139" i="4"/>
  <c r="AP139" i="4" s="1"/>
  <c r="AK139" i="4"/>
  <c r="AJ139" i="4"/>
  <c r="AC139" i="4"/>
  <c r="AB139" i="4"/>
  <c r="AB143" i="4" s="1"/>
  <c r="AA139" i="4"/>
  <c r="Z139" i="4"/>
  <c r="Y139" i="4"/>
  <c r="X139" i="4"/>
  <c r="Q139" i="4"/>
  <c r="Q143" i="4" s="1"/>
  <c r="P139" i="4"/>
  <c r="O139" i="4"/>
  <c r="N139" i="4"/>
  <c r="M139" i="4"/>
  <c r="K139" i="4"/>
  <c r="J139" i="4"/>
  <c r="I139" i="4"/>
  <c r="I143" i="4" s="1"/>
  <c r="H139" i="4"/>
  <c r="G139" i="4"/>
  <c r="AI138" i="4"/>
  <c r="AH138" i="4"/>
  <c r="AG138" i="4"/>
  <c r="AF138" i="4"/>
  <c r="AE138" i="4"/>
  <c r="W138" i="4"/>
  <c r="V138" i="4"/>
  <c r="U138" i="4"/>
  <c r="T138" i="4"/>
  <c r="S138" i="4"/>
  <c r="AO137" i="4"/>
  <c r="AN137" i="4"/>
  <c r="AM137" i="4"/>
  <c r="AL137" i="4"/>
  <c r="AP137" i="4" s="1"/>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N134" i="4"/>
  <c r="AN138" i="4" s="1"/>
  <c r="AM134" i="4"/>
  <c r="AL134" i="4"/>
  <c r="AK134" i="4"/>
  <c r="AJ134" i="4"/>
  <c r="AC134" i="4"/>
  <c r="AB134" i="4"/>
  <c r="AA134" i="4"/>
  <c r="Z134" i="4"/>
  <c r="Z138" i="4" s="1"/>
  <c r="Y134" i="4"/>
  <c r="X134" i="4"/>
  <c r="Q134" i="4"/>
  <c r="P134" i="4"/>
  <c r="O134" i="4"/>
  <c r="O138" i="4" s="1"/>
  <c r="N134" i="4"/>
  <c r="M134" i="4"/>
  <c r="K134" i="4"/>
  <c r="K138" i="4" s="1"/>
  <c r="J134" i="4"/>
  <c r="J138" i="4" s="1"/>
  <c r="I134" i="4"/>
  <c r="H134" i="4"/>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K130" i="4"/>
  <c r="AJ130" i="4"/>
  <c r="AC130" i="4"/>
  <c r="AB130" i="4"/>
  <c r="AA130" i="4"/>
  <c r="Z130" i="4"/>
  <c r="Y130" i="4"/>
  <c r="X130" i="4"/>
  <c r="Q130" i="4"/>
  <c r="P130" i="4"/>
  <c r="O130" i="4"/>
  <c r="N130" i="4"/>
  <c r="M130" i="4"/>
  <c r="K130" i="4"/>
  <c r="J130" i="4"/>
  <c r="I130" i="4"/>
  <c r="H130" i="4"/>
  <c r="G130" i="4"/>
  <c r="AO129" i="4"/>
  <c r="AN129" i="4"/>
  <c r="AM129" i="4"/>
  <c r="AL129" i="4"/>
  <c r="AK129" i="4"/>
  <c r="AJ129" i="4"/>
  <c r="AC129" i="4"/>
  <c r="AB129" i="4"/>
  <c r="AB133" i="4" s="1"/>
  <c r="AA129" i="4"/>
  <c r="Z129" i="4"/>
  <c r="Y129" i="4"/>
  <c r="X129" i="4"/>
  <c r="Q129" i="4"/>
  <c r="Q133" i="4" s="1"/>
  <c r="P129" i="4"/>
  <c r="O129" i="4"/>
  <c r="N129" i="4"/>
  <c r="M129" i="4"/>
  <c r="K129" i="4"/>
  <c r="J129" i="4"/>
  <c r="I129" i="4"/>
  <c r="I133" i="4" s="1"/>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L127" i="4" s="1"/>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L128" i="4" s="1"/>
  <c r="AK125" i="4"/>
  <c r="AJ125" i="4"/>
  <c r="AC125" i="4"/>
  <c r="AB125" i="4"/>
  <c r="AA125" i="4"/>
  <c r="Z125" i="4"/>
  <c r="Y125" i="4"/>
  <c r="X125" i="4"/>
  <c r="Q125" i="4"/>
  <c r="P125" i="4"/>
  <c r="O125" i="4"/>
  <c r="N125" i="4"/>
  <c r="M125" i="4"/>
  <c r="K125" i="4"/>
  <c r="J125" i="4"/>
  <c r="I125" i="4"/>
  <c r="H125" i="4"/>
  <c r="G125" i="4"/>
  <c r="AO124" i="4"/>
  <c r="AN124" i="4"/>
  <c r="AN128" i="4" s="1"/>
  <c r="AM124" i="4"/>
  <c r="AL124" i="4"/>
  <c r="AK124" i="4"/>
  <c r="AJ124" i="4"/>
  <c r="AC124" i="4"/>
  <c r="AB124" i="4"/>
  <c r="AA124" i="4"/>
  <c r="Z124" i="4"/>
  <c r="Z128" i="4" s="1"/>
  <c r="Y124" i="4"/>
  <c r="X124" i="4"/>
  <c r="Q124" i="4"/>
  <c r="P124" i="4"/>
  <c r="O124" i="4"/>
  <c r="O128" i="4" s="1"/>
  <c r="N124" i="4"/>
  <c r="M124" i="4"/>
  <c r="K124" i="4"/>
  <c r="K128" i="4" s="1"/>
  <c r="J124" i="4"/>
  <c r="J128" i="4" s="1"/>
  <c r="I124" i="4"/>
  <c r="H124" i="4"/>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G120" i="4"/>
  <c r="AO119" i="4"/>
  <c r="AN119" i="4"/>
  <c r="AM119" i="4"/>
  <c r="AL119" i="4"/>
  <c r="AK119" i="4"/>
  <c r="AJ119" i="4"/>
  <c r="AC119" i="4"/>
  <c r="AB119" i="4"/>
  <c r="AB123" i="4" s="1"/>
  <c r="AA119" i="4"/>
  <c r="Z119" i="4"/>
  <c r="Y119" i="4"/>
  <c r="X119" i="4"/>
  <c r="Q119" i="4"/>
  <c r="Q123" i="4" s="1"/>
  <c r="P119" i="4"/>
  <c r="O119" i="4"/>
  <c r="N119" i="4"/>
  <c r="M119" i="4"/>
  <c r="K119" i="4"/>
  <c r="J119" i="4"/>
  <c r="I119" i="4"/>
  <c r="I123" i="4" s="1"/>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N114" i="4"/>
  <c r="AN118" i="4" s="1"/>
  <c r="AM114" i="4"/>
  <c r="AL114" i="4"/>
  <c r="AK114" i="4"/>
  <c r="AJ114" i="4"/>
  <c r="AC114" i="4"/>
  <c r="AB114" i="4"/>
  <c r="AA114" i="4"/>
  <c r="Z114" i="4"/>
  <c r="Z118" i="4" s="1"/>
  <c r="Y114" i="4"/>
  <c r="X114" i="4"/>
  <c r="Q114" i="4"/>
  <c r="P114" i="4"/>
  <c r="O114" i="4"/>
  <c r="O118" i="4" s="1"/>
  <c r="N114" i="4"/>
  <c r="M114" i="4"/>
  <c r="K114" i="4"/>
  <c r="K118" i="4" s="1"/>
  <c r="J114" i="4"/>
  <c r="J118" i="4" s="1"/>
  <c r="I114" i="4"/>
  <c r="H114" i="4"/>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K112" i="4"/>
  <c r="J112" i="4"/>
  <c r="I112" i="4"/>
  <c r="H112" i="4"/>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G110" i="4"/>
  <c r="AO109" i="4"/>
  <c r="AN109" i="4"/>
  <c r="AM109" i="4"/>
  <c r="AL109" i="4"/>
  <c r="AK109" i="4"/>
  <c r="AJ109" i="4"/>
  <c r="AC109" i="4"/>
  <c r="AB109" i="4"/>
  <c r="AB113" i="4" s="1"/>
  <c r="AA109" i="4"/>
  <c r="Z109" i="4"/>
  <c r="Y109" i="4"/>
  <c r="X109" i="4"/>
  <c r="Q109" i="4"/>
  <c r="Q113" i="4" s="1"/>
  <c r="P109" i="4"/>
  <c r="O109" i="4"/>
  <c r="N109" i="4"/>
  <c r="M109" i="4"/>
  <c r="K109" i="4"/>
  <c r="J109" i="4"/>
  <c r="I109" i="4"/>
  <c r="I113" i="4" s="1"/>
  <c r="H109" i="4"/>
  <c r="H113" i="4" s="1"/>
  <c r="G109" i="4"/>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G106" i="4"/>
  <c r="AO105" i="4"/>
  <c r="AN105" i="4"/>
  <c r="AM105" i="4"/>
  <c r="AL105" i="4"/>
  <c r="AK105" i="4"/>
  <c r="AJ105" i="4"/>
  <c r="AC105" i="4"/>
  <c r="AB105" i="4"/>
  <c r="AA105" i="4"/>
  <c r="Z105" i="4"/>
  <c r="Y105" i="4"/>
  <c r="X105" i="4"/>
  <c r="Q105" i="4"/>
  <c r="P105" i="4"/>
  <c r="O105" i="4"/>
  <c r="N105" i="4"/>
  <c r="M105" i="4"/>
  <c r="K105" i="4"/>
  <c r="J105" i="4"/>
  <c r="I105" i="4"/>
  <c r="H105" i="4"/>
  <c r="G105" i="4"/>
  <c r="AO104" i="4"/>
  <c r="AN104" i="4"/>
  <c r="AN108" i="4" s="1"/>
  <c r="AM104" i="4"/>
  <c r="AL104" i="4"/>
  <c r="AK104" i="4"/>
  <c r="AJ104" i="4"/>
  <c r="AC104" i="4"/>
  <c r="AB104" i="4"/>
  <c r="AA104" i="4"/>
  <c r="Z104" i="4"/>
  <c r="Z108" i="4" s="1"/>
  <c r="Y104" i="4"/>
  <c r="X104" i="4"/>
  <c r="Q104" i="4"/>
  <c r="P104" i="4"/>
  <c r="O104" i="4"/>
  <c r="O108" i="4" s="1"/>
  <c r="N104" i="4"/>
  <c r="M104" i="4"/>
  <c r="K104" i="4"/>
  <c r="K108" i="4" s="1"/>
  <c r="J104" i="4"/>
  <c r="J108" i="4" s="1"/>
  <c r="I104" i="4"/>
  <c r="H104" i="4"/>
  <c r="G104" i="4"/>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L97" i="4"/>
  <c r="AK97" i="4"/>
  <c r="AJ97" i="4"/>
  <c r="AC97" i="4"/>
  <c r="AB97" i="4"/>
  <c r="AB101" i="4" s="1"/>
  <c r="AA97" i="4"/>
  <c r="Z97" i="4"/>
  <c r="Y97" i="4"/>
  <c r="X97" i="4"/>
  <c r="Q97" i="4"/>
  <c r="Q101" i="4" s="1"/>
  <c r="P97" i="4"/>
  <c r="O97" i="4"/>
  <c r="N97" i="4"/>
  <c r="M97" i="4"/>
  <c r="K97" i="4"/>
  <c r="J97" i="4"/>
  <c r="I97" i="4"/>
  <c r="I101" i="4" s="1"/>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N92" i="4"/>
  <c r="AN96" i="4" s="1"/>
  <c r="AM92" i="4"/>
  <c r="AL92" i="4"/>
  <c r="AK92" i="4"/>
  <c r="AJ92" i="4"/>
  <c r="AC92" i="4"/>
  <c r="AB92" i="4"/>
  <c r="AA92" i="4"/>
  <c r="Z92" i="4"/>
  <c r="Z96" i="4" s="1"/>
  <c r="Y92" i="4"/>
  <c r="X92" i="4"/>
  <c r="Q92" i="4"/>
  <c r="P92" i="4"/>
  <c r="O92" i="4"/>
  <c r="O96" i="4" s="1"/>
  <c r="N92" i="4"/>
  <c r="M92" i="4"/>
  <c r="K92" i="4"/>
  <c r="K96" i="4" s="1"/>
  <c r="J92" i="4"/>
  <c r="J96" i="4" s="1"/>
  <c r="I92" i="4"/>
  <c r="H92" i="4"/>
  <c r="G92" i="4"/>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Y88" i="4"/>
  <c r="X88" i="4"/>
  <c r="Q88" i="4"/>
  <c r="P88" i="4"/>
  <c r="O88" i="4"/>
  <c r="N88" i="4"/>
  <c r="M88" i="4"/>
  <c r="K88" i="4"/>
  <c r="J88" i="4"/>
  <c r="I88" i="4"/>
  <c r="H88" i="4"/>
  <c r="G88" i="4"/>
  <c r="AO87" i="4"/>
  <c r="AN87" i="4"/>
  <c r="AM87" i="4"/>
  <c r="AL87" i="4"/>
  <c r="AK87" i="4"/>
  <c r="AJ87" i="4"/>
  <c r="AC87" i="4"/>
  <c r="AB87" i="4"/>
  <c r="AB91" i="4" s="1"/>
  <c r="AA87" i="4"/>
  <c r="Z87" i="4"/>
  <c r="Y87" i="4"/>
  <c r="X87" i="4"/>
  <c r="Q87" i="4"/>
  <c r="Q91" i="4" s="1"/>
  <c r="P87" i="4"/>
  <c r="O87" i="4"/>
  <c r="N87" i="4"/>
  <c r="M87" i="4"/>
  <c r="K87" i="4"/>
  <c r="J87" i="4"/>
  <c r="I87" i="4"/>
  <c r="I91" i="4" s="1"/>
  <c r="H87" i="4"/>
  <c r="H91" i="4" s="1"/>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K83" i="4"/>
  <c r="J83" i="4"/>
  <c r="I83" i="4"/>
  <c r="H83" i="4"/>
  <c r="G83" i="4"/>
  <c r="AO82" i="4"/>
  <c r="AN82" i="4"/>
  <c r="AN86" i="4" s="1"/>
  <c r="AM82" i="4"/>
  <c r="AL82" i="4"/>
  <c r="AK82" i="4"/>
  <c r="AJ82" i="4"/>
  <c r="AC82" i="4"/>
  <c r="AB82" i="4"/>
  <c r="AA82" i="4"/>
  <c r="Z82" i="4"/>
  <c r="Z86" i="4" s="1"/>
  <c r="Y82" i="4"/>
  <c r="X82" i="4"/>
  <c r="Q82" i="4"/>
  <c r="P82" i="4"/>
  <c r="O82" i="4"/>
  <c r="O86" i="4" s="1"/>
  <c r="N82" i="4"/>
  <c r="M82" i="4"/>
  <c r="K82" i="4"/>
  <c r="K86" i="4" s="1"/>
  <c r="J82" i="4"/>
  <c r="J86" i="4" s="1"/>
  <c r="I82" i="4"/>
  <c r="H82" i="4"/>
  <c r="G82" i="4"/>
  <c r="AI81" i="4"/>
  <c r="AH81" i="4"/>
  <c r="AG81" i="4"/>
  <c r="AF81" i="4"/>
  <c r="AE81" i="4"/>
  <c r="W81" i="4"/>
  <c r="V81" i="4"/>
  <c r="U81" i="4"/>
  <c r="T81" i="4"/>
  <c r="S81" i="4"/>
  <c r="AO80" i="4"/>
  <c r="AN80" i="4"/>
  <c r="AM80" i="4"/>
  <c r="AL80" i="4"/>
  <c r="AK80" i="4"/>
  <c r="AJ80" i="4"/>
  <c r="AC80" i="4"/>
  <c r="AB80" i="4"/>
  <c r="AA80" i="4"/>
  <c r="Z80" i="4"/>
  <c r="AD80" i="4" s="1"/>
  <c r="Y80" i="4"/>
  <c r="X80" i="4"/>
  <c r="Q80" i="4"/>
  <c r="P80" i="4"/>
  <c r="O80" i="4"/>
  <c r="N80" i="4"/>
  <c r="M80" i="4"/>
  <c r="K80" i="4"/>
  <c r="J80" i="4"/>
  <c r="I80" i="4"/>
  <c r="H80" i="4"/>
  <c r="G80" i="4"/>
  <c r="L80" i="4" s="1"/>
  <c r="AO79" i="4"/>
  <c r="AN79" i="4"/>
  <c r="AM79" i="4"/>
  <c r="AL79" i="4"/>
  <c r="AK79" i="4"/>
  <c r="AJ79" i="4"/>
  <c r="AC79" i="4"/>
  <c r="AB79" i="4"/>
  <c r="AA79" i="4"/>
  <c r="Z79" i="4"/>
  <c r="Y79" i="4"/>
  <c r="X79" i="4"/>
  <c r="Q79" i="4"/>
  <c r="P79" i="4"/>
  <c r="O79" i="4"/>
  <c r="N79" i="4"/>
  <c r="M79" i="4"/>
  <c r="K79" i="4"/>
  <c r="J79" i="4"/>
  <c r="I79" i="4"/>
  <c r="H79" i="4"/>
  <c r="G79" i="4"/>
  <c r="AO78" i="4"/>
  <c r="AN78" i="4"/>
  <c r="AN81" i="4" s="1"/>
  <c r="AM78" i="4"/>
  <c r="AL78" i="4"/>
  <c r="AK78" i="4"/>
  <c r="AJ78" i="4"/>
  <c r="AC78" i="4"/>
  <c r="AB78" i="4"/>
  <c r="AA78" i="4"/>
  <c r="Z78" i="4"/>
  <c r="AD78" i="4" s="1"/>
  <c r="Y78" i="4"/>
  <c r="X78" i="4"/>
  <c r="Q78" i="4"/>
  <c r="P78" i="4"/>
  <c r="O78" i="4"/>
  <c r="N78" i="4"/>
  <c r="M78" i="4"/>
  <c r="K78" i="4"/>
  <c r="J78" i="4"/>
  <c r="I78" i="4"/>
  <c r="H78" i="4"/>
  <c r="G78" i="4"/>
  <c r="AO77" i="4"/>
  <c r="AO81" i="4" s="1"/>
  <c r="AN77" i="4"/>
  <c r="AM77" i="4"/>
  <c r="AL77" i="4"/>
  <c r="AL81" i="4" s="1"/>
  <c r="AK77" i="4"/>
  <c r="AK81" i="4" s="1"/>
  <c r="AJ77" i="4"/>
  <c r="AC77" i="4"/>
  <c r="AB77" i="4"/>
  <c r="AB81" i="4" s="1"/>
  <c r="AA77" i="4"/>
  <c r="Z77" i="4"/>
  <c r="Y77" i="4"/>
  <c r="X77" i="4"/>
  <c r="Q77" i="4"/>
  <c r="Q81" i="4" s="1"/>
  <c r="P77" i="4"/>
  <c r="O77" i="4"/>
  <c r="N77" i="4"/>
  <c r="N81" i="4" s="1"/>
  <c r="M77" i="4"/>
  <c r="K77" i="4"/>
  <c r="J77" i="4"/>
  <c r="I77" i="4"/>
  <c r="I81" i="4" s="1"/>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N76" i="4" s="1"/>
  <c r="AM72" i="4"/>
  <c r="AM76" i="4" s="1"/>
  <c r="AL72" i="4"/>
  <c r="AK72" i="4"/>
  <c r="AJ72" i="4"/>
  <c r="AC72" i="4"/>
  <c r="AB72" i="4"/>
  <c r="AA72" i="4"/>
  <c r="Z72" i="4"/>
  <c r="Y72" i="4"/>
  <c r="X72" i="4"/>
  <c r="Q72" i="4"/>
  <c r="P72" i="4"/>
  <c r="P76" i="4" s="1"/>
  <c r="O72" i="4"/>
  <c r="O76" i="4" s="1"/>
  <c r="N72" i="4"/>
  <c r="M72" i="4"/>
  <c r="K72" i="4"/>
  <c r="K76" i="4" s="1"/>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L71" i="4" s="1"/>
  <c r="AK67" i="4"/>
  <c r="AJ67" i="4"/>
  <c r="AC67" i="4"/>
  <c r="AB67" i="4"/>
  <c r="AB71" i="4" s="1"/>
  <c r="AA67" i="4"/>
  <c r="Z67" i="4"/>
  <c r="Y67" i="4"/>
  <c r="X67" i="4"/>
  <c r="Q67" i="4"/>
  <c r="P67" i="4"/>
  <c r="O67" i="4"/>
  <c r="N67" i="4"/>
  <c r="M67" i="4"/>
  <c r="K67" i="4"/>
  <c r="J67" i="4"/>
  <c r="I67" i="4"/>
  <c r="H67" i="4"/>
  <c r="H71" i="4" s="1"/>
  <c r="G67" i="4"/>
  <c r="AI66" i="4"/>
  <c r="AH66" i="4"/>
  <c r="AG66" i="4"/>
  <c r="AF66" i="4"/>
  <c r="AE66" i="4"/>
  <c r="W66" i="4"/>
  <c r="V66" i="4"/>
  <c r="U66" i="4"/>
  <c r="T66" i="4"/>
  <c r="S66" i="4"/>
  <c r="AO65" i="4"/>
  <c r="AN65" i="4"/>
  <c r="AM65" i="4"/>
  <c r="AL65" i="4"/>
  <c r="AP65" i="4" s="1"/>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L64" i="4" s="1"/>
  <c r="AO63" i="4"/>
  <c r="AN63" i="4"/>
  <c r="AM63" i="4"/>
  <c r="AL63" i="4"/>
  <c r="AP63" i="4" s="1"/>
  <c r="AK63" i="4"/>
  <c r="AJ63" i="4"/>
  <c r="AC63" i="4"/>
  <c r="AB63" i="4"/>
  <c r="AA63" i="4"/>
  <c r="Z63" i="4"/>
  <c r="Y63" i="4"/>
  <c r="X63" i="4"/>
  <c r="Q63" i="4"/>
  <c r="P63" i="4"/>
  <c r="O63" i="4"/>
  <c r="N63" i="4"/>
  <c r="M63" i="4"/>
  <c r="K63" i="4"/>
  <c r="J63" i="4"/>
  <c r="I63" i="4"/>
  <c r="H63" i="4"/>
  <c r="G63" i="4"/>
  <c r="AO62" i="4"/>
  <c r="AN62" i="4"/>
  <c r="AN66" i="4" s="1"/>
  <c r="AM62" i="4"/>
  <c r="AM66" i="4" s="1"/>
  <c r="AL62" i="4"/>
  <c r="AK62" i="4"/>
  <c r="AJ62" i="4"/>
  <c r="AC62" i="4"/>
  <c r="AB62" i="4"/>
  <c r="AA62" i="4"/>
  <c r="Z62" i="4"/>
  <c r="Y62" i="4"/>
  <c r="X62" i="4"/>
  <c r="Q62" i="4"/>
  <c r="P62" i="4"/>
  <c r="O62" i="4"/>
  <c r="O66" i="4" s="1"/>
  <c r="N62" i="4"/>
  <c r="M62" i="4"/>
  <c r="K62" i="4"/>
  <c r="K66" i="4" s="1"/>
  <c r="J62" i="4"/>
  <c r="J66" i="4" s="1"/>
  <c r="I62" i="4"/>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O61" i="4" s="1"/>
  <c r="AN57" i="4"/>
  <c r="AM57" i="4"/>
  <c r="AL57" i="4"/>
  <c r="AL61" i="4" s="1"/>
  <c r="AK57" i="4"/>
  <c r="AK61" i="4" s="1"/>
  <c r="AJ57" i="4"/>
  <c r="AC57" i="4"/>
  <c r="AB57" i="4"/>
  <c r="AA57" i="4"/>
  <c r="Z57" i="4"/>
  <c r="Y57" i="4"/>
  <c r="X57" i="4"/>
  <c r="Q57" i="4"/>
  <c r="Q61" i="4" s="1"/>
  <c r="P57" i="4"/>
  <c r="O57" i="4"/>
  <c r="N57" i="4"/>
  <c r="M57" i="4"/>
  <c r="M61" i="4" s="1"/>
  <c r="K57" i="4"/>
  <c r="J57" i="4"/>
  <c r="I57" i="4"/>
  <c r="I61" i="4" s="1"/>
  <c r="H57" i="4"/>
  <c r="H61" i="4" s="1"/>
  <c r="G57" i="4"/>
  <c r="AI56" i="4"/>
  <c r="AH56" i="4"/>
  <c r="AG56" i="4"/>
  <c r="AF56" i="4"/>
  <c r="AE56" i="4"/>
  <c r="W56" i="4"/>
  <c r="V56" i="4"/>
  <c r="U56" i="4"/>
  <c r="T56" i="4"/>
  <c r="S56" i="4"/>
  <c r="AO55" i="4"/>
  <c r="AN55" i="4"/>
  <c r="AM55" i="4"/>
  <c r="AL55" i="4"/>
  <c r="AP55" i="4" s="1"/>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P53" i="4" s="1"/>
  <c r="AK53" i="4"/>
  <c r="AJ53" i="4"/>
  <c r="AC53" i="4"/>
  <c r="AB53" i="4"/>
  <c r="AA53" i="4"/>
  <c r="Z53" i="4"/>
  <c r="Y53" i="4"/>
  <c r="X53" i="4"/>
  <c r="Q53" i="4"/>
  <c r="P53" i="4"/>
  <c r="O53" i="4"/>
  <c r="N53" i="4"/>
  <c r="M53" i="4"/>
  <c r="K53" i="4"/>
  <c r="J53" i="4"/>
  <c r="I53" i="4"/>
  <c r="H53" i="4"/>
  <c r="G53" i="4"/>
  <c r="AO52" i="4"/>
  <c r="AN52" i="4"/>
  <c r="AN56" i="4" s="1"/>
  <c r="AM52" i="4"/>
  <c r="AM56" i="4" s="1"/>
  <c r="AL52" i="4"/>
  <c r="AK52" i="4"/>
  <c r="AJ52" i="4"/>
  <c r="AC52" i="4"/>
  <c r="AB52" i="4"/>
  <c r="AA52" i="4"/>
  <c r="Z52" i="4"/>
  <c r="Y52" i="4"/>
  <c r="X52" i="4"/>
  <c r="Q52" i="4"/>
  <c r="P52" i="4"/>
  <c r="O52" i="4"/>
  <c r="O56" i="4" s="1"/>
  <c r="N52" i="4"/>
  <c r="M52" i="4"/>
  <c r="K52" i="4"/>
  <c r="K56" i="4" s="1"/>
  <c r="J52" i="4"/>
  <c r="J56" i="4" s="1"/>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O49" i="4" s="1"/>
  <c r="AN45" i="4"/>
  <c r="AM45" i="4"/>
  <c r="AL45" i="4"/>
  <c r="AL49" i="4" s="1"/>
  <c r="AK45" i="4"/>
  <c r="AK49" i="4" s="1"/>
  <c r="AJ45" i="4"/>
  <c r="AC45" i="4"/>
  <c r="AB45" i="4"/>
  <c r="AA45" i="4"/>
  <c r="Z45" i="4"/>
  <c r="Y45" i="4"/>
  <c r="X45" i="4"/>
  <c r="Q45" i="4"/>
  <c r="Q49" i="4" s="1"/>
  <c r="P45" i="4"/>
  <c r="O45" i="4"/>
  <c r="N45" i="4"/>
  <c r="M45" i="4"/>
  <c r="K45" i="4"/>
  <c r="J45" i="4"/>
  <c r="I45" i="4"/>
  <c r="I49" i="4" s="1"/>
  <c r="H45" i="4"/>
  <c r="H49" i="4" s="1"/>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Z41" i="4"/>
  <c r="Y41" i="4"/>
  <c r="X41" i="4"/>
  <c r="Q41" i="4"/>
  <c r="P41" i="4"/>
  <c r="O41" i="4"/>
  <c r="N41" i="4"/>
  <c r="M41" i="4"/>
  <c r="K41" i="4"/>
  <c r="J41" i="4"/>
  <c r="I41" i="4"/>
  <c r="H41" i="4"/>
  <c r="G41" i="4"/>
  <c r="AO40" i="4"/>
  <c r="AN40" i="4"/>
  <c r="AN44" i="4" s="1"/>
  <c r="AM40" i="4"/>
  <c r="AM44" i="4" s="1"/>
  <c r="AL40" i="4"/>
  <c r="AK40" i="4"/>
  <c r="AJ40" i="4"/>
  <c r="AC40" i="4"/>
  <c r="AB40" i="4"/>
  <c r="AA40" i="4"/>
  <c r="Z40" i="4"/>
  <c r="Y40" i="4"/>
  <c r="X40" i="4"/>
  <c r="Q40" i="4"/>
  <c r="P40" i="4"/>
  <c r="O40" i="4"/>
  <c r="O44" i="4" s="1"/>
  <c r="N40" i="4"/>
  <c r="M40" i="4"/>
  <c r="K40" i="4"/>
  <c r="K44" i="4" s="1"/>
  <c r="J40" i="4"/>
  <c r="J44" i="4" s="1"/>
  <c r="I40" i="4"/>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O39" i="4" s="1"/>
  <c r="AN35" i="4"/>
  <c r="AM35" i="4"/>
  <c r="AL35" i="4"/>
  <c r="AK35" i="4"/>
  <c r="AK39" i="4" s="1"/>
  <c r="AJ35" i="4"/>
  <c r="AC35" i="4"/>
  <c r="AB35" i="4"/>
  <c r="AA35" i="4"/>
  <c r="Z35" i="4"/>
  <c r="Y35" i="4"/>
  <c r="X35" i="4"/>
  <c r="Q35" i="4"/>
  <c r="Q39" i="4" s="1"/>
  <c r="P35" i="4"/>
  <c r="O35" i="4"/>
  <c r="N35" i="4"/>
  <c r="M35" i="4"/>
  <c r="M39" i="4" s="1"/>
  <c r="K35" i="4"/>
  <c r="J35" i="4"/>
  <c r="I35" i="4"/>
  <c r="H35" i="4"/>
  <c r="H39" i="4" s="1"/>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N34" i="4" s="1"/>
  <c r="AM30" i="4"/>
  <c r="AM34" i="4" s="1"/>
  <c r="AL30" i="4"/>
  <c r="AK30" i="4"/>
  <c r="AJ30" i="4"/>
  <c r="AC30" i="4"/>
  <c r="AB30" i="4"/>
  <c r="AA30" i="4"/>
  <c r="Z30" i="4"/>
  <c r="Y30" i="4"/>
  <c r="X30" i="4"/>
  <c r="Q30" i="4"/>
  <c r="P30" i="4"/>
  <c r="O30" i="4"/>
  <c r="O34" i="4" s="1"/>
  <c r="N30" i="4"/>
  <c r="M30" i="4"/>
  <c r="K30" i="4"/>
  <c r="K34" i="4" s="1"/>
  <c r="J30" i="4"/>
  <c r="J34" i="4" s="1"/>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O29" i="4" s="1"/>
  <c r="AN25" i="4"/>
  <c r="AM25" i="4"/>
  <c r="AL25" i="4"/>
  <c r="AL29" i="4" s="1"/>
  <c r="AK25" i="4"/>
  <c r="AK29" i="4" s="1"/>
  <c r="AJ25" i="4"/>
  <c r="AC25" i="4"/>
  <c r="AB25" i="4"/>
  <c r="AA25" i="4"/>
  <c r="Z25" i="4"/>
  <c r="Y25" i="4"/>
  <c r="X25" i="4"/>
  <c r="Q25" i="4"/>
  <c r="Q29" i="4" s="1"/>
  <c r="P25" i="4"/>
  <c r="O25" i="4"/>
  <c r="N25" i="4"/>
  <c r="M25" i="4"/>
  <c r="K25" i="4"/>
  <c r="J25" i="4"/>
  <c r="I25" i="4"/>
  <c r="I29" i="4" s="1"/>
  <c r="H25" i="4"/>
  <c r="H29" i="4" s="1"/>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N24" i="4" s="1"/>
  <c r="AM20" i="4"/>
  <c r="AM24" i="4" s="1"/>
  <c r="AL20" i="4"/>
  <c r="AK20" i="4"/>
  <c r="AJ20" i="4"/>
  <c r="AC20" i="4"/>
  <c r="AB20" i="4"/>
  <c r="AA20" i="4"/>
  <c r="Z20" i="4"/>
  <c r="Y20" i="4"/>
  <c r="X20" i="4"/>
  <c r="Q20" i="4"/>
  <c r="P20" i="4"/>
  <c r="O20" i="4"/>
  <c r="O24" i="4" s="1"/>
  <c r="N20" i="4"/>
  <c r="M20" i="4"/>
  <c r="K20" i="4"/>
  <c r="K24" i="4" s="1"/>
  <c r="J20" i="4"/>
  <c r="J24" i="4" s="1"/>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O19" i="4" s="1"/>
  <c r="AN15" i="4"/>
  <c r="AM15" i="4"/>
  <c r="AL15" i="4"/>
  <c r="AL19" i="4" s="1"/>
  <c r="AK15" i="4"/>
  <c r="AK19" i="4" s="1"/>
  <c r="AJ15" i="4"/>
  <c r="AC15" i="4"/>
  <c r="AB15" i="4"/>
  <c r="AA15" i="4"/>
  <c r="Z15" i="4"/>
  <c r="Y15" i="4"/>
  <c r="X15" i="4"/>
  <c r="Q15" i="4"/>
  <c r="Q19" i="4" s="1"/>
  <c r="P15" i="4"/>
  <c r="O15" i="4"/>
  <c r="N15" i="4"/>
  <c r="M15" i="4"/>
  <c r="K15" i="4"/>
  <c r="J15" i="4"/>
  <c r="I15" i="4"/>
  <c r="I19" i="4" s="1"/>
  <c r="H15" i="4"/>
  <c r="H19" i="4" s="1"/>
  <c r="G15" i="4"/>
  <c r="AI14" i="4"/>
  <c r="AH14" i="4"/>
  <c r="AH266" i="4" s="1"/>
  <c r="AG14" i="4"/>
  <c r="AG266" i="4" s="1"/>
  <c r="AF14" i="4"/>
  <c r="AE14" i="4"/>
  <c r="W14" i="4"/>
  <c r="W266" i="4" s="1"/>
  <c r="V14" i="4"/>
  <c r="U14" i="4"/>
  <c r="T14" i="4"/>
  <c r="S14" i="4"/>
  <c r="S266" i="4" s="1"/>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AD12" i="4" s="1"/>
  <c r="Y12" i="4"/>
  <c r="X12" i="4"/>
  <c r="Q12" i="4"/>
  <c r="P12" i="4"/>
  <c r="O12" i="4"/>
  <c r="N12" i="4"/>
  <c r="M12" i="4"/>
  <c r="K12" i="4"/>
  <c r="J12" i="4"/>
  <c r="I12" i="4"/>
  <c r="H12" i="4"/>
  <c r="G12" i="4"/>
  <c r="L12" i="4" s="1"/>
  <c r="AO11" i="4"/>
  <c r="AN11" i="4"/>
  <c r="AM11" i="4"/>
  <c r="AL11" i="4"/>
  <c r="AK11" i="4"/>
  <c r="AJ11" i="4"/>
  <c r="AC11" i="4"/>
  <c r="AB11" i="4"/>
  <c r="AB14" i="4" s="1"/>
  <c r="AA11" i="4"/>
  <c r="Z11" i="4"/>
  <c r="Y11" i="4"/>
  <c r="X11" i="4"/>
  <c r="Q11" i="4"/>
  <c r="P11" i="4"/>
  <c r="O11" i="4"/>
  <c r="N11" i="4"/>
  <c r="M11" i="4"/>
  <c r="K11" i="4"/>
  <c r="J11" i="4"/>
  <c r="I11" i="4"/>
  <c r="H11" i="4"/>
  <c r="G11" i="4"/>
  <c r="AO10" i="4"/>
  <c r="AN10" i="4"/>
  <c r="AN14" i="4" s="1"/>
  <c r="AM10" i="4"/>
  <c r="AM14" i="4" s="1"/>
  <c r="AL10" i="4"/>
  <c r="AK10" i="4"/>
  <c r="AJ10" i="4"/>
  <c r="AC10" i="4"/>
  <c r="AB10" i="4"/>
  <c r="AA10" i="4"/>
  <c r="Z10" i="4"/>
  <c r="Z14" i="4" s="1"/>
  <c r="Y10" i="4"/>
  <c r="X10" i="4"/>
  <c r="Q10" i="4"/>
  <c r="P10" i="4"/>
  <c r="O10" i="4"/>
  <c r="N10" i="4"/>
  <c r="M10" i="4"/>
  <c r="K10" i="4"/>
  <c r="K14" i="4" s="1"/>
  <c r="J10" i="4"/>
  <c r="J14" i="4" s="1"/>
  <c r="I10" i="4"/>
  <c r="H10" i="4"/>
  <c r="G10" i="4"/>
  <c r="G14" i="4" s="1"/>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I262" i="3" s="1"/>
  <c r="AH258" i="3"/>
  <c r="AH262" i="3" s="1"/>
  <c r="AG258" i="3"/>
  <c r="AF258" i="3"/>
  <c r="AE258" i="3"/>
  <c r="AE262" i="3" s="1"/>
  <c r="AD258" i="3"/>
  <c r="W258" i="3"/>
  <c r="V258" i="3"/>
  <c r="U258" i="3"/>
  <c r="U262" i="3" s="1"/>
  <c r="T258" i="3"/>
  <c r="T262" i="3" s="1"/>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R256" i="3"/>
  <c r="L256" i="3"/>
  <c r="AP255" i="3"/>
  <c r="AI255" i="3"/>
  <c r="AH255" i="3"/>
  <c r="AG255" i="3"/>
  <c r="AF255" i="3"/>
  <c r="AE255" i="3"/>
  <c r="AD255" i="3"/>
  <c r="W255" i="3"/>
  <c r="V255" i="3"/>
  <c r="U255" i="3"/>
  <c r="T255" i="3"/>
  <c r="S255" i="3"/>
  <c r="R255" i="3"/>
  <c r="L255" i="3"/>
  <c r="AP254" i="3"/>
  <c r="AI254" i="3"/>
  <c r="AH254" i="3"/>
  <c r="AG254" i="3"/>
  <c r="AF254" i="3"/>
  <c r="AE254" i="3"/>
  <c r="AD254" i="3"/>
  <c r="W254" i="3"/>
  <c r="V254" i="3"/>
  <c r="U254" i="3"/>
  <c r="T254" i="3"/>
  <c r="S254" i="3"/>
  <c r="R254" i="3"/>
  <c r="L254" i="3"/>
  <c r="AP253" i="3"/>
  <c r="AI253" i="3"/>
  <c r="AI257" i="3" s="1"/>
  <c r="AH253" i="3"/>
  <c r="AH257" i="3" s="1"/>
  <c r="AG253" i="3"/>
  <c r="AF253" i="3"/>
  <c r="AE253" i="3"/>
  <c r="AD253" i="3"/>
  <c r="W253" i="3"/>
  <c r="V253" i="3"/>
  <c r="U253" i="3"/>
  <c r="U257" i="3" s="1"/>
  <c r="T253" i="3"/>
  <c r="T257" i="3" s="1"/>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R249" i="3"/>
  <c r="L249" i="3"/>
  <c r="AP248" i="3"/>
  <c r="AI248" i="3"/>
  <c r="AI252" i="3" s="1"/>
  <c r="AH248" i="3"/>
  <c r="AH252" i="3" s="1"/>
  <c r="AG248" i="3"/>
  <c r="AF248" i="3"/>
  <c r="AE248" i="3"/>
  <c r="AE252" i="3" s="1"/>
  <c r="AD248" i="3"/>
  <c r="W248" i="3"/>
  <c r="V248" i="3"/>
  <c r="U248" i="3"/>
  <c r="U252" i="3" s="1"/>
  <c r="T248" i="3"/>
  <c r="T252" i="3" s="1"/>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D245" i="3"/>
  <c r="W245" i="3"/>
  <c r="V245" i="3"/>
  <c r="U245" i="3"/>
  <c r="T245" i="3"/>
  <c r="S245" i="3"/>
  <c r="R245" i="3"/>
  <c r="L245" i="3"/>
  <c r="AP244" i="3"/>
  <c r="AI244" i="3"/>
  <c r="AH244" i="3"/>
  <c r="AG244" i="3"/>
  <c r="AF244" i="3"/>
  <c r="AE244" i="3"/>
  <c r="AD244" i="3"/>
  <c r="W244" i="3"/>
  <c r="V244" i="3"/>
  <c r="U244" i="3"/>
  <c r="T244" i="3"/>
  <c r="S244" i="3"/>
  <c r="R244" i="3"/>
  <c r="L244" i="3"/>
  <c r="AP243" i="3"/>
  <c r="AI243" i="3"/>
  <c r="AI247" i="3" s="1"/>
  <c r="AH243" i="3"/>
  <c r="AH247" i="3" s="1"/>
  <c r="AG243" i="3"/>
  <c r="AF243" i="3"/>
  <c r="AE243" i="3"/>
  <c r="AD243" i="3"/>
  <c r="W243" i="3"/>
  <c r="V243" i="3"/>
  <c r="U243" i="3"/>
  <c r="U247" i="3" s="1"/>
  <c r="T243" i="3"/>
  <c r="T247" i="3" s="1"/>
  <c r="S243" i="3"/>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R239" i="3"/>
  <c r="L239" i="3"/>
  <c r="AP238" i="3"/>
  <c r="AI238" i="3"/>
  <c r="AI242" i="3" s="1"/>
  <c r="AH238" i="3"/>
  <c r="AH242" i="3" s="1"/>
  <c r="AG238" i="3"/>
  <c r="AF238" i="3"/>
  <c r="AE238" i="3"/>
  <c r="AE242" i="3" s="1"/>
  <c r="AD238" i="3"/>
  <c r="W238" i="3"/>
  <c r="V238" i="3"/>
  <c r="U238" i="3"/>
  <c r="U242" i="3" s="1"/>
  <c r="T238" i="3"/>
  <c r="T242" i="3" s="1"/>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D235" i="3"/>
  <c r="W235" i="3"/>
  <c r="V235" i="3"/>
  <c r="U235" i="3"/>
  <c r="T235" i="3"/>
  <c r="S235" i="3"/>
  <c r="R235" i="3"/>
  <c r="L235" i="3"/>
  <c r="AP234" i="3"/>
  <c r="AI234" i="3"/>
  <c r="AH234" i="3"/>
  <c r="AG234" i="3"/>
  <c r="AF234" i="3"/>
  <c r="AE234" i="3"/>
  <c r="AD234" i="3"/>
  <c r="W234" i="3"/>
  <c r="V234" i="3"/>
  <c r="U234" i="3"/>
  <c r="T234" i="3"/>
  <c r="S234" i="3"/>
  <c r="R234" i="3"/>
  <c r="L234" i="3"/>
  <c r="AP233" i="3"/>
  <c r="AI233" i="3"/>
  <c r="AI237" i="3" s="1"/>
  <c r="AH233" i="3"/>
  <c r="AH237" i="3" s="1"/>
  <c r="AG233" i="3"/>
  <c r="AF233" i="3"/>
  <c r="AE233" i="3"/>
  <c r="AD233" i="3"/>
  <c r="W233" i="3"/>
  <c r="V233" i="3"/>
  <c r="U233" i="3"/>
  <c r="U237" i="3" s="1"/>
  <c r="T233" i="3"/>
  <c r="T237" i="3" s="1"/>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I230" i="3" s="1"/>
  <c r="AH226" i="3"/>
  <c r="AH230" i="3" s="1"/>
  <c r="AG226" i="3"/>
  <c r="AF226" i="3"/>
  <c r="AE226" i="3"/>
  <c r="AE230" i="3" s="1"/>
  <c r="AD226" i="3"/>
  <c r="W226" i="3"/>
  <c r="V226" i="3"/>
  <c r="U226" i="3"/>
  <c r="U230" i="3" s="1"/>
  <c r="T226" i="3"/>
  <c r="T230" i="3" s="1"/>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D223" i="3"/>
  <c r="W223" i="3"/>
  <c r="V223" i="3"/>
  <c r="U223" i="3"/>
  <c r="T223" i="3"/>
  <c r="S223" i="3"/>
  <c r="R223" i="3"/>
  <c r="L223" i="3"/>
  <c r="AP222" i="3"/>
  <c r="AI222" i="3"/>
  <c r="AH222" i="3"/>
  <c r="AG222" i="3"/>
  <c r="AF222" i="3"/>
  <c r="AE222" i="3"/>
  <c r="AD222" i="3"/>
  <c r="W222" i="3"/>
  <c r="V222" i="3"/>
  <c r="U222" i="3"/>
  <c r="T222" i="3"/>
  <c r="S222" i="3"/>
  <c r="R222" i="3"/>
  <c r="L222" i="3"/>
  <c r="AP221" i="3"/>
  <c r="AI221" i="3"/>
  <c r="AI225" i="3" s="1"/>
  <c r="AH221" i="3"/>
  <c r="AH225" i="3" s="1"/>
  <c r="AG221" i="3"/>
  <c r="AF221" i="3"/>
  <c r="AE221" i="3"/>
  <c r="AD221" i="3"/>
  <c r="W221" i="3"/>
  <c r="V221" i="3"/>
  <c r="U221" i="3"/>
  <c r="U225" i="3" s="1"/>
  <c r="T221" i="3"/>
  <c r="T225" i="3" s="1"/>
  <c r="S221" i="3"/>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D218" i="3"/>
  <c r="W218" i="3"/>
  <c r="V218" i="3"/>
  <c r="U218" i="3"/>
  <c r="T218" i="3"/>
  <c r="S218" i="3"/>
  <c r="R218" i="3"/>
  <c r="L218" i="3"/>
  <c r="AP217" i="3"/>
  <c r="AI217" i="3"/>
  <c r="AH217" i="3"/>
  <c r="AG217" i="3"/>
  <c r="AF217" i="3"/>
  <c r="AE217" i="3"/>
  <c r="AD217" i="3"/>
  <c r="W217" i="3"/>
  <c r="V217" i="3"/>
  <c r="U217" i="3"/>
  <c r="T217" i="3"/>
  <c r="S217" i="3"/>
  <c r="R217" i="3"/>
  <c r="L217" i="3"/>
  <c r="AP216" i="3"/>
  <c r="AI216" i="3"/>
  <c r="AI220" i="3" s="1"/>
  <c r="AH216" i="3"/>
  <c r="AH220" i="3" s="1"/>
  <c r="AG216" i="3"/>
  <c r="AF216" i="3"/>
  <c r="AE216" i="3"/>
  <c r="AE220" i="3" s="1"/>
  <c r="AD216" i="3"/>
  <c r="W216" i="3"/>
  <c r="V216" i="3"/>
  <c r="U216" i="3"/>
  <c r="U220" i="3" s="1"/>
  <c r="T216" i="3"/>
  <c r="T220" i="3" s="1"/>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I215" i="3" s="1"/>
  <c r="AH211" i="3"/>
  <c r="AH215" i="3" s="1"/>
  <c r="AG211" i="3"/>
  <c r="AF211" i="3"/>
  <c r="AE211" i="3"/>
  <c r="AD211" i="3"/>
  <c r="W211" i="3"/>
  <c r="V211" i="3"/>
  <c r="U211" i="3"/>
  <c r="U215" i="3" s="1"/>
  <c r="T211" i="3"/>
  <c r="T215" i="3" s="1"/>
  <c r="S211" i="3"/>
  <c r="R211" i="3"/>
  <c r="L211" i="3"/>
  <c r="AO210" i="3"/>
  <c r="AN210" i="3"/>
  <c r="AM210" i="3"/>
  <c r="AL210" i="3"/>
  <c r="AK210" i="3"/>
  <c r="AC210" i="3"/>
  <c r="AB210" i="3"/>
  <c r="AA210" i="3"/>
  <c r="Z210" i="3"/>
  <c r="Y210" i="3"/>
  <c r="Q210" i="3"/>
  <c r="P210" i="3"/>
  <c r="O210" i="3"/>
  <c r="N210" i="3"/>
  <c r="M210" i="3"/>
  <c r="K210" i="3"/>
  <c r="J210" i="3"/>
  <c r="I210" i="3"/>
  <c r="H210" i="3"/>
  <c r="G210" i="3"/>
  <c r="AP209" i="3"/>
  <c r="AI209" i="3"/>
  <c r="AH209" i="3"/>
  <c r="AG209" i="3"/>
  <c r="AF209" i="3"/>
  <c r="AE209" i="3"/>
  <c r="AD209" i="3"/>
  <c r="W209" i="3"/>
  <c r="V209" i="3"/>
  <c r="U209" i="3"/>
  <c r="T209" i="3"/>
  <c r="S209" i="3"/>
  <c r="R209" i="3"/>
  <c r="L209" i="3"/>
  <c r="AP208" i="3"/>
  <c r="AI208" i="3"/>
  <c r="AH208" i="3"/>
  <c r="AG208" i="3"/>
  <c r="AF208" i="3"/>
  <c r="AE208" i="3"/>
  <c r="AD208" i="3"/>
  <c r="W208" i="3"/>
  <c r="V208" i="3"/>
  <c r="U208" i="3"/>
  <c r="T208" i="3"/>
  <c r="S208" i="3"/>
  <c r="R208" i="3"/>
  <c r="L208" i="3"/>
  <c r="AP207" i="3"/>
  <c r="AI207" i="3"/>
  <c r="AH207" i="3"/>
  <c r="AG207" i="3"/>
  <c r="AF207" i="3"/>
  <c r="AE207" i="3"/>
  <c r="AD207" i="3"/>
  <c r="W207" i="3"/>
  <c r="V207" i="3"/>
  <c r="U207" i="3"/>
  <c r="T207" i="3"/>
  <c r="S207" i="3"/>
  <c r="R207" i="3"/>
  <c r="L207" i="3"/>
  <c r="AP206" i="3"/>
  <c r="AI206" i="3"/>
  <c r="AI210" i="3" s="1"/>
  <c r="AH206" i="3"/>
  <c r="AH210" i="3" s="1"/>
  <c r="AG206" i="3"/>
  <c r="AF206" i="3"/>
  <c r="AE206" i="3"/>
  <c r="AE210" i="3" s="1"/>
  <c r="AD206" i="3"/>
  <c r="W206" i="3"/>
  <c r="V206" i="3"/>
  <c r="U206" i="3"/>
  <c r="U210" i="3" s="1"/>
  <c r="T206" i="3"/>
  <c r="T210" i="3" s="1"/>
  <c r="S206" i="3"/>
  <c r="R206" i="3"/>
  <c r="L206" i="3"/>
  <c r="AO205" i="3"/>
  <c r="AN205" i="3"/>
  <c r="AM205" i="3"/>
  <c r="AL205" i="3"/>
  <c r="AK205" i="3"/>
  <c r="AC205" i="3"/>
  <c r="AB205" i="3"/>
  <c r="AA205" i="3"/>
  <c r="Z205" i="3"/>
  <c r="Y205" i="3"/>
  <c r="Q205" i="3"/>
  <c r="P205" i="3"/>
  <c r="O205" i="3"/>
  <c r="N205" i="3"/>
  <c r="M205" i="3"/>
  <c r="K205" i="3"/>
  <c r="J205" i="3"/>
  <c r="I205" i="3"/>
  <c r="H205" i="3"/>
  <c r="G205" i="3"/>
  <c r="D205" i="3"/>
  <c r="AP204" i="3"/>
  <c r="AI204" i="3"/>
  <c r="AH204" i="3"/>
  <c r="AG204" i="3"/>
  <c r="AF204" i="3"/>
  <c r="AE204" i="3"/>
  <c r="AD204" i="3"/>
  <c r="W204" i="3"/>
  <c r="V204" i="3"/>
  <c r="U204" i="3"/>
  <c r="T204" i="3"/>
  <c r="S204" i="3"/>
  <c r="R204" i="3"/>
  <c r="L204" i="3"/>
  <c r="AP203" i="3"/>
  <c r="AI203" i="3"/>
  <c r="AH203" i="3"/>
  <c r="AG203" i="3"/>
  <c r="AF203" i="3"/>
  <c r="AE203" i="3"/>
  <c r="AD203" i="3"/>
  <c r="W203" i="3"/>
  <c r="V203" i="3"/>
  <c r="U203" i="3"/>
  <c r="T203" i="3"/>
  <c r="S203" i="3"/>
  <c r="R203" i="3"/>
  <c r="L203" i="3"/>
  <c r="AP202" i="3"/>
  <c r="AI202" i="3"/>
  <c r="AH202" i="3"/>
  <c r="AG202" i="3"/>
  <c r="AF202" i="3"/>
  <c r="AE202" i="3"/>
  <c r="AD202" i="3"/>
  <c r="W202" i="3"/>
  <c r="V202" i="3"/>
  <c r="U202" i="3"/>
  <c r="T202" i="3"/>
  <c r="S202" i="3"/>
  <c r="R202" i="3"/>
  <c r="L202" i="3"/>
  <c r="AP201" i="3"/>
  <c r="AI201" i="3"/>
  <c r="AI205" i="3" s="1"/>
  <c r="AH201" i="3"/>
  <c r="AG201" i="3"/>
  <c r="AF201" i="3"/>
  <c r="AF205" i="3" s="1"/>
  <c r="AE201" i="3"/>
  <c r="AE205" i="3" s="1"/>
  <c r="AD201" i="3"/>
  <c r="W201" i="3"/>
  <c r="V201" i="3"/>
  <c r="V205" i="3" s="1"/>
  <c r="U201" i="3"/>
  <c r="U205" i="3" s="1"/>
  <c r="T201" i="3"/>
  <c r="S201" i="3"/>
  <c r="R201" i="3"/>
  <c r="L201" i="3"/>
  <c r="AO200" i="3"/>
  <c r="AN200" i="3"/>
  <c r="AM200" i="3"/>
  <c r="AL200" i="3"/>
  <c r="AK200" i="3"/>
  <c r="AC200" i="3"/>
  <c r="AB200" i="3"/>
  <c r="AA200" i="3"/>
  <c r="Z200" i="3"/>
  <c r="Y200" i="3"/>
  <c r="Q200" i="3"/>
  <c r="P200" i="3"/>
  <c r="O200" i="3"/>
  <c r="N200" i="3"/>
  <c r="M200" i="3"/>
  <c r="K200" i="3"/>
  <c r="J200" i="3"/>
  <c r="I200" i="3"/>
  <c r="H200" i="3"/>
  <c r="G200" i="3"/>
  <c r="D200" i="3"/>
  <c r="AP199" i="3"/>
  <c r="AH199" i="3"/>
  <c r="AG199" i="3"/>
  <c r="AF199" i="3"/>
  <c r="AD199" i="3"/>
  <c r="W199" i="3"/>
  <c r="V199" i="3"/>
  <c r="U199" i="3"/>
  <c r="T199" i="3"/>
  <c r="S199" i="3"/>
  <c r="R199" i="3"/>
  <c r="L199" i="3"/>
  <c r="AP198" i="3"/>
  <c r="AI198" i="3"/>
  <c r="AH198" i="3"/>
  <c r="AG198" i="3"/>
  <c r="AF198" i="3"/>
  <c r="AE198" i="3"/>
  <c r="AD198" i="3"/>
  <c r="W198" i="3"/>
  <c r="V198" i="3"/>
  <c r="U198" i="3"/>
  <c r="T198" i="3"/>
  <c r="S198" i="3"/>
  <c r="R198" i="3"/>
  <c r="L198" i="3"/>
  <c r="AP197" i="3"/>
  <c r="AI197" i="3"/>
  <c r="AH197" i="3"/>
  <c r="AF197" i="3"/>
  <c r="AE197" i="3"/>
  <c r="AD197" i="3"/>
  <c r="W197" i="3"/>
  <c r="V197" i="3"/>
  <c r="U197" i="3"/>
  <c r="T197" i="3"/>
  <c r="S197" i="3"/>
  <c r="R197" i="3"/>
  <c r="L197" i="3"/>
  <c r="AP196" i="3"/>
  <c r="AH196" i="3"/>
  <c r="AG196" i="3"/>
  <c r="AF196" i="3"/>
  <c r="AD196" i="3"/>
  <c r="V196" i="3"/>
  <c r="U196" i="3"/>
  <c r="T196" i="3"/>
  <c r="R196" i="3"/>
  <c r="L196" i="3"/>
  <c r="AO195" i="3"/>
  <c r="AN195" i="3"/>
  <c r="AM195" i="3"/>
  <c r="AL195" i="3"/>
  <c r="AK195" i="3"/>
  <c r="AC195" i="3"/>
  <c r="AB195" i="3"/>
  <c r="AA195" i="3"/>
  <c r="Z195" i="3"/>
  <c r="Y195" i="3"/>
  <c r="Q195" i="3"/>
  <c r="P195" i="3"/>
  <c r="O195" i="3"/>
  <c r="N195" i="3"/>
  <c r="M195" i="3"/>
  <c r="K195" i="3"/>
  <c r="J195" i="3"/>
  <c r="I195" i="3"/>
  <c r="H195" i="3"/>
  <c r="G195" i="3"/>
  <c r="D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I195" i="3" s="1"/>
  <c r="AH191" i="3"/>
  <c r="AH195" i="3" s="1"/>
  <c r="AG191" i="3"/>
  <c r="AF191" i="3"/>
  <c r="AE191" i="3"/>
  <c r="AD191" i="3"/>
  <c r="W191" i="3"/>
  <c r="V191" i="3"/>
  <c r="U191" i="3"/>
  <c r="U195" i="3" s="1"/>
  <c r="T191" i="3"/>
  <c r="T195" i="3" s="1"/>
  <c r="S191" i="3"/>
  <c r="R191" i="3"/>
  <c r="L191" i="3"/>
  <c r="AO190" i="3"/>
  <c r="AN190" i="3"/>
  <c r="AM190" i="3"/>
  <c r="AL190" i="3"/>
  <c r="AK190" i="3"/>
  <c r="AC190" i="3"/>
  <c r="AB190" i="3"/>
  <c r="AA190" i="3"/>
  <c r="Z190" i="3"/>
  <c r="Y190" i="3"/>
  <c r="Q190" i="3"/>
  <c r="P190" i="3"/>
  <c r="O190" i="3"/>
  <c r="N190" i="3"/>
  <c r="M190" i="3"/>
  <c r="K190" i="3"/>
  <c r="J190" i="3"/>
  <c r="I190" i="3"/>
  <c r="H190" i="3"/>
  <c r="G190" i="3"/>
  <c r="D190" i="3"/>
  <c r="AP189" i="3"/>
  <c r="AI189" i="3"/>
  <c r="AH189" i="3"/>
  <c r="AG189" i="3"/>
  <c r="AF189" i="3"/>
  <c r="AE189" i="3"/>
  <c r="AD189" i="3"/>
  <c r="W189" i="3"/>
  <c r="V189" i="3"/>
  <c r="U189" i="3"/>
  <c r="T189" i="3"/>
  <c r="S189" i="3"/>
  <c r="R189" i="3"/>
  <c r="L189" i="3"/>
  <c r="AP188" i="3"/>
  <c r="AI188" i="3"/>
  <c r="AH188" i="3"/>
  <c r="AG188" i="3"/>
  <c r="AF188" i="3"/>
  <c r="AE188" i="3"/>
  <c r="AD188" i="3"/>
  <c r="W188" i="3"/>
  <c r="V188" i="3"/>
  <c r="U188" i="3"/>
  <c r="T188" i="3"/>
  <c r="S188" i="3"/>
  <c r="R188" i="3"/>
  <c r="L188" i="3"/>
  <c r="AP187" i="3"/>
  <c r="AI187" i="3"/>
  <c r="AH187" i="3"/>
  <c r="AG187" i="3"/>
  <c r="AF187" i="3"/>
  <c r="AE187" i="3"/>
  <c r="AD187" i="3"/>
  <c r="W187" i="3"/>
  <c r="V187" i="3"/>
  <c r="U187" i="3"/>
  <c r="T187" i="3"/>
  <c r="S187" i="3"/>
  <c r="R187" i="3"/>
  <c r="L187" i="3"/>
  <c r="AP186" i="3"/>
  <c r="AI186" i="3"/>
  <c r="AH186" i="3"/>
  <c r="AG186" i="3"/>
  <c r="AF186" i="3"/>
  <c r="AE186" i="3"/>
  <c r="AD186" i="3"/>
  <c r="W186" i="3"/>
  <c r="V186" i="3"/>
  <c r="U186" i="3"/>
  <c r="U190" i="3" s="1"/>
  <c r="T186" i="3"/>
  <c r="S186" i="3"/>
  <c r="R186" i="3"/>
  <c r="L186" i="3"/>
  <c r="AO185" i="3"/>
  <c r="AN185" i="3"/>
  <c r="AM185" i="3"/>
  <c r="AL185" i="3"/>
  <c r="AK185" i="3"/>
  <c r="AC185" i="3"/>
  <c r="AB185" i="3"/>
  <c r="AA185" i="3"/>
  <c r="Z185" i="3"/>
  <c r="Y185" i="3"/>
  <c r="Q185" i="3"/>
  <c r="P185" i="3"/>
  <c r="O185" i="3"/>
  <c r="N185" i="3"/>
  <c r="M185" i="3"/>
  <c r="K185" i="3"/>
  <c r="J185" i="3"/>
  <c r="I185" i="3"/>
  <c r="H185" i="3"/>
  <c r="G185" i="3"/>
  <c r="D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H181" i="3"/>
  <c r="AG181" i="3"/>
  <c r="AF181" i="3"/>
  <c r="AF185" i="3" s="1"/>
  <c r="AE181" i="3"/>
  <c r="AD181" i="3"/>
  <c r="W181" i="3"/>
  <c r="V181" i="3"/>
  <c r="V185" i="3" s="1"/>
  <c r="U181" i="3"/>
  <c r="T181" i="3"/>
  <c r="S181" i="3"/>
  <c r="R181" i="3"/>
  <c r="L181" i="3"/>
  <c r="AO180" i="3"/>
  <c r="AN180" i="3"/>
  <c r="AM180" i="3"/>
  <c r="AL180" i="3"/>
  <c r="AK180" i="3"/>
  <c r="AC180" i="3"/>
  <c r="AB180" i="3"/>
  <c r="AA180" i="3"/>
  <c r="Z180" i="3"/>
  <c r="Y180" i="3"/>
  <c r="Q180" i="3"/>
  <c r="P180" i="3"/>
  <c r="O180" i="3"/>
  <c r="N180" i="3"/>
  <c r="M180" i="3"/>
  <c r="K180" i="3"/>
  <c r="J180" i="3"/>
  <c r="I180" i="3"/>
  <c r="H180" i="3"/>
  <c r="G180" i="3"/>
  <c r="D180" i="3"/>
  <c r="AP179" i="3"/>
  <c r="AI179" i="3"/>
  <c r="AH179" i="3"/>
  <c r="AG179" i="3"/>
  <c r="AF179" i="3"/>
  <c r="AE179" i="3"/>
  <c r="AD179" i="3"/>
  <c r="W179" i="3"/>
  <c r="V179" i="3"/>
  <c r="U179" i="3"/>
  <c r="T179" i="3"/>
  <c r="S179" i="3"/>
  <c r="R179" i="3"/>
  <c r="L179" i="3"/>
  <c r="AP178" i="3"/>
  <c r="AI178" i="3"/>
  <c r="AH178" i="3"/>
  <c r="AG178" i="3"/>
  <c r="AF178" i="3"/>
  <c r="AE178" i="3"/>
  <c r="AD178" i="3"/>
  <c r="W178" i="3"/>
  <c r="V178" i="3"/>
  <c r="U178" i="3"/>
  <c r="T178" i="3"/>
  <c r="S178" i="3"/>
  <c r="R178" i="3"/>
  <c r="L178" i="3"/>
  <c r="AP177" i="3"/>
  <c r="AI177" i="3"/>
  <c r="AH177" i="3"/>
  <c r="AG177" i="3"/>
  <c r="AF177" i="3"/>
  <c r="AE177" i="3"/>
  <c r="AD177" i="3"/>
  <c r="W177" i="3"/>
  <c r="V177" i="3"/>
  <c r="U177" i="3"/>
  <c r="T177" i="3"/>
  <c r="S177" i="3"/>
  <c r="R177" i="3"/>
  <c r="L177" i="3"/>
  <c r="AP176" i="3"/>
  <c r="AI176" i="3"/>
  <c r="AH176" i="3"/>
  <c r="AG176" i="3"/>
  <c r="AG180" i="3" s="1"/>
  <c r="AF176" i="3"/>
  <c r="AE176" i="3"/>
  <c r="AD176" i="3"/>
  <c r="W176" i="3"/>
  <c r="W180" i="3" s="1"/>
  <c r="V176" i="3"/>
  <c r="U176" i="3"/>
  <c r="T176" i="3"/>
  <c r="S176" i="3"/>
  <c r="S180" i="3" s="1"/>
  <c r="R176" i="3"/>
  <c r="L176" i="3"/>
  <c r="AO175" i="3"/>
  <c r="AN175" i="3"/>
  <c r="AM175" i="3"/>
  <c r="AL175" i="3"/>
  <c r="AK175" i="3"/>
  <c r="AC175" i="3"/>
  <c r="AB175" i="3"/>
  <c r="AA175" i="3"/>
  <c r="Z175" i="3"/>
  <c r="Y175" i="3"/>
  <c r="Q175" i="3"/>
  <c r="P175" i="3"/>
  <c r="O175" i="3"/>
  <c r="N175" i="3"/>
  <c r="M175" i="3"/>
  <c r="K175" i="3"/>
  <c r="J175" i="3"/>
  <c r="I175" i="3"/>
  <c r="H175" i="3"/>
  <c r="G175" i="3"/>
  <c r="D175" i="3"/>
  <c r="AP174" i="3"/>
  <c r="AI174" i="3"/>
  <c r="AH174" i="3"/>
  <c r="AG174" i="3"/>
  <c r="AF174" i="3"/>
  <c r="AE174" i="3"/>
  <c r="AD174" i="3"/>
  <c r="W174" i="3"/>
  <c r="V174" i="3"/>
  <c r="U174" i="3"/>
  <c r="T174" i="3"/>
  <c r="S174" i="3"/>
  <c r="R174" i="3"/>
  <c r="L174" i="3"/>
  <c r="AP173" i="3"/>
  <c r="AI173" i="3"/>
  <c r="AH173" i="3"/>
  <c r="AG173" i="3"/>
  <c r="AF173" i="3"/>
  <c r="AE173" i="3"/>
  <c r="AD173" i="3"/>
  <c r="W173" i="3"/>
  <c r="V173" i="3"/>
  <c r="U173" i="3"/>
  <c r="T173" i="3"/>
  <c r="S173" i="3"/>
  <c r="R173" i="3"/>
  <c r="L173" i="3"/>
  <c r="AP172" i="3"/>
  <c r="AI172" i="3"/>
  <c r="AH172" i="3"/>
  <c r="AG172" i="3"/>
  <c r="AF172" i="3"/>
  <c r="AE172" i="3"/>
  <c r="AD172" i="3"/>
  <c r="W172" i="3"/>
  <c r="V172" i="3"/>
  <c r="U172" i="3"/>
  <c r="T172" i="3"/>
  <c r="S172" i="3"/>
  <c r="R172" i="3"/>
  <c r="L172" i="3"/>
  <c r="AP171" i="3"/>
  <c r="AI171" i="3"/>
  <c r="AH171" i="3"/>
  <c r="AH175" i="3" s="1"/>
  <c r="AG171" i="3"/>
  <c r="AF171" i="3"/>
  <c r="AE171" i="3"/>
  <c r="AD171" i="3"/>
  <c r="W171" i="3"/>
  <c r="V171" i="3"/>
  <c r="U171" i="3"/>
  <c r="T171" i="3"/>
  <c r="T175" i="3" s="1"/>
  <c r="S171" i="3"/>
  <c r="R171" i="3"/>
  <c r="L171"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R165" i="3"/>
  <c r="L165" i="3"/>
  <c r="AP164" i="3"/>
  <c r="AI164" i="3"/>
  <c r="AH164" i="3"/>
  <c r="AH168" i="3" s="1"/>
  <c r="AG164" i="3"/>
  <c r="AF164" i="3"/>
  <c r="AE164" i="3"/>
  <c r="AD164" i="3"/>
  <c r="W164" i="3"/>
  <c r="V164" i="3"/>
  <c r="U164" i="3"/>
  <c r="T164" i="3"/>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R162" i="3"/>
  <c r="L162" i="3"/>
  <c r="AP161" i="3"/>
  <c r="AI161" i="3"/>
  <c r="AH161" i="3"/>
  <c r="AG161" i="3"/>
  <c r="AF161" i="3"/>
  <c r="AE161" i="3"/>
  <c r="AD161" i="3"/>
  <c r="W161" i="3"/>
  <c r="V161" i="3"/>
  <c r="U161" i="3"/>
  <c r="T161" i="3"/>
  <c r="S161" i="3"/>
  <c r="R161" i="3"/>
  <c r="L161" i="3"/>
  <c r="AP160" i="3"/>
  <c r="AI160" i="3"/>
  <c r="AH160" i="3"/>
  <c r="AG160" i="3"/>
  <c r="AF160" i="3"/>
  <c r="AE160" i="3"/>
  <c r="AD160" i="3"/>
  <c r="W160" i="3"/>
  <c r="V160" i="3"/>
  <c r="U160" i="3"/>
  <c r="T160" i="3"/>
  <c r="S160" i="3"/>
  <c r="R160" i="3"/>
  <c r="L160" i="3"/>
  <c r="AP159" i="3"/>
  <c r="AI159" i="3"/>
  <c r="AH159" i="3"/>
  <c r="AH163" i="3" s="1"/>
  <c r="AG159" i="3"/>
  <c r="AF159" i="3"/>
  <c r="AE159" i="3"/>
  <c r="AD159" i="3"/>
  <c r="W159" i="3"/>
  <c r="V159" i="3"/>
  <c r="U159" i="3"/>
  <c r="T159" i="3"/>
  <c r="T163" i="3" s="1"/>
  <c r="S159" i="3"/>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R155" i="3"/>
  <c r="L155" i="3"/>
  <c r="AP154" i="3"/>
  <c r="AI154" i="3"/>
  <c r="AH154" i="3"/>
  <c r="AG154" i="3"/>
  <c r="AF154" i="3"/>
  <c r="AE154" i="3"/>
  <c r="AD154" i="3"/>
  <c r="W154" i="3"/>
  <c r="V154" i="3"/>
  <c r="U154" i="3"/>
  <c r="T154" i="3"/>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R152" i="3"/>
  <c r="L152" i="3"/>
  <c r="AP151" i="3"/>
  <c r="AI151" i="3"/>
  <c r="AH151" i="3"/>
  <c r="AG151" i="3"/>
  <c r="AF151" i="3"/>
  <c r="AE151" i="3"/>
  <c r="AD151" i="3"/>
  <c r="W151" i="3"/>
  <c r="V151" i="3"/>
  <c r="U151" i="3"/>
  <c r="T151" i="3"/>
  <c r="S151" i="3"/>
  <c r="R151" i="3"/>
  <c r="L151" i="3"/>
  <c r="AP150" i="3"/>
  <c r="AI150" i="3"/>
  <c r="AH150" i="3"/>
  <c r="AG150" i="3"/>
  <c r="AF150" i="3"/>
  <c r="AE150" i="3"/>
  <c r="AD150" i="3"/>
  <c r="W150" i="3"/>
  <c r="V150" i="3"/>
  <c r="U150" i="3"/>
  <c r="T150" i="3"/>
  <c r="S150" i="3"/>
  <c r="R150" i="3"/>
  <c r="L150" i="3"/>
  <c r="AP149" i="3"/>
  <c r="AI149" i="3"/>
  <c r="AH149" i="3"/>
  <c r="AH153" i="3" s="1"/>
  <c r="AG149" i="3"/>
  <c r="AF149" i="3"/>
  <c r="AE149" i="3"/>
  <c r="AD149" i="3"/>
  <c r="W149" i="3"/>
  <c r="V149" i="3"/>
  <c r="U149" i="3"/>
  <c r="T149" i="3"/>
  <c r="T153" i="3" s="1"/>
  <c r="S149" i="3"/>
  <c r="R149" i="3"/>
  <c r="L149" i="3"/>
  <c r="AO148" i="3"/>
  <c r="AN148" i="3"/>
  <c r="AM148" i="3"/>
  <c r="AL148" i="3"/>
  <c r="AK148" i="3"/>
  <c r="AC148" i="3"/>
  <c r="AB148" i="3"/>
  <c r="AA148" i="3"/>
  <c r="Z148" i="3"/>
  <c r="Y148" i="3"/>
  <c r="Q148" i="3"/>
  <c r="P148" i="3"/>
  <c r="O148" i="3"/>
  <c r="N148" i="3"/>
  <c r="M148" i="3"/>
  <c r="K148" i="3"/>
  <c r="J148" i="3"/>
  <c r="I148" i="3"/>
  <c r="H148" i="3"/>
  <c r="G148" i="3"/>
  <c r="AP147" i="3"/>
  <c r="AI147" i="3"/>
  <c r="AH147" i="3"/>
  <c r="AG147" i="3"/>
  <c r="AF147" i="3"/>
  <c r="AE147" i="3"/>
  <c r="AD147" i="3"/>
  <c r="W147" i="3"/>
  <c r="V147" i="3"/>
  <c r="U147" i="3"/>
  <c r="T147" i="3"/>
  <c r="S147" i="3"/>
  <c r="R147" i="3"/>
  <c r="L147" i="3"/>
  <c r="AP146" i="3"/>
  <c r="AI146" i="3"/>
  <c r="AH146" i="3"/>
  <c r="AG146" i="3"/>
  <c r="AF146" i="3"/>
  <c r="AE146" i="3"/>
  <c r="AD146" i="3"/>
  <c r="W146" i="3"/>
  <c r="V146" i="3"/>
  <c r="U146" i="3"/>
  <c r="T146" i="3"/>
  <c r="S146" i="3"/>
  <c r="R146" i="3"/>
  <c r="L146" i="3"/>
  <c r="AP145" i="3"/>
  <c r="AI145" i="3"/>
  <c r="AH145" i="3"/>
  <c r="AG145" i="3"/>
  <c r="AF145" i="3"/>
  <c r="AE145" i="3"/>
  <c r="AD145" i="3"/>
  <c r="W145" i="3"/>
  <c r="V145" i="3"/>
  <c r="U145" i="3"/>
  <c r="T145" i="3"/>
  <c r="S145" i="3"/>
  <c r="R145" i="3"/>
  <c r="L145" i="3"/>
  <c r="AP144" i="3"/>
  <c r="AI144" i="3"/>
  <c r="AH144" i="3"/>
  <c r="AH148" i="3" s="1"/>
  <c r="AG144" i="3"/>
  <c r="AF144" i="3"/>
  <c r="AE144" i="3"/>
  <c r="AD144" i="3"/>
  <c r="W144" i="3"/>
  <c r="V144" i="3"/>
  <c r="U144" i="3"/>
  <c r="T144" i="3"/>
  <c r="T148" i="3" s="1"/>
  <c r="S144" i="3"/>
  <c r="R144" i="3"/>
  <c r="L144" i="3"/>
  <c r="AO143" i="3"/>
  <c r="AN143" i="3"/>
  <c r="AM143" i="3"/>
  <c r="AL143" i="3"/>
  <c r="AK143" i="3"/>
  <c r="AC143" i="3"/>
  <c r="AB143" i="3"/>
  <c r="AA143" i="3"/>
  <c r="Z143" i="3"/>
  <c r="Y143" i="3"/>
  <c r="Q143" i="3"/>
  <c r="P143" i="3"/>
  <c r="O143" i="3"/>
  <c r="N143" i="3"/>
  <c r="M143" i="3"/>
  <c r="K143" i="3"/>
  <c r="J143" i="3"/>
  <c r="I143" i="3"/>
  <c r="H143" i="3"/>
  <c r="G143" i="3"/>
  <c r="D143" i="3"/>
  <c r="AP142" i="3"/>
  <c r="AI142" i="3"/>
  <c r="AH142" i="3"/>
  <c r="AG142" i="3"/>
  <c r="AF142" i="3"/>
  <c r="AE142" i="3"/>
  <c r="AD142" i="3"/>
  <c r="W142" i="3"/>
  <c r="V142" i="3"/>
  <c r="U142" i="3"/>
  <c r="T142" i="3"/>
  <c r="S142" i="3"/>
  <c r="R142" i="3"/>
  <c r="L142" i="3"/>
  <c r="AP141" i="3"/>
  <c r="AI141" i="3"/>
  <c r="AH141" i="3"/>
  <c r="AG141" i="3"/>
  <c r="AF141" i="3"/>
  <c r="AE141" i="3"/>
  <c r="AD141" i="3"/>
  <c r="W141" i="3"/>
  <c r="V141" i="3"/>
  <c r="U141" i="3"/>
  <c r="T141" i="3"/>
  <c r="S141" i="3"/>
  <c r="R141" i="3"/>
  <c r="L141" i="3"/>
  <c r="AP140" i="3"/>
  <c r="AI140" i="3"/>
  <c r="AH140" i="3"/>
  <c r="AG140" i="3"/>
  <c r="AF140" i="3"/>
  <c r="AE140" i="3"/>
  <c r="AD140" i="3"/>
  <c r="W140" i="3"/>
  <c r="V140" i="3"/>
  <c r="U140" i="3"/>
  <c r="T140" i="3"/>
  <c r="S140" i="3"/>
  <c r="R140" i="3"/>
  <c r="L140" i="3"/>
  <c r="AP139" i="3"/>
  <c r="AI139" i="3"/>
  <c r="AI143" i="3" s="1"/>
  <c r="AH139" i="3"/>
  <c r="AG139" i="3"/>
  <c r="AF139" i="3"/>
  <c r="AE139" i="3"/>
  <c r="AE143" i="3" s="1"/>
  <c r="AD139" i="3"/>
  <c r="W139" i="3"/>
  <c r="V139" i="3"/>
  <c r="U139" i="3"/>
  <c r="U143" i="3" s="1"/>
  <c r="T139" i="3"/>
  <c r="S139" i="3"/>
  <c r="R139" i="3"/>
  <c r="L139" i="3"/>
  <c r="AO138" i="3"/>
  <c r="AN138" i="3"/>
  <c r="AM138" i="3"/>
  <c r="AL138" i="3"/>
  <c r="AK138" i="3"/>
  <c r="AC138" i="3"/>
  <c r="AB138" i="3"/>
  <c r="AA138" i="3"/>
  <c r="Z138" i="3"/>
  <c r="Y138" i="3"/>
  <c r="Q138" i="3"/>
  <c r="P138" i="3"/>
  <c r="O138" i="3"/>
  <c r="N138" i="3"/>
  <c r="M138" i="3"/>
  <c r="K138" i="3"/>
  <c r="J138" i="3"/>
  <c r="I138" i="3"/>
  <c r="H138" i="3"/>
  <c r="G138" i="3"/>
  <c r="D138" i="3"/>
  <c r="AP137" i="3"/>
  <c r="AI137" i="3"/>
  <c r="AH137" i="3"/>
  <c r="AG137" i="3"/>
  <c r="AF137" i="3"/>
  <c r="AE137" i="3"/>
  <c r="AD137" i="3"/>
  <c r="W137" i="3"/>
  <c r="V137" i="3"/>
  <c r="U137" i="3"/>
  <c r="T137" i="3"/>
  <c r="S137" i="3"/>
  <c r="R137" i="3"/>
  <c r="L137" i="3"/>
  <c r="AP136" i="3"/>
  <c r="AI136" i="3"/>
  <c r="AH136" i="3"/>
  <c r="AG136" i="3"/>
  <c r="AF136" i="3"/>
  <c r="AE136" i="3"/>
  <c r="AD136" i="3"/>
  <c r="W136" i="3"/>
  <c r="V136" i="3"/>
  <c r="U136" i="3"/>
  <c r="T136" i="3"/>
  <c r="S136" i="3"/>
  <c r="R136" i="3"/>
  <c r="L136" i="3"/>
  <c r="AP135" i="3"/>
  <c r="AI135" i="3"/>
  <c r="AH135" i="3"/>
  <c r="AG135" i="3"/>
  <c r="AF135" i="3"/>
  <c r="AE135" i="3"/>
  <c r="AD135" i="3"/>
  <c r="W135" i="3"/>
  <c r="V135" i="3"/>
  <c r="U135" i="3"/>
  <c r="T135" i="3"/>
  <c r="S135" i="3"/>
  <c r="R135" i="3"/>
  <c r="L135" i="3"/>
  <c r="AP134" i="3"/>
  <c r="AI134" i="3"/>
  <c r="AH134" i="3"/>
  <c r="AG134" i="3"/>
  <c r="AF134" i="3"/>
  <c r="AF138" i="3" s="1"/>
  <c r="AE134" i="3"/>
  <c r="AD134" i="3"/>
  <c r="W134" i="3"/>
  <c r="V134" i="3"/>
  <c r="V138" i="3" s="1"/>
  <c r="U134" i="3"/>
  <c r="T134" i="3"/>
  <c r="S134" i="3"/>
  <c r="R134" i="3"/>
  <c r="L134" i="3"/>
  <c r="AO133" i="3"/>
  <c r="AN133" i="3"/>
  <c r="AM133" i="3"/>
  <c r="AL133" i="3"/>
  <c r="AK133" i="3"/>
  <c r="AC133" i="3"/>
  <c r="AB133" i="3"/>
  <c r="AA133" i="3"/>
  <c r="Z133" i="3"/>
  <c r="Y133" i="3"/>
  <c r="Q133" i="3"/>
  <c r="P133" i="3"/>
  <c r="O133" i="3"/>
  <c r="N133" i="3"/>
  <c r="M133" i="3"/>
  <c r="K133" i="3"/>
  <c r="J133" i="3"/>
  <c r="I133" i="3"/>
  <c r="H133" i="3"/>
  <c r="G133" i="3"/>
  <c r="D133" i="3"/>
  <c r="AP132" i="3"/>
  <c r="AI132" i="3"/>
  <c r="AH132" i="3"/>
  <c r="AG132" i="3"/>
  <c r="AF132" i="3"/>
  <c r="AE132" i="3"/>
  <c r="AD132" i="3"/>
  <c r="W132" i="3"/>
  <c r="V132" i="3"/>
  <c r="U132" i="3"/>
  <c r="T132" i="3"/>
  <c r="S132" i="3"/>
  <c r="R132" i="3"/>
  <c r="L132" i="3"/>
  <c r="AP131" i="3"/>
  <c r="AI131" i="3"/>
  <c r="AH131" i="3"/>
  <c r="AG131" i="3"/>
  <c r="AF131" i="3"/>
  <c r="AE131" i="3"/>
  <c r="AD131" i="3"/>
  <c r="W131" i="3"/>
  <c r="V131" i="3"/>
  <c r="U131" i="3"/>
  <c r="T131" i="3"/>
  <c r="S131" i="3"/>
  <c r="R131" i="3"/>
  <c r="L131" i="3"/>
  <c r="AP130" i="3"/>
  <c r="AI130" i="3"/>
  <c r="AH130" i="3"/>
  <c r="AG130" i="3"/>
  <c r="AF130" i="3"/>
  <c r="AE130" i="3"/>
  <c r="AD130" i="3"/>
  <c r="W130" i="3"/>
  <c r="V130" i="3"/>
  <c r="U130" i="3"/>
  <c r="T130" i="3"/>
  <c r="S130" i="3"/>
  <c r="R130" i="3"/>
  <c r="L130" i="3"/>
  <c r="AP129" i="3"/>
  <c r="AI129" i="3"/>
  <c r="AH129" i="3"/>
  <c r="AE129" i="3"/>
  <c r="AE133" i="3" s="1"/>
  <c r="AD129" i="3"/>
  <c r="W129" i="3"/>
  <c r="V129" i="3"/>
  <c r="S129" i="3"/>
  <c r="R129" i="3"/>
  <c r="L129" i="3"/>
  <c r="AO128" i="3"/>
  <c r="AN128" i="3"/>
  <c r="AM128" i="3"/>
  <c r="AL128" i="3"/>
  <c r="AK128" i="3"/>
  <c r="AC128" i="3"/>
  <c r="AB128" i="3"/>
  <c r="AA128" i="3"/>
  <c r="Z128" i="3"/>
  <c r="Y128" i="3"/>
  <c r="Q128" i="3"/>
  <c r="P128" i="3"/>
  <c r="O128" i="3"/>
  <c r="N128" i="3"/>
  <c r="M128" i="3"/>
  <c r="K128" i="3"/>
  <c r="J128" i="3"/>
  <c r="I128" i="3"/>
  <c r="H128" i="3"/>
  <c r="G128" i="3"/>
  <c r="D128" i="3"/>
  <c r="AP127" i="3"/>
  <c r="AI127" i="3"/>
  <c r="AH127" i="3"/>
  <c r="AG127" i="3"/>
  <c r="AF127" i="3"/>
  <c r="AE127" i="3"/>
  <c r="AD127" i="3"/>
  <c r="W127" i="3"/>
  <c r="V127" i="3"/>
  <c r="U127" i="3"/>
  <c r="T127" i="3"/>
  <c r="S127" i="3"/>
  <c r="R127" i="3"/>
  <c r="L127" i="3"/>
  <c r="AP126" i="3"/>
  <c r="AI126" i="3"/>
  <c r="AH126" i="3"/>
  <c r="AG126" i="3"/>
  <c r="AF126" i="3"/>
  <c r="AE126" i="3"/>
  <c r="AD126" i="3"/>
  <c r="W126" i="3"/>
  <c r="V126" i="3"/>
  <c r="U126" i="3"/>
  <c r="T126" i="3"/>
  <c r="S126" i="3"/>
  <c r="R126" i="3"/>
  <c r="L126" i="3"/>
  <c r="AP125" i="3"/>
  <c r="AI125" i="3"/>
  <c r="AH125" i="3"/>
  <c r="AG125" i="3"/>
  <c r="AF125" i="3"/>
  <c r="AE125" i="3"/>
  <c r="AD125" i="3"/>
  <c r="W125" i="3"/>
  <c r="V125" i="3"/>
  <c r="U125" i="3"/>
  <c r="T125" i="3"/>
  <c r="S125" i="3"/>
  <c r="R125" i="3"/>
  <c r="L125" i="3"/>
  <c r="AP124" i="3"/>
  <c r="AI124" i="3"/>
  <c r="AH124" i="3"/>
  <c r="AH128" i="3" s="1"/>
  <c r="AG124" i="3"/>
  <c r="AF124" i="3"/>
  <c r="AE124" i="3"/>
  <c r="AD124" i="3"/>
  <c r="W124" i="3"/>
  <c r="V124" i="3"/>
  <c r="U124" i="3"/>
  <c r="T124" i="3"/>
  <c r="T128" i="3" s="1"/>
  <c r="S124" i="3"/>
  <c r="R124" i="3"/>
  <c r="L124" i="3"/>
  <c r="AO123" i="3"/>
  <c r="AN123" i="3"/>
  <c r="AM123" i="3"/>
  <c r="AL123" i="3"/>
  <c r="AK123" i="3"/>
  <c r="AC123" i="3"/>
  <c r="AB123" i="3"/>
  <c r="AA123" i="3"/>
  <c r="Z123" i="3"/>
  <c r="Y123" i="3"/>
  <c r="Q123" i="3"/>
  <c r="P123" i="3"/>
  <c r="O123" i="3"/>
  <c r="N123" i="3"/>
  <c r="M123" i="3"/>
  <c r="K123" i="3"/>
  <c r="J123" i="3"/>
  <c r="I123" i="3"/>
  <c r="H123" i="3"/>
  <c r="G123" i="3"/>
  <c r="D123" i="3"/>
  <c r="AP122" i="3"/>
  <c r="AI122" i="3"/>
  <c r="AH122" i="3"/>
  <c r="AG122" i="3"/>
  <c r="AF122" i="3"/>
  <c r="AE122" i="3"/>
  <c r="AD122" i="3"/>
  <c r="W122" i="3"/>
  <c r="V122" i="3"/>
  <c r="U122" i="3"/>
  <c r="T122" i="3"/>
  <c r="S122" i="3"/>
  <c r="R122" i="3"/>
  <c r="L122" i="3"/>
  <c r="AP121" i="3"/>
  <c r="AI121" i="3"/>
  <c r="AH121" i="3"/>
  <c r="AG121" i="3"/>
  <c r="AF121" i="3"/>
  <c r="AE121" i="3"/>
  <c r="AD121" i="3"/>
  <c r="W121" i="3"/>
  <c r="V121" i="3"/>
  <c r="U121" i="3"/>
  <c r="T121" i="3"/>
  <c r="S121" i="3"/>
  <c r="R121" i="3"/>
  <c r="L121" i="3"/>
  <c r="AP120" i="3"/>
  <c r="AI120" i="3"/>
  <c r="AH120" i="3"/>
  <c r="AG120" i="3"/>
  <c r="AF120" i="3"/>
  <c r="AE120" i="3"/>
  <c r="AD120" i="3"/>
  <c r="W120" i="3"/>
  <c r="V120" i="3"/>
  <c r="U120" i="3"/>
  <c r="T120" i="3"/>
  <c r="S120" i="3"/>
  <c r="R120" i="3"/>
  <c r="L120" i="3"/>
  <c r="AP119" i="3"/>
  <c r="AI119" i="3"/>
  <c r="AI123" i="3" s="1"/>
  <c r="AH119" i="3"/>
  <c r="AG119" i="3"/>
  <c r="AF119" i="3"/>
  <c r="AE119" i="3"/>
  <c r="AE123" i="3" s="1"/>
  <c r="AD119" i="3"/>
  <c r="W119" i="3"/>
  <c r="V119" i="3"/>
  <c r="U119" i="3"/>
  <c r="U123" i="3" s="1"/>
  <c r="T119" i="3"/>
  <c r="S119" i="3"/>
  <c r="R119" i="3"/>
  <c r="L119" i="3"/>
  <c r="AO118" i="3"/>
  <c r="AN118" i="3"/>
  <c r="AM118" i="3"/>
  <c r="AL118" i="3"/>
  <c r="AK118" i="3"/>
  <c r="AC118" i="3"/>
  <c r="AB118" i="3"/>
  <c r="AA118" i="3"/>
  <c r="Z118" i="3"/>
  <c r="Y118" i="3"/>
  <c r="Q118" i="3"/>
  <c r="P118" i="3"/>
  <c r="O118" i="3"/>
  <c r="N118" i="3"/>
  <c r="M118" i="3"/>
  <c r="K118" i="3"/>
  <c r="J118" i="3"/>
  <c r="I118" i="3"/>
  <c r="H118" i="3"/>
  <c r="G118" i="3"/>
  <c r="D118" i="3"/>
  <c r="AP117" i="3"/>
  <c r="AI117" i="3"/>
  <c r="AH117" i="3"/>
  <c r="AG117" i="3"/>
  <c r="AF117" i="3"/>
  <c r="AE117" i="3"/>
  <c r="AD117" i="3"/>
  <c r="W117" i="3"/>
  <c r="V117" i="3"/>
  <c r="U117" i="3"/>
  <c r="T117" i="3"/>
  <c r="S117" i="3"/>
  <c r="R117" i="3"/>
  <c r="L117" i="3"/>
  <c r="AP116" i="3"/>
  <c r="AI116" i="3"/>
  <c r="AH116" i="3"/>
  <c r="AG116" i="3"/>
  <c r="AF116" i="3"/>
  <c r="AE116" i="3"/>
  <c r="AD116" i="3"/>
  <c r="W116" i="3"/>
  <c r="V116" i="3"/>
  <c r="U116" i="3"/>
  <c r="T116" i="3"/>
  <c r="S116" i="3"/>
  <c r="R116" i="3"/>
  <c r="L116" i="3"/>
  <c r="AP115" i="3"/>
  <c r="AI115" i="3"/>
  <c r="AH115" i="3"/>
  <c r="AG115" i="3"/>
  <c r="AF115" i="3"/>
  <c r="AE115" i="3"/>
  <c r="AD115" i="3"/>
  <c r="W115" i="3"/>
  <c r="V115" i="3"/>
  <c r="U115" i="3"/>
  <c r="T115" i="3"/>
  <c r="S115" i="3"/>
  <c r="R115" i="3"/>
  <c r="L115" i="3"/>
  <c r="AP114" i="3"/>
  <c r="AI114" i="3"/>
  <c r="AH114" i="3"/>
  <c r="AG114" i="3"/>
  <c r="AF114" i="3"/>
  <c r="AE114" i="3"/>
  <c r="AD114" i="3"/>
  <c r="W114" i="3"/>
  <c r="V114" i="3"/>
  <c r="U114" i="3"/>
  <c r="T114" i="3"/>
  <c r="S114" i="3"/>
  <c r="R114" i="3"/>
  <c r="L114" i="3"/>
  <c r="AO113" i="3"/>
  <c r="AN113" i="3"/>
  <c r="AM113" i="3"/>
  <c r="AL113" i="3"/>
  <c r="AK113" i="3"/>
  <c r="AC113" i="3"/>
  <c r="AB113" i="3"/>
  <c r="AA113" i="3"/>
  <c r="Z113" i="3"/>
  <c r="Y113" i="3"/>
  <c r="Q113" i="3"/>
  <c r="P113" i="3"/>
  <c r="O113" i="3"/>
  <c r="N113" i="3"/>
  <c r="M113" i="3"/>
  <c r="K113" i="3"/>
  <c r="J113" i="3"/>
  <c r="I113" i="3"/>
  <c r="H113" i="3"/>
  <c r="G113" i="3"/>
  <c r="D113" i="3"/>
  <c r="AP112" i="3"/>
  <c r="AI112" i="3"/>
  <c r="AH112" i="3"/>
  <c r="AG112" i="3"/>
  <c r="AF112" i="3"/>
  <c r="AE112" i="3"/>
  <c r="AD112" i="3"/>
  <c r="W112" i="3"/>
  <c r="V112" i="3"/>
  <c r="U112" i="3"/>
  <c r="T112" i="3"/>
  <c r="S112" i="3"/>
  <c r="R112" i="3"/>
  <c r="L112" i="3"/>
  <c r="AP111" i="3"/>
  <c r="AI111" i="3"/>
  <c r="AH111" i="3"/>
  <c r="AG111" i="3"/>
  <c r="AF111" i="3"/>
  <c r="AE111" i="3"/>
  <c r="AD111" i="3"/>
  <c r="W111" i="3"/>
  <c r="V111" i="3"/>
  <c r="U111" i="3"/>
  <c r="T111" i="3"/>
  <c r="S111" i="3"/>
  <c r="R111" i="3"/>
  <c r="L111" i="3"/>
  <c r="AP110" i="3"/>
  <c r="AI110" i="3"/>
  <c r="AH110" i="3"/>
  <c r="AG110" i="3"/>
  <c r="AF110" i="3"/>
  <c r="AE110" i="3"/>
  <c r="AD110" i="3"/>
  <c r="W110" i="3"/>
  <c r="V110" i="3"/>
  <c r="U110" i="3"/>
  <c r="T110" i="3"/>
  <c r="S110" i="3"/>
  <c r="R110" i="3"/>
  <c r="L110" i="3"/>
  <c r="AP109" i="3"/>
  <c r="AI109" i="3"/>
  <c r="AH109" i="3"/>
  <c r="AG109" i="3"/>
  <c r="AF109" i="3"/>
  <c r="AE109" i="3"/>
  <c r="AD109" i="3"/>
  <c r="W109" i="3"/>
  <c r="V109" i="3"/>
  <c r="U109" i="3"/>
  <c r="T109" i="3"/>
  <c r="S109" i="3"/>
  <c r="R109" i="3"/>
  <c r="L109" i="3"/>
  <c r="AO108" i="3"/>
  <c r="AN108" i="3"/>
  <c r="AM108" i="3"/>
  <c r="AL108" i="3"/>
  <c r="AK108" i="3"/>
  <c r="AC108" i="3"/>
  <c r="AB108" i="3"/>
  <c r="AA108" i="3"/>
  <c r="Z108" i="3"/>
  <c r="Y108" i="3"/>
  <c r="Q108" i="3"/>
  <c r="P108" i="3"/>
  <c r="O108" i="3"/>
  <c r="N108" i="3"/>
  <c r="M108" i="3"/>
  <c r="K108" i="3"/>
  <c r="J108" i="3"/>
  <c r="I108" i="3"/>
  <c r="H108" i="3"/>
  <c r="G108" i="3"/>
  <c r="D108" i="3"/>
  <c r="AP107" i="3"/>
  <c r="AI107" i="3"/>
  <c r="AH107" i="3"/>
  <c r="AG107" i="3"/>
  <c r="AF107" i="3"/>
  <c r="AE107" i="3"/>
  <c r="AD107" i="3"/>
  <c r="W107" i="3"/>
  <c r="V107" i="3"/>
  <c r="U107" i="3"/>
  <c r="T107" i="3"/>
  <c r="S107" i="3"/>
  <c r="R107" i="3"/>
  <c r="L107" i="3"/>
  <c r="AP106" i="3"/>
  <c r="AI106" i="3"/>
  <c r="AH106" i="3"/>
  <c r="AG106" i="3"/>
  <c r="AF106" i="3"/>
  <c r="AE106" i="3"/>
  <c r="AD106" i="3"/>
  <c r="W106" i="3"/>
  <c r="V106" i="3"/>
  <c r="U106" i="3"/>
  <c r="T106" i="3"/>
  <c r="S106" i="3"/>
  <c r="R106" i="3"/>
  <c r="L106" i="3"/>
  <c r="AP105" i="3"/>
  <c r="AI105" i="3"/>
  <c r="AH105" i="3"/>
  <c r="AG105" i="3"/>
  <c r="AF105" i="3"/>
  <c r="AE105" i="3"/>
  <c r="AD105" i="3"/>
  <c r="W105" i="3"/>
  <c r="V105" i="3"/>
  <c r="U105" i="3"/>
  <c r="T105" i="3"/>
  <c r="S105" i="3"/>
  <c r="R105" i="3"/>
  <c r="L105" i="3"/>
  <c r="AP104" i="3"/>
  <c r="AI104" i="3"/>
  <c r="AH104" i="3"/>
  <c r="AG104" i="3"/>
  <c r="AF104" i="3"/>
  <c r="AE104" i="3"/>
  <c r="AD104" i="3"/>
  <c r="W104" i="3"/>
  <c r="V104" i="3"/>
  <c r="U104" i="3"/>
  <c r="T104" i="3"/>
  <c r="S104" i="3"/>
  <c r="R104" i="3"/>
  <c r="L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H97" i="3"/>
  <c r="AH101" i="3" s="1"/>
  <c r="AG97" i="3"/>
  <c r="AF97" i="3"/>
  <c r="AE97" i="3"/>
  <c r="AD97" i="3"/>
  <c r="W97" i="3"/>
  <c r="V97" i="3"/>
  <c r="U97" i="3"/>
  <c r="T97" i="3"/>
  <c r="T101" i="3" s="1"/>
  <c r="S97" i="3"/>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D94" i="3"/>
  <c r="W94" i="3"/>
  <c r="V94" i="3"/>
  <c r="U94" i="3"/>
  <c r="T94" i="3"/>
  <c r="S94" i="3"/>
  <c r="R94" i="3"/>
  <c r="L94" i="3"/>
  <c r="AP93" i="3"/>
  <c r="AI93" i="3"/>
  <c r="AH93" i="3"/>
  <c r="AG93" i="3"/>
  <c r="AF93" i="3"/>
  <c r="AE93" i="3"/>
  <c r="AD93" i="3"/>
  <c r="W93" i="3"/>
  <c r="V93" i="3"/>
  <c r="U93" i="3"/>
  <c r="T93" i="3"/>
  <c r="S93" i="3"/>
  <c r="R93" i="3"/>
  <c r="L93" i="3"/>
  <c r="AP92" i="3"/>
  <c r="AI92" i="3"/>
  <c r="AH92" i="3"/>
  <c r="AH96" i="3" s="1"/>
  <c r="AG92" i="3"/>
  <c r="AF92" i="3"/>
  <c r="AE92" i="3"/>
  <c r="AD92" i="3"/>
  <c r="W92" i="3"/>
  <c r="V92" i="3"/>
  <c r="U92" i="3"/>
  <c r="T92" i="3"/>
  <c r="T96" i="3" s="1"/>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R90" i="3"/>
  <c r="L90" i="3"/>
  <c r="AP89" i="3"/>
  <c r="AI89" i="3"/>
  <c r="AH89" i="3"/>
  <c r="AG89" i="3"/>
  <c r="AF89" i="3"/>
  <c r="AE89" i="3"/>
  <c r="AD89" i="3"/>
  <c r="W89" i="3"/>
  <c r="V89" i="3"/>
  <c r="U89" i="3"/>
  <c r="T89" i="3"/>
  <c r="S89" i="3"/>
  <c r="R89" i="3"/>
  <c r="L89" i="3"/>
  <c r="AP88" i="3"/>
  <c r="AI88" i="3"/>
  <c r="AH88" i="3"/>
  <c r="AG88" i="3"/>
  <c r="AF88" i="3"/>
  <c r="AE88" i="3"/>
  <c r="AD88" i="3"/>
  <c r="W88" i="3"/>
  <c r="V88" i="3"/>
  <c r="U88" i="3"/>
  <c r="T88" i="3"/>
  <c r="S88" i="3"/>
  <c r="R88" i="3"/>
  <c r="L88" i="3"/>
  <c r="AP87" i="3"/>
  <c r="AI87" i="3"/>
  <c r="AH87" i="3"/>
  <c r="AH91" i="3" s="1"/>
  <c r="AG87" i="3"/>
  <c r="AF87" i="3"/>
  <c r="AE87" i="3"/>
  <c r="AD87" i="3"/>
  <c r="W87" i="3"/>
  <c r="V87" i="3"/>
  <c r="U87" i="3"/>
  <c r="T87" i="3"/>
  <c r="T91" i="3" s="1"/>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R85" i="3"/>
  <c r="L85" i="3"/>
  <c r="AP84" i="3"/>
  <c r="AI84" i="3"/>
  <c r="AH84" i="3"/>
  <c r="AG84" i="3"/>
  <c r="AF84" i="3"/>
  <c r="AE84" i="3"/>
  <c r="AD84" i="3"/>
  <c r="W84" i="3"/>
  <c r="V84" i="3"/>
  <c r="U84" i="3"/>
  <c r="T84" i="3"/>
  <c r="S84" i="3"/>
  <c r="R84" i="3"/>
  <c r="L84" i="3"/>
  <c r="AP83" i="3"/>
  <c r="AI83" i="3"/>
  <c r="AH83" i="3"/>
  <c r="AG83" i="3"/>
  <c r="AF83" i="3"/>
  <c r="AE83" i="3"/>
  <c r="AD83" i="3"/>
  <c r="W83" i="3"/>
  <c r="V83" i="3"/>
  <c r="U83" i="3"/>
  <c r="T83" i="3"/>
  <c r="S83" i="3"/>
  <c r="R83" i="3"/>
  <c r="L83" i="3"/>
  <c r="AP82" i="3"/>
  <c r="AI82" i="3"/>
  <c r="AH82" i="3"/>
  <c r="AH86" i="3" s="1"/>
  <c r="AG82" i="3"/>
  <c r="AF82" i="3"/>
  <c r="AE82" i="3"/>
  <c r="AD82" i="3"/>
  <c r="W82" i="3"/>
  <c r="V82" i="3"/>
  <c r="U82" i="3"/>
  <c r="T82" i="3"/>
  <c r="T86" i="3" s="1"/>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R80" i="3"/>
  <c r="L80" i="3"/>
  <c r="AP79" i="3"/>
  <c r="AI79" i="3"/>
  <c r="AH79" i="3"/>
  <c r="AG79" i="3"/>
  <c r="AF79" i="3"/>
  <c r="AE79" i="3"/>
  <c r="AD79" i="3"/>
  <c r="W79" i="3"/>
  <c r="V79" i="3"/>
  <c r="U79" i="3"/>
  <c r="T79" i="3"/>
  <c r="S79" i="3"/>
  <c r="R79" i="3"/>
  <c r="L79" i="3"/>
  <c r="AP78" i="3"/>
  <c r="AI78" i="3"/>
  <c r="AH78" i="3"/>
  <c r="AG78" i="3"/>
  <c r="AF78" i="3"/>
  <c r="AE78" i="3"/>
  <c r="AD78" i="3"/>
  <c r="W78" i="3"/>
  <c r="V78" i="3"/>
  <c r="U78" i="3"/>
  <c r="T78" i="3"/>
  <c r="S78" i="3"/>
  <c r="R78" i="3"/>
  <c r="L78" i="3"/>
  <c r="AP77" i="3"/>
  <c r="AI77" i="3"/>
  <c r="AH77" i="3"/>
  <c r="AH81" i="3" s="1"/>
  <c r="AG77" i="3"/>
  <c r="AF77" i="3"/>
  <c r="AE77" i="3"/>
  <c r="AD77" i="3"/>
  <c r="W77" i="3"/>
  <c r="V77" i="3"/>
  <c r="U77" i="3"/>
  <c r="T77" i="3"/>
  <c r="T81" i="3" s="1"/>
  <c r="S77" i="3"/>
  <c r="R77" i="3"/>
  <c r="L77" i="3"/>
  <c r="AO76" i="3"/>
  <c r="AN76" i="3"/>
  <c r="AM76" i="3"/>
  <c r="AL76" i="3"/>
  <c r="AK76" i="3"/>
  <c r="AC76" i="3"/>
  <c r="AB76" i="3"/>
  <c r="AA76" i="3"/>
  <c r="Z76" i="3"/>
  <c r="Y76" i="3"/>
  <c r="Q76" i="3"/>
  <c r="P76" i="3"/>
  <c r="O76" i="3"/>
  <c r="N76" i="3"/>
  <c r="M76" i="3"/>
  <c r="K76" i="3"/>
  <c r="J76" i="3"/>
  <c r="I76" i="3"/>
  <c r="H76" i="3"/>
  <c r="G76" i="3"/>
  <c r="D76" i="3"/>
  <c r="AP75" i="3"/>
  <c r="AI75" i="3"/>
  <c r="AH75" i="3"/>
  <c r="AG75" i="3"/>
  <c r="AF75" i="3"/>
  <c r="AE75" i="3"/>
  <c r="AD75" i="3"/>
  <c r="W75" i="3"/>
  <c r="V75" i="3"/>
  <c r="U75" i="3"/>
  <c r="T75" i="3"/>
  <c r="S75" i="3"/>
  <c r="R75" i="3"/>
  <c r="L75" i="3"/>
  <c r="AP74" i="3"/>
  <c r="AI74" i="3"/>
  <c r="AH74" i="3"/>
  <c r="AG74" i="3"/>
  <c r="AF74" i="3"/>
  <c r="AE74" i="3"/>
  <c r="AD74" i="3"/>
  <c r="W74" i="3"/>
  <c r="V74" i="3"/>
  <c r="U74" i="3"/>
  <c r="T74" i="3"/>
  <c r="S74" i="3"/>
  <c r="R74" i="3"/>
  <c r="L74" i="3"/>
  <c r="AP73" i="3"/>
  <c r="AI73" i="3"/>
  <c r="AH73" i="3"/>
  <c r="AG73" i="3"/>
  <c r="AF73" i="3"/>
  <c r="AE73" i="3"/>
  <c r="AD73" i="3"/>
  <c r="W73" i="3"/>
  <c r="V73" i="3"/>
  <c r="U73" i="3"/>
  <c r="T73" i="3"/>
  <c r="S73" i="3"/>
  <c r="R73" i="3"/>
  <c r="L73" i="3"/>
  <c r="AP72" i="3"/>
  <c r="AI72" i="3"/>
  <c r="AI76" i="3" s="1"/>
  <c r="AH72" i="3"/>
  <c r="AG72" i="3"/>
  <c r="AF72" i="3"/>
  <c r="AE72" i="3"/>
  <c r="AE76" i="3" s="1"/>
  <c r="AD72" i="3"/>
  <c r="W72" i="3"/>
  <c r="V72" i="3"/>
  <c r="U72" i="3"/>
  <c r="U76" i="3" s="1"/>
  <c r="T72" i="3"/>
  <c r="S72" i="3"/>
  <c r="R72" i="3"/>
  <c r="L72"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R70" i="3"/>
  <c r="L70" i="3"/>
  <c r="AP69" i="3"/>
  <c r="AI69" i="3"/>
  <c r="AH69" i="3"/>
  <c r="AG69" i="3"/>
  <c r="AF69" i="3"/>
  <c r="AE69" i="3"/>
  <c r="AD69" i="3"/>
  <c r="W69" i="3"/>
  <c r="V69" i="3"/>
  <c r="U69" i="3"/>
  <c r="T69" i="3"/>
  <c r="S69" i="3"/>
  <c r="R69" i="3"/>
  <c r="L69" i="3"/>
  <c r="AP68" i="3"/>
  <c r="AI68" i="3"/>
  <c r="AH68" i="3"/>
  <c r="AG68" i="3"/>
  <c r="AF68" i="3"/>
  <c r="AE68" i="3"/>
  <c r="AD68" i="3"/>
  <c r="W68" i="3"/>
  <c r="V68" i="3"/>
  <c r="U68" i="3"/>
  <c r="T68" i="3"/>
  <c r="S68" i="3"/>
  <c r="R68" i="3"/>
  <c r="L68" i="3"/>
  <c r="AP67" i="3"/>
  <c r="AI67" i="3"/>
  <c r="AH67" i="3"/>
  <c r="AG67" i="3"/>
  <c r="AF67" i="3"/>
  <c r="AE67" i="3"/>
  <c r="AD67" i="3"/>
  <c r="W67" i="3"/>
  <c r="V67" i="3"/>
  <c r="U67" i="3"/>
  <c r="U71" i="3" s="1"/>
  <c r="T67" i="3"/>
  <c r="S67" i="3"/>
  <c r="R67" i="3"/>
  <c r="L67" i="3"/>
  <c r="AO66" i="3"/>
  <c r="AN66" i="3"/>
  <c r="AM66" i="3"/>
  <c r="AL66" i="3"/>
  <c r="AK66" i="3"/>
  <c r="AC66" i="3"/>
  <c r="AB66" i="3"/>
  <c r="AA66" i="3"/>
  <c r="Z66" i="3"/>
  <c r="Y66" i="3"/>
  <c r="Q66" i="3"/>
  <c r="P66" i="3"/>
  <c r="O66" i="3"/>
  <c r="N66" i="3"/>
  <c r="M66" i="3"/>
  <c r="K66" i="3"/>
  <c r="J66" i="3"/>
  <c r="I66" i="3"/>
  <c r="H66" i="3"/>
  <c r="G66" i="3"/>
  <c r="D66" i="3"/>
  <c r="AP65" i="3"/>
  <c r="AI65" i="3"/>
  <c r="AH65" i="3"/>
  <c r="AG65" i="3"/>
  <c r="AF65" i="3"/>
  <c r="AE65" i="3"/>
  <c r="AD65" i="3"/>
  <c r="W65" i="3"/>
  <c r="V65" i="3"/>
  <c r="U65" i="3"/>
  <c r="T65" i="3"/>
  <c r="S65" i="3"/>
  <c r="R65" i="3"/>
  <c r="L65" i="3"/>
  <c r="AP64" i="3"/>
  <c r="AI64" i="3"/>
  <c r="AH64" i="3"/>
  <c r="AG64" i="3"/>
  <c r="AF64" i="3"/>
  <c r="AE64" i="3"/>
  <c r="AD64" i="3"/>
  <c r="W64" i="3"/>
  <c r="V64" i="3"/>
  <c r="U64" i="3"/>
  <c r="T64" i="3"/>
  <c r="S64" i="3"/>
  <c r="R64" i="3"/>
  <c r="L64" i="3"/>
  <c r="AP63" i="3"/>
  <c r="AI63" i="3"/>
  <c r="AH63" i="3"/>
  <c r="AG63" i="3"/>
  <c r="AF63" i="3"/>
  <c r="AE63" i="3"/>
  <c r="AD63" i="3"/>
  <c r="W63" i="3"/>
  <c r="V63" i="3"/>
  <c r="U63" i="3"/>
  <c r="T63" i="3"/>
  <c r="S63" i="3"/>
  <c r="R63" i="3"/>
  <c r="L63" i="3"/>
  <c r="AP62" i="3"/>
  <c r="AI62" i="3"/>
  <c r="AH62" i="3"/>
  <c r="AG62" i="3"/>
  <c r="AF62" i="3"/>
  <c r="AE62" i="3"/>
  <c r="AD62" i="3"/>
  <c r="W62" i="3"/>
  <c r="V62" i="3"/>
  <c r="V66" i="3" s="1"/>
  <c r="U62" i="3"/>
  <c r="T62" i="3"/>
  <c r="S62" i="3"/>
  <c r="R62" i="3"/>
  <c r="L62" i="3"/>
  <c r="AO61" i="3"/>
  <c r="AN61" i="3"/>
  <c r="AM61" i="3"/>
  <c r="AL61" i="3"/>
  <c r="AK61" i="3"/>
  <c r="AC61" i="3"/>
  <c r="AB61" i="3"/>
  <c r="AA61" i="3"/>
  <c r="Z61" i="3"/>
  <c r="Y61" i="3"/>
  <c r="Q61" i="3"/>
  <c r="P61" i="3"/>
  <c r="O61" i="3"/>
  <c r="N61" i="3"/>
  <c r="M61" i="3"/>
  <c r="K61" i="3"/>
  <c r="J61" i="3"/>
  <c r="I61" i="3"/>
  <c r="H61" i="3"/>
  <c r="G61" i="3"/>
  <c r="D61" i="3"/>
  <c r="AP60" i="3"/>
  <c r="AI60" i="3"/>
  <c r="AH60" i="3"/>
  <c r="AG60" i="3"/>
  <c r="AF60" i="3"/>
  <c r="AE60" i="3"/>
  <c r="AD60" i="3"/>
  <c r="W60" i="3"/>
  <c r="V60" i="3"/>
  <c r="U60" i="3"/>
  <c r="T60" i="3"/>
  <c r="S60" i="3"/>
  <c r="R60" i="3"/>
  <c r="L60" i="3"/>
  <c r="AP59" i="3"/>
  <c r="AI59" i="3"/>
  <c r="AH59" i="3"/>
  <c r="AG59" i="3"/>
  <c r="AF59" i="3"/>
  <c r="AE59" i="3"/>
  <c r="AD59" i="3"/>
  <c r="W59" i="3"/>
  <c r="V59" i="3"/>
  <c r="U59" i="3"/>
  <c r="T59" i="3"/>
  <c r="S59" i="3"/>
  <c r="R59" i="3"/>
  <c r="L59" i="3"/>
  <c r="AP58" i="3"/>
  <c r="AI58" i="3"/>
  <c r="AH58" i="3"/>
  <c r="AG58" i="3"/>
  <c r="AF58" i="3"/>
  <c r="AE58" i="3"/>
  <c r="AD58" i="3"/>
  <c r="W58" i="3"/>
  <c r="V58" i="3"/>
  <c r="U58" i="3"/>
  <c r="T58" i="3"/>
  <c r="S58" i="3"/>
  <c r="R58" i="3"/>
  <c r="L58" i="3"/>
  <c r="AP57" i="3"/>
  <c r="AI57" i="3"/>
  <c r="AH57" i="3"/>
  <c r="AG57" i="3"/>
  <c r="AG61" i="3" s="1"/>
  <c r="AF57" i="3"/>
  <c r="AE57" i="3"/>
  <c r="AD57" i="3"/>
  <c r="W57" i="3"/>
  <c r="W61" i="3" s="1"/>
  <c r="V57" i="3"/>
  <c r="U57" i="3"/>
  <c r="T57" i="3"/>
  <c r="S57" i="3"/>
  <c r="R57" i="3"/>
  <c r="L57" i="3"/>
  <c r="AO56" i="3"/>
  <c r="AN56" i="3"/>
  <c r="AM56" i="3"/>
  <c r="AL56" i="3"/>
  <c r="AK56" i="3"/>
  <c r="AC56" i="3"/>
  <c r="AB56" i="3"/>
  <c r="AA56" i="3"/>
  <c r="Z56" i="3"/>
  <c r="Y56" i="3"/>
  <c r="Q56" i="3"/>
  <c r="P56" i="3"/>
  <c r="O56" i="3"/>
  <c r="N56" i="3"/>
  <c r="M56" i="3"/>
  <c r="K56" i="3"/>
  <c r="J56" i="3"/>
  <c r="I56" i="3"/>
  <c r="H56" i="3"/>
  <c r="G56" i="3"/>
  <c r="D56" i="3"/>
  <c r="AP55" i="3"/>
  <c r="AI55" i="3"/>
  <c r="AH55" i="3"/>
  <c r="AG55" i="3"/>
  <c r="AF55" i="3"/>
  <c r="AE55" i="3"/>
  <c r="AD55" i="3"/>
  <c r="W55" i="3"/>
  <c r="V55" i="3"/>
  <c r="U55" i="3"/>
  <c r="T55" i="3"/>
  <c r="S55" i="3"/>
  <c r="R55" i="3"/>
  <c r="L55" i="3"/>
  <c r="AP54" i="3"/>
  <c r="AI54" i="3"/>
  <c r="AH54" i="3"/>
  <c r="AG54" i="3"/>
  <c r="AF54" i="3"/>
  <c r="AE54" i="3"/>
  <c r="AD54" i="3"/>
  <c r="W54" i="3"/>
  <c r="V54" i="3"/>
  <c r="U54" i="3"/>
  <c r="T54" i="3"/>
  <c r="S54" i="3"/>
  <c r="R54" i="3"/>
  <c r="L54" i="3"/>
  <c r="AP53" i="3"/>
  <c r="AI53" i="3"/>
  <c r="AH53" i="3"/>
  <c r="AG53" i="3"/>
  <c r="AF53" i="3"/>
  <c r="AE53" i="3"/>
  <c r="AD53" i="3"/>
  <c r="W53" i="3"/>
  <c r="V53" i="3"/>
  <c r="U53" i="3"/>
  <c r="T53" i="3"/>
  <c r="S53" i="3"/>
  <c r="R53" i="3"/>
  <c r="L53" i="3"/>
  <c r="AP52" i="3"/>
  <c r="AI52" i="3"/>
  <c r="AH52" i="3"/>
  <c r="AG52" i="3"/>
  <c r="AF52" i="3"/>
  <c r="AE52" i="3"/>
  <c r="AD52" i="3"/>
  <c r="W52" i="3"/>
  <c r="V52" i="3"/>
  <c r="U52" i="3"/>
  <c r="T52" i="3"/>
  <c r="T56" i="3" s="1"/>
  <c r="S52" i="3"/>
  <c r="R52" i="3"/>
  <c r="L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R48" i="3"/>
  <c r="L48" i="3"/>
  <c r="AP47" i="3"/>
  <c r="AI47" i="3"/>
  <c r="AH47" i="3"/>
  <c r="AG47" i="3"/>
  <c r="AF47" i="3"/>
  <c r="AE47" i="3"/>
  <c r="AD47" i="3"/>
  <c r="W47" i="3"/>
  <c r="V47" i="3"/>
  <c r="U47" i="3"/>
  <c r="T47" i="3"/>
  <c r="S47" i="3"/>
  <c r="R47" i="3"/>
  <c r="L47" i="3"/>
  <c r="AP46" i="3"/>
  <c r="AI46" i="3"/>
  <c r="AH46" i="3"/>
  <c r="AG46" i="3"/>
  <c r="AF46" i="3"/>
  <c r="AE46" i="3"/>
  <c r="AD46" i="3"/>
  <c r="W46" i="3"/>
  <c r="V46" i="3"/>
  <c r="U46" i="3"/>
  <c r="T46" i="3"/>
  <c r="S46" i="3"/>
  <c r="R46" i="3"/>
  <c r="L46" i="3"/>
  <c r="AP45" i="3"/>
  <c r="AI45" i="3"/>
  <c r="AH45" i="3"/>
  <c r="AH49" i="3" s="1"/>
  <c r="AG45" i="3"/>
  <c r="AF45" i="3"/>
  <c r="AE45" i="3"/>
  <c r="AD45" i="3"/>
  <c r="W45" i="3"/>
  <c r="V45" i="3"/>
  <c r="U45" i="3"/>
  <c r="T45" i="3"/>
  <c r="T49" i="3" s="1"/>
  <c r="S45" i="3"/>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R43" i="3"/>
  <c r="L43" i="3"/>
  <c r="AP42" i="3"/>
  <c r="AI42" i="3"/>
  <c r="AH42" i="3"/>
  <c r="AG42" i="3"/>
  <c r="AF42" i="3"/>
  <c r="AE42" i="3"/>
  <c r="AD42" i="3"/>
  <c r="W42" i="3"/>
  <c r="V42" i="3"/>
  <c r="U42" i="3"/>
  <c r="T42" i="3"/>
  <c r="S42" i="3"/>
  <c r="R42" i="3"/>
  <c r="L42" i="3"/>
  <c r="AP41" i="3"/>
  <c r="AI41" i="3"/>
  <c r="AH41" i="3"/>
  <c r="AG41" i="3"/>
  <c r="AF41" i="3"/>
  <c r="AE41" i="3"/>
  <c r="AD41" i="3"/>
  <c r="W41" i="3"/>
  <c r="V41" i="3"/>
  <c r="U41" i="3"/>
  <c r="T41" i="3"/>
  <c r="S41" i="3"/>
  <c r="R41" i="3"/>
  <c r="L41" i="3"/>
  <c r="AP40" i="3"/>
  <c r="AI40" i="3"/>
  <c r="AH40" i="3"/>
  <c r="AG40" i="3"/>
  <c r="AF40" i="3"/>
  <c r="AE40" i="3"/>
  <c r="AD40" i="3"/>
  <c r="W40" i="3"/>
  <c r="V40" i="3"/>
  <c r="U40" i="3"/>
  <c r="T40" i="3"/>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R38" i="3"/>
  <c r="L38" i="3"/>
  <c r="AP37" i="3"/>
  <c r="AI37" i="3"/>
  <c r="AH37" i="3"/>
  <c r="AG37" i="3"/>
  <c r="AF37" i="3"/>
  <c r="AE37" i="3"/>
  <c r="AD37" i="3"/>
  <c r="W37" i="3"/>
  <c r="V37" i="3"/>
  <c r="U37" i="3"/>
  <c r="T37" i="3"/>
  <c r="S37" i="3"/>
  <c r="R37" i="3"/>
  <c r="L37" i="3"/>
  <c r="AP36" i="3"/>
  <c r="AI36" i="3"/>
  <c r="AH36" i="3"/>
  <c r="AG36" i="3"/>
  <c r="AF36" i="3"/>
  <c r="AE36" i="3"/>
  <c r="AD36" i="3"/>
  <c r="W36" i="3"/>
  <c r="V36" i="3"/>
  <c r="U36" i="3"/>
  <c r="T36" i="3"/>
  <c r="S36" i="3"/>
  <c r="R36" i="3"/>
  <c r="L36" i="3"/>
  <c r="AP35" i="3"/>
  <c r="AI35" i="3"/>
  <c r="AH35" i="3"/>
  <c r="AH39" i="3" s="1"/>
  <c r="AG35" i="3"/>
  <c r="AF35" i="3"/>
  <c r="AE35" i="3"/>
  <c r="AD35" i="3"/>
  <c r="W35" i="3"/>
  <c r="V35" i="3"/>
  <c r="U35" i="3"/>
  <c r="T35" i="3"/>
  <c r="T39" i="3" s="1"/>
  <c r="S35" i="3"/>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R33" i="3"/>
  <c r="L33" i="3"/>
  <c r="AP32" i="3"/>
  <c r="AI32" i="3"/>
  <c r="AH32" i="3"/>
  <c r="AG32" i="3"/>
  <c r="AF32" i="3"/>
  <c r="AE32" i="3"/>
  <c r="AD32" i="3"/>
  <c r="W32" i="3"/>
  <c r="V32" i="3"/>
  <c r="U32" i="3"/>
  <c r="T32" i="3"/>
  <c r="S32" i="3"/>
  <c r="R32" i="3"/>
  <c r="L32" i="3"/>
  <c r="AP31" i="3"/>
  <c r="AI31" i="3"/>
  <c r="AH31" i="3"/>
  <c r="AG31" i="3"/>
  <c r="AF31" i="3"/>
  <c r="AE31" i="3"/>
  <c r="AD31" i="3"/>
  <c r="W31" i="3"/>
  <c r="V31" i="3"/>
  <c r="U31" i="3"/>
  <c r="T31" i="3"/>
  <c r="S31" i="3"/>
  <c r="R31" i="3"/>
  <c r="L31" i="3"/>
  <c r="AP30" i="3"/>
  <c r="AI30" i="3"/>
  <c r="AH30" i="3"/>
  <c r="AH34" i="3" s="1"/>
  <c r="AG30" i="3"/>
  <c r="AF30" i="3"/>
  <c r="AE30" i="3"/>
  <c r="AD30" i="3"/>
  <c r="W30" i="3"/>
  <c r="V30" i="3"/>
  <c r="U30" i="3"/>
  <c r="T30" i="3"/>
  <c r="T34" i="3" s="1"/>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R28" i="3"/>
  <c r="L28" i="3"/>
  <c r="AP27" i="3"/>
  <c r="AI27" i="3"/>
  <c r="AH27" i="3"/>
  <c r="AG27" i="3"/>
  <c r="AF27" i="3"/>
  <c r="AE27" i="3"/>
  <c r="AD27" i="3"/>
  <c r="W27" i="3"/>
  <c r="V27" i="3"/>
  <c r="U27" i="3"/>
  <c r="T27" i="3"/>
  <c r="S27" i="3"/>
  <c r="R27" i="3"/>
  <c r="L27" i="3"/>
  <c r="AP26" i="3"/>
  <c r="AI26" i="3"/>
  <c r="AH26" i="3"/>
  <c r="AG26" i="3"/>
  <c r="AF26" i="3"/>
  <c r="AE26" i="3"/>
  <c r="AD26" i="3"/>
  <c r="W26" i="3"/>
  <c r="V26" i="3"/>
  <c r="U26" i="3"/>
  <c r="T26" i="3"/>
  <c r="S26" i="3"/>
  <c r="R26" i="3"/>
  <c r="L26" i="3"/>
  <c r="AP25" i="3"/>
  <c r="AI25" i="3"/>
  <c r="AH25" i="3"/>
  <c r="AH29" i="3" s="1"/>
  <c r="AG25" i="3"/>
  <c r="AF25" i="3"/>
  <c r="AE25" i="3"/>
  <c r="AD25" i="3"/>
  <c r="W25" i="3"/>
  <c r="V25" i="3"/>
  <c r="U25" i="3"/>
  <c r="T25" i="3"/>
  <c r="T29" i="3" s="1"/>
  <c r="S25" i="3"/>
  <c r="R25" i="3"/>
  <c r="L25" i="3"/>
  <c r="AO24" i="3"/>
  <c r="AN24" i="3"/>
  <c r="AM24" i="3"/>
  <c r="AL24" i="3"/>
  <c r="AK24" i="3"/>
  <c r="AC24" i="3"/>
  <c r="AB24" i="3"/>
  <c r="AA24" i="3"/>
  <c r="Z24" i="3"/>
  <c r="Y24" i="3"/>
  <c r="Q24" i="3"/>
  <c r="P24" i="3"/>
  <c r="O24" i="3"/>
  <c r="N24" i="3"/>
  <c r="M24" i="3"/>
  <c r="K24" i="3"/>
  <c r="J24" i="3"/>
  <c r="I24" i="3"/>
  <c r="H24" i="3"/>
  <c r="G24" i="3"/>
  <c r="D24" i="3"/>
  <c r="D266" i="3" s="1"/>
  <c r="AP23" i="3"/>
  <c r="AI23" i="3"/>
  <c r="AH23" i="3"/>
  <c r="AG23" i="3"/>
  <c r="AF23" i="3"/>
  <c r="AE23" i="3"/>
  <c r="AD23" i="3"/>
  <c r="W23" i="3"/>
  <c r="V23" i="3"/>
  <c r="U23" i="3"/>
  <c r="T23" i="3"/>
  <c r="S23" i="3"/>
  <c r="R23" i="3"/>
  <c r="L23" i="3"/>
  <c r="AP22" i="3"/>
  <c r="AI22" i="3"/>
  <c r="AH22" i="3"/>
  <c r="AG22" i="3"/>
  <c r="AF22" i="3"/>
  <c r="AE22" i="3"/>
  <c r="AD22" i="3"/>
  <c r="W22" i="3"/>
  <c r="V22" i="3"/>
  <c r="U22" i="3"/>
  <c r="T22" i="3"/>
  <c r="S22" i="3"/>
  <c r="R22" i="3"/>
  <c r="L22" i="3"/>
  <c r="AP21" i="3"/>
  <c r="AI21" i="3"/>
  <c r="AH21" i="3"/>
  <c r="AG21" i="3"/>
  <c r="AF21" i="3"/>
  <c r="AE21" i="3"/>
  <c r="AD21" i="3"/>
  <c r="W21" i="3"/>
  <c r="V21" i="3"/>
  <c r="U21" i="3"/>
  <c r="T21" i="3"/>
  <c r="S21" i="3"/>
  <c r="R21" i="3"/>
  <c r="L21" i="3"/>
  <c r="AP20" i="3"/>
  <c r="AI20" i="3"/>
  <c r="AI24" i="3" s="1"/>
  <c r="AH20" i="3"/>
  <c r="AG20" i="3"/>
  <c r="AF20" i="3"/>
  <c r="AE20" i="3"/>
  <c r="AD20" i="3"/>
  <c r="W20" i="3"/>
  <c r="V20" i="3"/>
  <c r="U20" i="3"/>
  <c r="U24" i="3" s="1"/>
  <c r="T20" i="3"/>
  <c r="S20" i="3"/>
  <c r="R20" i="3"/>
  <c r="L20" i="3"/>
  <c r="AO19" i="3"/>
  <c r="AN19" i="3"/>
  <c r="AM19" i="3"/>
  <c r="AL19" i="3"/>
  <c r="AK19" i="3"/>
  <c r="AC19" i="3"/>
  <c r="AB19" i="3"/>
  <c r="AA19" i="3"/>
  <c r="Z19" i="3"/>
  <c r="Y19" i="3"/>
  <c r="Q19" i="3"/>
  <c r="P19" i="3"/>
  <c r="O19" i="3"/>
  <c r="N19" i="3"/>
  <c r="M19" i="3"/>
  <c r="K19" i="3"/>
  <c r="J19" i="3"/>
  <c r="I19" i="3"/>
  <c r="H19" i="3"/>
  <c r="G19" i="3"/>
  <c r="AP18" i="3"/>
  <c r="AI18" i="3"/>
  <c r="AH18" i="3"/>
  <c r="AG18" i="3"/>
  <c r="AF18" i="3"/>
  <c r="AE18" i="3"/>
  <c r="AD18" i="3"/>
  <c r="W18" i="3"/>
  <c r="V18" i="3"/>
  <c r="U18" i="3"/>
  <c r="T18" i="3"/>
  <c r="S18" i="3"/>
  <c r="R18" i="3"/>
  <c r="L18" i="3"/>
  <c r="AP17" i="3"/>
  <c r="AI17" i="3"/>
  <c r="AH17" i="3"/>
  <c r="AG17" i="3"/>
  <c r="AF17" i="3"/>
  <c r="AE17" i="3"/>
  <c r="AD17" i="3"/>
  <c r="W17" i="3"/>
  <c r="V17" i="3"/>
  <c r="U17" i="3"/>
  <c r="T17" i="3"/>
  <c r="S17" i="3"/>
  <c r="R17" i="3"/>
  <c r="L17" i="3"/>
  <c r="AP16" i="3"/>
  <c r="AI16" i="3"/>
  <c r="AH16" i="3"/>
  <c r="AG16" i="3"/>
  <c r="AF16" i="3"/>
  <c r="AE16" i="3"/>
  <c r="AD16" i="3"/>
  <c r="W16" i="3"/>
  <c r="V16" i="3"/>
  <c r="U16" i="3"/>
  <c r="T16" i="3"/>
  <c r="S16" i="3"/>
  <c r="R16" i="3"/>
  <c r="L16" i="3"/>
  <c r="AP15" i="3"/>
  <c r="AI15" i="3"/>
  <c r="AI19" i="3" s="1"/>
  <c r="AH15" i="3"/>
  <c r="AG15" i="3"/>
  <c r="AF15" i="3"/>
  <c r="AE15" i="3"/>
  <c r="AE19" i="3" s="1"/>
  <c r="AD15" i="3"/>
  <c r="W15" i="3"/>
  <c r="V15" i="3"/>
  <c r="U15" i="3"/>
  <c r="U19" i="3" s="1"/>
  <c r="T15" i="3"/>
  <c r="S15" i="3"/>
  <c r="R15" i="3"/>
  <c r="L15" i="3"/>
  <c r="AO14" i="3"/>
  <c r="AO266" i="3" s="1"/>
  <c r="AN14" i="3"/>
  <c r="AN266" i="3" s="1"/>
  <c r="AM14" i="3"/>
  <c r="AM266" i="3" s="1"/>
  <c r="AL14" i="3"/>
  <c r="AL266" i="3" s="1"/>
  <c r="AK14" i="3"/>
  <c r="AK266" i="3" s="1"/>
  <c r="AC14" i="3"/>
  <c r="AC266" i="3" s="1"/>
  <c r="AB14" i="3"/>
  <c r="AB266" i="3" s="1"/>
  <c r="AA14" i="3"/>
  <c r="AA266" i="3" s="1"/>
  <c r="Z14" i="3"/>
  <c r="Z266" i="3" s="1"/>
  <c r="Y14" i="3"/>
  <c r="Y266" i="3" s="1"/>
  <c r="Q14" i="3"/>
  <c r="Q266" i="3" s="1"/>
  <c r="P14" i="3"/>
  <c r="P266" i="3" s="1"/>
  <c r="O14" i="3"/>
  <c r="O266" i="3" s="1"/>
  <c r="N14" i="3"/>
  <c r="N266" i="3" s="1"/>
  <c r="M14" i="3"/>
  <c r="M266" i="3" s="1"/>
  <c r="K14" i="3"/>
  <c r="K266" i="3" s="1"/>
  <c r="J14" i="3"/>
  <c r="J266" i="3" s="1"/>
  <c r="I14" i="3"/>
  <c r="I266" i="3" s="1"/>
  <c r="H14" i="3"/>
  <c r="H266" i="3" s="1"/>
  <c r="G14" i="3"/>
  <c r="G266" i="3" s="1"/>
  <c r="AP13" i="3"/>
  <c r="AI13" i="3"/>
  <c r="AH13" i="3"/>
  <c r="AG13" i="3"/>
  <c r="AF13" i="3"/>
  <c r="AE13" i="3"/>
  <c r="AD13" i="3"/>
  <c r="W13" i="3"/>
  <c r="V13" i="3"/>
  <c r="U13" i="3"/>
  <c r="T13" i="3"/>
  <c r="S13" i="3"/>
  <c r="R13" i="3"/>
  <c r="L13" i="3"/>
  <c r="AP12" i="3"/>
  <c r="AI12" i="3"/>
  <c r="AH12" i="3"/>
  <c r="AG12" i="3"/>
  <c r="AF12" i="3"/>
  <c r="AE12" i="3"/>
  <c r="AD12" i="3"/>
  <c r="W12" i="3"/>
  <c r="V12" i="3"/>
  <c r="U12" i="3"/>
  <c r="T12" i="3"/>
  <c r="S12" i="3"/>
  <c r="R12" i="3"/>
  <c r="L12" i="3"/>
  <c r="AP11" i="3"/>
  <c r="AI11" i="3"/>
  <c r="AH11" i="3"/>
  <c r="AG11" i="3"/>
  <c r="AF11" i="3"/>
  <c r="AE11" i="3"/>
  <c r="AD11" i="3"/>
  <c r="W11" i="3"/>
  <c r="V11" i="3"/>
  <c r="U11" i="3"/>
  <c r="T11" i="3"/>
  <c r="S11" i="3"/>
  <c r="R11" i="3"/>
  <c r="L11" i="3"/>
  <c r="AP10" i="3"/>
  <c r="AI10" i="3"/>
  <c r="AI14" i="3" s="1"/>
  <c r="AH10" i="3"/>
  <c r="AG10" i="3"/>
  <c r="AF10" i="3"/>
  <c r="AE10" i="3"/>
  <c r="AE14" i="3" s="1"/>
  <c r="AD10" i="3"/>
  <c r="W10" i="3"/>
  <c r="V10" i="3"/>
  <c r="U10" i="3"/>
  <c r="U14" i="3" s="1"/>
  <c r="T10" i="3"/>
  <c r="S10" i="3"/>
  <c r="R10" i="3"/>
  <c r="L10" i="3"/>
  <c r="W72" i="2"/>
  <c r="V72" i="2"/>
  <c r="T72" i="2"/>
  <c r="T66" i="2"/>
  <c r="T65" i="2"/>
  <c r="T64" i="2"/>
  <c r="T63" i="2"/>
  <c r="T62" i="2"/>
  <c r="T61" i="2"/>
  <c r="T58" i="2"/>
  <c r="T57" i="2"/>
  <c r="T56" i="2"/>
  <c r="T55" i="2"/>
  <c r="T54" i="2"/>
  <c r="D53" i="2"/>
  <c r="C53" i="2"/>
  <c r="T53" i="2" s="1"/>
  <c r="D52" i="2"/>
  <c r="C52" i="2"/>
  <c r="T52" i="2" s="1"/>
  <c r="T51" i="2"/>
  <c r="D51" i="2"/>
  <c r="C51" i="2"/>
  <c r="T50" i="2"/>
  <c r="D50" i="2"/>
  <c r="C50" i="2"/>
  <c r="D49" i="2"/>
  <c r="C49" i="2"/>
  <c r="T49" i="2" s="1"/>
  <c r="D48" i="2"/>
  <c r="C48" i="2"/>
  <c r="T48" i="2" s="1"/>
  <c r="T47" i="2"/>
  <c r="D47" i="2"/>
  <c r="C47" i="2"/>
  <c r="T44" i="2"/>
  <c r="T43" i="2"/>
  <c r="T42" i="2"/>
  <c r="T41" i="2"/>
  <c r="T40" i="2"/>
  <c r="T39" i="2"/>
  <c r="D39" i="2"/>
  <c r="C39" i="2"/>
  <c r="T38" i="2"/>
  <c r="D38" i="2"/>
  <c r="C38" i="2"/>
  <c r="D37" i="2"/>
  <c r="C37" i="2"/>
  <c r="T37" i="2" s="1"/>
  <c r="D36" i="2"/>
  <c r="C36" i="2"/>
  <c r="T36" i="2" s="1"/>
  <c r="T35" i="2"/>
  <c r="D35" i="2"/>
  <c r="C35" i="2"/>
  <c r="T34" i="2"/>
  <c r="D34" i="2"/>
  <c r="C34" i="2"/>
  <c r="D33" i="2"/>
  <c r="C33" i="2"/>
  <c r="T33" i="2" s="1"/>
  <c r="D32" i="2"/>
  <c r="C32" i="2"/>
  <c r="T32" i="2" s="1"/>
  <c r="T29" i="2"/>
  <c r="T28" i="2"/>
  <c r="T27" i="2"/>
  <c r="T26" i="2"/>
  <c r="T25" i="2"/>
  <c r="D24" i="2"/>
  <c r="C24" i="2"/>
  <c r="T24" i="2" s="1"/>
  <c r="T21" i="2"/>
  <c r="D21" i="2"/>
  <c r="C21" i="2"/>
  <c r="T20" i="2"/>
  <c r="D20" i="2"/>
  <c r="C20" i="2"/>
  <c r="T17" i="2"/>
  <c r="T16" i="2"/>
  <c r="T15" i="2"/>
  <c r="T14" i="2"/>
  <c r="T13" i="2"/>
  <c r="T12" i="2"/>
  <c r="D12" i="2"/>
  <c r="C12" i="2"/>
  <c r="T11" i="2"/>
  <c r="T10" i="2"/>
  <c r="AF66" i="3" l="1"/>
  <c r="AI71" i="3"/>
  <c r="AH266" i="8"/>
  <c r="S266" i="8"/>
  <c r="W266" i="8"/>
  <c r="N14" i="8"/>
  <c r="AB14" i="8"/>
  <c r="AL14" i="8"/>
  <c r="R12" i="8"/>
  <c r="AD13" i="8"/>
  <c r="U266" i="8"/>
  <c r="AF266" i="8"/>
  <c r="G19" i="8"/>
  <c r="K19" i="8"/>
  <c r="P19" i="8"/>
  <c r="Z19" i="8"/>
  <c r="AN19" i="8"/>
  <c r="I24" i="8"/>
  <c r="AB24" i="8"/>
  <c r="AL24" i="8"/>
  <c r="K29" i="8"/>
  <c r="P29" i="8"/>
  <c r="Z29" i="8"/>
  <c r="AN29" i="8"/>
  <c r="I34" i="8"/>
  <c r="N34" i="8"/>
  <c r="AB34" i="8"/>
  <c r="AL34" i="8"/>
  <c r="G39" i="8"/>
  <c r="K39" i="8"/>
  <c r="P39" i="8"/>
  <c r="Z39" i="8"/>
  <c r="AN39" i="8"/>
  <c r="I44" i="8"/>
  <c r="AB44" i="8"/>
  <c r="AL44" i="8"/>
  <c r="G49" i="8"/>
  <c r="K49" i="8"/>
  <c r="P49" i="8"/>
  <c r="Z49" i="8"/>
  <c r="AN49" i="8"/>
  <c r="I56" i="8"/>
  <c r="AB56" i="8"/>
  <c r="AL56" i="8"/>
  <c r="G61" i="8"/>
  <c r="K61" i="8"/>
  <c r="P61" i="8"/>
  <c r="Z61" i="8"/>
  <c r="AN61" i="8"/>
  <c r="I66" i="8"/>
  <c r="G71" i="8"/>
  <c r="K71" i="8"/>
  <c r="P71" i="8"/>
  <c r="Z71" i="8"/>
  <c r="AN71" i="8"/>
  <c r="X11" i="3"/>
  <c r="E24" i="3"/>
  <c r="X21" i="3"/>
  <c r="X23" i="3"/>
  <c r="T108" i="3"/>
  <c r="AH108" i="3"/>
  <c r="W113" i="3"/>
  <c r="AG113" i="3"/>
  <c r="AJ110" i="3"/>
  <c r="V118" i="3"/>
  <c r="AF118" i="3"/>
  <c r="X140" i="3"/>
  <c r="V14" i="3"/>
  <c r="AF19" i="3"/>
  <c r="V24" i="3"/>
  <c r="AF24" i="3"/>
  <c r="U29" i="3"/>
  <c r="AE29" i="3"/>
  <c r="AI29" i="3"/>
  <c r="U34" i="3"/>
  <c r="AE34" i="3"/>
  <c r="AI34" i="3"/>
  <c r="U39" i="3"/>
  <c r="AE39" i="3"/>
  <c r="AI39" i="3"/>
  <c r="U44" i="3"/>
  <c r="AI44" i="3"/>
  <c r="U56" i="3"/>
  <c r="AE56" i="3"/>
  <c r="AI56" i="3"/>
  <c r="T61" i="3"/>
  <c r="AH61" i="3"/>
  <c r="W66" i="3"/>
  <c r="AG66" i="3"/>
  <c r="V71" i="3"/>
  <c r="AF71" i="3"/>
  <c r="V76" i="3"/>
  <c r="AF76" i="3"/>
  <c r="U81" i="3"/>
  <c r="AE81" i="3"/>
  <c r="AI81" i="3"/>
  <c r="U86" i="3"/>
  <c r="U91" i="3"/>
  <c r="AE91" i="3"/>
  <c r="AI91" i="3"/>
  <c r="U96" i="3"/>
  <c r="AE96" i="3"/>
  <c r="AI96" i="3"/>
  <c r="U101" i="3"/>
  <c r="AE101" i="3"/>
  <c r="AI101" i="3"/>
  <c r="U108" i="3"/>
  <c r="AE108" i="3"/>
  <c r="AI108" i="3"/>
  <c r="T113" i="3"/>
  <c r="AH113" i="3"/>
  <c r="W118" i="3"/>
  <c r="AG118" i="3"/>
  <c r="V123" i="3"/>
  <c r="AF123" i="3"/>
  <c r="U128" i="3"/>
  <c r="AE128" i="3"/>
  <c r="AI128" i="3"/>
  <c r="AH133" i="3"/>
  <c r="W138" i="3"/>
  <c r="AG138" i="3"/>
  <c r="V143" i="3"/>
  <c r="AF143" i="3"/>
  <c r="U148" i="3"/>
  <c r="AI148" i="3"/>
  <c r="U153" i="3"/>
  <c r="AE153" i="3"/>
  <c r="AI153" i="3"/>
  <c r="U158" i="3"/>
  <c r="AE158" i="3"/>
  <c r="AI158" i="3"/>
  <c r="AE168" i="3"/>
  <c r="AI168" i="3"/>
  <c r="U175" i="3"/>
  <c r="AI175" i="3"/>
  <c r="T180" i="3"/>
  <c r="AH180" i="3"/>
  <c r="S185" i="3"/>
  <c r="W185" i="3"/>
  <c r="AG185" i="3"/>
  <c r="V190" i="3"/>
  <c r="AF190" i="3"/>
  <c r="H14" i="8"/>
  <c r="AA14" i="8"/>
  <c r="AK14" i="8"/>
  <c r="AO14" i="8"/>
  <c r="T266" i="8"/>
  <c r="AE266" i="8"/>
  <c r="AI266" i="8"/>
  <c r="J29" i="8"/>
  <c r="O29" i="8"/>
  <c r="AD25" i="8"/>
  <c r="AC29" i="8"/>
  <c r="AM29" i="8"/>
  <c r="R26" i="8"/>
  <c r="AD27" i="8"/>
  <c r="R28" i="8"/>
  <c r="AP28" i="8"/>
  <c r="H34" i="8"/>
  <c r="R30" i="8"/>
  <c r="Q34" i="8"/>
  <c r="AA34" i="8"/>
  <c r="AK34" i="8"/>
  <c r="AO34" i="8"/>
  <c r="AD31" i="8"/>
  <c r="L32" i="8"/>
  <c r="AD33" i="8"/>
  <c r="J39" i="8"/>
  <c r="O39" i="8"/>
  <c r="AD35" i="8"/>
  <c r="AC39" i="8"/>
  <c r="AM39" i="8"/>
  <c r="L36" i="8"/>
  <c r="R36" i="8"/>
  <c r="AD37" i="8"/>
  <c r="L38" i="8"/>
  <c r="R38" i="8"/>
  <c r="AP38" i="8"/>
  <c r="H44" i="8"/>
  <c r="M44" i="8"/>
  <c r="Q44" i="8"/>
  <c r="AA44" i="8"/>
  <c r="AK44" i="8"/>
  <c r="AO44" i="8"/>
  <c r="J49" i="8"/>
  <c r="O49" i="8"/>
  <c r="AC49" i="8"/>
  <c r="AM49" i="8"/>
  <c r="AP46" i="8"/>
  <c r="AD47" i="8"/>
  <c r="AP48" i="8"/>
  <c r="H56" i="8"/>
  <c r="M56" i="8"/>
  <c r="Q56" i="8"/>
  <c r="AA56" i="8"/>
  <c r="AK56" i="8"/>
  <c r="AO56" i="8"/>
  <c r="J61" i="8"/>
  <c r="O61" i="8"/>
  <c r="AD57" i="8"/>
  <c r="AC61" i="8"/>
  <c r="AM61" i="8"/>
  <c r="L58" i="8"/>
  <c r="AD59" i="8"/>
  <c r="H66" i="8"/>
  <c r="M66" i="8"/>
  <c r="Q66" i="8"/>
  <c r="AA66" i="8"/>
  <c r="AK66" i="8"/>
  <c r="AO66" i="8"/>
  <c r="J71" i="8"/>
  <c r="O71" i="8"/>
  <c r="AD67" i="8"/>
  <c r="AC71" i="8"/>
  <c r="AM71" i="8"/>
  <c r="L68" i="8"/>
  <c r="AD69" i="8"/>
  <c r="H76" i="8"/>
  <c r="M76" i="8"/>
  <c r="Q76" i="8"/>
  <c r="AA76" i="8"/>
  <c r="AK76" i="8"/>
  <c r="AO76" i="8"/>
  <c r="J81" i="8"/>
  <c r="O81" i="8"/>
  <c r="AD77" i="8"/>
  <c r="AC81" i="8"/>
  <c r="AM81" i="8"/>
  <c r="L78" i="8"/>
  <c r="G81" i="8"/>
  <c r="K81" i="8"/>
  <c r="P81" i="8"/>
  <c r="Z81" i="8"/>
  <c r="AN81" i="8"/>
  <c r="I86" i="8"/>
  <c r="AB86" i="8"/>
  <c r="AL86" i="8"/>
  <c r="G91" i="8"/>
  <c r="K91" i="8"/>
  <c r="P91" i="8"/>
  <c r="I96" i="8"/>
  <c r="N96" i="8"/>
  <c r="AB96" i="8"/>
  <c r="G101" i="8"/>
  <c r="K101" i="8"/>
  <c r="P101" i="8"/>
  <c r="Z101" i="8"/>
  <c r="AN101" i="8"/>
  <c r="I108" i="8"/>
  <c r="AB108" i="8"/>
  <c r="G113" i="8"/>
  <c r="K113" i="8"/>
  <c r="P113" i="8"/>
  <c r="Z113" i="8"/>
  <c r="AN113" i="8"/>
  <c r="I118" i="8"/>
  <c r="AB118" i="8"/>
  <c r="AL118" i="8"/>
  <c r="K123" i="8"/>
  <c r="P123" i="8"/>
  <c r="Z123" i="8"/>
  <c r="AN123" i="8"/>
  <c r="I128" i="8"/>
  <c r="AB128" i="8"/>
  <c r="AL128" i="8"/>
  <c r="I148" i="8"/>
  <c r="N148" i="8"/>
  <c r="AB148" i="8"/>
  <c r="AL148" i="8"/>
  <c r="K175" i="8"/>
  <c r="R198" i="8"/>
  <c r="AP198" i="8"/>
  <c r="AP218" i="8"/>
  <c r="R149" i="8"/>
  <c r="L157" i="8"/>
  <c r="AA163" i="8"/>
  <c r="AK163" i="8"/>
  <c r="AD202" i="8"/>
  <c r="L213" i="8"/>
  <c r="AD214" i="8"/>
  <c r="AP193" i="8"/>
  <c r="R207" i="8"/>
  <c r="AP207" i="8"/>
  <c r="R209" i="8"/>
  <c r="AP209" i="8"/>
  <c r="G220" i="8"/>
  <c r="K220" i="8"/>
  <c r="P220" i="8"/>
  <c r="Z220" i="8"/>
  <c r="AN220" i="8"/>
  <c r="R219" i="8"/>
  <c r="L238" i="8"/>
  <c r="K252" i="8"/>
  <c r="P252" i="8"/>
  <c r="Z252" i="8"/>
  <c r="AN252" i="8"/>
  <c r="I257" i="8"/>
  <c r="AB257" i="8"/>
  <c r="AL257" i="8"/>
  <c r="G262" i="8"/>
  <c r="K262" i="8"/>
  <c r="P262" i="8"/>
  <c r="AN262" i="8"/>
  <c r="AD79" i="8"/>
  <c r="L80" i="8"/>
  <c r="H86" i="8"/>
  <c r="M86" i="8"/>
  <c r="Q86" i="8"/>
  <c r="AA86" i="8"/>
  <c r="AK86" i="8"/>
  <c r="AO86" i="8"/>
  <c r="AD83" i="8"/>
  <c r="AD85" i="8"/>
  <c r="J91" i="8"/>
  <c r="O91" i="8"/>
  <c r="AD87" i="8"/>
  <c r="AC91" i="8"/>
  <c r="AM91" i="8"/>
  <c r="AD95" i="8"/>
  <c r="L98" i="8"/>
  <c r="AD99" i="8"/>
  <c r="L100" i="8"/>
  <c r="AP100" i="8"/>
  <c r="Q108" i="8"/>
  <c r="AA108" i="8"/>
  <c r="AK108" i="8"/>
  <c r="AO108" i="8"/>
  <c r="O113" i="8"/>
  <c r="AC113" i="8"/>
  <c r="AM113" i="8"/>
  <c r="AO118" i="8"/>
  <c r="L120" i="8"/>
  <c r="R120" i="8"/>
  <c r="L132" i="8"/>
  <c r="R132" i="8"/>
  <c r="AD135" i="8"/>
  <c r="L136" i="8"/>
  <c r="R146" i="8"/>
  <c r="AP146" i="8"/>
  <c r="R152" i="8"/>
  <c r="AP152" i="8"/>
  <c r="L194" i="8"/>
  <c r="L204" i="8"/>
  <c r="L212" i="8"/>
  <c r="AD213" i="8"/>
  <c r="AD223" i="8"/>
  <c r="L224" i="8"/>
  <c r="AD227" i="8"/>
  <c r="R234" i="8"/>
  <c r="AP234" i="8"/>
  <c r="AD235" i="8"/>
  <c r="R236" i="8"/>
  <c r="AP236" i="8"/>
  <c r="H242" i="8"/>
  <c r="R238" i="8"/>
  <c r="Q242" i="8"/>
  <c r="AA242" i="8"/>
  <c r="AK242" i="8"/>
  <c r="AO242" i="8"/>
  <c r="AD239" i="8"/>
  <c r="R240" i="8"/>
  <c r="AP240" i="8"/>
  <c r="AD241" i="8"/>
  <c r="J247" i="8"/>
  <c r="O247" i="8"/>
  <c r="Y247" i="8"/>
  <c r="AC247" i="8"/>
  <c r="AM247" i="8"/>
  <c r="R244" i="8"/>
  <c r="AP244" i="8"/>
  <c r="AD245" i="8"/>
  <c r="L246" i="8"/>
  <c r="R246" i="8"/>
  <c r="H252" i="8"/>
  <c r="R248" i="8"/>
  <c r="Q252" i="8"/>
  <c r="AA252" i="8"/>
  <c r="AK252" i="8"/>
  <c r="AO252" i="8"/>
  <c r="J257" i="8"/>
  <c r="O257" i="8"/>
  <c r="Y257" i="8"/>
  <c r="AC257" i="8"/>
  <c r="H262" i="8"/>
  <c r="AK262" i="8"/>
  <c r="AO262" i="8"/>
  <c r="L260" i="8"/>
  <c r="R260" i="8"/>
  <c r="AB14" i="7"/>
  <c r="AL14" i="7"/>
  <c r="L11" i="7"/>
  <c r="AD11" i="7"/>
  <c r="L13" i="7"/>
  <c r="AD13" i="7"/>
  <c r="J14" i="7"/>
  <c r="O14" i="7"/>
  <c r="Y14" i="7"/>
  <c r="AC14" i="7"/>
  <c r="AM14" i="7"/>
  <c r="V266" i="7"/>
  <c r="AG266" i="7"/>
  <c r="H19" i="7"/>
  <c r="M19" i="7"/>
  <c r="Q19" i="7"/>
  <c r="AA19" i="7"/>
  <c r="AK19" i="7"/>
  <c r="AJ38" i="3"/>
  <c r="AO19" i="7"/>
  <c r="AD18" i="7"/>
  <c r="J24" i="7"/>
  <c r="O24" i="7"/>
  <c r="Y24" i="7"/>
  <c r="AC24" i="7"/>
  <c r="AM24" i="7"/>
  <c r="L21" i="7"/>
  <c r="AD22" i="7"/>
  <c r="L23" i="7"/>
  <c r="H29" i="7"/>
  <c r="M29" i="7"/>
  <c r="Q29" i="7"/>
  <c r="AA29" i="7"/>
  <c r="AK29" i="7"/>
  <c r="AO29" i="7"/>
  <c r="AD26" i="7"/>
  <c r="L27" i="7"/>
  <c r="AD28" i="7"/>
  <c r="J34" i="7"/>
  <c r="O34" i="7"/>
  <c r="Y34" i="7"/>
  <c r="AC34" i="7"/>
  <c r="AM34" i="7"/>
  <c r="L31" i="7"/>
  <c r="AD32" i="7"/>
  <c r="AP33" i="7"/>
  <c r="H39" i="7"/>
  <c r="M39" i="7"/>
  <c r="Q39" i="7"/>
  <c r="AA39" i="7"/>
  <c r="AK39" i="7"/>
  <c r="AO39" i="7"/>
  <c r="AD36" i="7"/>
  <c r="AD38" i="7"/>
  <c r="J44" i="7"/>
  <c r="O44" i="7"/>
  <c r="Y44" i="7"/>
  <c r="AC44" i="7"/>
  <c r="AM44" i="7"/>
  <c r="AP41" i="7"/>
  <c r="AD42" i="7"/>
  <c r="AP43" i="7"/>
  <c r="H49" i="7"/>
  <c r="M49" i="7"/>
  <c r="Q49" i="7"/>
  <c r="AA49" i="7"/>
  <c r="AK49" i="7"/>
  <c r="AO49" i="7"/>
  <c r="AD46" i="7"/>
  <c r="AP47" i="7"/>
  <c r="AD48" i="7"/>
  <c r="J56" i="7"/>
  <c r="O56" i="7"/>
  <c r="Y56" i="7"/>
  <c r="AC56" i="7"/>
  <c r="AM56" i="7"/>
  <c r="H61" i="7"/>
  <c r="M61" i="7"/>
  <c r="H81" i="7"/>
  <c r="M81" i="7"/>
  <c r="Q81" i="7"/>
  <c r="AA81" i="7"/>
  <c r="AK81" i="7"/>
  <c r="AO81" i="7"/>
  <c r="H113" i="7"/>
  <c r="M113" i="7"/>
  <c r="Q113" i="7"/>
  <c r="AA113" i="7"/>
  <c r="J118" i="7"/>
  <c r="O118" i="7"/>
  <c r="Y118" i="7"/>
  <c r="AC118" i="7"/>
  <c r="AM118" i="7"/>
  <c r="H123" i="7"/>
  <c r="AD219" i="7"/>
  <c r="L224" i="7"/>
  <c r="L246" i="7"/>
  <c r="AD249" i="7"/>
  <c r="M262" i="7"/>
  <c r="Q262" i="7"/>
  <c r="AA262" i="7"/>
  <c r="AK262" i="7"/>
  <c r="AO262" i="7"/>
  <c r="AN34" i="7"/>
  <c r="I39" i="7"/>
  <c r="AB39" i="7"/>
  <c r="AL39" i="7"/>
  <c r="G44" i="7"/>
  <c r="K44" i="7"/>
  <c r="P44" i="7"/>
  <c r="Z44" i="7"/>
  <c r="AN44" i="7"/>
  <c r="I49" i="7"/>
  <c r="AB49" i="7"/>
  <c r="AL49" i="7"/>
  <c r="G56" i="7"/>
  <c r="K56" i="7"/>
  <c r="P56" i="7"/>
  <c r="Z56" i="7"/>
  <c r="AN56" i="7"/>
  <c r="I61" i="7"/>
  <c r="AB61" i="7"/>
  <c r="K66" i="7"/>
  <c r="P66" i="7"/>
  <c r="Z66" i="7"/>
  <c r="AN66" i="7"/>
  <c r="I71" i="7"/>
  <c r="N71" i="7"/>
  <c r="AB71" i="7"/>
  <c r="AL71" i="7"/>
  <c r="R177" i="7"/>
  <c r="AP177" i="7"/>
  <c r="R179" i="7"/>
  <c r="AP179" i="7"/>
  <c r="R183" i="7"/>
  <c r="AP183" i="7"/>
  <c r="G190" i="7"/>
  <c r="K190" i="7"/>
  <c r="P190" i="7"/>
  <c r="Z190" i="7"/>
  <c r="AN190" i="7"/>
  <c r="R187" i="7"/>
  <c r="AP187" i="7"/>
  <c r="R189" i="7"/>
  <c r="AP189" i="7"/>
  <c r="I195" i="7"/>
  <c r="N195" i="7"/>
  <c r="AB195" i="7"/>
  <c r="R193" i="7"/>
  <c r="AP193" i="7"/>
  <c r="G200" i="7"/>
  <c r="K200" i="7"/>
  <c r="P200" i="7"/>
  <c r="Z200" i="7"/>
  <c r="AN200" i="7"/>
  <c r="R197" i="7"/>
  <c r="AP197" i="7"/>
  <c r="R199" i="7"/>
  <c r="AP199" i="7"/>
  <c r="Q86" i="7"/>
  <c r="AA86" i="7"/>
  <c r="AK86" i="7"/>
  <c r="AO86" i="7"/>
  <c r="J91" i="7"/>
  <c r="O91" i="7"/>
  <c r="AC91" i="7"/>
  <c r="AM91" i="7"/>
  <c r="H96" i="7"/>
  <c r="M96" i="7"/>
  <c r="Q96" i="7"/>
  <c r="AA96" i="7"/>
  <c r="AK96" i="7"/>
  <c r="AO96" i="7"/>
  <c r="J101" i="7"/>
  <c r="O101" i="7"/>
  <c r="AC101" i="7"/>
  <c r="AM101" i="7"/>
  <c r="H108" i="7"/>
  <c r="M108" i="7"/>
  <c r="Q108" i="7"/>
  <c r="AA108" i="7"/>
  <c r="AK108" i="7"/>
  <c r="AO108" i="7"/>
  <c r="AD111" i="7"/>
  <c r="AD147" i="7"/>
  <c r="Q200" i="7"/>
  <c r="AK205" i="7"/>
  <c r="AO205" i="7"/>
  <c r="AD206" i="7"/>
  <c r="AD208" i="7"/>
  <c r="L209" i="7"/>
  <c r="AD216" i="7"/>
  <c r="R229" i="7"/>
  <c r="AD234" i="7"/>
  <c r="AD244" i="7"/>
  <c r="AD246" i="7"/>
  <c r="R78" i="7"/>
  <c r="AP78" i="7"/>
  <c r="R80" i="7"/>
  <c r="R82" i="7"/>
  <c r="R106" i="7"/>
  <c r="AP106" i="7"/>
  <c r="I158" i="7"/>
  <c r="AB158" i="7"/>
  <c r="AL158" i="7"/>
  <c r="G163" i="7"/>
  <c r="K163" i="7"/>
  <c r="P163" i="7"/>
  <c r="Z163" i="7"/>
  <c r="AN163" i="7"/>
  <c r="I168" i="7"/>
  <c r="AB168" i="7"/>
  <c r="AL168" i="7"/>
  <c r="G175" i="7"/>
  <c r="K175" i="7"/>
  <c r="P175" i="7"/>
  <c r="Z175" i="7"/>
  <c r="AN175" i="7"/>
  <c r="AP235" i="7"/>
  <c r="AP241" i="7"/>
  <c r="R245" i="7"/>
  <c r="R253" i="7"/>
  <c r="AP255" i="7"/>
  <c r="AN262" i="7"/>
  <c r="R259" i="7"/>
  <c r="AP259" i="7"/>
  <c r="R261" i="7"/>
  <c r="AP261" i="7"/>
  <c r="K29" i="6"/>
  <c r="P29" i="6"/>
  <c r="Z29" i="6"/>
  <c r="AN29" i="6"/>
  <c r="L27" i="6"/>
  <c r="AD27" i="6"/>
  <c r="I34" i="6"/>
  <c r="N34" i="6"/>
  <c r="AB34" i="6"/>
  <c r="AL34" i="6"/>
  <c r="L33" i="6"/>
  <c r="K39" i="6"/>
  <c r="P39" i="6"/>
  <c r="Z39" i="6"/>
  <c r="AN39" i="6"/>
  <c r="L37" i="6"/>
  <c r="AD37" i="6"/>
  <c r="AD73" i="6"/>
  <c r="L75" i="6"/>
  <c r="P91" i="6"/>
  <c r="Z91" i="6"/>
  <c r="AN91" i="6"/>
  <c r="L187" i="6"/>
  <c r="AP214" i="6"/>
  <c r="J14" i="6"/>
  <c r="O14" i="6"/>
  <c r="AC14" i="6"/>
  <c r="L11" i="6"/>
  <c r="R21" i="6"/>
  <c r="AP21" i="6"/>
  <c r="R23" i="6"/>
  <c r="AP23" i="6"/>
  <c r="R31" i="6"/>
  <c r="AP55" i="6"/>
  <c r="H71" i="6"/>
  <c r="M71" i="6"/>
  <c r="Q71" i="6"/>
  <c r="AA71" i="6"/>
  <c r="AK71" i="6"/>
  <c r="AO71" i="6"/>
  <c r="Y76" i="6"/>
  <c r="AC76" i="6"/>
  <c r="AM76" i="6"/>
  <c r="J96" i="6"/>
  <c r="O96" i="6"/>
  <c r="AC96" i="6"/>
  <c r="AM96" i="6"/>
  <c r="H101" i="6"/>
  <c r="M101" i="6"/>
  <c r="Q101" i="6"/>
  <c r="AA101" i="6"/>
  <c r="AK101" i="6"/>
  <c r="AO101" i="6"/>
  <c r="J108" i="6"/>
  <c r="O108" i="6"/>
  <c r="AC108" i="6"/>
  <c r="AM108" i="6"/>
  <c r="H113" i="6"/>
  <c r="M113" i="6"/>
  <c r="Q113" i="6"/>
  <c r="AA113" i="6"/>
  <c r="AK113" i="6"/>
  <c r="AO113" i="6"/>
  <c r="J118" i="6"/>
  <c r="O118" i="6"/>
  <c r="AD114" i="6"/>
  <c r="AC118" i="6"/>
  <c r="AM118" i="6"/>
  <c r="L115" i="6"/>
  <c r="AD116" i="6"/>
  <c r="H123" i="6"/>
  <c r="M123" i="6"/>
  <c r="Q123" i="6"/>
  <c r="AA123" i="6"/>
  <c r="AK123" i="6"/>
  <c r="J128" i="6"/>
  <c r="O128" i="6"/>
  <c r="AC128" i="6"/>
  <c r="AD182" i="6"/>
  <c r="AP183" i="6"/>
  <c r="AD184" i="6"/>
  <c r="AD192" i="6"/>
  <c r="AP203" i="6"/>
  <c r="AD204" i="6"/>
  <c r="AD216" i="6"/>
  <c r="AD226" i="6"/>
  <c r="L227" i="6"/>
  <c r="AD228" i="6"/>
  <c r="L229" i="6"/>
  <c r="AD234" i="6"/>
  <c r="AM242" i="6"/>
  <c r="AJ150" i="3"/>
  <c r="AJ152" i="3"/>
  <c r="AN14" i="6"/>
  <c r="AD48" i="6"/>
  <c r="N61" i="6"/>
  <c r="AB61" i="6"/>
  <c r="K66" i="6"/>
  <c r="AN128" i="6"/>
  <c r="AN138" i="6"/>
  <c r="I215" i="6"/>
  <c r="AB215" i="6"/>
  <c r="R213" i="6"/>
  <c r="L256" i="6"/>
  <c r="AD256" i="6"/>
  <c r="L258" i="6"/>
  <c r="K262" i="6"/>
  <c r="P262" i="6"/>
  <c r="AN262" i="6"/>
  <c r="R22" i="6"/>
  <c r="R32" i="6"/>
  <c r="H56" i="6"/>
  <c r="R60" i="6"/>
  <c r="AD137" i="6"/>
  <c r="R142" i="6"/>
  <c r="L150" i="6"/>
  <c r="O175" i="6"/>
  <c r="AM175" i="6"/>
  <c r="L172" i="6"/>
  <c r="R172" i="6"/>
  <c r="L174" i="6"/>
  <c r="R174" i="6"/>
  <c r="L198" i="6"/>
  <c r="R198" i="6"/>
  <c r="R218" i="6"/>
  <c r="AA262" i="6"/>
  <c r="AK262" i="6"/>
  <c r="AO262" i="6"/>
  <c r="O262" i="6"/>
  <c r="T168" i="3"/>
  <c r="AE190" i="3"/>
  <c r="AI190" i="3"/>
  <c r="AI86" i="3"/>
  <c r="E175" i="3"/>
  <c r="X172" i="3"/>
  <c r="X174" i="3"/>
  <c r="AJ179" i="3"/>
  <c r="X183" i="3"/>
  <c r="AJ188" i="3"/>
  <c r="E195" i="3"/>
  <c r="X192" i="3"/>
  <c r="X194" i="3"/>
  <c r="U200" i="3"/>
  <c r="X199" i="3"/>
  <c r="AJ203" i="3"/>
  <c r="X207" i="3"/>
  <c r="X209" i="3"/>
  <c r="AJ211" i="3"/>
  <c r="X212" i="3"/>
  <c r="AJ213" i="3"/>
  <c r="X214" i="3"/>
  <c r="X217" i="3"/>
  <c r="AJ221" i="3"/>
  <c r="AJ223" i="3"/>
  <c r="X227" i="3"/>
  <c r="X229" i="3"/>
  <c r="AJ233" i="3"/>
  <c r="X249" i="3"/>
  <c r="X251" i="3"/>
  <c r="AJ253" i="3"/>
  <c r="X254" i="3"/>
  <c r="AJ255" i="3"/>
  <c r="X256" i="3"/>
  <c r="X259" i="3"/>
  <c r="X261" i="3"/>
  <c r="L30" i="5"/>
  <c r="L32" i="5"/>
  <c r="AP33" i="5"/>
  <c r="AP37" i="5"/>
  <c r="AP41" i="5"/>
  <c r="L42" i="5"/>
  <c r="AP43" i="5"/>
  <c r="L46" i="5"/>
  <c r="AP47" i="5"/>
  <c r="L48" i="5"/>
  <c r="AP53" i="5"/>
  <c r="R135" i="5"/>
  <c r="AP135" i="5"/>
  <c r="R137" i="5"/>
  <c r="AP137" i="5"/>
  <c r="AP145" i="5"/>
  <c r="R147" i="5"/>
  <c r="AP147" i="5"/>
  <c r="AP155" i="5"/>
  <c r="R157" i="5"/>
  <c r="AP157" i="5"/>
  <c r="AP165" i="5"/>
  <c r="R167" i="5"/>
  <c r="AP167" i="5"/>
  <c r="J19" i="5"/>
  <c r="Y19" i="5"/>
  <c r="AC19" i="5"/>
  <c r="AA19" i="5"/>
  <c r="J39" i="5"/>
  <c r="Y39" i="5"/>
  <c r="AC39" i="5"/>
  <c r="AM39" i="5"/>
  <c r="AA39" i="5"/>
  <c r="AO39" i="5"/>
  <c r="J49" i="5"/>
  <c r="Y49" i="5"/>
  <c r="AC49" i="5"/>
  <c r="AM49" i="5"/>
  <c r="AA49" i="5"/>
  <c r="AO49" i="5"/>
  <c r="J61" i="5"/>
  <c r="Y61" i="5"/>
  <c r="AC61" i="5"/>
  <c r="AM61" i="5"/>
  <c r="AP64" i="5"/>
  <c r="AP70" i="5"/>
  <c r="AP84" i="5"/>
  <c r="AP94" i="5"/>
  <c r="AJ12" i="3"/>
  <c r="P19" i="5"/>
  <c r="AN19" i="5"/>
  <c r="AB19" i="5"/>
  <c r="AD17" i="5"/>
  <c r="R18" i="5"/>
  <c r="I24" i="5"/>
  <c r="R20" i="5"/>
  <c r="AB24" i="5"/>
  <c r="AL24" i="5"/>
  <c r="P24" i="5"/>
  <c r="Z24" i="5"/>
  <c r="P29" i="5"/>
  <c r="AN29" i="5"/>
  <c r="I29" i="5"/>
  <c r="N29" i="5"/>
  <c r="AB29" i="5"/>
  <c r="AL29" i="5"/>
  <c r="G39" i="5"/>
  <c r="K39" i="5"/>
  <c r="P39" i="5"/>
  <c r="Z39" i="5"/>
  <c r="AN39" i="5"/>
  <c r="R36" i="5"/>
  <c r="AD37" i="5"/>
  <c r="R38" i="5"/>
  <c r="AB44" i="5"/>
  <c r="AL44" i="5"/>
  <c r="G49" i="5"/>
  <c r="K49" i="5"/>
  <c r="P49" i="5"/>
  <c r="Z49" i="5"/>
  <c r="AN49" i="5"/>
  <c r="R46" i="5"/>
  <c r="AL56" i="5"/>
  <c r="AD55" i="5"/>
  <c r="I66" i="5"/>
  <c r="AB66" i="5"/>
  <c r="AL66" i="5"/>
  <c r="K66" i="5"/>
  <c r="P66" i="5"/>
  <c r="Z66" i="5"/>
  <c r="AN66" i="5"/>
  <c r="P71" i="5"/>
  <c r="AN71" i="5"/>
  <c r="I71" i="5"/>
  <c r="N71" i="5"/>
  <c r="AB71" i="5"/>
  <c r="AL71" i="5"/>
  <c r="I76" i="5"/>
  <c r="R72" i="5"/>
  <c r="AB76" i="5"/>
  <c r="AL76" i="5"/>
  <c r="AD73" i="5"/>
  <c r="R74" i="5"/>
  <c r="AD75" i="5"/>
  <c r="AB86" i="5"/>
  <c r="AL86" i="5"/>
  <c r="Z86" i="5"/>
  <c r="AN86" i="5"/>
  <c r="J101" i="5"/>
  <c r="Y101" i="5"/>
  <c r="AC101" i="5"/>
  <c r="AM101" i="5"/>
  <c r="AA101" i="5"/>
  <c r="AO101" i="5"/>
  <c r="H113" i="5"/>
  <c r="Q113" i="5"/>
  <c r="O113" i="5"/>
  <c r="AD110" i="5"/>
  <c r="L111" i="5"/>
  <c r="R111" i="5"/>
  <c r="G123" i="5"/>
  <c r="K123" i="5"/>
  <c r="P123" i="5"/>
  <c r="Z123" i="5"/>
  <c r="AN123" i="5"/>
  <c r="R120" i="5"/>
  <c r="AB123" i="5"/>
  <c r="AD121" i="5"/>
  <c r="R122" i="5"/>
  <c r="M133" i="5"/>
  <c r="Q133" i="5"/>
  <c r="AB133" i="5"/>
  <c r="AM133" i="5"/>
  <c r="H138" i="5"/>
  <c r="M138" i="5"/>
  <c r="Q138" i="5"/>
  <c r="AA138" i="5"/>
  <c r="AK138" i="5"/>
  <c r="AO138" i="5"/>
  <c r="J143" i="5"/>
  <c r="O143" i="5"/>
  <c r="Y143" i="5"/>
  <c r="AC143" i="5"/>
  <c r="AM143" i="5"/>
  <c r="H148" i="5"/>
  <c r="M148" i="5"/>
  <c r="Q148" i="5"/>
  <c r="AA148" i="5"/>
  <c r="AK148" i="5"/>
  <c r="AO148" i="5"/>
  <c r="AD145" i="5"/>
  <c r="L146" i="5"/>
  <c r="AD147" i="5"/>
  <c r="J153" i="5"/>
  <c r="O153" i="5"/>
  <c r="Y153" i="5"/>
  <c r="AC153" i="5"/>
  <c r="AM153" i="5"/>
  <c r="H158" i="5"/>
  <c r="M158" i="5"/>
  <c r="Q158" i="5"/>
  <c r="AA158" i="5"/>
  <c r="AK158" i="5"/>
  <c r="AO158" i="5"/>
  <c r="AD155" i="5"/>
  <c r="J163" i="5"/>
  <c r="O163" i="5"/>
  <c r="Y163" i="5"/>
  <c r="AC163" i="5"/>
  <c r="AM163" i="5"/>
  <c r="L160" i="5"/>
  <c r="AD60" i="5"/>
  <c r="J66" i="5"/>
  <c r="H71" i="5"/>
  <c r="Q71" i="5"/>
  <c r="J76" i="5"/>
  <c r="O76" i="5"/>
  <c r="Q76" i="5"/>
  <c r="H81" i="5"/>
  <c r="Q81" i="5"/>
  <c r="O81" i="5"/>
  <c r="L79" i="5"/>
  <c r="R79" i="5"/>
  <c r="H91" i="5"/>
  <c r="Q91" i="5"/>
  <c r="R89" i="5"/>
  <c r="AD90" i="5"/>
  <c r="P101" i="5"/>
  <c r="Z101" i="5"/>
  <c r="AN101" i="5"/>
  <c r="AB101" i="5"/>
  <c r="AL101" i="5"/>
  <c r="AD99" i="5"/>
  <c r="R100" i="5"/>
  <c r="I108" i="5"/>
  <c r="AB108" i="5"/>
  <c r="AL108" i="5"/>
  <c r="P108" i="5"/>
  <c r="Z108" i="5"/>
  <c r="J118" i="5"/>
  <c r="O118" i="5"/>
  <c r="Q118" i="5"/>
  <c r="AM128" i="5"/>
  <c r="I133" i="5"/>
  <c r="R130" i="5"/>
  <c r="R132" i="5"/>
  <c r="I138" i="5"/>
  <c r="N138" i="5"/>
  <c r="AB138" i="5"/>
  <c r="AL138" i="5"/>
  <c r="G143" i="5"/>
  <c r="K143" i="5"/>
  <c r="P143" i="5"/>
  <c r="Z143" i="5"/>
  <c r="AN143" i="5"/>
  <c r="R140" i="5"/>
  <c r="AP140" i="5"/>
  <c r="R142" i="5"/>
  <c r="AP142" i="5"/>
  <c r="I148" i="5"/>
  <c r="N148" i="5"/>
  <c r="AB148" i="5"/>
  <c r="AL148" i="5"/>
  <c r="G153" i="5"/>
  <c r="K153" i="5"/>
  <c r="P153" i="5"/>
  <c r="Z153" i="5"/>
  <c r="AN153" i="5"/>
  <c r="R150" i="5"/>
  <c r="AP152" i="5"/>
  <c r="I158" i="5"/>
  <c r="N158" i="5"/>
  <c r="AB158" i="5"/>
  <c r="AL158" i="5"/>
  <c r="G163" i="5"/>
  <c r="K163" i="5"/>
  <c r="P163" i="5"/>
  <c r="Z163" i="5"/>
  <c r="AD176" i="5"/>
  <c r="AD182" i="5"/>
  <c r="L183" i="5"/>
  <c r="AD184" i="5"/>
  <c r="AD192" i="5"/>
  <c r="AD194" i="5"/>
  <c r="J200" i="5"/>
  <c r="O200" i="5"/>
  <c r="Z200" i="5"/>
  <c r="AK200" i="5"/>
  <c r="AO200" i="5"/>
  <c r="AD197" i="5"/>
  <c r="AK210" i="5"/>
  <c r="AO210" i="5"/>
  <c r="AD207" i="5"/>
  <c r="L208" i="5"/>
  <c r="AD209" i="5"/>
  <c r="J215" i="5"/>
  <c r="Y215" i="5"/>
  <c r="AC215" i="5"/>
  <c r="AM215" i="5"/>
  <c r="AA220" i="5"/>
  <c r="AK220" i="5"/>
  <c r="AO220" i="5"/>
  <c r="AD227" i="5"/>
  <c r="L244" i="5"/>
  <c r="AD245" i="5"/>
  <c r="L246" i="5"/>
  <c r="AD249" i="5"/>
  <c r="AD251" i="5"/>
  <c r="J257" i="5"/>
  <c r="O257" i="5"/>
  <c r="Y257" i="5"/>
  <c r="AC257" i="5"/>
  <c r="AM257" i="5"/>
  <c r="H262" i="5"/>
  <c r="M262" i="5"/>
  <c r="Q262" i="5"/>
  <c r="AD161" i="5"/>
  <c r="L162" i="5"/>
  <c r="H168" i="5"/>
  <c r="M168" i="5"/>
  <c r="Q168" i="5"/>
  <c r="AA168" i="5"/>
  <c r="AK168" i="5"/>
  <c r="AO168" i="5"/>
  <c r="AD165" i="5"/>
  <c r="AB200" i="5"/>
  <c r="L197" i="5"/>
  <c r="AP197" i="5"/>
  <c r="AD199" i="5"/>
  <c r="AD202" i="5"/>
  <c r="L203" i="5"/>
  <c r="AD208" i="5"/>
  <c r="AD212" i="5"/>
  <c r="L213" i="5"/>
  <c r="AD214" i="5"/>
  <c r="AD216" i="5"/>
  <c r="L217" i="5"/>
  <c r="AD218" i="5"/>
  <c r="L219" i="5"/>
  <c r="AD222" i="5"/>
  <c r="L223" i="5"/>
  <c r="AD224" i="5"/>
  <c r="AD226" i="5"/>
  <c r="L227" i="5"/>
  <c r="AD228" i="5"/>
  <c r="L229" i="5"/>
  <c r="AD234" i="5"/>
  <c r="L235" i="5"/>
  <c r="AD236" i="5"/>
  <c r="AD238" i="5"/>
  <c r="L239" i="5"/>
  <c r="R239" i="5"/>
  <c r="AD240" i="5"/>
  <c r="L241" i="5"/>
  <c r="R241" i="5"/>
  <c r="AO247" i="5"/>
  <c r="AD250" i="5"/>
  <c r="L251" i="5"/>
  <c r="AD254" i="5"/>
  <c r="L255" i="5"/>
  <c r="AD256" i="5"/>
  <c r="AD258" i="5"/>
  <c r="L259" i="5"/>
  <c r="AD260" i="5"/>
  <c r="L261" i="5"/>
  <c r="R261" i="5"/>
  <c r="AN163" i="5"/>
  <c r="AP162" i="5"/>
  <c r="I168" i="5"/>
  <c r="N168" i="5"/>
  <c r="AB168" i="5"/>
  <c r="AL168" i="5"/>
  <c r="G175" i="5"/>
  <c r="K175" i="5"/>
  <c r="P175" i="5"/>
  <c r="Z175" i="5"/>
  <c r="AN175" i="5"/>
  <c r="R172" i="5"/>
  <c r="AP172" i="5"/>
  <c r="R174" i="5"/>
  <c r="AP174" i="5"/>
  <c r="I180" i="5"/>
  <c r="N180" i="5"/>
  <c r="AB180" i="5"/>
  <c r="AL180" i="5"/>
  <c r="G185" i="5"/>
  <c r="K185" i="5"/>
  <c r="P185" i="5"/>
  <c r="Z185" i="5"/>
  <c r="AN185" i="5"/>
  <c r="R184" i="5"/>
  <c r="AP184" i="5"/>
  <c r="I190" i="5"/>
  <c r="N190" i="5"/>
  <c r="AB190" i="5"/>
  <c r="AL190" i="5"/>
  <c r="G195" i="5"/>
  <c r="K195" i="5"/>
  <c r="P195" i="5"/>
  <c r="Z195" i="5"/>
  <c r="AN195" i="5"/>
  <c r="AP194" i="5"/>
  <c r="I200" i="5"/>
  <c r="N200" i="5"/>
  <c r="AD196" i="5"/>
  <c r="AC200" i="5"/>
  <c r="AN200" i="5"/>
  <c r="I205" i="5"/>
  <c r="AB205" i="5"/>
  <c r="AL205" i="5"/>
  <c r="R203" i="5"/>
  <c r="G210" i="5"/>
  <c r="K210" i="5"/>
  <c r="P210" i="5"/>
  <c r="Z210" i="5"/>
  <c r="AN210" i="5"/>
  <c r="I215" i="5"/>
  <c r="AL215" i="5"/>
  <c r="G220" i="5"/>
  <c r="K220" i="5"/>
  <c r="P220" i="5"/>
  <c r="AN220" i="5"/>
  <c r="I225" i="5"/>
  <c r="AL225" i="5"/>
  <c r="G230" i="5"/>
  <c r="K230" i="5"/>
  <c r="P230" i="5"/>
  <c r="AN230" i="5"/>
  <c r="I237" i="5"/>
  <c r="AL237" i="5"/>
  <c r="G242" i="5"/>
  <c r="K242" i="5"/>
  <c r="P242" i="5"/>
  <c r="Z242" i="5"/>
  <c r="AN242" i="5"/>
  <c r="I247" i="5"/>
  <c r="AB247" i="5"/>
  <c r="AL247" i="5"/>
  <c r="G252" i="5"/>
  <c r="K252" i="5"/>
  <c r="P252" i="5"/>
  <c r="Z252" i="5"/>
  <c r="AN252" i="5"/>
  <c r="I257" i="5"/>
  <c r="AB257" i="5"/>
  <c r="AL257" i="5"/>
  <c r="G262" i="5"/>
  <c r="K262" i="5"/>
  <c r="P262" i="5"/>
  <c r="Z262" i="5"/>
  <c r="AN262" i="5"/>
  <c r="X83" i="3"/>
  <c r="AJ84" i="3"/>
  <c r="X90" i="3"/>
  <c r="S113" i="3"/>
  <c r="X53" i="3"/>
  <c r="AJ82" i="3"/>
  <c r="X100" i="3"/>
  <c r="X26" i="3"/>
  <c r="X28" i="3"/>
  <c r="X36" i="3"/>
  <c r="AJ54" i="3"/>
  <c r="X88" i="3"/>
  <c r="X98" i="3"/>
  <c r="AJ174" i="3"/>
  <c r="R15" i="4"/>
  <c r="AD16" i="4"/>
  <c r="L17" i="4"/>
  <c r="R17" i="4"/>
  <c r="AD18" i="4"/>
  <c r="AD20" i="4"/>
  <c r="L21" i="4"/>
  <c r="AD22" i="4"/>
  <c r="L23" i="4"/>
  <c r="R23" i="4"/>
  <c r="R25" i="4"/>
  <c r="AD26" i="4"/>
  <c r="L27" i="4"/>
  <c r="R27" i="4"/>
  <c r="AD28" i="4"/>
  <c r="AD30" i="4"/>
  <c r="L31" i="4"/>
  <c r="AD32" i="4"/>
  <c r="L33" i="4"/>
  <c r="R33" i="4"/>
  <c r="AD36" i="4"/>
  <c r="L37" i="4"/>
  <c r="R37" i="4"/>
  <c r="AD38" i="4"/>
  <c r="AD40" i="4"/>
  <c r="L41" i="4"/>
  <c r="AD42" i="4"/>
  <c r="L43" i="4"/>
  <c r="R43" i="4"/>
  <c r="R45" i="4"/>
  <c r="AD46" i="4"/>
  <c r="L47" i="4"/>
  <c r="R47" i="4"/>
  <c r="AD48" i="4"/>
  <c r="AD52" i="4"/>
  <c r="L53" i="4"/>
  <c r="AD54" i="4"/>
  <c r="L55" i="4"/>
  <c r="AD58" i="4"/>
  <c r="L59" i="4"/>
  <c r="R59" i="4"/>
  <c r="AP67" i="4"/>
  <c r="AP75" i="4"/>
  <c r="L85" i="4"/>
  <c r="L89" i="4"/>
  <c r="L93" i="4"/>
  <c r="L95" i="4"/>
  <c r="X125" i="3"/>
  <c r="AJ126" i="3"/>
  <c r="W14" i="3"/>
  <c r="AJ13" i="3"/>
  <c r="S19" i="3"/>
  <c r="W19" i="3"/>
  <c r="AG19" i="3"/>
  <c r="V29" i="3"/>
  <c r="V34" i="3"/>
  <c r="AF34" i="3"/>
  <c r="V44" i="3"/>
  <c r="AF44" i="3"/>
  <c r="V56" i="3"/>
  <c r="AF56" i="3"/>
  <c r="U61" i="3"/>
  <c r="AE61" i="3"/>
  <c r="AI61" i="3"/>
  <c r="X58" i="3"/>
  <c r="AJ59" i="3"/>
  <c r="X60" i="3"/>
  <c r="T66" i="3"/>
  <c r="AH66" i="3"/>
  <c r="S71" i="3"/>
  <c r="W71" i="3"/>
  <c r="AG71" i="3"/>
  <c r="AJ68" i="3"/>
  <c r="X69" i="3"/>
  <c r="X114" i="3"/>
  <c r="AJ115" i="3"/>
  <c r="AJ117" i="3"/>
  <c r="X127" i="3"/>
  <c r="X162" i="3"/>
  <c r="T14" i="3"/>
  <c r="AH14" i="3"/>
  <c r="T19" i="3"/>
  <c r="AH19" i="3"/>
  <c r="T24" i="3"/>
  <c r="AH24" i="3"/>
  <c r="W29" i="3"/>
  <c r="AG29" i="3"/>
  <c r="S34" i="3"/>
  <c r="W34" i="3"/>
  <c r="AG34" i="3"/>
  <c r="AJ31" i="3"/>
  <c r="X32" i="3"/>
  <c r="S39" i="3"/>
  <c r="W39" i="3"/>
  <c r="AG39" i="3"/>
  <c r="X37" i="3"/>
  <c r="S44" i="3"/>
  <c r="W44" i="3"/>
  <c r="AG44" i="3"/>
  <c r="X45" i="3"/>
  <c r="W49" i="3"/>
  <c r="AG49" i="3"/>
  <c r="X47" i="3"/>
  <c r="S56" i="3"/>
  <c r="W56" i="3"/>
  <c r="AG56" i="3"/>
  <c r="V61" i="3"/>
  <c r="AF61" i="3"/>
  <c r="U66" i="3"/>
  <c r="AE66" i="3"/>
  <c r="AI66" i="3"/>
  <c r="T71" i="3"/>
  <c r="AH71" i="3"/>
  <c r="T76" i="3"/>
  <c r="AH76" i="3"/>
  <c r="AJ73" i="3"/>
  <c r="AJ75" i="3"/>
  <c r="X77" i="3"/>
  <c r="W81" i="3"/>
  <c r="AG81" i="3"/>
  <c r="X79" i="3"/>
  <c r="S86" i="3"/>
  <c r="W86" i="3"/>
  <c r="AG86" i="3"/>
  <c r="W91" i="3"/>
  <c r="AG91" i="3"/>
  <c r="S96" i="3"/>
  <c r="W96" i="3"/>
  <c r="AG96" i="3"/>
  <c r="W101" i="3"/>
  <c r="AG101" i="3"/>
  <c r="X104" i="3"/>
  <c r="W108" i="3"/>
  <c r="AG108" i="3"/>
  <c r="AJ105" i="3"/>
  <c r="X106" i="3"/>
  <c r="V113" i="3"/>
  <c r="AF113" i="3"/>
  <c r="U118" i="3"/>
  <c r="AE118" i="3"/>
  <c r="AI118" i="3"/>
  <c r="AJ116" i="3"/>
  <c r="X117" i="3"/>
  <c r="T123" i="3"/>
  <c r="AH123" i="3"/>
  <c r="W128" i="3"/>
  <c r="AG128" i="3"/>
  <c r="AJ125" i="3"/>
  <c r="X126" i="3"/>
  <c r="AJ127" i="3"/>
  <c r="U138" i="3"/>
  <c r="AE138" i="3"/>
  <c r="AI138" i="3"/>
  <c r="X135" i="3"/>
  <c r="AJ136" i="3"/>
  <c r="X137" i="3"/>
  <c r="T143" i="3"/>
  <c r="AH143" i="3"/>
  <c r="S148" i="3"/>
  <c r="AJ70" i="3"/>
  <c r="S76" i="3"/>
  <c r="W76" i="3"/>
  <c r="AG76" i="3"/>
  <c r="V81" i="3"/>
  <c r="V86" i="3"/>
  <c r="AF86" i="3"/>
  <c r="V91" i="3"/>
  <c r="V96" i="3"/>
  <c r="AF96" i="3"/>
  <c r="V101" i="3"/>
  <c r="V108" i="3"/>
  <c r="AF108" i="3"/>
  <c r="U113" i="3"/>
  <c r="AE113" i="3"/>
  <c r="AI113" i="3"/>
  <c r="X110" i="3"/>
  <c r="T118" i="3"/>
  <c r="AH118" i="3"/>
  <c r="X119" i="3"/>
  <c r="W123" i="3"/>
  <c r="AG123" i="3"/>
  <c r="AJ120" i="3"/>
  <c r="X121" i="3"/>
  <c r="V128" i="3"/>
  <c r="AF128" i="3"/>
  <c r="AI133" i="3"/>
  <c r="T138" i="3"/>
  <c r="AH138" i="3"/>
  <c r="W143" i="3"/>
  <c r="AG143" i="3"/>
  <c r="V148" i="3"/>
  <c r="AF148" i="3"/>
  <c r="V158" i="3"/>
  <c r="AF158" i="3"/>
  <c r="V163" i="3"/>
  <c r="V168" i="3"/>
  <c r="AF168" i="3"/>
  <c r="V175" i="3"/>
  <c r="U180" i="3"/>
  <c r="AI180" i="3"/>
  <c r="T185" i="3"/>
  <c r="AH185" i="3"/>
  <c r="S190" i="3"/>
  <c r="W190" i="3"/>
  <c r="AG190" i="3"/>
  <c r="V195" i="3"/>
  <c r="AF195" i="3"/>
  <c r="S205" i="3"/>
  <c r="W205" i="3"/>
  <c r="AG205" i="3"/>
  <c r="V210" i="3"/>
  <c r="V215" i="3"/>
  <c r="AF215" i="3"/>
  <c r="V220" i="3"/>
  <c r="V225" i="3"/>
  <c r="AF225" i="3"/>
  <c r="V230" i="3"/>
  <c r="V237" i="3"/>
  <c r="AF237" i="3"/>
  <c r="V242" i="3"/>
  <c r="V247" i="3"/>
  <c r="AF247" i="3"/>
  <c r="V252" i="3"/>
  <c r="V257" i="3"/>
  <c r="AF257" i="3"/>
  <c r="V262" i="3"/>
  <c r="W148" i="3"/>
  <c r="AG148" i="3"/>
  <c r="AJ145" i="3"/>
  <c r="X146" i="3"/>
  <c r="AJ147" i="3"/>
  <c r="W153" i="3"/>
  <c r="AG153" i="3"/>
  <c r="S158" i="3"/>
  <c r="W158" i="3"/>
  <c r="AG158" i="3"/>
  <c r="X159" i="3"/>
  <c r="W163" i="3"/>
  <c r="AG163" i="3"/>
  <c r="S168" i="3"/>
  <c r="W168" i="3"/>
  <c r="AG168" i="3"/>
  <c r="AJ165" i="3"/>
  <c r="X166" i="3"/>
  <c r="AJ167" i="3"/>
  <c r="S175" i="3"/>
  <c r="W175" i="3"/>
  <c r="AG175" i="3"/>
  <c r="V180" i="3"/>
  <c r="AF180" i="3"/>
  <c r="U185" i="3"/>
  <c r="E185" i="3"/>
  <c r="AI185" i="3"/>
  <c r="T190" i="3"/>
  <c r="AH190" i="3"/>
  <c r="AJ189" i="3"/>
  <c r="S195" i="3"/>
  <c r="W195" i="3"/>
  <c r="AG195" i="3"/>
  <c r="T205" i="3"/>
  <c r="AH205" i="3"/>
  <c r="AJ204" i="3"/>
  <c r="W210" i="3"/>
  <c r="AG210" i="3"/>
  <c r="S215" i="3"/>
  <c r="W215" i="3"/>
  <c r="AG215" i="3"/>
  <c r="AJ212" i="3"/>
  <c r="AJ214" i="3"/>
  <c r="X216" i="3"/>
  <c r="W220" i="3"/>
  <c r="AG220" i="3"/>
  <c r="X218" i="3"/>
  <c r="S225" i="3"/>
  <c r="W225" i="3"/>
  <c r="AG225" i="3"/>
  <c r="AJ222" i="3"/>
  <c r="X223" i="3"/>
  <c r="AJ224" i="3"/>
  <c r="X226" i="3"/>
  <c r="W230" i="3"/>
  <c r="AG230" i="3"/>
  <c r="X228" i="3"/>
  <c r="S237" i="3"/>
  <c r="W237" i="3"/>
  <c r="AG237" i="3"/>
  <c r="X238" i="3"/>
  <c r="W242" i="3"/>
  <c r="AG242" i="3"/>
  <c r="X240" i="3"/>
  <c r="S247" i="3"/>
  <c r="W247" i="3"/>
  <c r="AG247" i="3"/>
  <c r="W252" i="3"/>
  <c r="AG252" i="3"/>
  <c r="S257" i="3"/>
  <c r="AG257" i="3"/>
  <c r="AG262" i="3"/>
  <c r="N14" i="4"/>
  <c r="AL14" i="4"/>
  <c r="G19" i="4"/>
  <c r="K19" i="4"/>
  <c r="P19" i="4"/>
  <c r="Z19" i="4"/>
  <c r="AN19" i="4"/>
  <c r="I24" i="4"/>
  <c r="AB24" i="4"/>
  <c r="AL24" i="4"/>
  <c r="G29" i="4"/>
  <c r="K29" i="4"/>
  <c r="P29" i="4"/>
  <c r="Z29" i="4"/>
  <c r="AN29" i="4"/>
  <c r="G39" i="4"/>
  <c r="K39" i="4"/>
  <c r="P39" i="4"/>
  <c r="Z39" i="4"/>
  <c r="AN39" i="4"/>
  <c r="N39" i="4"/>
  <c r="AB39" i="4"/>
  <c r="I44" i="4"/>
  <c r="AB44" i="4"/>
  <c r="AL44" i="4"/>
  <c r="G49" i="4"/>
  <c r="G61" i="4"/>
  <c r="K61" i="4"/>
  <c r="P61" i="4"/>
  <c r="Z61" i="4"/>
  <c r="AN61" i="4"/>
  <c r="R60" i="4"/>
  <c r="I66" i="4"/>
  <c r="R62" i="4"/>
  <c r="AB66" i="4"/>
  <c r="AL66" i="4"/>
  <c r="R64" i="4"/>
  <c r="K71" i="4"/>
  <c r="P71" i="4"/>
  <c r="I76" i="4"/>
  <c r="N76" i="4"/>
  <c r="N86" i="4"/>
  <c r="AB86" i="4"/>
  <c r="G91" i="4"/>
  <c r="K91" i="4"/>
  <c r="P91" i="4"/>
  <c r="Z91" i="4"/>
  <c r="N96" i="4"/>
  <c r="AB96" i="4"/>
  <c r="G101" i="4"/>
  <c r="K101" i="4"/>
  <c r="P101" i="4"/>
  <c r="Z101" i="4"/>
  <c r="N108" i="4"/>
  <c r="AB108" i="4"/>
  <c r="G113" i="4"/>
  <c r="K113" i="4"/>
  <c r="P113" i="4"/>
  <c r="Z113" i="4"/>
  <c r="N118" i="4"/>
  <c r="AB118" i="4"/>
  <c r="G123" i="4"/>
  <c r="K123" i="4"/>
  <c r="P123" i="4"/>
  <c r="Z123" i="4"/>
  <c r="P133" i="4"/>
  <c r="Z133" i="4"/>
  <c r="N138" i="4"/>
  <c r="AB138" i="4"/>
  <c r="P143" i="4"/>
  <c r="Z143" i="4"/>
  <c r="AD141" i="4"/>
  <c r="R142" i="4"/>
  <c r="N148" i="4"/>
  <c r="AB148" i="4"/>
  <c r="J153" i="4"/>
  <c r="O153" i="4"/>
  <c r="Y153" i="4"/>
  <c r="AC153" i="4"/>
  <c r="AM153" i="4"/>
  <c r="H158" i="4"/>
  <c r="M158" i="4"/>
  <c r="Q158" i="4"/>
  <c r="AA158" i="4"/>
  <c r="AO158" i="4"/>
  <c r="AD155" i="4"/>
  <c r="AD157" i="4"/>
  <c r="J163" i="4"/>
  <c r="O163" i="4"/>
  <c r="Y163" i="4"/>
  <c r="AC163" i="4"/>
  <c r="AM163" i="4"/>
  <c r="H168" i="4"/>
  <c r="M168" i="4"/>
  <c r="Q168" i="4"/>
  <c r="AA168" i="4"/>
  <c r="AO168" i="4"/>
  <c r="L107" i="4"/>
  <c r="L111" i="4"/>
  <c r="L115" i="4"/>
  <c r="L117" i="4"/>
  <c r="L121" i="4"/>
  <c r="L125" i="4"/>
  <c r="L145" i="4"/>
  <c r="R145" i="4"/>
  <c r="L147" i="4"/>
  <c r="R147" i="4"/>
  <c r="AD193" i="4"/>
  <c r="R194" i="4"/>
  <c r="R208" i="4"/>
  <c r="AP222" i="4"/>
  <c r="AP226" i="4"/>
  <c r="L239" i="4"/>
  <c r="R240" i="4"/>
  <c r="AP240" i="4"/>
  <c r="L241" i="4"/>
  <c r="H14" i="4"/>
  <c r="Q14" i="4"/>
  <c r="J19" i="4"/>
  <c r="Y19" i="4"/>
  <c r="AC19" i="4"/>
  <c r="AM19" i="4"/>
  <c r="H24" i="4"/>
  <c r="AA24" i="4"/>
  <c r="AK24" i="4"/>
  <c r="AO24" i="4"/>
  <c r="AD21" i="4"/>
  <c r="J29" i="4"/>
  <c r="Y29" i="4"/>
  <c r="AC29" i="4"/>
  <c r="AM29" i="4"/>
  <c r="AD27" i="4"/>
  <c r="H34" i="4"/>
  <c r="AA34" i="4"/>
  <c r="AK34" i="4"/>
  <c r="AO34" i="4"/>
  <c r="AD31" i="4"/>
  <c r="J39" i="4"/>
  <c r="Y39" i="4"/>
  <c r="AC39" i="4"/>
  <c r="AM39" i="4"/>
  <c r="AP36" i="4"/>
  <c r="AD37" i="4"/>
  <c r="H44" i="4"/>
  <c r="AA44" i="4"/>
  <c r="AK44" i="4"/>
  <c r="AO44" i="4"/>
  <c r="AD41" i="4"/>
  <c r="AD43" i="4"/>
  <c r="J49" i="4"/>
  <c r="Y49" i="4"/>
  <c r="AC49" i="4"/>
  <c r="AM49" i="4"/>
  <c r="H56" i="4"/>
  <c r="AA56" i="4"/>
  <c r="AK56" i="4"/>
  <c r="AO56" i="4"/>
  <c r="J61" i="4"/>
  <c r="Y61" i="4"/>
  <c r="AC61" i="4"/>
  <c r="AM61" i="4"/>
  <c r="H66" i="4"/>
  <c r="AA66" i="4"/>
  <c r="AK66" i="4"/>
  <c r="AO66" i="4"/>
  <c r="J71" i="4"/>
  <c r="O71" i="4"/>
  <c r="Y71" i="4"/>
  <c r="AC71" i="4"/>
  <c r="AD69" i="4"/>
  <c r="R70" i="4"/>
  <c r="J81" i="4"/>
  <c r="O81" i="4"/>
  <c r="Y81" i="4"/>
  <c r="AC81" i="4"/>
  <c r="M86" i="4"/>
  <c r="Q86" i="4"/>
  <c r="AA86" i="4"/>
  <c r="AO86" i="4"/>
  <c r="AD83" i="4"/>
  <c r="J91" i="4"/>
  <c r="O91" i="4"/>
  <c r="Y91" i="4"/>
  <c r="AC91" i="4"/>
  <c r="AM91" i="4"/>
  <c r="M96" i="4"/>
  <c r="J101" i="4"/>
  <c r="O101" i="4"/>
  <c r="Y101" i="4"/>
  <c r="AC101" i="4"/>
  <c r="AM101" i="4"/>
  <c r="AA101" i="4"/>
  <c r="AP98" i="4"/>
  <c r="AO101" i="4"/>
  <c r="AD99" i="4"/>
  <c r="AP100" i="4"/>
  <c r="M108" i="4"/>
  <c r="Q108" i="4"/>
  <c r="AA108" i="4"/>
  <c r="AO108" i="4"/>
  <c r="AD105" i="4"/>
  <c r="AD107" i="4"/>
  <c r="J113" i="4"/>
  <c r="O113" i="4"/>
  <c r="Y113" i="4"/>
  <c r="AC113" i="4"/>
  <c r="AM113" i="4"/>
  <c r="M118" i="4"/>
  <c r="J123" i="4"/>
  <c r="O123" i="4"/>
  <c r="Y123" i="4"/>
  <c r="AC123" i="4"/>
  <c r="AM123" i="4"/>
  <c r="AP120" i="4"/>
  <c r="AD121" i="4"/>
  <c r="M128" i="4"/>
  <c r="Q128" i="4"/>
  <c r="AA128" i="4"/>
  <c r="AO128" i="4"/>
  <c r="J133" i="4"/>
  <c r="O133" i="4"/>
  <c r="Y133" i="4"/>
  <c r="AC133" i="4"/>
  <c r="AM133" i="4"/>
  <c r="AP130" i="4"/>
  <c r="AP132" i="4"/>
  <c r="H138" i="4"/>
  <c r="M138" i="4"/>
  <c r="Q138" i="4"/>
  <c r="J143" i="4"/>
  <c r="O143" i="4"/>
  <c r="Y143" i="4"/>
  <c r="AC143" i="4"/>
  <c r="AM143" i="4"/>
  <c r="AD165" i="4"/>
  <c r="AC168" i="4"/>
  <c r="AM168" i="4"/>
  <c r="AD167" i="4"/>
  <c r="AP174" i="4"/>
  <c r="H180" i="4"/>
  <c r="M180" i="4"/>
  <c r="Q180" i="4"/>
  <c r="AA180" i="4"/>
  <c r="AO180" i="4"/>
  <c r="J185" i="4"/>
  <c r="O185" i="4"/>
  <c r="Y185" i="4"/>
  <c r="AC185" i="4"/>
  <c r="AM185" i="4"/>
  <c r="AP182" i="4"/>
  <c r="AP184" i="4"/>
  <c r="H190" i="4"/>
  <c r="M190" i="4"/>
  <c r="Q190" i="4"/>
  <c r="AA190" i="4"/>
  <c r="AO190" i="4"/>
  <c r="J195" i="4"/>
  <c r="O195" i="4"/>
  <c r="Y195" i="4"/>
  <c r="AC195" i="4"/>
  <c r="AM195" i="4"/>
  <c r="H200" i="4"/>
  <c r="M200" i="4"/>
  <c r="Q200" i="4"/>
  <c r="AA200" i="4"/>
  <c r="AO200" i="4"/>
  <c r="AD197" i="4"/>
  <c r="H210" i="4"/>
  <c r="M210" i="4"/>
  <c r="Q210" i="4"/>
  <c r="AA210" i="4"/>
  <c r="AO210" i="4"/>
  <c r="H220" i="4"/>
  <c r="M220" i="4"/>
  <c r="Q220" i="4"/>
  <c r="AA220" i="4"/>
  <c r="AK220" i="4"/>
  <c r="AO220" i="4"/>
  <c r="J225" i="4"/>
  <c r="AM225" i="4"/>
  <c r="L222" i="4"/>
  <c r="H230" i="4"/>
  <c r="M230" i="4"/>
  <c r="Q230" i="4"/>
  <c r="AA230" i="4"/>
  <c r="AK230" i="4"/>
  <c r="AO230" i="4"/>
  <c r="J237" i="4"/>
  <c r="O237" i="4"/>
  <c r="AC237" i="4"/>
  <c r="H242" i="4"/>
  <c r="M242" i="4"/>
  <c r="Q242" i="4"/>
  <c r="AA242" i="4"/>
  <c r="AK242" i="4"/>
  <c r="J247" i="4"/>
  <c r="O247" i="4"/>
  <c r="AC247" i="4"/>
  <c r="AM247" i="4"/>
  <c r="Q247" i="4"/>
  <c r="H252" i="4"/>
  <c r="M252" i="4"/>
  <c r="Q252" i="4"/>
  <c r="AA252" i="4"/>
  <c r="AK252" i="4"/>
  <c r="AO252" i="4"/>
  <c r="J257" i="4"/>
  <c r="AD255" i="4"/>
  <c r="R256" i="4"/>
  <c r="H262" i="4"/>
  <c r="M262" i="4"/>
  <c r="Q262" i="4"/>
  <c r="AA262" i="4"/>
  <c r="AK262" i="4"/>
  <c r="AO262" i="4"/>
  <c r="O262" i="4"/>
  <c r="AC262" i="4"/>
  <c r="AP260" i="4"/>
  <c r="AD261" i="4"/>
  <c r="AA143" i="4"/>
  <c r="H148" i="4"/>
  <c r="M148" i="4"/>
  <c r="Q148" i="4"/>
  <c r="AA148" i="4"/>
  <c r="AO148" i="4"/>
  <c r="I153" i="4"/>
  <c r="AB153" i="4"/>
  <c r="AN153" i="4"/>
  <c r="Z158" i="4"/>
  <c r="AN158" i="4"/>
  <c r="I163" i="4"/>
  <c r="AB163" i="4"/>
  <c r="AN163" i="4"/>
  <c r="Z168" i="4"/>
  <c r="AN168" i="4"/>
  <c r="I175" i="4"/>
  <c r="AB175" i="4"/>
  <c r="K180" i="4"/>
  <c r="Z180" i="4"/>
  <c r="AN180" i="4"/>
  <c r="I185" i="4"/>
  <c r="AB185" i="4"/>
  <c r="K190" i="4"/>
  <c r="Z190" i="4"/>
  <c r="AN190" i="4"/>
  <c r="I195" i="4"/>
  <c r="AB195" i="4"/>
  <c r="K200" i="4"/>
  <c r="Z200" i="4"/>
  <c r="AN200" i="4"/>
  <c r="I205" i="4"/>
  <c r="AB205" i="4"/>
  <c r="AP201" i="4"/>
  <c r="L202" i="4"/>
  <c r="Z210" i="4"/>
  <c r="AN210" i="4"/>
  <c r="I215" i="4"/>
  <c r="N215" i="4"/>
  <c r="AB215" i="4"/>
  <c r="AL215" i="4"/>
  <c r="AD212" i="4"/>
  <c r="AP213" i="4"/>
  <c r="L214" i="4"/>
  <c r="AD214" i="4"/>
  <c r="L216" i="4"/>
  <c r="P220" i="4"/>
  <c r="Z220" i="4"/>
  <c r="AN220" i="4"/>
  <c r="R217" i="4"/>
  <c r="I225" i="4"/>
  <c r="AB225" i="4"/>
  <c r="AL225" i="4"/>
  <c r="AP223" i="4"/>
  <c r="AD224" i="4"/>
  <c r="G230" i="4"/>
  <c r="K230" i="4"/>
  <c r="P230" i="4"/>
  <c r="Z230" i="4"/>
  <c r="AN230" i="4"/>
  <c r="AD228" i="4"/>
  <c r="AP229" i="4"/>
  <c r="I237" i="4"/>
  <c r="AB237" i="4"/>
  <c r="AL237" i="4"/>
  <c r="I247" i="4"/>
  <c r="N247" i="4"/>
  <c r="AB247" i="4"/>
  <c r="AL247" i="4"/>
  <c r="L244" i="4"/>
  <c r="Z247" i="4"/>
  <c r="AP245" i="4"/>
  <c r="L246" i="4"/>
  <c r="AD246" i="4"/>
  <c r="P252" i="4"/>
  <c r="Z252" i="4"/>
  <c r="AN252" i="4"/>
  <c r="L250" i="4"/>
  <c r="AD250" i="4"/>
  <c r="AP251" i="4"/>
  <c r="I257" i="4"/>
  <c r="N257" i="4"/>
  <c r="AB257" i="4"/>
  <c r="AL257" i="4"/>
  <c r="P262" i="4"/>
  <c r="AJ11" i="3"/>
  <c r="X12" i="3"/>
  <c r="AJ26" i="3"/>
  <c r="AJ28" i="3"/>
  <c r="AJ40" i="3"/>
  <c r="X41" i="3"/>
  <c r="AJ42" i="3"/>
  <c r="X43" i="3"/>
  <c r="V49" i="3"/>
  <c r="AJ45" i="3"/>
  <c r="AJ47" i="3"/>
  <c r="AH56" i="3"/>
  <c r="X57" i="3"/>
  <c r="AJ58" i="3"/>
  <c r="X59" i="3"/>
  <c r="AJ60" i="3"/>
  <c r="AJ67" i="3"/>
  <c r="X68" i="3"/>
  <c r="AJ69" i="3"/>
  <c r="X70" i="3"/>
  <c r="AJ74" i="3"/>
  <c r="X78" i="3"/>
  <c r="X80" i="3"/>
  <c r="AJ83" i="3"/>
  <c r="X84" i="3"/>
  <c r="AJ85" i="3"/>
  <c r="AJ88" i="3"/>
  <c r="AJ90" i="3"/>
  <c r="X97" i="3"/>
  <c r="X99" i="3"/>
  <c r="X105" i="3"/>
  <c r="AJ106" i="3"/>
  <c r="X107" i="3"/>
  <c r="X116" i="3"/>
  <c r="X134" i="3"/>
  <c r="AJ135" i="3"/>
  <c r="X136" i="3"/>
  <c r="AJ137" i="3"/>
  <c r="AJ144" i="3"/>
  <c r="X145" i="3"/>
  <c r="AJ146" i="3"/>
  <c r="X147" i="3"/>
  <c r="V153" i="3"/>
  <c r="AJ149" i="3"/>
  <c r="AJ151" i="3"/>
  <c r="T158" i="3"/>
  <c r="AH158" i="3"/>
  <c r="U163" i="3"/>
  <c r="AE163" i="3"/>
  <c r="AI163" i="3"/>
  <c r="X160" i="3"/>
  <c r="AJ172" i="3"/>
  <c r="AG14" i="3"/>
  <c r="X13" i="3"/>
  <c r="AJ15" i="3"/>
  <c r="X16" i="3"/>
  <c r="AJ17" i="3"/>
  <c r="X18" i="3"/>
  <c r="AJ22" i="3"/>
  <c r="AJ33" i="3"/>
  <c r="AJ36" i="3"/>
  <c r="X55" i="3"/>
  <c r="S61" i="3"/>
  <c r="X62" i="3"/>
  <c r="AJ63" i="3"/>
  <c r="X64" i="3"/>
  <c r="AJ65" i="3"/>
  <c r="X74" i="3"/>
  <c r="AJ77" i="3"/>
  <c r="AJ79" i="3"/>
  <c r="AE86" i="3"/>
  <c r="AJ93" i="3"/>
  <c r="X94" i="3"/>
  <c r="AJ95" i="3"/>
  <c r="AJ98" i="3"/>
  <c r="AJ100" i="3"/>
  <c r="AJ111" i="3"/>
  <c r="X112" i="3"/>
  <c r="S118" i="3"/>
  <c r="AJ122" i="3"/>
  <c r="AJ131" i="3"/>
  <c r="S138" i="3"/>
  <c r="X139" i="3"/>
  <c r="AJ140" i="3"/>
  <c r="X141" i="3"/>
  <c r="AJ142" i="3"/>
  <c r="X149" i="3"/>
  <c r="X151" i="3"/>
  <c r="AJ154" i="3"/>
  <c r="X155" i="3"/>
  <c r="AJ156" i="3"/>
  <c r="X157" i="3"/>
  <c r="AJ159" i="3"/>
  <c r="AJ161" i="3"/>
  <c r="V19" i="3"/>
  <c r="S24" i="3"/>
  <c r="W24" i="3"/>
  <c r="AG24" i="3"/>
  <c r="X22" i="3"/>
  <c r="AE24" i="3"/>
  <c r="AJ25" i="3"/>
  <c r="AJ27" i="3"/>
  <c r="X38" i="3"/>
  <c r="AJ41" i="3"/>
  <c r="X42" i="3"/>
  <c r="AJ43" i="3"/>
  <c r="AJ46" i="3"/>
  <c r="AJ48" i="3"/>
  <c r="S66" i="3"/>
  <c r="X85" i="3"/>
  <c r="AJ87" i="3"/>
  <c r="AJ89" i="3"/>
  <c r="AJ107" i="3"/>
  <c r="X115" i="3"/>
  <c r="S123" i="3"/>
  <c r="X124" i="3"/>
  <c r="S143" i="3"/>
  <c r="X161" i="3"/>
  <c r="U168" i="3"/>
  <c r="AJ164" i="3"/>
  <c r="X165" i="3"/>
  <c r="AJ166" i="3"/>
  <c r="X167" i="3"/>
  <c r="AF175" i="3"/>
  <c r="AJ173" i="3"/>
  <c r="X10" i="3"/>
  <c r="AJ16" i="3"/>
  <c r="X17" i="3"/>
  <c r="AJ18" i="3"/>
  <c r="AJ21" i="3"/>
  <c r="AJ23" i="3"/>
  <c r="X25" i="3"/>
  <c r="X27" i="3"/>
  <c r="AJ30" i="3"/>
  <c r="X31" i="3"/>
  <c r="AJ32" i="3"/>
  <c r="X33" i="3"/>
  <c r="V39" i="3"/>
  <c r="AJ35" i="3"/>
  <c r="AJ37" i="3"/>
  <c r="T44" i="3"/>
  <c r="AH44" i="3"/>
  <c r="AE44" i="3"/>
  <c r="U49" i="3"/>
  <c r="AE49" i="3"/>
  <c r="AI49" i="3"/>
  <c r="X46" i="3"/>
  <c r="X48" i="3"/>
  <c r="X52" i="3"/>
  <c r="AJ53" i="3"/>
  <c r="X54" i="3"/>
  <c r="AJ55" i="3"/>
  <c r="X63" i="3"/>
  <c r="AJ64" i="3"/>
  <c r="X65" i="3"/>
  <c r="AE71" i="3"/>
  <c r="E76" i="3"/>
  <c r="X73" i="3"/>
  <c r="X75" i="3"/>
  <c r="AJ78" i="3"/>
  <c r="AJ80" i="3"/>
  <c r="X87" i="3"/>
  <c r="X89" i="3"/>
  <c r="AJ92" i="3"/>
  <c r="X93" i="3"/>
  <c r="AJ94" i="3"/>
  <c r="X95" i="3"/>
  <c r="AJ97" i="3"/>
  <c r="AJ99" i="3"/>
  <c r="S108" i="3"/>
  <c r="X109" i="3"/>
  <c r="X111" i="3"/>
  <c r="AJ112" i="3"/>
  <c r="X120" i="3"/>
  <c r="AJ121" i="3"/>
  <c r="X122" i="3"/>
  <c r="S128" i="3"/>
  <c r="AJ132" i="3"/>
  <c r="AJ141" i="3"/>
  <c r="X142" i="3"/>
  <c r="AE148" i="3"/>
  <c r="X150" i="3"/>
  <c r="X152" i="3"/>
  <c r="AJ155" i="3"/>
  <c r="X156" i="3"/>
  <c r="AJ157" i="3"/>
  <c r="AJ160" i="3"/>
  <c r="AJ162" i="3"/>
  <c r="X173" i="3"/>
  <c r="AE175" i="3"/>
  <c r="E180" i="3"/>
  <c r="X179" i="3"/>
  <c r="AJ182" i="3"/>
  <c r="AJ184" i="3"/>
  <c r="X188" i="3"/>
  <c r="AJ193" i="3"/>
  <c r="V200" i="3"/>
  <c r="X203" i="3"/>
  <c r="AJ206" i="3"/>
  <c r="AJ208" i="3"/>
  <c r="AJ216" i="3"/>
  <c r="AJ218" i="3"/>
  <c r="AJ226" i="3"/>
  <c r="AJ228" i="3"/>
  <c r="AJ243" i="3"/>
  <c r="X244" i="3"/>
  <c r="AJ245" i="3"/>
  <c r="X246" i="3"/>
  <c r="AJ248" i="3"/>
  <c r="AJ250" i="3"/>
  <c r="AJ258" i="3"/>
  <c r="AJ260" i="3"/>
  <c r="R10" i="4"/>
  <c r="AA14" i="4"/>
  <c r="AK14" i="4"/>
  <c r="AO14" i="4"/>
  <c r="O14" i="4"/>
  <c r="AD11" i="4"/>
  <c r="AC14" i="4"/>
  <c r="R12" i="4"/>
  <c r="AP12" i="4"/>
  <c r="AD13" i="4"/>
  <c r="L16" i="4"/>
  <c r="AP17" i="4"/>
  <c r="L18" i="4"/>
  <c r="L20" i="4"/>
  <c r="AP21" i="4"/>
  <c r="L22" i="4"/>
  <c r="AP23" i="4"/>
  <c r="N29" i="4"/>
  <c r="AB29" i="4"/>
  <c r="R28" i="4"/>
  <c r="M29" i="4"/>
  <c r="I34" i="4"/>
  <c r="R30" i="4"/>
  <c r="AB34" i="4"/>
  <c r="AL34" i="4"/>
  <c r="P34" i="4"/>
  <c r="Z34" i="4"/>
  <c r="R32" i="4"/>
  <c r="I39" i="4"/>
  <c r="AL39" i="4"/>
  <c r="L36" i="4"/>
  <c r="AP37" i="4"/>
  <c r="L38" i="4"/>
  <c r="L40" i="4"/>
  <c r="AP41" i="4"/>
  <c r="L42" i="4"/>
  <c r="AP43" i="4"/>
  <c r="K49" i="4"/>
  <c r="P49" i="4"/>
  <c r="Z49" i="4"/>
  <c r="AN49" i="4"/>
  <c r="N49" i="4"/>
  <c r="AB49" i="4"/>
  <c r="R48" i="4"/>
  <c r="M49" i="4"/>
  <c r="I56" i="4"/>
  <c r="R52" i="4"/>
  <c r="AB56" i="4"/>
  <c r="AL56" i="4"/>
  <c r="P56" i="4"/>
  <c r="Z56" i="4"/>
  <c r="R54" i="4"/>
  <c r="L58" i="4"/>
  <c r="AP59" i="4"/>
  <c r="L60" i="4"/>
  <c r="L62" i="4"/>
  <c r="R69" i="4"/>
  <c r="Q71" i="4"/>
  <c r="AP69" i="4"/>
  <c r="H76" i="4"/>
  <c r="M76" i="4"/>
  <c r="Q76" i="4"/>
  <c r="AA76" i="4"/>
  <c r="Y76" i="4"/>
  <c r="AC76" i="4"/>
  <c r="R74" i="4"/>
  <c r="AP74" i="4"/>
  <c r="AD75" i="4"/>
  <c r="L77" i="4"/>
  <c r="AD79" i="4"/>
  <c r="L83" i="4"/>
  <c r="AA91" i="4"/>
  <c r="AP88" i="4"/>
  <c r="AO91" i="4"/>
  <c r="AD89" i="4"/>
  <c r="AP90" i="4"/>
  <c r="Q96" i="4"/>
  <c r="AA96" i="4"/>
  <c r="AO96" i="4"/>
  <c r="AD93" i="4"/>
  <c r="AC96" i="4"/>
  <c r="AM96" i="4"/>
  <c r="AD95" i="4"/>
  <c r="L97" i="4"/>
  <c r="L99" i="4"/>
  <c r="L105" i="4"/>
  <c r="AA113" i="4"/>
  <c r="AP110" i="4"/>
  <c r="AO113" i="4"/>
  <c r="AD111" i="4"/>
  <c r="AP112" i="4"/>
  <c r="Q118" i="4"/>
  <c r="AA118" i="4"/>
  <c r="AO118" i="4"/>
  <c r="AD115" i="4"/>
  <c r="AC118" i="4"/>
  <c r="AM118" i="4"/>
  <c r="AD117" i="4"/>
  <c r="L119" i="4"/>
  <c r="AA133" i="4"/>
  <c r="AO133" i="4"/>
  <c r="P138" i="4"/>
  <c r="R136" i="4"/>
  <c r="L140" i="4"/>
  <c r="AN143" i="4"/>
  <c r="AP141" i="4"/>
  <c r="L142" i="4"/>
  <c r="AD145" i="4"/>
  <c r="AC148" i="4"/>
  <c r="AM148" i="4"/>
  <c r="AD147" i="4"/>
  <c r="L149" i="4"/>
  <c r="AC158" i="4"/>
  <c r="AM158" i="4"/>
  <c r="X182" i="3"/>
  <c r="X184" i="3"/>
  <c r="AJ187" i="3"/>
  <c r="X193" i="3"/>
  <c r="AE195" i="3"/>
  <c r="AJ202" i="3"/>
  <c r="X206" i="3"/>
  <c r="X208" i="3"/>
  <c r="X213" i="3"/>
  <c r="AJ234" i="3"/>
  <c r="X235" i="3"/>
  <c r="AJ236" i="3"/>
  <c r="AJ239" i="3"/>
  <c r="AJ241" i="3"/>
  <c r="X248" i="3"/>
  <c r="X250" i="3"/>
  <c r="W257" i="3"/>
  <c r="AJ254" i="3"/>
  <c r="X255" i="3"/>
  <c r="AJ256" i="3"/>
  <c r="X258" i="3"/>
  <c r="W262" i="3"/>
  <c r="X260" i="3"/>
  <c r="I14" i="4"/>
  <c r="L11" i="4"/>
  <c r="P14" i="4"/>
  <c r="L13" i="4"/>
  <c r="AA19" i="4"/>
  <c r="AP16" i="4"/>
  <c r="AD17" i="4"/>
  <c r="AP18" i="4"/>
  <c r="AC24" i="4"/>
  <c r="AP22" i="4"/>
  <c r="AD23" i="4"/>
  <c r="O29" i="4"/>
  <c r="M34" i="4"/>
  <c r="Q34" i="4"/>
  <c r="AA39" i="4"/>
  <c r="AP38" i="4"/>
  <c r="AC44" i="4"/>
  <c r="AP42" i="4"/>
  <c r="O49" i="4"/>
  <c r="M56" i="4"/>
  <c r="Q56" i="4"/>
  <c r="R55" i="4"/>
  <c r="AA61" i="4"/>
  <c r="AP58" i="4"/>
  <c r="AD59" i="4"/>
  <c r="AP60" i="4"/>
  <c r="AD63" i="4"/>
  <c r="AC66" i="4"/>
  <c r="AP64" i="4"/>
  <c r="AD65" i="4"/>
  <c r="AD68" i="4"/>
  <c r="AN71" i="4"/>
  <c r="Z71" i="4"/>
  <c r="L73" i="4"/>
  <c r="AB76" i="4"/>
  <c r="L75" i="4"/>
  <c r="R77" i="4"/>
  <c r="H81" i="4"/>
  <c r="AP79" i="4"/>
  <c r="AL86" i="4"/>
  <c r="AP85" i="4"/>
  <c r="N91" i="4"/>
  <c r="R90" i="4"/>
  <c r="P96" i="4"/>
  <c r="R94" i="4"/>
  <c r="AP97" i="4"/>
  <c r="AN101" i="4"/>
  <c r="AP99" i="4"/>
  <c r="AL108" i="4"/>
  <c r="AP107" i="4"/>
  <c r="N113" i="4"/>
  <c r="R112" i="4"/>
  <c r="P118" i="4"/>
  <c r="R116" i="4"/>
  <c r="AP119" i="4"/>
  <c r="AN123" i="4"/>
  <c r="AP121" i="4"/>
  <c r="AP127" i="4"/>
  <c r="N133" i="4"/>
  <c r="AD131" i="4"/>
  <c r="R132" i="4"/>
  <c r="L135" i="4"/>
  <c r="R135" i="4"/>
  <c r="L137" i="4"/>
  <c r="R137" i="4"/>
  <c r="AP140" i="4"/>
  <c r="AO143" i="4"/>
  <c r="AP142" i="4"/>
  <c r="P148" i="4"/>
  <c r="R146" i="4"/>
  <c r="AP149" i="4"/>
  <c r="L150" i="4"/>
  <c r="AP151" i="4"/>
  <c r="L152" i="4"/>
  <c r="R156" i="4"/>
  <c r="AP159" i="4"/>
  <c r="L160" i="4"/>
  <c r="AP161" i="4"/>
  <c r="L162" i="4"/>
  <c r="R166" i="4"/>
  <c r="AP171" i="4"/>
  <c r="L172" i="4"/>
  <c r="X178" i="3"/>
  <c r="AJ183" i="3"/>
  <c r="E190" i="3"/>
  <c r="X187" i="3"/>
  <c r="X189" i="3"/>
  <c r="AJ192" i="3"/>
  <c r="AJ194" i="3"/>
  <c r="T200" i="3"/>
  <c r="E205" i="3"/>
  <c r="X202" i="3"/>
  <c r="X204" i="3"/>
  <c r="AJ207" i="3"/>
  <c r="AJ209" i="3"/>
  <c r="AE215" i="3"/>
  <c r="AJ217" i="3"/>
  <c r="AJ219" i="3"/>
  <c r="AE225" i="3"/>
  <c r="AJ227" i="3"/>
  <c r="AJ229" i="3"/>
  <c r="AE237" i="3"/>
  <c r="X239" i="3"/>
  <c r="X241" i="3"/>
  <c r="AJ244" i="3"/>
  <c r="X245" i="3"/>
  <c r="AJ246" i="3"/>
  <c r="AJ249" i="3"/>
  <c r="AJ251" i="3"/>
  <c r="AE257" i="3"/>
  <c r="AJ259" i="3"/>
  <c r="AJ261" i="3"/>
  <c r="R11" i="4"/>
  <c r="AP11" i="4"/>
  <c r="R13" i="4"/>
  <c r="AP13" i="4"/>
  <c r="N19" i="4"/>
  <c r="AB19" i="4"/>
  <c r="R18" i="4"/>
  <c r="M19" i="4"/>
  <c r="R20" i="4"/>
  <c r="P24" i="4"/>
  <c r="Z24" i="4"/>
  <c r="R22" i="4"/>
  <c r="L26" i="4"/>
  <c r="AP27" i="4"/>
  <c r="L28" i="4"/>
  <c r="L30" i="4"/>
  <c r="AP31" i="4"/>
  <c r="L32" i="4"/>
  <c r="AP33" i="4"/>
  <c r="R38" i="4"/>
  <c r="R40" i="4"/>
  <c r="P44" i="4"/>
  <c r="Z44" i="4"/>
  <c r="R42" i="4"/>
  <c r="L46" i="4"/>
  <c r="AP47" i="4"/>
  <c r="L48" i="4"/>
  <c r="L52" i="4"/>
  <c r="L54" i="4"/>
  <c r="N61" i="4"/>
  <c r="AB61" i="4"/>
  <c r="P66" i="4"/>
  <c r="Z66" i="4"/>
  <c r="AA71" i="4"/>
  <c r="J76" i="4"/>
  <c r="AC86" i="4"/>
  <c r="AM86" i="4"/>
  <c r="AD85" i="4"/>
  <c r="L87" i="4"/>
  <c r="AC108" i="4"/>
  <c r="AM108" i="4"/>
  <c r="L109" i="4"/>
  <c r="AA123" i="4"/>
  <c r="AO123" i="4"/>
  <c r="AP122" i="4"/>
  <c r="AD125" i="4"/>
  <c r="AC128" i="4"/>
  <c r="AM128" i="4"/>
  <c r="AD127" i="4"/>
  <c r="L129" i="4"/>
  <c r="L131" i="4"/>
  <c r="AL138" i="4"/>
  <c r="N143" i="4"/>
  <c r="AA153" i="4"/>
  <c r="AP150" i="4"/>
  <c r="AO153" i="4"/>
  <c r="AP152" i="4"/>
  <c r="R155" i="4"/>
  <c r="L157" i="4"/>
  <c r="R157" i="4"/>
  <c r="AA163" i="4"/>
  <c r="AP160" i="4"/>
  <c r="AO163" i="4"/>
  <c r="AP162" i="4"/>
  <c r="J168" i="4"/>
  <c r="O168" i="4"/>
  <c r="L165" i="4"/>
  <c r="R165" i="4"/>
  <c r="L167" i="4"/>
  <c r="R167" i="4"/>
  <c r="J175" i="4"/>
  <c r="O175" i="4"/>
  <c r="Y175" i="4"/>
  <c r="AC175" i="4"/>
  <c r="AM175" i="4"/>
  <c r="AA175" i="4"/>
  <c r="AP172" i="4"/>
  <c r="AO175" i="4"/>
  <c r="AE185" i="3"/>
  <c r="X219" i="3"/>
  <c r="X222" i="3"/>
  <c r="X224" i="3"/>
  <c r="X234" i="3"/>
  <c r="AJ235" i="3"/>
  <c r="X236" i="3"/>
  <c r="AJ238" i="3"/>
  <c r="AJ240" i="3"/>
  <c r="AE247" i="3"/>
  <c r="O19" i="4"/>
  <c r="M24" i="4"/>
  <c r="Q24" i="4"/>
  <c r="AA29" i="4"/>
  <c r="AP26" i="4"/>
  <c r="AP28" i="4"/>
  <c r="AC34" i="4"/>
  <c r="AP32" i="4"/>
  <c r="AD33" i="4"/>
  <c r="R35" i="4"/>
  <c r="O39" i="4"/>
  <c r="M44" i="4"/>
  <c r="Q44" i="4"/>
  <c r="AA49" i="4"/>
  <c r="AP46" i="4"/>
  <c r="AD47" i="4"/>
  <c r="AP48" i="4"/>
  <c r="AD53" i="4"/>
  <c r="AC56" i="4"/>
  <c r="AP54" i="4"/>
  <c r="AD55" i="4"/>
  <c r="R57" i="4"/>
  <c r="O61" i="4"/>
  <c r="AD60" i="4"/>
  <c r="AD62" i="4"/>
  <c r="L63" i="4"/>
  <c r="M66" i="4"/>
  <c r="Q66" i="4"/>
  <c r="AD64" i="4"/>
  <c r="L65" i="4"/>
  <c r="R65" i="4"/>
  <c r="L67" i="4"/>
  <c r="I71" i="4"/>
  <c r="N71" i="4"/>
  <c r="L69" i="4"/>
  <c r="L72" i="4"/>
  <c r="AD72" i="4"/>
  <c r="AP73" i="4"/>
  <c r="AD74" i="4"/>
  <c r="R78" i="4"/>
  <c r="AA81" i="4"/>
  <c r="R80" i="4"/>
  <c r="P86" i="4"/>
  <c r="R84" i="4"/>
  <c r="AP87" i="4"/>
  <c r="AN91" i="4"/>
  <c r="AP89" i="4"/>
  <c r="AL96" i="4"/>
  <c r="AP95" i="4"/>
  <c r="N101" i="4"/>
  <c r="R100" i="4"/>
  <c r="H101" i="4"/>
  <c r="P108" i="4"/>
  <c r="R106" i="4"/>
  <c r="AP109" i="4"/>
  <c r="AN113" i="4"/>
  <c r="AP111" i="4"/>
  <c r="AL118" i="4"/>
  <c r="AP117" i="4"/>
  <c r="N123" i="4"/>
  <c r="R122" i="4"/>
  <c r="H123" i="4"/>
  <c r="N128" i="4"/>
  <c r="AB128" i="4"/>
  <c r="P128" i="4"/>
  <c r="R126" i="4"/>
  <c r="AP129" i="4"/>
  <c r="L130" i="4"/>
  <c r="AN133" i="4"/>
  <c r="AP131" i="4"/>
  <c r="L132" i="4"/>
  <c r="AA138" i="4"/>
  <c r="AO138" i="4"/>
  <c r="AD135" i="4"/>
  <c r="AC138" i="4"/>
  <c r="AM138" i="4"/>
  <c r="AD137" i="4"/>
  <c r="L139" i="4"/>
  <c r="L141" i="4"/>
  <c r="AL148" i="4"/>
  <c r="AP147" i="4"/>
  <c r="Z153" i="4"/>
  <c r="N153" i="4"/>
  <c r="AD151" i="4"/>
  <c r="R152" i="4"/>
  <c r="K158" i="4"/>
  <c r="AL158" i="4"/>
  <c r="AP157" i="4"/>
  <c r="P163" i="4"/>
  <c r="Z163" i="4"/>
  <c r="N163" i="4"/>
  <c r="AD161" i="4"/>
  <c r="R162" i="4"/>
  <c r="K168" i="4"/>
  <c r="AL168" i="4"/>
  <c r="AP167" i="4"/>
  <c r="AA185" i="4"/>
  <c r="AO185" i="4"/>
  <c r="AA195" i="4"/>
  <c r="AP192" i="4"/>
  <c r="AO195" i="4"/>
  <c r="AP194" i="4"/>
  <c r="AL200" i="4"/>
  <c r="AP199" i="4"/>
  <c r="N205" i="4"/>
  <c r="AD203" i="4"/>
  <c r="R204" i="4"/>
  <c r="AD207" i="4"/>
  <c r="AC210" i="4"/>
  <c r="AM210" i="4"/>
  <c r="AD209" i="4"/>
  <c r="H215" i="4"/>
  <c r="AK215" i="4"/>
  <c r="L213" i="4"/>
  <c r="Q225" i="4"/>
  <c r="AD223" i="4"/>
  <c r="L224" i="4"/>
  <c r="R224" i="4"/>
  <c r="O230" i="4"/>
  <c r="AC230" i="4"/>
  <c r="AP228" i="4"/>
  <c r="L235" i="4"/>
  <c r="AD245" i="4"/>
  <c r="R246" i="4"/>
  <c r="AC252" i="4"/>
  <c r="AP250" i="4"/>
  <c r="L259" i="4"/>
  <c r="R260" i="4"/>
  <c r="L261" i="4"/>
  <c r="K34" i="5"/>
  <c r="AB39" i="5"/>
  <c r="AB49" i="5"/>
  <c r="AD47" i="5"/>
  <c r="L54" i="5"/>
  <c r="AA61" i="5"/>
  <c r="AO61" i="5"/>
  <c r="AP60" i="5"/>
  <c r="O66" i="5"/>
  <c r="L63" i="5"/>
  <c r="Q66" i="5"/>
  <c r="L65" i="5"/>
  <c r="R65" i="5"/>
  <c r="O71" i="5"/>
  <c r="L69" i="5"/>
  <c r="R69" i="5"/>
  <c r="L72" i="5"/>
  <c r="AP73" i="5"/>
  <c r="L74" i="5"/>
  <c r="K76" i="5"/>
  <c r="AP75" i="5"/>
  <c r="J81" i="5"/>
  <c r="Y81" i="5"/>
  <c r="AC81" i="5"/>
  <c r="AA81" i="5"/>
  <c r="AP80" i="5"/>
  <c r="J86" i="5"/>
  <c r="AD84" i="5"/>
  <c r="L85" i="5"/>
  <c r="R85" i="5"/>
  <c r="J91" i="5"/>
  <c r="Y91" i="5"/>
  <c r="AC91" i="5"/>
  <c r="AM91" i="5"/>
  <c r="AA91" i="5"/>
  <c r="AO91" i="5"/>
  <c r="AP90" i="5"/>
  <c r="J96" i="5"/>
  <c r="O96" i="5"/>
  <c r="AD92" i="5"/>
  <c r="L93" i="5"/>
  <c r="Q96" i="5"/>
  <c r="L95" i="5"/>
  <c r="R95" i="5"/>
  <c r="AP97" i="5"/>
  <c r="L98" i="5"/>
  <c r="AP99" i="5"/>
  <c r="L100" i="5"/>
  <c r="H108" i="5"/>
  <c r="AA108" i="5"/>
  <c r="Y108" i="5"/>
  <c r="AC108" i="5"/>
  <c r="AM108" i="5"/>
  <c r="AP106" i="5"/>
  <c r="J113" i="5"/>
  <c r="Y113" i="5"/>
  <c r="AC113" i="5"/>
  <c r="AA113" i="5"/>
  <c r="AP112" i="5"/>
  <c r="I118" i="5"/>
  <c r="R114" i="5"/>
  <c r="AB118" i="5"/>
  <c r="AL118" i="5"/>
  <c r="Z118" i="5"/>
  <c r="R116" i="5"/>
  <c r="AD117" i="5"/>
  <c r="I123" i="5"/>
  <c r="L120" i="5"/>
  <c r="AP121" i="5"/>
  <c r="L122" i="5"/>
  <c r="I128" i="5"/>
  <c r="AB128" i="5"/>
  <c r="AL128" i="5"/>
  <c r="R126" i="5"/>
  <c r="AP126" i="5"/>
  <c r="N175" i="4"/>
  <c r="AD173" i="4"/>
  <c r="R174" i="4"/>
  <c r="AL180" i="4"/>
  <c r="AP179" i="4"/>
  <c r="N185" i="4"/>
  <c r="AD183" i="4"/>
  <c r="R184" i="4"/>
  <c r="AL190" i="4"/>
  <c r="AP189" i="4"/>
  <c r="N195" i="4"/>
  <c r="AC200" i="4"/>
  <c r="AM200" i="4"/>
  <c r="AD199" i="4"/>
  <c r="L201" i="4"/>
  <c r="AB220" i="4"/>
  <c r="AL220" i="4"/>
  <c r="AD218" i="4"/>
  <c r="AP219" i="4"/>
  <c r="L223" i="4"/>
  <c r="L227" i="4"/>
  <c r="R228" i="4"/>
  <c r="L229" i="4"/>
  <c r="AP235" i="4"/>
  <c r="L236" i="4"/>
  <c r="AD236" i="4"/>
  <c r="L238" i="4"/>
  <c r="K242" i="4"/>
  <c r="P242" i="4"/>
  <c r="Z242" i="4"/>
  <c r="AN242" i="4"/>
  <c r="AB242" i="4"/>
  <c r="AL242" i="4"/>
  <c r="AD240" i="4"/>
  <c r="AP241" i="4"/>
  <c r="L243" i="4"/>
  <c r="K247" i="4"/>
  <c r="L245" i="4"/>
  <c r="N252" i="4"/>
  <c r="AP248" i="4"/>
  <c r="L249" i="4"/>
  <c r="R250" i="4"/>
  <c r="L251" i="4"/>
  <c r="H257" i="4"/>
  <c r="AK257" i="4"/>
  <c r="L255" i="4"/>
  <c r="H14" i="5"/>
  <c r="M14" i="5"/>
  <c r="Q14" i="5"/>
  <c r="AP12" i="5"/>
  <c r="H19" i="5"/>
  <c r="O19" i="5"/>
  <c r="AD16" i="5"/>
  <c r="L17" i="5"/>
  <c r="R17" i="5"/>
  <c r="L20" i="5"/>
  <c r="L22" i="5"/>
  <c r="AP23" i="5"/>
  <c r="G24" i="5"/>
  <c r="AP25" i="5"/>
  <c r="L26" i="5"/>
  <c r="L28" i="5"/>
  <c r="H34" i="5"/>
  <c r="AA34" i="5"/>
  <c r="Y34" i="5"/>
  <c r="AC34" i="5"/>
  <c r="AM34" i="5"/>
  <c r="AP32" i="5"/>
  <c r="H39" i="5"/>
  <c r="Q39" i="5"/>
  <c r="O39" i="5"/>
  <c r="L37" i="5"/>
  <c r="R37" i="5"/>
  <c r="H44" i="5"/>
  <c r="AA44" i="5"/>
  <c r="AO44" i="5"/>
  <c r="Y44" i="5"/>
  <c r="AC44" i="5"/>
  <c r="AM44" i="5"/>
  <c r="AP42" i="5"/>
  <c r="H49" i="5"/>
  <c r="Q49" i="5"/>
  <c r="R47" i="5"/>
  <c r="AD48" i="5"/>
  <c r="H56" i="5"/>
  <c r="AA56" i="5"/>
  <c r="AO56" i="5"/>
  <c r="Y56" i="5"/>
  <c r="AC56" i="5"/>
  <c r="AP54" i="5"/>
  <c r="P61" i="5"/>
  <c r="Z61" i="5"/>
  <c r="AN61" i="5"/>
  <c r="AB61" i="5"/>
  <c r="AD59" i="5"/>
  <c r="L62" i="5"/>
  <c r="L64" i="5"/>
  <c r="AP65" i="5"/>
  <c r="G66" i="5"/>
  <c r="AP67" i="5"/>
  <c r="L68" i="5"/>
  <c r="L70" i="5"/>
  <c r="H76" i="5"/>
  <c r="AA76" i="5"/>
  <c r="AO76" i="5"/>
  <c r="Y76" i="5"/>
  <c r="AC76" i="5"/>
  <c r="AM76" i="5"/>
  <c r="AP74" i="5"/>
  <c r="G81" i="5"/>
  <c r="K81" i="5"/>
  <c r="P81" i="5"/>
  <c r="AN81" i="5"/>
  <c r="R78" i="5"/>
  <c r="AB81" i="5"/>
  <c r="AD79" i="5"/>
  <c r="R80" i="5"/>
  <c r="K86" i="5"/>
  <c r="AP83" i="5"/>
  <c r="L84" i="5"/>
  <c r="AP85" i="5"/>
  <c r="G91" i="5"/>
  <c r="K91" i="5"/>
  <c r="P91" i="5"/>
  <c r="Z91" i="5"/>
  <c r="AN91" i="5"/>
  <c r="R88" i="5"/>
  <c r="AB91" i="5"/>
  <c r="AD89" i="5"/>
  <c r="AP93" i="5"/>
  <c r="L94" i="5"/>
  <c r="AP100" i="5"/>
  <c r="R104" i="5"/>
  <c r="R106" i="5"/>
  <c r="AD107" i="5"/>
  <c r="AD111" i="5"/>
  <c r="R112" i="5"/>
  <c r="L115" i="5"/>
  <c r="R117" i="5"/>
  <c r="AP122" i="5"/>
  <c r="L125" i="5"/>
  <c r="AD126" i="5"/>
  <c r="H128" i="5"/>
  <c r="AD177" i="4"/>
  <c r="AC180" i="4"/>
  <c r="AM180" i="4"/>
  <c r="AD179" i="4"/>
  <c r="L181" i="4"/>
  <c r="AD187" i="4"/>
  <c r="AC190" i="4"/>
  <c r="AM190" i="4"/>
  <c r="AD189" i="4"/>
  <c r="L191" i="4"/>
  <c r="L193" i="4"/>
  <c r="P200" i="4"/>
  <c r="R198" i="4"/>
  <c r="AN205" i="4"/>
  <c r="AP203" i="4"/>
  <c r="L204" i="4"/>
  <c r="L207" i="4"/>
  <c r="L212" i="4"/>
  <c r="R212" i="4"/>
  <c r="AD213" i="4"/>
  <c r="R214" i="4"/>
  <c r="O220" i="4"/>
  <c r="AC220" i="4"/>
  <c r="AD219" i="4"/>
  <c r="L234" i="4"/>
  <c r="AD235" i="4"/>
  <c r="R236" i="4"/>
  <c r="AO242" i="4"/>
  <c r="O242" i="4"/>
  <c r="AC242" i="4"/>
  <c r="AD241" i="4"/>
  <c r="H247" i="4"/>
  <c r="AK247" i="4"/>
  <c r="L254" i="4"/>
  <c r="Z257" i="4"/>
  <c r="AP255" i="4"/>
  <c r="L256" i="4"/>
  <c r="AD256" i="4"/>
  <c r="L258" i="4"/>
  <c r="Z262" i="4"/>
  <c r="AN262" i="4"/>
  <c r="AB262" i="4"/>
  <c r="AL262" i="4"/>
  <c r="AD260" i="4"/>
  <c r="AP261" i="4"/>
  <c r="R10" i="5"/>
  <c r="P14" i="5"/>
  <c r="N14" i="5"/>
  <c r="AP15" i="5"/>
  <c r="L16" i="5"/>
  <c r="L18" i="5"/>
  <c r="H24" i="5"/>
  <c r="AA24" i="5"/>
  <c r="Y24" i="5"/>
  <c r="AC24" i="5"/>
  <c r="AM24" i="5"/>
  <c r="AP22" i="5"/>
  <c r="J29" i="5"/>
  <c r="Y29" i="5"/>
  <c r="AC29" i="5"/>
  <c r="AA29" i="5"/>
  <c r="AP28" i="5"/>
  <c r="I34" i="5"/>
  <c r="R30" i="5"/>
  <c r="AB34" i="5"/>
  <c r="AL34" i="5"/>
  <c r="Z34" i="5"/>
  <c r="R32" i="5"/>
  <c r="AD33" i="5"/>
  <c r="L36" i="5"/>
  <c r="L38" i="5"/>
  <c r="R40" i="5"/>
  <c r="Z44" i="5"/>
  <c r="AD43" i="5"/>
  <c r="Z56" i="5"/>
  <c r="O61" i="5"/>
  <c r="AC66" i="5"/>
  <c r="AM66" i="5"/>
  <c r="AA71" i="5"/>
  <c r="K118" i="5"/>
  <c r="N123" i="5"/>
  <c r="AN175" i="4"/>
  <c r="AP173" i="4"/>
  <c r="L174" i="4"/>
  <c r="P180" i="4"/>
  <c r="R178" i="4"/>
  <c r="AP181" i="4"/>
  <c r="L182" i="4"/>
  <c r="AN185" i="4"/>
  <c r="AP183" i="4"/>
  <c r="L184" i="4"/>
  <c r="P190" i="4"/>
  <c r="R188" i="4"/>
  <c r="AP191" i="4"/>
  <c r="L192" i="4"/>
  <c r="AN195" i="4"/>
  <c r="AP193" i="4"/>
  <c r="L194" i="4"/>
  <c r="L197" i="4"/>
  <c r="R197" i="4"/>
  <c r="L199" i="4"/>
  <c r="R199" i="4"/>
  <c r="J205" i="4"/>
  <c r="O205" i="4"/>
  <c r="Y205" i="4"/>
  <c r="AC205" i="4"/>
  <c r="AM205" i="4"/>
  <c r="AA205" i="4"/>
  <c r="AP202" i="4"/>
  <c r="AO205" i="4"/>
  <c r="AP204" i="4"/>
  <c r="K210" i="4"/>
  <c r="AL210" i="4"/>
  <c r="AP209" i="4"/>
  <c r="P215" i="4"/>
  <c r="G215" i="4"/>
  <c r="AP216" i="4"/>
  <c r="L217" i="4"/>
  <c r="R218" i="4"/>
  <c r="AP218" i="4"/>
  <c r="L219" i="4"/>
  <c r="AP18" i="5"/>
  <c r="R22" i="5"/>
  <c r="AD23" i="5"/>
  <c r="AD27" i="5"/>
  <c r="R28" i="5"/>
  <c r="L31" i="5"/>
  <c r="R33" i="5"/>
  <c r="AP38" i="5"/>
  <c r="AD42" i="5"/>
  <c r="R43" i="5"/>
  <c r="AP48" i="5"/>
  <c r="AD52" i="5"/>
  <c r="L53" i="5"/>
  <c r="AD54" i="5"/>
  <c r="L55" i="5"/>
  <c r="R55" i="5"/>
  <c r="AP57" i="5"/>
  <c r="L58" i="5"/>
  <c r="AP59" i="5"/>
  <c r="L60" i="5"/>
  <c r="R62" i="5"/>
  <c r="R64" i="5"/>
  <c r="AD65" i="5"/>
  <c r="R68" i="5"/>
  <c r="AD69" i="5"/>
  <c r="R70" i="5"/>
  <c r="L73" i="5"/>
  <c r="R75" i="5"/>
  <c r="L78" i="5"/>
  <c r="L80" i="5"/>
  <c r="R82" i="5"/>
  <c r="AD85" i="5"/>
  <c r="AP87" i="5"/>
  <c r="L88" i="5"/>
  <c r="AP89" i="5"/>
  <c r="L90" i="5"/>
  <c r="AL96" i="5"/>
  <c r="Z96" i="5"/>
  <c r="R94" i="5"/>
  <c r="AD95" i="5"/>
  <c r="H101" i="5"/>
  <c r="O101" i="5"/>
  <c r="AD98" i="5"/>
  <c r="L99" i="5"/>
  <c r="R99" i="5"/>
  <c r="L104" i="5"/>
  <c r="L106" i="5"/>
  <c r="AP107" i="5"/>
  <c r="G108" i="5"/>
  <c r="AP109" i="5"/>
  <c r="L110" i="5"/>
  <c r="L112" i="5"/>
  <c r="H118" i="5"/>
  <c r="AA118" i="5"/>
  <c r="Y118" i="5"/>
  <c r="AC118" i="5"/>
  <c r="AM118" i="5"/>
  <c r="AP116" i="5"/>
  <c r="H123" i="5"/>
  <c r="Q123" i="5"/>
  <c r="O123" i="5"/>
  <c r="L121" i="5"/>
  <c r="R121" i="5"/>
  <c r="M128" i="5"/>
  <c r="L126" i="5"/>
  <c r="AD127" i="5"/>
  <c r="AC128" i="5"/>
  <c r="R145" i="5"/>
  <c r="AP150" i="5"/>
  <c r="R152" i="5"/>
  <c r="R155" i="5"/>
  <c r="R160" i="5"/>
  <c r="AP160" i="5"/>
  <c r="R162" i="5"/>
  <c r="R165" i="5"/>
  <c r="R182" i="5"/>
  <c r="AP182" i="5"/>
  <c r="R192" i="5"/>
  <c r="AP192" i="5"/>
  <c r="R194" i="5"/>
  <c r="R199" i="5"/>
  <c r="R201" i="5"/>
  <c r="AP203" i="5"/>
  <c r="R208" i="5"/>
  <c r="AP208" i="5"/>
  <c r="R212" i="5"/>
  <c r="AB215" i="5"/>
  <c r="AP212" i="5"/>
  <c r="R214" i="5"/>
  <c r="AP214" i="5"/>
  <c r="I220" i="5"/>
  <c r="N220" i="5"/>
  <c r="AB220" i="5"/>
  <c r="AL220" i="5"/>
  <c r="Z220" i="5"/>
  <c r="R218" i="5"/>
  <c r="AP218" i="5"/>
  <c r="R221" i="5"/>
  <c r="R223" i="5"/>
  <c r="AP223" i="5"/>
  <c r="R227" i="5"/>
  <c r="AP227" i="5"/>
  <c r="R229" i="5"/>
  <c r="AP229" i="5"/>
  <c r="R234" i="5"/>
  <c r="AB237" i="5"/>
  <c r="AP234" i="5"/>
  <c r="R236" i="5"/>
  <c r="AP236" i="5"/>
  <c r="R240" i="5"/>
  <c r="R243" i="5"/>
  <c r="R245" i="5"/>
  <c r="AP245" i="5"/>
  <c r="R249" i="5"/>
  <c r="AP249" i="5"/>
  <c r="R251" i="5"/>
  <c r="AP251" i="5"/>
  <c r="R254" i="5"/>
  <c r="AP254" i="5"/>
  <c r="R256" i="5"/>
  <c r="AP256" i="5"/>
  <c r="R260" i="5"/>
  <c r="AP260" i="5"/>
  <c r="L10" i="6"/>
  <c r="AP11" i="6"/>
  <c r="L12" i="6"/>
  <c r="AP13" i="6"/>
  <c r="R16" i="6"/>
  <c r="AP16" i="6"/>
  <c r="R18" i="6"/>
  <c r="AP18" i="6"/>
  <c r="L21" i="6"/>
  <c r="AD21" i="6"/>
  <c r="L23" i="6"/>
  <c r="AD23" i="6"/>
  <c r="L25" i="6"/>
  <c r="AA34" i="6"/>
  <c r="AP31" i="6"/>
  <c r="R33" i="6"/>
  <c r="AP33" i="6"/>
  <c r="L36" i="6"/>
  <c r="AD36" i="6"/>
  <c r="L38" i="6"/>
  <c r="AD38" i="6"/>
  <c r="R40" i="6"/>
  <c r="R42" i="6"/>
  <c r="AP42" i="6"/>
  <c r="AD46" i="6"/>
  <c r="Y61" i="6"/>
  <c r="AC61" i="6"/>
  <c r="R59" i="6"/>
  <c r="AP59" i="6"/>
  <c r="R63" i="6"/>
  <c r="AA66" i="6"/>
  <c r="AP63" i="6"/>
  <c r="R65" i="6"/>
  <c r="AP65" i="6"/>
  <c r="Y71" i="6"/>
  <c r="AC71" i="6"/>
  <c r="R69" i="6"/>
  <c r="AP69" i="6"/>
  <c r="R73" i="6"/>
  <c r="AP73" i="6"/>
  <c r="L79" i="6"/>
  <c r="AP80" i="6"/>
  <c r="L83" i="6"/>
  <c r="L131" i="5"/>
  <c r="AD135" i="5"/>
  <c r="L136" i="5"/>
  <c r="AD137" i="5"/>
  <c r="L141" i="5"/>
  <c r="AD142" i="5"/>
  <c r="L156" i="5"/>
  <c r="AD157" i="5"/>
  <c r="L161" i="5"/>
  <c r="L166" i="5"/>
  <c r="AD167" i="5"/>
  <c r="AD172" i="5"/>
  <c r="L173" i="5"/>
  <c r="AD174" i="5"/>
  <c r="AD177" i="5"/>
  <c r="L178" i="5"/>
  <c r="AD179" i="5"/>
  <c r="AD187" i="5"/>
  <c r="L188" i="5"/>
  <c r="AD189" i="5"/>
  <c r="L193" i="5"/>
  <c r="L202" i="5"/>
  <c r="AD203" i="5"/>
  <c r="L204" i="5"/>
  <c r="AD206" i="5"/>
  <c r="L207" i="5"/>
  <c r="L209" i="5"/>
  <c r="O215" i="5"/>
  <c r="M220" i="5"/>
  <c r="Q220" i="5"/>
  <c r="L222" i="5"/>
  <c r="AA225" i="5"/>
  <c r="AD223" i="5"/>
  <c r="L224" i="5"/>
  <c r="AC230" i="5"/>
  <c r="L228" i="5"/>
  <c r="AD229" i="5"/>
  <c r="O237" i="5"/>
  <c r="AA247" i="5"/>
  <c r="AC252" i="5"/>
  <c r="L250" i="5"/>
  <c r="AM14" i="6"/>
  <c r="L15" i="6"/>
  <c r="AA24" i="6"/>
  <c r="Y29" i="6"/>
  <c r="AC29" i="6"/>
  <c r="R27" i="6"/>
  <c r="AP27" i="6"/>
  <c r="L30" i="6"/>
  <c r="AD30" i="6"/>
  <c r="L32" i="6"/>
  <c r="AD32" i="6"/>
  <c r="R36" i="6"/>
  <c r="AP36" i="6"/>
  <c r="R38" i="6"/>
  <c r="AP38" i="6"/>
  <c r="L41" i="6"/>
  <c r="AN44" i="6"/>
  <c r="L43" i="6"/>
  <c r="AD43" i="6"/>
  <c r="R46" i="6"/>
  <c r="AP46" i="6"/>
  <c r="R48" i="6"/>
  <c r="AP48" i="6"/>
  <c r="L52" i="6"/>
  <c r="AD52" i="6"/>
  <c r="N56" i="6"/>
  <c r="L54" i="6"/>
  <c r="AD54" i="6"/>
  <c r="L58" i="6"/>
  <c r="P61" i="6"/>
  <c r="AD58" i="6"/>
  <c r="L60" i="6"/>
  <c r="AD60" i="6"/>
  <c r="L62" i="6"/>
  <c r="P66" i="6"/>
  <c r="AD62" i="6"/>
  <c r="N66" i="6"/>
  <c r="L64" i="6"/>
  <c r="AD64" i="6"/>
  <c r="I71" i="6"/>
  <c r="N71" i="6"/>
  <c r="AB71" i="6"/>
  <c r="L68" i="6"/>
  <c r="P71" i="6"/>
  <c r="AD68" i="6"/>
  <c r="L70" i="6"/>
  <c r="AD70" i="6"/>
  <c r="P76" i="6"/>
  <c r="Z76" i="6"/>
  <c r="L74" i="6"/>
  <c r="AD74" i="6"/>
  <c r="R75" i="6"/>
  <c r="AP75" i="6"/>
  <c r="M81" i="6"/>
  <c r="Q81" i="6"/>
  <c r="AA81" i="6"/>
  <c r="AO81" i="6"/>
  <c r="AP79" i="6"/>
  <c r="AD80" i="6"/>
  <c r="J86" i="6"/>
  <c r="O86" i="6"/>
  <c r="AD82" i="6"/>
  <c r="AC86" i="6"/>
  <c r="AM86" i="6"/>
  <c r="AP83" i="6"/>
  <c r="AD84" i="6"/>
  <c r="AP85" i="6"/>
  <c r="H91" i="6"/>
  <c r="M91" i="6"/>
  <c r="Q91" i="6"/>
  <c r="AA91" i="6"/>
  <c r="AK91" i="6"/>
  <c r="AO91" i="6"/>
  <c r="AL133" i="5"/>
  <c r="AP131" i="5"/>
  <c r="R136" i="5"/>
  <c r="AP136" i="5"/>
  <c r="R139" i="5"/>
  <c r="R141" i="5"/>
  <c r="AP141" i="5"/>
  <c r="R146" i="5"/>
  <c r="AP146" i="5"/>
  <c r="R149" i="5"/>
  <c r="R151" i="5"/>
  <c r="AP151" i="5"/>
  <c r="R156" i="5"/>
  <c r="AP156" i="5"/>
  <c r="R159" i="5"/>
  <c r="R161" i="5"/>
  <c r="AP161" i="5"/>
  <c r="R166" i="5"/>
  <c r="AP166" i="5"/>
  <c r="R171" i="5"/>
  <c r="AL175" i="5"/>
  <c r="R173" i="5"/>
  <c r="AP173" i="5"/>
  <c r="R178" i="5"/>
  <c r="AP178" i="5"/>
  <c r="R181" i="5"/>
  <c r="R183" i="5"/>
  <c r="AP183" i="5"/>
  <c r="R188" i="5"/>
  <c r="AP188" i="5"/>
  <c r="AP193" i="5"/>
  <c r="R197" i="5"/>
  <c r="L198" i="5"/>
  <c r="AP198" i="5"/>
  <c r="R207" i="5"/>
  <c r="AP207" i="5"/>
  <c r="R209" i="5"/>
  <c r="AP209" i="5"/>
  <c r="R211" i="5"/>
  <c r="R213" i="5"/>
  <c r="AP213" i="5"/>
  <c r="R217" i="5"/>
  <c r="AP217" i="5"/>
  <c r="R219" i="5"/>
  <c r="AP219" i="5"/>
  <c r="R222" i="5"/>
  <c r="AB225" i="5"/>
  <c r="AP222" i="5"/>
  <c r="R224" i="5"/>
  <c r="AP224" i="5"/>
  <c r="I230" i="5"/>
  <c r="N230" i="5"/>
  <c r="AB230" i="5"/>
  <c r="AL230" i="5"/>
  <c r="Z230" i="5"/>
  <c r="R228" i="5"/>
  <c r="AP228" i="5"/>
  <c r="R233" i="5"/>
  <c r="R235" i="5"/>
  <c r="AP235" i="5"/>
  <c r="AP239" i="5"/>
  <c r="L240" i="5"/>
  <c r="AP241" i="5"/>
  <c r="AN247" i="5"/>
  <c r="R244" i="5"/>
  <c r="AP244" i="5"/>
  <c r="R246" i="5"/>
  <c r="AP246" i="5"/>
  <c r="I252" i="5"/>
  <c r="N252" i="5"/>
  <c r="AB252" i="5"/>
  <c r="AL252" i="5"/>
  <c r="R250" i="5"/>
  <c r="AP250" i="5"/>
  <c r="R253" i="5"/>
  <c r="R255" i="5"/>
  <c r="AP255" i="5"/>
  <c r="R259" i="5"/>
  <c r="AP259" i="5"/>
  <c r="AP261" i="5"/>
  <c r="Z14" i="6"/>
  <c r="R12" i="6"/>
  <c r="Y19" i="6"/>
  <c r="AC19" i="6"/>
  <c r="R17" i="6"/>
  <c r="AP17" i="6"/>
  <c r="L20" i="6"/>
  <c r="AD20" i="6"/>
  <c r="L22" i="6"/>
  <c r="AD22" i="6"/>
  <c r="AD26" i="6"/>
  <c r="L28" i="6"/>
  <c r="AD28" i="6"/>
  <c r="R30" i="6"/>
  <c r="AP32" i="6"/>
  <c r="L35" i="6"/>
  <c r="AA44" i="6"/>
  <c r="AP41" i="6"/>
  <c r="AP43" i="6"/>
  <c r="L45" i="6"/>
  <c r="AL49" i="6"/>
  <c r="L47" i="6"/>
  <c r="AD47" i="6"/>
  <c r="R52" i="6"/>
  <c r="Q56" i="6"/>
  <c r="AO56" i="6"/>
  <c r="R54" i="6"/>
  <c r="AP54" i="6"/>
  <c r="R58" i="6"/>
  <c r="AP58" i="6"/>
  <c r="AP60" i="6"/>
  <c r="R62" i="6"/>
  <c r="R64" i="6"/>
  <c r="AP64" i="6"/>
  <c r="R68" i="6"/>
  <c r="AP68" i="6"/>
  <c r="R70" i="6"/>
  <c r="AP70" i="6"/>
  <c r="R72" i="6"/>
  <c r="J76" i="6"/>
  <c r="R74" i="6"/>
  <c r="AP74" i="6"/>
  <c r="Z81" i="6"/>
  <c r="R79" i="6"/>
  <c r="R83" i="6"/>
  <c r="L130" i="5"/>
  <c r="AD131" i="5"/>
  <c r="L132" i="5"/>
  <c r="AD134" i="5"/>
  <c r="L135" i="5"/>
  <c r="AD136" i="5"/>
  <c r="L137" i="5"/>
  <c r="L140" i="5"/>
  <c r="AD141" i="5"/>
  <c r="L142" i="5"/>
  <c r="AD144" i="5"/>
  <c r="L145" i="5"/>
  <c r="AD146" i="5"/>
  <c r="L147" i="5"/>
  <c r="L150" i="5"/>
  <c r="AD151" i="5"/>
  <c r="L152" i="5"/>
  <c r="L155" i="5"/>
  <c r="L157" i="5"/>
  <c r="AD164" i="5"/>
  <c r="L165" i="5"/>
  <c r="AD166" i="5"/>
  <c r="L167" i="5"/>
  <c r="L172" i="5"/>
  <c r="AD173" i="5"/>
  <c r="L174" i="5"/>
  <c r="L177" i="5"/>
  <c r="AD178" i="5"/>
  <c r="L179" i="5"/>
  <c r="L182" i="5"/>
  <c r="AD183" i="5"/>
  <c r="L184" i="5"/>
  <c r="AD186" i="5"/>
  <c r="L187" i="5"/>
  <c r="AD188" i="5"/>
  <c r="L189" i="5"/>
  <c r="L192" i="5"/>
  <c r="AD193" i="5"/>
  <c r="L194" i="5"/>
  <c r="R198" i="5"/>
  <c r="L199" i="5"/>
  <c r="AD204" i="5"/>
  <c r="L212" i="5"/>
  <c r="AA215" i="5"/>
  <c r="AD213" i="5"/>
  <c r="L214" i="5"/>
  <c r="AD217" i="5"/>
  <c r="AC220" i="5"/>
  <c r="L218" i="5"/>
  <c r="AD219" i="5"/>
  <c r="O225" i="5"/>
  <c r="M230" i="5"/>
  <c r="Q230" i="5"/>
  <c r="L234" i="5"/>
  <c r="AA237" i="5"/>
  <c r="AD235" i="5"/>
  <c r="L236" i="5"/>
  <c r="AD239" i="5"/>
  <c r="AC242" i="5"/>
  <c r="AP240" i="5"/>
  <c r="AD241" i="5"/>
  <c r="AD244" i="5"/>
  <c r="L245" i="5"/>
  <c r="AD246" i="5"/>
  <c r="AD248" i="5"/>
  <c r="L249" i="5"/>
  <c r="L254" i="5"/>
  <c r="AA257" i="5"/>
  <c r="AD255" i="5"/>
  <c r="L256" i="5"/>
  <c r="AA262" i="5"/>
  <c r="AK262" i="5"/>
  <c r="AO262" i="5"/>
  <c r="AD259" i="5"/>
  <c r="AC262" i="5"/>
  <c r="L260" i="5"/>
  <c r="AD261" i="5"/>
  <c r="AD10" i="6"/>
  <c r="M14" i="6"/>
  <c r="Q14" i="6"/>
  <c r="AD12" i="6"/>
  <c r="L13" i="6"/>
  <c r="R13" i="6"/>
  <c r="L16" i="6"/>
  <c r="AD16" i="6"/>
  <c r="L18" i="6"/>
  <c r="AD18" i="6"/>
  <c r="R20" i="6"/>
  <c r="AP22" i="6"/>
  <c r="R26" i="6"/>
  <c r="AP26" i="6"/>
  <c r="R28" i="6"/>
  <c r="AP28" i="6"/>
  <c r="L31" i="6"/>
  <c r="AD31" i="6"/>
  <c r="AD33" i="6"/>
  <c r="Y39" i="6"/>
  <c r="AC39" i="6"/>
  <c r="R37" i="6"/>
  <c r="AP37" i="6"/>
  <c r="L40" i="6"/>
  <c r="AD40" i="6"/>
  <c r="AD42" i="6"/>
  <c r="Y49" i="6"/>
  <c r="AC49" i="6"/>
  <c r="R47" i="6"/>
  <c r="AP47" i="6"/>
  <c r="L53" i="6"/>
  <c r="AD53" i="6"/>
  <c r="AN56" i="6"/>
  <c r="L55" i="6"/>
  <c r="AD55" i="6"/>
  <c r="L57" i="6"/>
  <c r="AL61" i="6"/>
  <c r="AD59" i="6"/>
  <c r="R85" i="6"/>
  <c r="R87" i="6"/>
  <c r="R89" i="6"/>
  <c r="AD90" i="6"/>
  <c r="R93" i="6"/>
  <c r="R95" i="6"/>
  <c r="R97" i="6"/>
  <c r="AD98" i="6"/>
  <c r="R99" i="6"/>
  <c r="R105" i="6"/>
  <c r="AP105" i="6"/>
  <c r="R107" i="6"/>
  <c r="R109" i="6"/>
  <c r="R111" i="6"/>
  <c r="L112" i="6"/>
  <c r="R115" i="6"/>
  <c r="AP115" i="6"/>
  <c r="R119" i="6"/>
  <c r="R121" i="6"/>
  <c r="R125" i="6"/>
  <c r="AP125" i="6"/>
  <c r="R127" i="6"/>
  <c r="AP127" i="6"/>
  <c r="R129" i="6"/>
  <c r="R131" i="6"/>
  <c r="AP131" i="6"/>
  <c r="R135" i="6"/>
  <c r="AP135" i="6"/>
  <c r="R137" i="6"/>
  <c r="AP137" i="6"/>
  <c r="R139" i="6"/>
  <c r="R141" i="6"/>
  <c r="AP141" i="6"/>
  <c r="R145" i="6"/>
  <c r="AP145" i="6"/>
  <c r="R147" i="6"/>
  <c r="R149" i="6"/>
  <c r="AA158" i="6"/>
  <c r="AD160" i="6"/>
  <c r="AC163" i="6"/>
  <c r="AP161" i="6"/>
  <c r="AD162" i="6"/>
  <c r="R164" i="6"/>
  <c r="R166" i="6"/>
  <c r="AA180" i="6"/>
  <c r="AC185" i="6"/>
  <c r="AC195" i="6"/>
  <c r="AD194" i="6"/>
  <c r="L197" i="6"/>
  <c r="AD197" i="6"/>
  <c r="AN200" i="6"/>
  <c r="AP198" i="6"/>
  <c r="L199" i="6"/>
  <c r="AD199" i="6"/>
  <c r="R201" i="6"/>
  <c r="P205" i="6"/>
  <c r="R203" i="6"/>
  <c r="AD206" i="6"/>
  <c r="AA210" i="6"/>
  <c r="AP207" i="6"/>
  <c r="AD208" i="6"/>
  <c r="AP209" i="6"/>
  <c r="AD212" i="6"/>
  <c r="AC215" i="6"/>
  <c r="AP213" i="6"/>
  <c r="AD214" i="6"/>
  <c r="L217" i="6"/>
  <c r="AD217" i="6"/>
  <c r="AN220" i="6"/>
  <c r="AP218" i="6"/>
  <c r="L219" i="6"/>
  <c r="AD219" i="6"/>
  <c r="AP222" i="6"/>
  <c r="L223" i="6"/>
  <c r="R228" i="6"/>
  <c r="AP228" i="6"/>
  <c r="R234" i="6"/>
  <c r="AP234" i="6"/>
  <c r="L241" i="6"/>
  <c r="L245" i="6"/>
  <c r="AP250" i="6"/>
  <c r="L251" i="6"/>
  <c r="L255" i="6"/>
  <c r="AD16" i="7"/>
  <c r="L17" i="7"/>
  <c r="L37" i="7"/>
  <c r="AC49" i="7"/>
  <c r="AA56" i="7"/>
  <c r="AP53" i="7"/>
  <c r="AD54" i="7"/>
  <c r="AP55" i="7"/>
  <c r="Q61" i="7"/>
  <c r="AA61" i="7"/>
  <c r="AK61" i="7"/>
  <c r="AO61" i="7"/>
  <c r="AD58" i="7"/>
  <c r="AC61" i="7"/>
  <c r="AP59" i="7"/>
  <c r="AD60" i="7"/>
  <c r="J66" i="7"/>
  <c r="O66" i="7"/>
  <c r="Y66" i="7"/>
  <c r="AC66" i="7"/>
  <c r="AM66" i="7"/>
  <c r="AD64" i="7"/>
  <c r="AP65" i="7"/>
  <c r="H71" i="7"/>
  <c r="M71" i="7"/>
  <c r="Q71" i="7"/>
  <c r="AA71" i="7"/>
  <c r="AK71" i="7"/>
  <c r="AO71" i="7"/>
  <c r="AD68" i="7"/>
  <c r="R69" i="7"/>
  <c r="AD70" i="7"/>
  <c r="J76" i="7"/>
  <c r="O76" i="7"/>
  <c r="Y76" i="7"/>
  <c r="AC76" i="7"/>
  <c r="AM76" i="7"/>
  <c r="AP73" i="7"/>
  <c r="AD74" i="7"/>
  <c r="R75" i="7"/>
  <c r="AP75" i="7"/>
  <c r="L116" i="6"/>
  <c r="R150" i="6"/>
  <c r="AD151" i="6"/>
  <c r="L152" i="6"/>
  <c r="R152" i="6"/>
  <c r="R155" i="6"/>
  <c r="AP155" i="6"/>
  <c r="R157" i="6"/>
  <c r="R159" i="6"/>
  <c r="R161" i="6"/>
  <c r="L165" i="6"/>
  <c r="AD165" i="6"/>
  <c r="AP166" i="6"/>
  <c r="L167" i="6"/>
  <c r="AD167" i="6"/>
  <c r="AP172" i="6"/>
  <c r="L173" i="6"/>
  <c r="AD173" i="6"/>
  <c r="AP174" i="6"/>
  <c r="R177" i="6"/>
  <c r="R179" i="6"/>
  <c r="R181" i="6"/>
  <c r="P185" i="6"/>
  <c r="R183" i="6"/>
  <c r="AD187" i="6"/>
  <c r="AN190" i="6"/>
  <c r="AP188" i="6"/>
  <c r="L189" i="6"/>
  <c r="AD189" i="6"/>
  <c r="R191" i="6"/>
  <c r="P195" i="6"/>
  <c r="R193" i="6"/>
  <c r="AA200" i="6"/>
  <c r="AP197" i="6"/>
  <c r="AD198" i="6"/>
  <c r="AP199" i="6"/>
  <c r="L202" i="6"/>
  <c r="R202" i="6"/>
  <c r="L204" i="6"/>
  <c r="R204" i="6"/>
  <c r="N210" i="6"/>
  <c r="R209" i="6"/>
  <c r="R211" i="6"/>
  <c r="P215" i="6"/>
  <c r="AA220" i="6"/>
  <c r="AP217" i="6"/>
  <c r="AP219" i="6"/>
  <c r="AD222" i="6"/>
  <c r="AP223" i="6"/>
  <c r="AD224" i="6"/>
  <c r="L235" i="6"/>
  <c r="AP235" i="6"/>
  <c r="AD236" i="6"/>
  <c r="L239" i="6"/>
  <c r="R239" i="6"/>
  <c r="R241" i="6"/>
  <c r="AP241" i="6"/>
  <c r="H247" i="6"/>
  <c r="R243" i="6"/>
  <c r="Q247" i="6"/>
  <c r="AA247" i="6"/>
  <c r="AK247" i="6"/>
  <c r="AO247" i="6"/>
  <c r="R245" i="6"/>
  <c r="AP245" i="6"/>
  <c r="J252" i="6"/>
  <c r="O252" i="6"/>
  <c r="Y252" i="6"/>
  <c r="AC252" i="6"/>
  <c r="AM252" i="6"/>
  <c r="L249" i="6"/>
  <c r="AP249" i="6"/>
  <c r="AP251" i="6"/>
  <c r="H257" i="6"/>
  <c r="M257" i="6"/>
  <c r="Q257" i="6"/>
  <c r="AA257" i="6"/>
  <c r="AK257" i="6"/>
  <c r="AO257" i="6"/>
  <c r="R255" i="6"/>
  <c r="AP255" i="6"/>
  <c r="J262" i="6"/>
  <c r="R259" i="6"/>
  <c r="AP259" i="6"/>
  <c r="R261" i="6"/>
  <c r="AP261" i="6"/>
  <c r="R11" i="7"/>
  <c r="AP11" i="7"/>
  <c r="R13" i="7"/>
  <c r="AP13" i="7"/>
  <c r="R15" i="7"/>
  <c r="R17" i="7"/>
  <c r="AP17" i="7"/>
  <c r="R21" i="7"/>
  <c r="AP21" i="7"/>
  <c r="R23" i="7"/>
  <c r="AP23" i="7"/>
  <c r="R25" i="7"/>
  <c r="AP25" i="7"/>
  <c r="R27" i="7"/>
  <c r="AP27" i="7"/>
  <c r="R31" i="7"/>
  <c r="AP31" i="7"/>
  <c r="R33" i="7"/>
  <c r="R35" i="7"/>
  <c r="R37" i="7"/>
  <c r="AP37" i="7"/>
  <c r="R41" i="7"/>
  <c r="R43" i="7"/>
  <c r="R45" i="7"/>
  <c r="R47" i="7"/>
  <c r="R53" i="7"/>
  <c r="R55" i="7"/>
  <c r="R57" i="7"/>
  <c r="P61" i="7"/>
  <c r="R59" i="7"/>
  <c r="R63" i="7"/>
  <c r="AP63" i="7"/>
  <c r="R65" i="7"/>
  <c r="AP84" i="6"/>
  <c r="L85" i="6"/>
  <c r="AP88" i="6"/>
  <c r="L89" i="6"/>
  <c r="AP90" i="6"/>
  <c r="L93" i="6"/>
  <c r="AP94" i="6"/>
  <c r="L95" i="6"/>
  <c r="AP98" i="6"/>
  <c r="L99" i="6"/>
  <c r="R106" i="6"/>
  <c r="AP106" i="6"/>
  <c r="L107" i="6"/>
  <c r="K113" i="6"/>
  <c r="P113" i="6"/>
  <c r="Z113" i="6"/>
  <c r="AN113" i="6"/>
  <c r="L111" i="6"/>
  <c r="R116" i="6"/>
  <c r="AP116" i="6"/>
  <c r="P123" i="6"/>
  <c r="Z123" i="6"/>
  <c r="AN123" i="6"/>
  <c r="AP120" i="6"/>
  <c r="L121" i="6"/>
  <c r="R126" i="6"/>
  <c r="AP126" i="6"/>
  <c r="R130" i="6"/>
  <c r="AP130" i="6"/>
  <c r="AP132" i="6"/>
  <c r="R136" i="6"/>
  <c r="AP136" i="6"/>
  <c r="R140" i="6"/>
  <c r="AP140" i="6"/>
  <c r="AP142" i="6"/>
  <c r="R146" i="6"/>
  <c r="AP146" i="6"/>
  <c r="L147" i="6"/>
  <c r="AP150" i="6"/>
  <c r="L151" i="6"/>
  <c r="AP152" i="6"/>
  <c r="R154" i="6"/>
  <c r="AD155" i="6"/>
  <c r="L156" i="6"/>
  <c r="R156" i="6"/>
  <c r="AD157" i="6"/>
  <c r="AA168" i="6"/>
  <c r="AP165" i="6"/>
  <c r="AD172" i="6"/>
  <c r="AC175" i="6"/>
  <c r="AP173" i="6"/>
  <c r="AD174" i="6"/>
  <c r="R176" i="6"/>
  <c r="L178" i="6"/>
  <c r="R178" i="6"/>
  <c r="L182" i="6"/>
  <c r="R182" i="6"/>
  <c r="L184" i="6"/>
  <c r="R184" i="6"/>
  <c r="O190" i="6"/>
  <c r="AD186" i="6"/>
  <c r="AC190" i="6"/>
  <c r="AM190" i="6"/>
  <c r="AA190" i="6"/>
  <c r="AP187" i="6"/>
  <c r="AD188" i="6"/>
  <c r="AP189" i="6"/>
  <c r="L192" i="6"/>
  <c r="R192" i="6"/>
  <c r="L194" i="6"/>
  <c r="R194" i="6"/>
  <c r="N200" i="6"/>
  <c r="R199" i="6"/>
  <c r="AP202" i="6"/>
  <c r="L203" i="6"/>
  <c r="AD203" i="6"/>
  <c r="AP204" i="6"/>
  <c r="L208" i="6"/>
  <c r="R208" i="6"/>
  <c r="L212" i="6"/>
  <c r="R212" i="6"/>
  <c r="L214" i="6"/>
  <c r="R214" i="6"/>
  <c r="N220" i="6"/>
  <c r="R219" i="6"/>
  <c r="R223" i="6"/>
  <c r="L224" i="6"/>
  <c r="R227" i="6"/>
  <c r="AP227" i="6"/>
  <c r="R229" i="6"/>
  <c r="AP229" i="6"/>
  <c r="R233" i="6"/>
  <c r="R235" i="6"/>
  <c r="L236" i="6"/>
  <c r="L238" i="6"/>
  <c r="AD238" i="6"/>
  <c r="AP239" i="6"/>
  <c r="L240" i="6"/>
  <c r="AD240" i="6"/>
  <c r="AD244" i="6"/>
  <c r="L246" i="6"/>
  <c r="AD246" i="6"/>
  <c r="AD248" i="6"/>
  <c r="R249" i="6"/>
  <c r="AD250" i="6"/>
  <c r="R251" i="6"/>
  <c r="R253" i="6"/>
  <c r="AD258" i="6"/>
  <c r="AB262" i="6"/>
  <c r="AL262" i="6"/>
  <c r="L260" i="6"/>
  <c r="AD260" i="6"/>
  <c r="L10" i="7"/>
  <c r="AD10" i="7"/>
  <c r="L12" i="7"/>
  <c r="AD12" i="7"/>
  <c r="L22" i="7"/>
  <c r="AD23" i="7"/>
  <c r="L26" i="7"/>
  <c r="L28" i="7"/>
  <c r="L32" i="7"/>
  <c r="L38" i="7"/>
  <c r="R38" i="7"/>
  <c r="R40" i="7"/>
  <c r="L42" i="7"/>
  <c r="R42" i="7"/>
  <c r="R46" i="7"/>
  <c r="AD88" i="6"/>
  <c r="AP89" i="6"/>
  <c r="AD92" i="6"/>
  <c r="AP93" i="6"/>
  <c r="AD94" i="6"/>
  <c r="AP95" i="6"/>
  <c r="AP99" i="6"/>
  <c r="AD100" i="6"/>
  <c r="AD104" i="6"/>
  <c r="L105" i="6"/>
  <c r="AD106" i="6"/>
  <c r="AP107" i="6"/>
  <c r="AD110" i="6"/>
  <c r="AP111" i="6"/>
  <c r="AD112" i="6"/>
  <c r="L117" i="6"/>
  <c r="R117" i="6"/>
  <c r="AP117" i="6"/>
  <c r="AO123" i="6"/>
  <c r="AD120" i="6"/>
  <c r="AP121" i="6"/>
  <c r="AD122" i="6"/>
  <c r="AD124" i="6"/>
  <c r="AM128" i="6"/>
  <c r="L125" i="6"/>
  <c r="AD126" i="6"/>
  <c r="L127" i="6"/>
  <c r="H133" i="6"/>
  <c r="M133" i="6"/>
  <c r="Q133" i="6"/>
  <c r="AA133" i="6"/>
  <c r="AK133" i="6"/>
  <c r="AO133" i="6"/>
  <c r="AD130" i="6"/>
  <c r="L131" i="6"/>
  <c r="AD132" i="6"/>
  <c r="J138" i="6"/>
  <c r="O138" i="6"/>
  <c r="AD134" i="6"/>
  <c r="AC138" i="6"/>
  <c r="AM138" i="6"/>
  <c r="L135" i="6"/>
  <c r="AD136" i="6"/>
  <c r="L137" i="6"/>
  <c r="H143" i="6"/>
  <c r="M143" i="6"/>
  <c r="Q143" i="6"/>
  <c r="AA143" i="6"/>
  <c r="AK143" i="6"/>
  <c r="AO143" i="6"/>
  <c r="AD140" i="6"/>
  <c r="L141" i="6"/>
  <c r="AD142" i="6"/>
  <c r="J148" i="6"/>
  <c r="O148" i="6"/>
  <c r="AD144" i="6"/>
  <c r="AC148" i="6"/>
  <c r="AM148" i="6"/>
  <c r="L145" i="6"/>
  <c r="AD146" i="6"/>
  <c r="AP147" i="6"/>
  <c r="H153" i="6"/>
  <c r="M153" i="6"/>
  <c r="Q153" i="6"/>
  <c r="AA153" i="6"/>
  <c r="AK153" i="6"/>
  <c r="AO153" i="6"/>
  <c r="AD150" i="6"/>
  <c r="AP151" i="6"/>
  <c r="AD152" i="6"/>
  <c r="AP156" i="6"/>
  <c r="AP160" i="6"/>
  <c r="L161" i="6"/>
  <c r="AD161" i="6"/>
  <c r="AP162" i="6"/>
  <c r="P168" i="6"/>
  <c r="Z168" i="6"/>
  <c r="AN168" i="6"/>
  <c r="R165" i="6"/>
  <c r="R167" i="6"/>
  <c r="M168" i="6"/>
  <c r="R171" i="6"/>
  <c r="R173" i="6"/>
  <c r="L177" i="6"/>
  <c r="AD177" i="6"/>
  <c r="AP178" i="6"/>
  <c r="L179" i="6"/>
  <c r="AD179" i="6"/>
  <c r="AP182" i="6"/>
  <c r="L183" i="6"/>
  <c r="AD183" i="6"/>
  <c r="AP184" i="6"/>
  <c r="N190" i="6"/>
  <c r="R189" i="6"/>
  <c r="M190" i="6"/>
  <c r="R196" i="6"/>
  <c r="AC205" i="6"/>
  <c r="AN210" i="6"/>
  <c r="R216" i="6"/>
  <c r="L228" i="6"/>
  <c r="AD229" i="6"/>
  <c r="L234" i="6"/>
  <c r="AP254" i="6"/>
  <c r="AD255" i="6"/>
  <c r="R256" i="6"/>
  <c r="AP256" i="6"/>
  <c r="AD259" i="6"/>
  <c r="AC262" i="6"/>
  <c r="R260" i="6"/>
  <c r="AP260" i="6"/>
  <c r="AD261" i="6"/>
  <c r="R12" i="7"/>
  <c r="AP12" i="7"/>
  <c r="L15" i="7"/>
  <c r="AP16" i="7"/>
  <c r="R20" i="7"/>
  <c r="R22" i="7"/>
  <c r="AP22" i="7"/>
  <c r="R26" i="7"/>
  <c r="AP26" i="7"/>
  <c r="R28" i="7"/>
  <c r="AP28" i="7"/>
  <c r="R30" i="7"/>
  <c r="R32" i="7"/>
  <c r="AP32" i="7"/>
  <c r="L33" i="7"/>
  <c r="L35" i="7"/>
  <c r="AP36" i="7"/>
  <c r="AP38" i="7"/>
  <c r="L41" i="7"/>
  <c r="AD41" i="7"/>
  <c r="AP42" i="7"/>
  <c r="L43" i="7"/>
  <c r="AD43" i="7"/>
  <c r="L45" i="7"/>
  <c r="AP46" i="7"/>
  <c r="L47" i="7"/>
  <c r="AD47" i="7"/>
  <c r="AP48" i="7"/>
  <c r="L53" i="7"/>
  <c r="AD53" i="7"/>
  <c r="AP54" i="7"/>
  <c r="L55" i="7"/>
  <c r="AD55" i="7"/>
  <c r="L57" i="7"/>
  <c r="AP58" i="7"/>
  <c r="L59" i="7"/>
  <c r="AD59" i="7"/>
  <c r="AP60" i="7"/>
  <c r="L63" i="7"/>
  <c r="AP64" i="7"/>
  <c r="L65" i="7"/>
  <c r="L67" i="7"/>
  <c r="R68" i="7"/>
  <c r="AP68" i="7"/>
  <c r="L69" i="7"/>
  <c r="L73" i="7"/>
  <c r="L75" i="7"/>
  <c r="AD78" i="7"/>
  <c r="L79" i="7"/>
  <c r="AD80" i="7"/>
  <c r="L83" i="7"/>
  <c r="AD84" i="7"/>
  <c r="L85" i="7"/>
  <c r="AD88" i="7"/>
  <c r="L89" i="7"/>
  <c r="R89" i="7"/>
  <c r="AD90" i="7"/>
  <c r="L93" i="7"/>
  <c r="R93" i="7"/>
  <c r="AD94" i="7"/>
  <c r="L95" i="7"/>
  <c r="R95" i="7"/>
  <c r="AP95" i="7"/>
  <c r="AD98" i="7"/>
  <c r="L99" i="7"/>
  <c r="AD100" i="7"/>
  <c r="AM108" i="7"/>
  <c r="L105" i="7"/>
  <c r="AD106" i="7"/>
  <c r="L107" i="7"/>
  <c r="AK113" i="7"/>
  <c r="AO113" i="7"/>
  <c r="AD110" i="7"/>
  <c r="L111" i="7"/>
  <c r="AD112" i="7"/>
  <c r="L115" i="7"/>
  <c r="AD116" i="7"/>
  <c r="L117" i="7"/>
  <c r="M123" i="7"/>
  <c r="Q123" i="7"/>
  <c r="AA123" i="7"/>
  <c r="AK123" i="7"/>
  <c r="AO123" i="7"/>
  <c r="AD120" i="7"/>
  <c r="L121" i="7"/>
  <c r="AD122" i="7"/>
  <c r="J128" i="7"/>
  <c r="O128" i="7"/>
  <c r="Y128" i="7"/>
  <c r="AC128" i="7"/>
  <c r="AM128" i="7"/>
  <c r="L125" i="7"/>
  <c r="AD126" i="7"/>
  <c r="L127" i="7"/>
  <c r="H133" i="7"/>
  <c r="M133" i="7"/>
  <c r="Q133" i="7"/>
  <c r="AA133" i="7"/>
  <c r="AK133" i="7"/>
  <c r="AO133" i="7"/>
  <c r="AD130" i="7"/>
  <c r="L131" i="7"/>
  <c r="AD132" i="7"/>
  <c r="J138" i="7"/>
  <c r="O138" i="7"/>
  <c r="Y138" i="7"/>
  <c r="AC138" i="7"/>
  <c r="AM138" i="7"/>
  <c r="L135" i="7"/>
  <c r="AD136" i="7"/>
  <c r="L137" i="7"/>
  <c r="H143" i="7"/>
  <c r="M143" i="7"/>
  <c r="Q143" i="7"/>
  <c r="AA143" i="7"/>
  <c r="AK143" i="7"/>
  <c r="AO143" i="7"/>
  <c r="AD140" i="7"/>
  <c r="L141" i="7"/>
  <c r="AD142" i="7"/>
  <c r="J148" i="7"/>
  <c r="O148" i="7"/>
  <c r="Y148" i="7"/>
  <c r="AC148" i="7"/>
  <c r="AM148" i="7"/>
  <c r="L145" i="7"/>
  <c r="AD146" i="7"/>
  <c r="L147" i="7"/>
  <c r="AP69" i="7"/>
  <c r="G76" i="7"/>
  <c r="K76" i="7"/>
  <c r="P76" i="7"/>
  <c r="Z76" i="7"/>
  <c r="AN76" i="7"/>
  <c r="R73" i="7"/>
  <c r="I81" i="7"/>
  <c r="N81" i="7"/>
  <c r="AB81" i="7"/>
  <c r="AL81" i="7"/>
  <c r="L78" i="7"/>
  <c r="R79" i="7"/>
  <c r="AP79" i="7"/>
  <c r="L80" i="7"/>
  <c r="G86" i="7"/>
  <c r="K86" i="7"/>
  <c r="P86" i="7"/>
  <c r="Z86" i="7"/>
  <c r="AN86" i="7"/>
  <c r="R83" i="7"/>
  <c r="AP83" i="7"/>
  <c r="L84" i="7"/>
  <c r="R85" i="7"/>
  <c r="AP85" i="7"/>
  <c r="I91" i="7"/>
  <c r="N91" i="7"/>
  <c r="AB91" i="7"/>
  <c r="AL91" i="7"/>
  <c r="AP89" i="7"/>
  <c r="L90" i="7"/>
  <c r="G96" i="7"/>
  <c r="K96" i="7"/>
  <c r="P96" i="7"/>
  <c r="Z96" i="7"/>
  <c r="AN96" i="7"/>
  <c r="AP93" i="7"/>
  <c r="L94" i="7"/>
  <c r="I101" i="7"/>
  <c r="N101" i="7"/>
  <c r="AB101" i="7"/>
  <c r="AL101" i="7"/>
  <c r="R99" i="7"/>
  <c r="AP99" i="7"/>
  <c r="G108" i="7"/>
  <c r="K108" i="7"/>
  <c r="P108" i="7"/>
  <c r="Z108" i="7"/>
  <c r="AN108" i="7"/>
  <c r="R105" i="7"/>
  <c r="AP105" i="7"/>
  <c r="R107" i="7"/>
  <c r="AP107" i="7"/>
  <c r="I113" i="7"/>
  <c r="N113" i="7"/>
  <c r="AB113" i="7"/>
  <c r="AL113" i="7"/>
  <c r="R111" i="7"/>
  <c r="AP111" i="7"/>
  <c r="P118" i="7"/>
  <c r="Z118" i="7"/>
  <c r="AN118" i="7"/>
  <c r="R115" i="7"/>
  <c r="AP115" i="7"/>
  <c r="R117" i="7"/>
  <c r="AP117" i="7"/>
  <c r="R121" i="7"/>
  <c r="AP121" i="7"/>
  <c r="R125" i="7"/>
  <c r="AP125" i="7"/>
  <c r="L126" i="7"/>
  <c r="R127" i="7"/>
  <c r="AP127" i="7"/>
  <c r="R131" i="7"/>
  <c r="AP131" i="7"/>
  <c r="R135" i="7"/>
  <c r="AP135" i="7"/>
  <c r="R137" i="7"/>
  <c r="AP137" i="7"/>
  <c r="R141" i="7"/>
  <c r="AP141" i="7"/>
  <c r="R145" i="7"/>
  <c r="AP145" i="7"/>
  <c r="R147" i="7"/>
  <c r="AP147" i="7"/>
  <c r="AD79" i="7"/>
  <c r="AP80" i="7"/>
  <c r="AD83" i="7"/>
  <c r="AD85" i="7"/>
  <c r="AD87" i="7"/>
  <c r="L88" i="7"/>
  <c r="AD89" i="7"/>
  <c r="AP90" i="7"/>
  <c r="AD93" i="7"/>
  <c r="AP94" i="7"/>
  <c r="AD95" i="7"/>
  <c r="AD97" i="7"/>
  <c r="L98" i="7"/>
  <c r="AD99" i="7"/>
  <c r="L100" i="7"/>
  <c r="AD105" i="7"/>
  <c r="L106" i="7"/>
  <c r="AD107" i="7"/>
  <c r="AD109" i="7"/>
  <c r="L110" i="7"/>
  <c r="L112" i="7"/>
  <c r="AP112" i="7"/>
  <c r="R114" i="7"/>
  <c r="R116" i="7"/>
  <c r="AP116" i="7"/>
  <c r="R120" i="7"/>
  <c r="AP120" i="7"/>
  <c r="R122" i="7"/>
  <c r="AP122" i="7"/>
  <c r="R124" i="7"/>
  <c r="R126" i="7"/>
  <c r="AP126" i="7"/>
  <c r="R130" i="7"/>
  <c r="AP130" i="7"/>
  <c r="R132" i="7"/>
  <c r="R134" i="7"/>
  <c r="AB138" i="7"/>
  <c r="AL138" i="7"/>
  <c r="R136" i="7"/>
  <c r="AP136" i="7"/>
  <c r="G143" i="7"/>
  <c r="K143" i="7"/>
  <c r="P143" i="7"/>
  <c r="Z143" i="7"/>
  <c r="AN143" i="7"/>
  <c r="R140" i="7"/>
  <c r="AP140" i="7"/>
  <c r="R142" i="7"/>
  <c r="AP142" i="7"/>
  <c r="I148" i="7"/>
  <c r="R144" i="7"/>
  <c r="AB148" i="7"/>
  <c r="AL148" i="7"/>
  <c r="R146" i="7"/>
  <c r="AP146" i="7"/>
  <c r="G153" i="7"/>
  <c r="K153" i="7"/>
  <c r="P153" i="7"/>
  <c r="Z153" i="7"/>
  <c r="AN153" i="7"/>
  <c r="R150" i="7"/>
  <c r="AP150" i="7"/>
  <c r="R152" i="7"/>
  <c r="AD150" i="7"/>
  <c r="L151" i="7"/>
  <c r="AD152" i="7"/>
  <c r="L155" i="7"/>
  <c r="AD156" i="7"/>
  <c r="L157" i="7"/>
  <c r="AD160" i="7"/>
  <c r="L161" i="7"/>
  <c r="AD162" i="7"/>
  <c r="L165" i="7"/>
  <c r="AD166" i="7"/>
  <c r="L167" i="7"/>
  <c r="AD172" i="7"/>
  <c r="L173" i="7"/>
  <c r="AD174" i="7"/>
  <c r="L177" i="7"/>
  <c r="AD178" i="7"/>
  <c r="L179" i="7"/>
  <c r="AD182" i="7"/>
  <c r="L183" i="7"/>
  <c r="AD184" i="7"/>
  <c r="L187" i="7"/>
  <c r="AD188" i="7"/>
  <c r="L189" i="7"/>
  <c r="L191" i="7"/>
  <c r="L193" i="7"/>
  <c r="AD194" i="7"/>
  <c r="AD196" i="7"/>
  <c r="L197" i="7"/>
  <c r="AD198" i="7"/>
  <c r="L199" i="7"/>
  <c r="R201" i="7"/>
  <c r="R203" i="7"/>
  <c r="AP203" i="7"/>
  <c r="R207" i="7"/>
  <c r="AP207" i="7"/>
  <c r="R209" i="7"/>
  <c r="AP209" i="7"/>
  <c r="R211" i="7"/>
  <c r="R213" i="7"/>
  <c r="AP213" i="7"/>
  <c r="R217" i="7"/>
  <c r="AP217" i="7"/>
  <c r="R219" i="7"/>
  <c r="AP219" i="7"/>
  <c r="R221" i="7"/>
  <c r="R223" i="7"/>
  <c r="AP223" i="7"/>
  <c r="R227" i="7"/>
  <c r="AP227" i="7"/>
  <c r="L228" i="7"/>
  <c r="AP229" i="7"/>
  <c r="L236" i="7"/>
  <c r="AP239" i="7"/>
  <c r="L240" i="7"/>
  <c r="R243" i="7"/>
  <c r="AP245" i="7"/>
  <c r="R249" i="7"/>
  <c r="AP249" i="7"/>
  <c r="R251" i="7"/>
  <c r="AP251" i="7"/>
  <c r="AD254" i="7"/>
  <c r="L255" i="7"/>
  <c r="AD256" i="7"/>
  <c r="AD258" i="7"/>
  <c r="L259" i="7"/>
  <c r="AD260" i="7"/>
  <c r="L261" i="7"/>
  <c r="AD11" i="8"/>
  <c r="L12" i="8"/>
  <c r="AP12" i="8"/>
  <c r="L17" i="8"/>
  <c r="R20" i="8"/>
  <c r="Z185" i="7"/>
  <c r="AB190" i="7"/>
  <c r="L222" i="7"/>
  <c r="AD227" i="7"/>
  <c r="AP228" i="7"/>
  <c r="AD235" i="7"/>
  <c r="AD239" i="7"/>
  <c r="AP240" i="7"/>
  <c r="AD241" i="7"/>
  <c r="L244" i="7"/>
  <c r="L250" i="7"/>
  <c r="J153" i="7"/>
  <c r="O153" i="7"/>
  <c r="AD149" i="7"/>
  <c r="AC153" i="7"/>
  <c r="AM153" i="7"/>
  <c r="L150" i="7"/>
  <c r="AD151" i="7"/>
  <c r="L152" i="7"/>
  <c r="H158" i="7"/>
  <c r="M158" i="7"/>
  <c r="Q158" i="7"/>
  <c r="AA158" i="7"/>
  <c r="AK158" i="7"/>
  <c r="AO158" i="7"/>
  <c r="AD155" i="7"/>
  <c r="L156" i="7"/>
  <c r="AD157" i="7"/>
  <c r="J163" i="7"/>
  <c r="O163" i="7"/>
  <c r="AD159" i="7"/>
  <c r="AC163" i="7"/>
  <c r="AM163" i="7"/>
  <c r="L160" i="7"/>
  <c r="AD161" i="7"/>
  <c r="L162" i="7"/>
  <c r="H168" i="7"/>
  <c r="M168" i="7"/>
  <c r="Q168" i="7"/>
  <c r="AA168" i="7"/>
  <c r="AK168" i="7"/>
  <c r="AO168" i="7"/>
  <c r="AD165" i="7"/>
  <c r="L166" i="7"/>
  <c r="AD167" i="7"/>
  <c r="J175" i="7"/>
  <c r="O175" i="7"/>
  <c r="AD171" i="7"/>
  <c r="AC175" i="7"/>
  <c r="L172" i="7"/>
  <c r="M175" i="7"/>
  <c r="Q175" i="7"/>
  <c r="AD173" i="7"/>
  <c r="L174" i="7"/>
  <c r="H180" i="7"/>
  <c r="M180" i="7"/>
  <c r="Q180" i="7"/>
  <c r="AA180" i="7"/>
  <c r="AD177" i="7"/>
  <c r="L178" i="7"/>
  <c r="AD179" i="7"/>
  <c r="J185" i="7"/>
  <c r="O185" i="7"/>
  <c r="AD181" i="7"/>
  <c r="AC185" i="7"/>
  <c r="L182" i="7"/>
  <c r="M185" i="7"/>
  <c r="Q185" i="7"/>
  <c r="AD183" i="7"/>
  <c r="L184" i="7"/>
  <c r="H190" i="7"/>
  <c r="M190" i="7"/>
  <c r="Q190" i="7"/>
  <c r="AA190" i="7"/>
  <c r="O190" i="7"/>
  <c r="AD187" i="7"/>
  <c r="L188" i="7"/>
  <c r="AD189" i="7"/>
  <c r="J195" i="7"/>
  <c r="O195" i="7"/>
  <c r="AM195" i="7"/>
  <c r="L192" i="7"/>
  <c r="AD193" i="7"/>
  <c r="L194" i="7"/>
  <c r="H200" i="7"/>
  <c r="AA200" i="7"/>
  <c r="AK200" i="7"/>
  <c r="AO200" i="7"/>
  <c r="AD197" i="7"/>
  <c r="L198" i="7"/>
  <c r="AD199" i="7"/>
  <c r="G205" i="7"/>
  <c r="K205" i="7"/>
  <c r="P205" i="7"/>
  <c r="Z205" i="7"/>
  <c r="AN205" i="7"/>
  <c r="R202" i="7"/>
  <c r="AP202" i="7"/>
  <c r="R204" i="7"/>
  <c r="AP204" i="7"/>
  <c r="I210" i="7"/>
  <c r="N210" i="7"/>
  <c r="AB210" i="7"/>
  <c r="AL210" i="7"/>
  <c r="R208" i="7"/>
  <c r="AP208" i="7"/>
  <c r="G215" i="7"/>
  <c r="K215" i="7"/>
  <c r="P215" i="7"/>
  <c r="Z215" i="7"/>
  <c r="AN215" i="7"/>
  <c r="R212" i="7"/>
  <c r="AP212" i="7"/>
  <c r="R214" i="7"/>
  <c r="AP214" i="7"/>
  <c r="I220" i="7"/>
  <c r="N220" i="7"/>
  <c r="AB220" i="7"/>
  <c r="AL220" i="7"/>
  <c r="R218" i="7"/>
  <c r="AP218" i="7"/>
  <c r="G225" i="7"/>
  <c r="K225" i="7"/>
  <c r="P225" i="7"/>
  <c r="Z225" i="7"/>
  <c r="AN225" i="7"/>
  <c r="R222" i="7"/>
  <c r="AP222" i="7"/>
  <c r="R224" i="7"/>
  <c r="AP224" i="7"/>
  <c r="I230" i="7"/>
  <c r="N230" i="7"/>
  <c r="AB230" i="7"/>
  <c r="AL230" i="7"/>
  <c r="R228" i="7"/>
  <c r="G237" i="7"/>
  <c r="K237" i="7"/>
  <c r="P237" i="7"/>
  <c r="Z237" i="7"/>
  <c r="AN237" i="7"/>
  <c r="R234" i="7"/>
  <c r="I242" i="7"/>
  <c r="N242" i="7"/>
  <c r="AB242" i="7"/>
  <c r="AL242" i="7"/>
  <c r="R240" i="7"/>
  <c r="Z247" i="7"/>
  <c r="AN247" i="7"/>
  <c r="R244" i="7"/>
  <c r="AP244" i="7"/>
  <c r="R246" i="7"/>
  <c r="AP246" i="7"/>
  <c r="R250" i="7"/>
  <c r="AP250" i="7"/>
  <c r="L254" i="7"/>
  <c r="AA257" i="7"/>
  <c r="AD255" i="7"/>
  <c r="L256" i="7"/>
  <c r="AD259" i="7"/>
  <c r="AC262" i="7"/>
  <c r="L260" i="7"/>
  <c r="AD261" i="7"/>
  <c r="L11" i="8"/>
  <c r="AD12" i="8"/>
  <c r="L16" i="8"/>
  <c r="L18" i="8"/>
  <c r="R21" i="8"/>
  <c r="AP152" i="7"/>
  <c r="R154" i="7"/>
  <c r="R156" i="7"/>
  <c r="AP156" i="7"/>
  <c r="R160" i="7"/>
  <c r="AP160" i="7"/>
  <c r="R162" i="7"/>
  <c r="AP162" i="7"/>
  <c r="R164" i="7"/>
  <c r="R166" i="7"/>
  <c r="AP166" i="7"/>
  <c r="R172" i="7"/>
  <c r="AP172" i="7"/>
  <c r="R174" i="7"/>
  <c r="AP174" i="7"/>
  <c r="R176" i="7"/>
  <c r="R178" i="7"/>
  <c r="AP178" i="7"/>
  <c r="R182" i="7"/>
  <c r="AP182" i="7"/>
  <c r="R184" i="7"/>
  <c r="AP184" i="7"/>
  <c r="R186" i="7"/>
  <c r="R188" i="7"/>
  <c r="AP188" i="7"/>
  <c r="R192" i="7"/>
  <c r="AP192" i="7"/>
  <c r="R194" i="7"/>
  <c r="AP194" i="7"/>
  <c r="AB200" i="7"/>
  <c r="AL200" i="7"/>
  <c r="R198" i="7"/>
  <c r="AP198" i="7"/>
  <c r="AD202" i="7"/>
  <c r="L203" i="7"/>
  <c r="AD204" i="7"/>
  <c r="L207" i="7"/>
  <c r="AD212" i="7"/>
  <c r="L213" i="7"/>
  <c r="AD214" i="7"/>
  <c r="L217" i="7"/>
  <c r="L223" i="7"/>
  <c r="L235" i="7"/>
  <c r="R235" i="7"/>
  <c r="AD236" i="7"/>
  <c r="L245" i="7"/>
  <c r="R254" i="7"/>
  <c r="AP254" i="7"/>
  <c r="R256" i="7"/>
  <c r="AP256" i="7"/>
  <c r="I262" i="7"/>
  <c r="N262" i="7"/>
  <c r="AB262" i="7"/>
  <c r="AL262" i="7"/>
  <c r="R260" i="7"/>
  <c r="AP260" i="7"/>
  <c r="L10" i="8"/>
  <c r="K14" i="8"/>
  <c r="P14" i="8"/>
  <c r="AN14" i="8"/>
  <c r="I14" i="8"/>
  <c r="R11" i="8"/>
  <c r="AP11" i="8"/>
  <c r="J19" i="8"/>
  <c r="O19" i="8"/>
  <c r="AD15" i="8"/>
  <c r="AC19" i="8"/>
  <c r="AM19" i="8"/>
  <c r="R16" i="8"/>
  <c r="AP16" i="8"/>
  <c r="AD17" i="8"/>
  <c r="R18" i="8"/>
  <c r="AP18" i="8"/>
  <c r="H24" i="8"/>
  <c r="M24" i="8"/>
  <c r="Q24" i="8"/>
  <c r="AA24" i="8"/>
  <c r="AK24" i="8"/>
  <c r="AO24" i="8"/>
  <c r="AD21" i="8"/>
  <c r="L22" i="8"/>
  <c r="AP22" i="8"/>
  <c r="AD23" i="8"/>
  <c r="R22" i="8"/>
  <c r="L23" i="8"/>
  <c r="L25" i="8"/>
  <c r="AP26" i="8"/>
  <c r="L27" i="8"/>
  <c r="L31" i="8"/>
  <c r="L33" i="8"/>
  <c r="AP36" i="8"/>
  <c r="L37" i="8"/>
  <c r="R40" i="8"/>
  <c r="R42" i="8"/>
  <c r="R46" i="8"/>
  <c r="R48" i="8"/>
  <c r="R52" i="8"/>
  <c r="R54" i="8"/>
  <c r="AP54" i="8"/>
  <c r="R59" i="8"/>
  <c r="AP59" i="8"/>
  <c r="R63" i="8"/>
  <c r="AP63" i="8"/>
  <c r="R65" i="8"/>
  <c r="AP65" i="8"/>
  <c r="R68" i="8"/>
  <c r="AP68" i="8"/>
  <c r="R70" i="8"/>
  <c r="AP70" i="8"/>
  <c r="I76" i="8"/>
  <c r="R72" i="8"/>
  <c r="AB76" i="8"/>
  <c r="AL76" i="8"/>
  <c r="R74" i="8"/>
  <c r="AP74" i="8"/>
  <c r="R79" i="8"/>
  <c r="AP79" i="8"/>
  <c r="R82" i="8"/>
  <c r="R84" i="8"/>
  <c r="AP84" i="8"/>
  <c r="R89" i="8"/>
  <c r="AP89" i="8"/>
  <c r="R94" i="8"/>
  <c r="AP94" i="8"/>
  <c r="R98" i="8"/>
  <c r="AP98" i="8"/>
  <c r="R100" i="8"/>
  <c r="R104" i="8"/>
  <c r="AP104" i="8"/>
  <c r="R106" i="8"/>
  <c r="R110" i="8"/>
  <c r="L111" i="8"/>
  <c r="AD111" i="8"/>
  <c r="R114" i="8"/>
  <c r="L115" i="8"/>
  <c r="R116" i="8"/>
  <c r="L119" i="8"/>
  <c r="AP120" i="8"/>
  <c r="L121" i="8"/>
  <c r="R124" i="8"/>
  <c r="R126" i="8"/>
  <c r="L127" i="8"/>
  <c r="L129" i="8"/>
  <c r="K133" i="8"/>
  <c r="P133" i="8"/>
  <c r="Z133" i="8"/>
  <c r="AN133" i="8"/>
  <c r="AP130" i="8"/>
  <c r="L131" i="8"/>
  <c r="AP132" i="8"/>
  <c r="I138" i="8"/>
  <c r="N138" i="8"/>
  <c r="AB138" i="8"/>
  <c r="AP134" i="8"/>
  <c r="L137" i="8"/>
  <c r="L139" i="8"/>
  <c r="K143" i="8"/>
  <c r="P143" i="8"/>
  <c r="Z143" i="8"/>
  <c r="AN143" i="8"/>
  <c r="L141" i="8"/>
  <c r="AD26" i="8"/>
  <c r="AP27" i="8"/>
  <c r="AD28" i="8"/>
  <c r="AD36" i="8"/>
  <c r="AP37" i="8"/>
  <c r="R47" i="8"/>
  <c r="AD48" i="8"/>
  <c r="AA61" i="8"/>
  <c r="L60" i="8"/>
  <c r="AD63" i="8"/>
  <c r="AC66" i="8"/>
  <c r="L64" i="8"/>
  <c r="AD65" i="8"/>
  <c r="AD68" i="8"/>
  <c r="L69" i="8"/>
  <c r="AA81" i="8"/>
  <c r="L88" i="8"/>
  <c r="AD89" i="8"/>
  <c r="L90" i="8"/>
  <c r="AP90" i="8"/>
  <c r="L99" i="8"/>
  <c r="AD100" i="8"/>
  <c r="AD132" i="8"/>
  <c r="AP21" i="8"/>
  <c r="L26" i="8"/>
  <c r="R27" i="8"/>
  <c r="L28" i="8"/>
  <c r="R37" i="8"/>
  <c r="AP41" i="8"/>
  <c r="L42" i="8"/>
  <c r="R43" i="8"/>
  <c r="AP43" i="8"/>
  <c r="L46" i="8"/>
  <c r="AP47" i="8"/>
  <c r="L48" i="8"/>
  <c r="R53" i="8"/>
  <c r="AP53" i="8"/>
  <c r="AP55" i="8"/>
  <c r="R58" i="8"/>
  <c r="AP58" i="8"/>
  <c r="R60" i="8"/>
  <c r="AP60" i="8"/>
  <c r="R62" i="8"/>
  <c r="AB66" i="8"/>
  <c r="AL66" i="8"/>
  <c r="R64" i="8"/>
  <c r="AP64" i="8"/>
  <c r="R69" i="8"/>
  <c r="AP69" i="8"/>
  <c r="R73" i="8"/>
  <c r="AP73" i="8"/>
  <c r="R75" i="8"/>
  <c r="AP75" i="8"/>
  <c r="R78" i="8"/>
  <c r="AP78" i="8"/>
  <c r="R80" i="8"/>
  <c r="AP80" i="8"/>
  <c r="R83" i="8"/>
  <c r="AP83" i="8"/>
  <c r="R85" i="8"/>
  <c r="AP85" i="8"/>
  <c r="R88" i="8"/>
  <c r="AP88" i="8"/>
  <c r="R90" i="8"/>
  <c r="R93" i="8"/>
  <c r="AP93" i="8"/>
  <c r="R95" i="8"/>
  <c r="AP95" i="8"/>
  <c r="R97" i="8"/>
  <c r="R99" i="8"/>
  <c r="AP99" i="8"/>
  <c r="R105" i="8"/>
  <c r="AP105" i="8"/>
  <c r="L106" i="8"/>
  <c r="AP107" i="8"/>
  <c r="L110" i="8"/>
  <c r="L112" i="8"/>
  <c r="L114" i="8"/>
  <c r="AP115" i="8"/>
  <c r="R119" i="8"/>
  <c r="R121" i="8"/>
  <c r="L122" i="8"/>
  <c r="L124" i="8"/>
  <c r="AP125" i="8"/>
  <c r="L126" i="8"/>
  <c r="L130" i="8"/>
  <c r="R135" i="8"/>
  <c r="AP135" i="8"/>
  <c r="AP137" i="8"/>
  <c r="L140" i="8"/>
  <c r="AD140" i="8"/>
  <c r="L142" i="8"/>
  <c r="AD142" i="8"/>
  <c r="R32" i="8"/>
  <c r="AP32" i="8"/>
  <c r="AD41" i="8"/>
  <c r="AP42" i="8"/>
  <c r="AD43" i="8"/>
  <c r="AD45" i="8"/>
  <c r="AD53" i="8"/>
  <c r="L54" i="8"/>
  <c r="AD55" i="8"/>
  <c r="AA71" i="8"/>
  <c r="L70" i="8"/>
  <c r="AD73" i="8"/>
  <c r="AC76" i="8"/>
  <c r="L74" i="8"/>
  <c r="AD75" i="8"/>
  <c r="AD78" i="8"/>
  <c r="L79" i="8"/>
  <c r="AD80" i="8"/>
  <c r="AC86" i="8"/>
  <c r="L84" i="8"/>
  <c r="AD93" i="8"/>
  <c r="L94" i="8"/>
  <c r="AD105" i="8"/>
  <c r="AP106" i="8"/>
  <c r="AD107" i="8"/>
  <c r="AP110" i="8"/>
  <c r="R112" i="8"/>
  <c r="AP112" i="8"/>
  <c r="AD115" i="8"/>
  <c r="L116" i="8"/>
  <c r="AP116" i="8"/>
  <c r="AD117" i="8"/>
  <c r="AD121" i="8"/>
  <c r="R122" i="8"/>
  <c r="AP122" i="8"/>
  <c r="AD125" i="8"/>
  <c r="AP126" i="8"/>
  <c r="AD127" i="8"/>
  <c r="R130" i="8"/>
  <c r="AD131" i="8"/>
  <c r="R136" i="8"/>
  <c r="AP136" i="8"/>
  <c r="AD137" i="8"/>
  <c r="R140" i="8"/>
  <c r="AP140" i="8"/>
  <c r="AD141" i="8"/>
  <c r="R142" i="8"/>
  <c r="AP142" i="8"/>
  <c r="AD145" i="8"/>
  <c r="AD147" i="8"/>
  <c r="Y158" i="8"/>
  <c r="AC158" i="8"/>
  <c r="R156" i="8"/>
  <c r="AC168" i="8"/>
  <c r="AD197" i="8"/>
  <c r="L198" i="8"/>
  <c r="L202" i="8"/>
  <c r="AD217" i="8"/>
  <c r="L218" i="8"/>
  <c r="AD219" i="8"/>
  <c r="R221" i="8"/>
  <c r="AP221" i="8"/>
  <c r="R223" i="8"/>
  <c r="AP223" i="8"/>
  <c r="R228" i="8"/>
  <c r="L229" i="8"/>
  <c r="L233" i="8"/>
  <c r="L235" i="8"/>
  <c r="L239" i="8"/>
  <c r="L241" i="8"/>
  <c r="L243" i="8"/>
  <c r="L245" i="8"/>
  <c r="AP246" i="8"/>
  <c r="L249" i="8"/>
  <c r="AP250" i="8"/>
  <c r="L251" i="8"/>
  <c r="L253" i="8"/>
  <c r="AP254" i="8"/>
  <c r="L255" i="8"/>
  <c r="AP256" i="8"/>
  <c r="L259" i="8"/>
  <c r="AP260" i="8"/>
  <c r="L261" i="8"/>
  <c r="L145" i="8"/>
  <c r="L147" i="8"/>
  <c r="L149" i="8"/>
  <c r="K153" i="8"/>
  <c r="P153" i="8"/>
  <c r="Z153" i="8"/>
  <c r="L151" i="8"/>
  <c r="I158" i="8"/>
  <c r="N158" i="8"/>
  <c r="AB158" i="8"/>
  <c r="L155" i="8"/>
  <c r="AD157" i="8"/>
  <c r="L159" i="8"/>
  <c r="K163" i="8"/>
  <c r="P163" i="8"/>
  <c r="Z163" i="8"/>
  <c r="AN163" i="8"/>
  <c r="R162" i="8"/>
  <c r="R164" i="8"/>
  <c r="AB168" i="8"/>
  <c r="AL168" i="8"/>
  <c r="R166" i="8"/>
  <c r="P175" i="8"/>
  <c r="Z175" i="8"/>
  <c r="N175" i="8"/>
  <c r="R174" i="8"/>
  <c r="R176" i="8"/>
  <c r="P180" i="8"/>
  <c r="R178" i="8"/>
  <c r="L179" i="8"/>
  <c r="L181" i="8"/>
  <c r="N185" i="8"/>
  <c r="L183" i="8"/>
  <c r="L187" i="8"/>
  <c r="L189" i="8"/>
  <c r="R192" i="8"/>
  <c r="AP192" i="8"/>
  <c r="R194" i="8"/>
  <c r="AP194" i="8"/>
  <c r="R196" i="8"/>
  <c r="R202" i="8"/>
  <c r="AP202" i="8"/>
  <c r="R204" i="8"/>
  <c r="AP204" i="8"/>
  <c r="AD207" i="8"/>
  <c r="L208" i="8"/>
  <c r="AD209" i="8"/>
  <c r="R211" i="8"/>
  <c r="AP211" i="8"/>
  <c r="R213" i="8"/>
  <c r="AP213" i="8"/>
  <c r="AP235" i="8"/>
  <c r="AD236" i="8"/>
  <c r="AD244" i="8"/>
  <c r="R245" i="8"/>
  <c r="AP245" i="8"/>
  <c r="AP259" i="8"/>
  <c r="AP145" i="8"/>
  <c r="R151" i="8"/>
  <c r="AP151" i="8"/>
  <c r="AP157" i="8"/>
  <c r="AO163" i="8"/>
  <c r="L161" i="8"/>
  <c r="R161" i="8"/>
  <c r="L165" i="8"/>
  <c r="R165" i="8"/>
  <c r="L167" i="8"/>
  <c r="R167" i="8"/>
  <c r="AP167" i="8"/>
  <c r="H175" i="8"/>
  <c r="M175" i="8"/>
  <c r="Q175" i="8"/>
  <c r="AK175" i="8"/>
  <c r="AO175" i="8"/>
  <c r="L173" i="8"/>
  <c r="R173" i="8"/>
  <c r="J180" i="8"/>
  <c r="O180" i="8"/>
  <c r="AM180" i="8"/>
  <c r="L177" i="8"/>
  <c r="R177" i="8"/>
  <c r="R179" i="8"/>
  <c r="AP179" i="8"/>
  <c r="H185" i="8"/>
  <c r="M185" i="8"/>
  <c r="Q185" i="8"/>
  <c r="AK185" i="8"/>
  <c r="AO185" i="8"/>
  <c r="R183" i="8"/>
  <c r="AP183" i="8"/>
  <c r="J190" i="8"/>
  <c r="O190" i="8"/>
  <c r="AM190" i="8"/>
  <c r="R187" i="8"/>
  <c r="AP187" i="8"/>
  <c r="R189" i="8"/>
  <c r="AP189" i="8"/>
  <c r="H195" i="8"/>
  <c r="M195" i="8"/>
  <c r="Q195" i="8"/>
  <c r="AA195" i="8"/>
  <c r="AK195" i="8"/>
  <c r="AO195" i="8"/>
  <c r="AD192" i="8"/>
  <c r="L193" i="8"/>
  <c r="AD194" i="8"/>
  <c r="L197" i="8"/>
  <c r="L203" i="8"/>
  <c r="AD204" i="8"/>
  <c r="R206" i="8"/>
  <c r="R208" i="8"/>
  <c r="AP208" i="8"/>
  <c r="L214" i="8"/>
  <c r="L217" i="8"/>
  <c r="AD218" i="8"/>
  <c r="L219" i="8"/>
  <c r="R222" i="8"/>
  <c r="AP222" i="8"/>
  <c r="R224" i="8"/>
  <c r="AP224" i="8"/>
  <c r="R227" i="8"/>
  <c r="AP227" i="8"/>
  <c r="L234" i="8"/>
  <c r="L236" i="8"/>
  <c r="R239" i="8"/>
  <c r="L240" i="8"/>
  <c r="L244" i="8"/>
  <c r="R249" i="8"/>
  <c r="R251" i="8"/>
  <c r="R253" i="8"/>
  <c r="AD254" i="8"/>
  <c r="R255" i="8"/>
  <c r="AD256" i="8"/>
  <c r="AD258" i="8"/>
  <c r="N262" i="8"/>
  <c r="AB262" i="8"/>
  <c r="AD260" i="8"/>
  <c r="R261" i="8"/>
  <c r="L144" i="8"/>
  <c r="L146" i="8"/>
  <c r="AD146" i="8"/>
  <c r="L150" i="8"/>
  <c r="AD150" i="8"/>
  <c r="L152" i="8"/>
  <c r="AD152" i="8"/>
  <c r="AD156" i="8"/>
  <c r="L160" i="8"/>
  <c r="AD160" i="8"/>
  <c r="AP161" i="8"/>
  <c r="L162" i="8"/>
  <c r="AD162" i="8"/>
  <c r="AP165" i="8"/>
  <c r="L166" i="8"/>
  <c r="AD166" i="8"/>
  <c r="L172" i="8"/>
  <c r="AD172" i="8"/>
  <c r="AP173" i="8"/>
  <c r="L174" i="8"/>
  <c r="AD174" i="8"/>
  <c r="AP177" i="8"/>
  <c r="L178" i="8"/>
  <c r="AD178" i="8"/>
  <c r="L182" i="8"/>
  <c r="AD182" i="8"/>
  <c r="AN185" i="8"/>
  <c r="L184" i="8"/>
  <c r="AD184" i="8"/>
  <c r="L188" i="8"/>
  <c r="AD188" i="8"/>
  <c r="AP191" i="8"/>
  <c r="R193" i="8"/>
  <c r="R197" i="8"/>
  <c r="AP197" i="8"/>
  <c r="R199" i="8"/>
  <c r="AP199" i="8"/>
  <c r="R201" i="8"/>
  <c r="AP201" i="8"/>
  <c r="R203" i="8"/>
  <c r="AP203" i="8"/>
  <c r="L207" i="8"/>
  <c r="AD208" i="8"/>
  <c r="L209" i="8"/>
  <c r="R212" i="8"/>
  <c r="AP212" i="8"/>
  <c r="R214" i="8"/>
  <c r="R217" i="8"/>
  <c r="AP217" i="8"/>
  <c r="AP219" i="8"/>
  <c r="AD222" i="8"/>
  <c r="L223" i="8"/>
  <c r="L228" i="8"/>
  <c r="AP228" i="8"/>
  <c r="AD229" i="8"/>
  <c r="AD249" i="8"/>
  <c r="L250" i="8"/>
  <c r="R250" i="8"/>
  <c r="AD251" i="8"/>
  <c r="AM257" i="8"/>
  <c r="L254" i="8"/>
  <c r="R254" i="8"/>
  <c r="AD255" i="8"/>
  <c r="L256" i="8"/>
  <c r="R256" i="8"/>
  <c r="R258" i="8"/>
  <c r="Q262" i="8"/>
  <c r="AA262" i="8"/>
  <c r="AD259" i="8"/>
  <c r="AD261" i="8"/>
  <c r="X132" i="3"/>
  <c r="X197" i="3"/>
  <c r="AF200" i="3"/>
  <c r="AJ178" i="3"/>
  <c r="AJ177" i="3"/>
  <c r="AE180" i="3"/>
  <c r="X177" i="3"/>
  <c r="AG197" i="3"/>
  <c r="AG200" i="3" s="1"/>
  <c r="AF200" i="5"/>
  <c r="AG200" i="5"/>
  <c r="AE199" i="3"/>
  <c r="AI199" i="3"/>
  <c r="AJ199" i="3" s="1"/>
  <c r="AH200" i="3"/>
  <c r="AJ198" i="3"/>
  <c r="X198" i="3"/>
  <c r="AJ130" i="3"/>
  <c r="W133" i="3"/>
  <c r="X131" i="3"/>
  <c r="X130" i="3"/>
  <c r="V133" i="3"/>
  <c r="S133" i="3"/>
  <c r="S29" i="3"/>
  <c r="S49" i="3"/>
  <c r="AJ10" i="3"/>
  <c r="X35" i="3"/>
  <c r="E66" i="3"/>
  <c r="X15" i="3"/>
  <c r="AF29" i="3"/>
  <c r="X30" i="3"/>
  <c r="AF39" i="3"/>
  <c r="X40" i="3"/>
  <c r="AF49" i="3"/>
  <c r="X67" i="3"/>
  <c r="AF81" i="3"/>
  <c r="X82" i="3"/>
  <c r="AF91" i="3"/>
  <c r="X92" i="3"/>
  <c r="AF101" i="3"/>
  <c r="X144" i="3"/>
  <c r="AF153" i="3"/>
  <c r="X154" i="3"/>
  <c r="AF163" i="3"/>
  <c r="X164" i="3"/>
  <c r="AF210" i="3"/>
  <c r="X211" i="3"/>
  <c r="AF220" i="3"/>
  <c r="X221" i="3"/>
  <c r="AF230" i="3"/>
  <c r="X233" i="3"/>
  <c r="AF242" i="3"/>
  <c r="X243" i="3"/>
  <c r="AF252" i="3"/>
  <c r="X253" i="3"/>
  <c r="AF262" i="3"/>
  <c r="L10" i="4"/>
  <c r="AP10" i="4"/>
  <c r="M14" i="4"/>
  <c r="V266" i="4"/>
  <c r="AF266" i="4"/>
  <c r="N24" i="4"/>
  <c r="N34" i="4"/>
  <c r="N44" i="4"/>
  <c r="N56" i="4"/>
  <c r="N66" i="4"/>
  <c r="R67" i="4"/>
  <c r="L70" i="4"/>
  <c r="G71" i="4"/>
  <c r="M71" i="4"/>
  <c r="AK76" i="4"/>
  <c r="AP72" i="4"/>
  <c r="AO76" i="4"/>
  <c r="AO266" i="4" s="1"/>
  <c r="R75" i="4"/>
  <c r="Z76" i="4"/>
  <c r="AL76" i="4"/>
  <c r="P81" i="4"/>
  <c r="P266" i="4" s="1"/>
  <c r="Z81" i="4"/>
  <c r="AD77" i="4"/>
  <c r="AM81" i="4"/>
  <c r="L78" i="4"/>
  <c r="AP80" i="4"/>
  <c r="M81" i="4"/>
  <c r="I86" i="4"/>
  <c r="R82" i="4"/>
  <c r="AK86" i="4"/>
  <c r="AP82" i="4"/>
  <c r="AP84" i="4"/>
  <c r="Y86" i="4"/>
  <c r="R87" i="4"/>
  <c r="AD88" i="4"/>
  <c r="R89" i="4"/>
  <c r="AD90" i="4"/>
  <c r="M91" i="4"/>
  <c r="AL91" i="4"/>
  <c r="I96" i="4"/>
  <c r="R92" i="4"/>
  <c r="AK96" i="4"/>
  <c r="AP92" i="4"/>
  <c r="AP94" i="4"/>
  <c r="Y96" i="4"/>
  <c r="R97" i="4"/>
  <c r="AD98" i="4"/>
  <c r="R99" i="4"/>
  <c r="AD100" i="4"/>
  <c r="M101" i="4"/>
  <c r="AL101" i="4"/>
  <c r="I108" i="4"/>
  <c r="R104" i="4"/>
  <c r="AK108" i="4"/>
  <c r="AP104" i="4"/>
  <c r="AP106" i="4"/>
  <c r="Y108" i="4"/>
  <c r="R109" i="4"/>
  <c r="AD110" i="4"/>
  <c r="R111" i="4"/>
  <c r="AD112" i="4"/>
  <c r="M113" i="4"/>
  <c r="AL113" i="4"/>
  <c r="I118" i="4"/>
  <c r="R114" i="4"/>
  <c r="AK118" i="4"/>
  <c r="AP114" i="4"/>
  <c r="AP116" i="4"/>
  <c r="Y118" i="4"/>
  <c r="R119" i="4"/>
  <c r="AD120" i="4"/>
  <c r="R121" i="4"/>
  <c r="AD122" i="4"/>
  <c r="M123" i="4"/>
  <c r="AL123" i="4"/>
  <c r="I128" i="4"/>
  <c r="R124" i="4"/>
  <c r="AK128" i="4"/>
  <c r="AP124" i="4"/>
  <c r="AP126" i="4"/>
  <c r="Y128" i="4"/>
  <c r="R129" i="4"/>
  <c r="AD130" i="4"/>
  <c r="R131" i="4"/>
  <c r="AD132" i="4"/>
  <c r="M133" i="4"/>
  <c r="AL133" i="4"/>
  <c r="I138" i="4"/>
  <c r="R134" i="4"/>
  <c r="AK138" i="4"/>
  <c r="AP134" i="4"/>
  <c r="AP136" i="4"/>
  <c r="Y138" i="4"/>
  <c r="R139" i="4"/>
  <c r="AD140" i="4"/>
  <c r="R141" i="4"/>
  <c r="AD142" i="4"/>
  <c r="M143" i="4"/>
  <c r="AL143" i="4"/>
  <c r="I148" i="4"/>
  <c r="R144" i="4"/>
  <c r="AK148" i="4"/>
  <c r="AP144" i="4"/>
  <c r="AP146" i="4"/>
  <c r="Y148" i="4"/>
  <c r="R149" i="4"/>
  <c r="AD150" i="4"/>
  <c r="R151" i="4"/>
  <c r="AD152" i="4"/>
  <c r="M153" i="4"/>
  <c r="AL153" i="4"/>
  <c r="I158" i="4"/>
  <c r="R154" i="4"/>
  <c r="AK158" i="4"/>
  <c r="AP154" i="4"/>
  <c r="AP156" i="4"/>
  <c r="Y158" i="4"/>
  <c r="R159" i="4"/>
  <c r="AD160" i="4"/>
  <c r="R161" i="4"/>
  <c r="AD162" i="4"/>
  <c r="M163" i="4"/>
  <c r="AL163" i="4"/>
  <c r="I168" i="4"/>
  <c r="R164" i="4"/>
  <c r="AK168" i="4"/>
  <c r="AP164" i="4"/>
  <c r="AP166" i="4"/>
  <c r="Y168" i="4"/>
  <c r="R171" i="4"/>
  <c r="AD172" i="4"/>
  <c r="R173" i="4"/>
  <c r="AD174" i="4"/>
  <c r="M175" i="4"/>
  <c r="AL175" i="4"/>
  <c r="I180" i="4"/>
  <c r="R176" i="4"/>
  <c r="AK180" i="4"/>
  <c r="AP176" i="4"/>
  <c r="AP178" i="4"/>
  <c r="Y180" i="4"/>
  <c r="R181" i="4"/>
  <c r="AD182" i="4"/>
  <c r="R183" i="4"/>
  <c r="AD184" i="4"/>
  <c r="M185" i="4"/>
  <c r="AL185" i="4"/>
  <c r="I190" i="4"/>
  <c r="R186" i="4"/>
  <c r="AK190" i="4"/>
  <c r="AP186" i="4"/>
  <c r="AP188" i="4"/>
  <c r="Y190" i="4"/>
  <c r="R191" i="4"/>
  <c r="AD192" i="4"/>
  <c r="R193" i="4"/>
  <c r="AD194" i="4"/>
  <c r="M195" i="4"/>
  <c r="AL195" i="4"/>
  <c r="I200" i="4"/>
  <c r="R196" i="4"/>
  <c r="AK200" i="4"/>
  <c r="AP196" i="4"/>
  <c r="AP198" i="4"/>
  <c r="Y200" i="4"/>
  <c r="R201" i="4"/>
  <c r="AD202" i="4"/>
  <c r="R203" i="4"/>
  <c r="AD204" i="4"/>
  <c r="M205" i="4"/>
  <c r="AL205" i="4"/>
  <c r="R206" i="4"/>
  <c r="AK210" i="4"/>
  <c r="AP206" i="4"/>
  <c r="AP208" i="4"/>
  <c r="Y210" i="4"/>
  <c r="M215" i="4"/>
  <c r="R211" i="4"/>
  <c r="AP212" i="4"/>
  <c r="AD217" i="4"/>
  <c r="Y220" i="4"/>
  <c r="L221" i="4"/>
  <c r="R227" i="4"/>
  <c r="AB230" i="4"/>
  <c r="AL230" i="4"/>
  <c r="AP227" i="4"/>
  <c r="Y237" i="4"/>
  <c r="AD233" i="4"/>
  <c r="AM237" i="4"/>
  <c r="M237" i="4"/>
  <c r="R234" i="4"/>
  <c r="J242" i="4"/>
  <c r="AD244" i="4"/>
  <c r="AD251" i="4"/>
  <c r="AD259" i="4"/>
  <c r="Y262" i="4"/>
  <c r="L260" i="4"/>
  <c r="J14" i="5"/>
  <c r="AD12" i="5"/>
  <c r="R26" i="5"/>
  <c r="AK34" i="5"/>
  <c r="AP30" i="5"/>
  <c r="AO34" i="5"/>
  <c r="AP31" i="5"/>
  <c r="G34" i="5"/>
  <c r="L43" i="5"/>
  <c r="AP45" i="5"/>
  <c r="R54" i="5"/>
  <c r="R60" i="5"/>
  <c r="AD62" i="5"/>
  <c r="M66" i="5"/>
  <c r="R63" i="5"/>
  <c r="Z81" i="5"/>
  <c r="AD77" i="5"/>
  <c r="AM81" i="5"/>
  <c r="AK81" i="5"/>
  <c r="AP78" i="5"/>
  <c r="AO81" i="5"/>
  <c r="AP79" i="5"/>
  <c r="AK86" i="5"/>
  <c r="AP82" i="5"/>
  <c r="L92" i="5"/>
  <c r="G96" i="5"/>
  <c r="R110" i="5"/>
  <c r="AK118" i="5"/>
  <c r="AP114" i="5"/>
  <c r="AO118" i="5"/>
  <c r="AP115" i="5"/>
  <c r="G118" i="5"/>
  <c r="AF14" i="3"/>
  <c r="AJ72" i="3"/>
  <c r="S81" i="3"/>
  <c r="S91" i="3"/>
  <c r="S101" i="3"/>
  <c r="S153" i="3"/>
  <c r="S163" i="3"/>
  <c r="AJ171" i="3"/>
  <c r="AJ176" i="3"/>
  <c r="AJ181" i="3"/>
  <c r="AJ186" i="3"/>
  <c r="AJ191" i="3"/>
  <c r="AJ201" i="3"/>
  <c r="S210" i="3"/>
  <c r="S220" i="3"/>
  <c r="S230" i="3"/>
  <c r="S242" i="3"/>
  <c r="S252" i="3"/>
  <c r="S262" i="3"/>
  <c r="AD10" i="4"/>
  <c r="L15" i="4"/>
  <c r="AP15" i="4"/>
  <c r="R16" i="4"/>
  <c r="Y24" i="4"/>
  <c r="L25" i="4"/>
  <c r="AP25" i="4"/>
  <c r="R26" i="4"/>
  <c r="Y34" i="4"/>
  <c r="L35" i="4"/>
  <c r="AP35" i="4"/>
  <c r="R36" i="4"/>
  <c r="Y44" i="4"/>
  <c r="L45" i="4"/>
  <c r="AP45" i="4"/>
  <c r="R46" i="4"/>
  <c r="Y56" i="4"/>
  <c r="L57" i="4"/>
  <c r="AP57" i="4"/>
  <c r="R58" i="4"/>
  <c r="Y66" i="4"/>
  <c r="R68" i="4"/>
  <c r="AD70" i="4"/>
  <c r="AK71" i="4"/>
  <c r="L79" i="4"/>
  <c r="G81" i="4"/>
  <c r="AP83" i="4"/>
  <c r="R88" i="4"/>
  <c r="AP93" i="4"/>
  <c r="R98" i="4"/>
  <c r="AP105" i="4"/>
  <c r="R110" i="4"/>
  <c r="AP115" i="4"/>
  <c r="R120" i="4"/>
  <c r="AP125" i="4"/>
  <c r="R130" i="4"/>
  <c r="AP135" i="4"/>
  <c r="R140" i="4"/>
  <c r="AP145" i="4"/>
  <c r="R150" i="4"/>
  <c r="AP155" i="4"/>
  <c r="R160" i="4"/>
  <c r="AP165" i="4"/>
  <c r="R172" i="4"/>
  <c r="AP177" i="4"/>
  <c r="R182" i="4"/>
  <c r="AP187" i="4"/>
  <c r="R192" i="4"/>
  <c r="AP197" i="4"/>
  <c r="R202" i="4"/>
  <c r="AP207" i="4"/>
  <c r="AD227" i="4"/>
  <c r="Y230" i="4"/>
  <c r="L233" i="4"/>
  <c r="AP239" i="4"/>
  <c r="Y247" i="4"/>
  <c r="AD243" i="4"/>
  <c r="M247" i="4"/>
  <c r="R244" i="4"/>
  <c r="G247" i="4"/>
  <c r="AD254" i="4"/>
  <c r="R12" i="5"/>
  <c r="AD21" i="5"/>
  <c r="M29" i="5"/>
  <c r="R25" i="5"/>
  <c r="AD31" i="5"/>
  <c r="L40" i="5"/>
  <c r="G44" i="5"/>
  <c r="AD45" i="5"/>
  <c r="AK49" i="5"/>
  <c r="AP46" i="5"/>
  <c r="M56" i="5"/>
  <c r="R53" i="5"/>
  <c r="M81" i="5"/>
  <c r="R77" i="5"/>
  <c r="AD105" i="5"/>
  <c r="M113" i="5"/>
  <c r="R109" i="5"/>
  <c r="AD115" i="5"/>
  <c r="G128" i="5"/>
  <c r="L124" i="5"/>
  <c r="L127" i="5"/>
  <c r="X20" i="3"/>
  <c r="E61" i="3"/>
  <c r="X72" i="3"/>
  <c r="E108" i="3"/>
  <c r="E113" i="3"/>
  <c r="E118" i="3"/>
  <c r="E123" i="3"/>
  <c r="E128" i="3"/>
  <c r="E138" i="3"/>
  <c r="E143" i="3"/>
  <c r="X171" i="3"/>
  <c r="X176" i="3"/>
  <c r="X181" i="3"/>
  <c r="X186" i="3"/>
  <c r="X191" i="3"/>
  <c r="X201" i="3"/>
  <c r="T266" i="4"/>
  <c r="Y14" i="4"/>
  <c r="AD15" i="4"/>
  <c r="G24" i="4"/>
  <c r="AD25" i="4"/>
  <c r="G34" i="4"/>
  <c r="AD35" i="4"/>
  <c r="G44" i="4"/>
  <c r="AD45" i="4"/>
  <c r="G56" i="4"/>
  <c r="AD57" i="4"/>
  <c r="G66" i="4"/>
  <c r="AP68" i="4"/>
  <c r="AD73" i="4"/>
  <c r="L74" i="4"/>
  <c r="R79" i="4"/>
  <c r="L82" i="4"/>
  <c r="L84" i="4"/>
  <c r="G86" i="4"/>
  <c r="L92" i="4"/>
  <c r="L94" i="4"/>
  <c r="G96" i="4"/>
  <c r="L104" i="4"/>
  <c r="L106" i="4"/>
  <c r="G108" i="4"/>
  <c r="L114" i="4"/>
  <c r="L116" i="4"/>
  <c r="G118" i="4"/>
  <c r="L124" i="4"/>
  <c r="L126" i="4"/>
  <c r="G128" i="4"/>
  <c r="G133" i="4"/>
  <c r="K133" i="4"/>
  <c r="H133" i="4"/>
  <c r="L134" i="4"/>
  <c r="L136" i="4"/>
  <c r="G138" i="4"/>
  <c r="G143" i="4"/>
  <c r="K143" i="4"/>
  <c r="H143" i="4"/>
  <c r="L144" i="4"/>
  <c r="L146" i="4"/>
  <c r="G148" i="4"/>
  <c r="G153" i="4"/>
  <c r="K153" i="4"/>
  <c r="H153" i="4"/>
  <c r="L154" i="4"/>
  <c r="L156" i="4"/>
  <c r="G158" i="4"/>
  <c r="G163" i="4"/>
  <c r="K163" i="4"/>
  <c r="H163" i="4"/>
  <c r="L164" i="4"/>
  <c r="L166" i="4"/>
  <c r="G168" i="4"/>
  <c r="G175" i="4"/>
  <c r="K175" i="4"/>
  <c r="H175" i="4"/>
  <c r="L176" i="4"/>
  <c r="L178" i="4"/>
  <c r="G180" i="4"/>
  <c r="G185" i="4"/>
  <c r="K185" i="4"/>
  <c r="H185" i="4"/>
  <c r="L186" i="4"/>
  <c r="L188" i="4"/>
  <c r="G190" i="4"/>
  <c r="G195" i="4"/>
  <c r="K195" i="4"/>
  <c r="H195" i="4"/>
  <c r="L196" i="4"/>
  <c r="L198" i="4"/>
  <c r="G200" i="4"/>
  <c r="G205" i="4"/>
  <c r="K205" i="4"/>
  <c r="H205" i="4"/>
  <c r="L206" i="4"/>
  <c r="L208" i="4"/>
  <c r="G210" i="4"/>
  <c r="K215" i="4"/>
  <c r="Y215" i="4"/>
  <c r="AD211" i="4"/>
  <c r="AC215" i="4"/>
  <c r="AM215" i="4"/>
  <c r="J220" i="4"/>
  <c r="Z225" i="4"/>
  <c r="AD222" i="4"/>
  <c r="AD229" i="4"/>
  <c r="AP234" i="4"/>
  <c r="AD239" i="4"/>
  <c r="Y242" i="4"/>
  <c r="L240" i="4"/>
  <c r="L248" i="4"/>
  <c r="K252" i="4"/>
  <c r="R249" i="4"/>
  <c r="AB252" i="4"/>
  <c r="AL252" i="4"/>
  <c r="AL266" i="4" s="1"/>
  <c r="AP249" i="4"/>
  <c r="K257" i="4"/>
  <c r="O257" i="4"/>
  <c r="Y257" i="4"/>
  <c r="AD253" i="4"/>
  <c r="AC257" i="4"/>
  <c r="AM257" i="4"/>
  <c r="M257" i="4"/>
  <c r="R254" i="4"/>
  <c r="J262" i="4"/>
  <c r="AL266" i="5"/>
  <c r="AD20" i="5"/>
  <c r="M24" i="5"/>
  <c r="R21" i="5"/>
  <c r="AD35" i="5"/>
  <c r="AK39" i="5"/>
  <c r="AP36" i="5"/>
  <c r="AK44" i="5"/>
  <c r="AP40" i="5"/>
  <c r="L52" i="5"/>
  <c r="G56" i="5"/>
  <c r="AK76" i="5"/>
  <c r="AP72" i="5"/>
  <c r="G76" i="5"/>
  <c r="AD104" i="5"/>
  <c r="M108" i="5"/>
  <c r="R105" i="5"/>
  <c r="AD119" i="5"/>
  <c r="AK123" i="5"/>
  <c r="AP120" i="5"/>
  <c r="AA128" i="5"/>
  <c r="AJ20" i="3"/>
  <c r="S14" i="3"/>
  <c r="E56" i="3"/>
  <c r="AJ52" i="3"/>
  <c r="AJ57" i="3"/>
  <c r="AJ62" i="3"/>
  <c r="AJ104" i="3"/>
  <c r="AJ109" i="3"/>
  <c r="AJ114" i="3"/>
  <c r="AJ119" i="3"/>
  <c r="AJ124" i="3"/>
  <c r="AJ134" i="3"/>
  <c r="AJ139" i="3"/>
  <c r="U266" i="4"/>
  <c r="AE266" i="4"/>
  <c r="AI266" i="4"/>
  <c r="AP20" i="4"/>
  <c r="R21" i="4"/>
  <c r="AP30" i="4"/>
  <c r="R31" i="4"/>
  <c r="AP40" i="4"/>
  <c r="R41" i="4"/>
  <c r="AP52" i="4"/>
  <c r="R53" i="4"/>
  <c r="AP62" i="4"/>
  <c r="R63" i="4"/>
  <c r="AD67" i="4"/>
  <c r="AM71" i="4"/>
  <c r="AM266" i="4" s="1"/>
  <c r="L68" i="4"/>
  <c r="AP70" i="4"/>
  <c r="R72" i="4"/>
  <c r="R73" i="4"/>
  <c r="G76" i="4"/>
  <c r="K81" i="4"/>
  <c r="AP77" i="4"/>
  <c r="AP78" i="4"/>
  <c r="H86" i="4"/>
  <c r="AD82" i="4"/>
  <c r="R83" i="4"/>
  <c r="AD84" i="4"/>
  <c r="R85" i="4"/>
  <c r="AD87" i="4"/>
  <c r="L88" i="4"/>
  <c r="L90" i="4"/>
  <c r="AK91" i="4"/>
  <c r="H96" i="4"/>
  <c r="AD92" i="4"/>
  <c r="R93" i="4"/>
  <c r="AD94" i="4"/>
  <c r="R95" i="4"/>
  <c r="AD97" i="4"/>
  <c r="L98" i="4"/>
  <c r="L100" i="4"/>
  <c r="AK101" i="4"/>
  <c r="H108" i="4"/>
  <c r="H266" i="4" s="1"/>
  <c r="AD104" i="4"/>
  <c r="R105" i="4"/>
  <c r="AD106" i="4"/>
  <c r="R107" i="4"/>
  <c r="AD109" i="4"/>
  <c r="L110" i="4"/>
  <c r="L112" i="4"/>
  <c r="AK113" i="4"/>
  <c r="H118" i="4"/>
  <c r="AD114" i="4"/>
  <c r="R115" i="4"/>
  <c r="AD116" i="4"/>
  <c r="R117" i="4"/>
  <c r="AD119" i="4"/>
  <c r="L120" i="4"/>
  <c r="L122" i="4"/>
  <c r="AK123" i="4"/>
  <c r="H128" i="4"/>
  <c r="AD124" i="4"/>
  <c r="R125" i="4"/>
  <c r="AD126" i="4"/>
  <c r="R127" i="4"/>
  <c r="AD129" i="4"/>
  <c r="AK133" i="4"/>
  <c r="AD134" i="4"/>
  <c r="AD136" i="4"/>
  <c r="AD139" i="4"/>
  <c r="AK143" i="4"/>
  <c r="AD144" i="4"/>
  <c r="AD146" i="4"/>
  <c r="AD149" i="4"/>
  <c r="AK153" i="4"/>
  <c r="AD154" i="4"/>
  <c r="AD156" i="4"/>
  <c r="AD159" i="4"/>
  <c r="AK163" i="4"/>
  <c r="AD164" i="4"/>
  <c r="AD166" i="4"/>
  <c r="AD171" i="4"/>
  <c r="AK175" i="4"/>
  <c r="AD176" i="4"/>
  <c r="AD178" i="4"/>
  <c r="AD181" i="4"/>
  <c r="AK185" i="4"/>
  <c r="AD186" i="4"/>
  <c r="AD188" i="4"/>
  <c r="AD191" i="4"/>
  <c r="AK195" i="4"/>
  <c r="AD196" i="4"/>
  <c r="AD198" i="4"/>
  <c r="AD201" i="4"/>
  <c r="AK205" i="4"/>
  <c r="AD206" i="4"/>
  <c r="AD208" i="4"/>
  <c r="L211" i="4"/>
  <c r="Z215" i="4"/>
  <c r="K220" i="4"/>
  <c r="AP217" i="4"/>
  <c r="K225" i="4"/>
  <c r="O225" i="4"/>
  <c r="Y225" i="4"/>
  <c r="AD221" i="4"/>
  <c r="AC225" i="4"/>
  <c r="M225" i="4"/>
  <c r="R222" i="4"/>
  <c r="Z237" i="4"/>
  <c r="AD234" i="4"/>
  <c r="AD249" i="4"/>
  <c r="Y252" i="4"/>
  <c r="L253" i="4"/>
  <c r="K262" i="4"/>
  <c r="AP259" i="4"/>
  <c r="I14" i="5"/>
  <c r="AA14" i="5"/>
  <c r="AK14" i="5"/>
  <c r="AO14" i="5"/>
  <c r="AD18" i="5"/>
  <c r="M39" i="5"/>
  <c r="R35" i="5"/>
  <c r="AD63" i="5"/>
  <c r="M71" i="5"/>
  <c r="R67" i="5"/>
  <c r="AD68" i="5"/>
  <c r="L82" i="5"/>
  <c r="G86" i="5"/>
  <c r="AD87" i="5"/>
  <c r="AK91" i="5"/>
  <c r="AP88" i="5"/>
  <c r="M96" i="5"/>
  <c r="R93" i="5"/>
  <c r="AD94" i="5"/>
  <c r="AD100" i="5"/>
  <c r="M123" i="5"/>
  <c r="R119" i="5"/>
  <c r="J215" i="4"/>
  <c r="J266" i="4" s="1"/>
  <c r="R213" i="4"/>
  <c r="AD216" i="4"/>
  <c r="L218" i="4"/>
  <c r="AD226" i="4"/>
  <c r="L228" i="4"/>
  <c r="AD238" i="4"/>
  <c r="R243" i="4"/>
  <c r="R245" i="4"/>
  <c r="AD248" i="4"/>
  <c r="R253" i="4"/>
  <c r="R255" i="4"/>
  <c r="AD258" i="4"/>
  <c r="L10" i="5"/>
  <c r="AD11" i="5"/>
  <c r="L12" i="5"/>
  <c r="AD13" i="5"/>
  <c r="G19" i="5"/>
  <c r="K19" i="5"/>
  <c r="Z19" i="5"/>
  <c r="AD15" i="5"/>
  <c r="AM19" i="5"/>
  <c r="AK19" i="5"/>
  <c r="AP16" i="5"/>
  <c r="AO19" i="5"/>
  <c r="AP17" i="5"/>
  <c r="AD22" i="5"/>
  <c r="AD28" i="5"/>
  <c r="AD30" i="5"/>
  <c r="M34" i="5"/>
  <c r="R31" i="5"/>
  <c r="AD36" i="5"/>
  <c r="I44" i="5"/>
  <c r="AD41" i="5"/>
  <c r="M49" i="5"/>
  <c r="R45" i="5"/>
  <c r="AK56" i="5"/>
  <c r="AP52" i="5"/>
  <c r="G61" i="5"/>
  <c r="K61" i="5"/>
  <c r="AD57" i="5"/>
  <c r="AK61" i="5"/>
  <c r="AP58" i="5"/>
  <c r="AD64" i="5"/>
  <c r="AD70" i="5"/>
  <c r="AD72" i="5"/>
  <c r="M76" i="5"/>
  <c r="R73" i="5"/>
  <c r="AD78" i="5"/>
  <c r="I86" i="5"/>
  <c r="AD83" i="5"/>
  <c r="M91" i="5"/>
  <c r="R87" i="5"/>
  <c r="AK96" i="5"/>
  <c r="AP92" i="5"/>
  <c r="G101" i="5"/>
  <c r="K101" i="5"/>
  <c r="AD97" i="5"/>
  <c r="AK101" i="5"/>
  <c r="AP98" i="5"/>
  <c r="AD106" i="5"/>
  <c r="AD112" i="5"/>
  <c r="AD114" i="5"/>
  <c r="M118" i="5"/>
  <c r="R115" i="5"/>
  <c r="AD120" i="5"/>
  <c r="AP124" i="5"/>
  <c r="L129" i="5"/>
  <c r="O215" i="4"/>
  <c r="O266" i="4" s="1"/>
  <c r="AP211" i="4"/>
  <c r="AP214" i="4"/>
  <c r="R216" i="4"/>
  <c r="R219" i="4"/>
  <c r="R221" i="4"/>
  <c r="AP221" i="4"/>
  <c r="R223" i="4"/>
  <c r="AP224" i="4"/>
  <c r="R226" i="4"/>
  <c r="R229" i="4"/>
  <c r="R233" i="4"/>
  <c r="AP233" i="4"/>
  <c r="R235" i="4"/>
  <c r="AP236" i="4"/>
  <c r="R238" i="4"/>
  <c r="R239" i="4"/>
  <c r="R241" i="4"/>
  <c r="AP243" i="4"/>
  <c r="AP244" i="4"/>
  <c r="AP246" i="4"/>
  <c r="R248" i="4"/>
  <c r="R251" i="4"/>
  <c r="AP253" i="4"/>
  <c r="AP254" i="4"/>
  <c r="AP256" i="4"/>
  <c r="R258" i="4"/>
  <c r="R259" i="4"/>
  <c r="R261" i="4"/>
  <c r="AD10" i="5"/>
  <c r="M19" i="5"/>
  <c r="R15" i="5"/>
  <c r="Q19" i="5"/>
  <c r="R16" i="5"/>
  <c r="AK24" i="5"/>
  <c r="AP20" i="5"/>
  <c r="AO24" i="5"/>
  <c r="AP21" i="5"/>
  <c r="G29" i="5"/>
  <c r="K29" i="5"/>
  <c r="Z29" i="5"/>
  <c r="AD25" i="5"/>
  <c r="AM29" i="5"/>
  <c r="AK29" i="5"/>
  <c r="AP26" i="5"/>
  <c r="AO29" i="5"/>
  <c r="AP27" i="5"/>
  <c r="AD32" i="5"/>
  <c r="L33" i="5"/>
  <c r="AP35" i="5"/>
  <c r="AD38" i="5"/>
  <c r="O44" i="5"/>
  <c r="AD40" i="5"/>
  <c r="L41" i="5"/>
  <c r="M44" i="5"/>
  <c r="R41" i="5"/>
  <c r="Q44" i="5"/>
  <c r="R42" i="5"/>
  <c r="O49" i="5"/>
  <c r="AD46" i="5"/>
  <c r="L47" i="5"/>
  <c r="R48" i="5"/>
  <c r="I56" i="5"/>
  <c r="R52" i="5"/>
  <c r="AB56" i="5"/>
  <c r="AD53" i="5"/>
  <c r="AM56" i="5"/>
  <c r="AP55" i="5"/>
  <c r="M61" i="5"/>
  <c r="R57" i="5"/>
  <c r="Q61" i="5"/>
  <c r="R58" i="5"/>
  <c r="AK66" i="5"/>
  <c r="AP62" i="5"/>
  <c r="AO66" i="5"/>
  <c r="AP63" i="5"/>
  <c r="G71" i="5"/>
  <c r="K71" i="5"/>
  <c r="Z71" i="5"/>
  <c r="AD67" i="5"/>
  <c r="AM71" i="5"/>
  <c r="AK71" i="5"/>
  <c r="AP68" i="5"/>
  <c r="AO71" i="5"/>
  <c r="AP69" i="5"/>
  <c r="AD74" i="5"/>
  <c r="L75" i="5"/>
  <c r="AP77" i="5"/>
  <c r="AD80" i="5"/>
  <c r="O86" i="5"/>
  <c r="AD82" i="5"/>
  <c r="L83" i="5"/>
  <c r="M86" i="5"/>
  <c r="R83" i="5"/>
  <c r="Q86" i="5"/>
  <c r="R84" i="5"/>
  <c r="O91" i="5"/>
  <c r="AD88" i="5"/>
  <c r="L89" i="5"/>
  <c r="R90" i="5"/>
  <c r="I96" i="5"/>
  <c r="R92" i="5"/>
  <c r="AB96" i="5"/>
  <c r="AD93" i="5"/>
  <c r="AM96" i="5"/>
  <c r="AP95" i="5"/>
  <c r="M101" i="5"/>
  <c r="R97" i="5"/>
  <c r="Q101" i="5"/>
  <c r="R98" i="5"/>
  <c r="AK108" i="5"/>
  <c r="AP104" i="5"/>
  <c r="AO108" i="5"/>
  <c r="AP105" i="5"/>
  <c r="G113" i="5"/>
  <c r="K113" i="5"/>
  <c r="Z113" i="5"/>
  <c r="AD109" i="5"/>
  <c r="AM113" i="5"/>
  <c r="AK113" i="5"/>
  <c r="AP110" i="5"/>
  <c r="AO113" i="5"/>
  <c r="AP111" i="5"/>
  <c r="AD116" i="5"/>
  <c r="L117" i="5"/>
  <c r="AP119" i="5"/>
  <c r="AD122" i="5"/>
  <c r="J128" i="5"/>
  <c r="R127" i="5"/>
  <c r="N133" i="5"/>
  <c r="R129" i="5"/>
  <c r="AA133" i="5"/>
  <c r="G220" i="4"/>
  <c r="N225" i="4"/>
  <c r="N237" i="4"/>
  <c r="G242" i="4"/>
  <c r="G252" i="4"/>
  <c r="G262" i="4"/>
  <c r="G14" i="5"/>
  <c r="P128" i="5"/>
  <c r="P266" i="5" s="1"/>
  <c r="AD124" i="5"/>
  <c r="AP129" i="5"/>
  <c r="R131" i="5"/>
  <c r="AP132" i="5"/>
  <c r="H133" i="5"/>
  <c r="H266" i="5" s="1"/>
  <c r="I266" i="6"/>
  <c r="AB266" i="6"/>
  <c r="L226" i="4"/>
  <c r="AP238" i="4"/>
  <c r="AP258" i="4"/>
  <c r="AP10" i="5"/>
  <c r="V266" i="5"/>
  <c r="N24" i="5"/>
  <c r="N34" i="5"/>
  <c r="N44" i="5"/>
  <c r="N56" i="5"/>
  <c r="N66" i="5"/>
  <c r="N76" i="5"/>
  <c r="N86" i="5"/>
  <c r="N96" i="5"/>
  <c r="N108" i="5"/>
  <c r="N118" i="5"/>
  <c r="AN128" i="5"/>
  <c r="AD125" i="5"/>
  <c r="Y128" i="5"/>
  <c r="P133" i="5"/>
  <c r="Y133" i="5"/>
  <c r="AD129" i="5"/>
  <c r="AC133" i="5"/>
  <c r="AC266" i="5" s="1"/>
  <c r="AP130" i="5"/>
  <c r="AD132" i="5"/>
  <c r="J266" i="6"/>
  <c r="Q266" i="6"/>
  <c r="L15" i="5"/>
  <c r="L25" i="5"/>
  <c r="L35" i="5"/>
  <c r="L45" i="5"/>
  <c r="L57" i="5"/>
  <c r="L67" i="5"/>
  <c r="L77" i="5"/>
  <c r="L87" i="5"/>
  <c r="L97" i="5"/>
  <c r="L109" i="5"/>
  <c r="L119" i="5"/>
  <c r="N128" i="5"/>
  <c r="R124" i="5"/>
  <c r="AN133" i="5"/>
  <c r="R134" i="5"/>
  <c r="Y138" i="5"/>
  <c r="L139" i="5"/>
  <c r="AP139" i="5"/>
  <c r="R144" i="5"/>
  <c r="Y148" i="5"/>
  <c r="L149" i="5"/>
  <c r="AP149" i="5"/>
  <c r="R154" i="5"/>
  <c r="Y158" i="5"/>
  <c r="L159" i="5"/>
  <c r="AP159" i="5"/>
  <c r="R164" i="5"/>
  <c r="Y168" i="5"/>
  <c r="L171" i="5"/>
  <c r="AP171" i="5"/>
  <c r="R176" i="5"/>
  <c r="Y180" i="5"/>
  <c r="L181" i="5"/>
  <c r="AP181" i="5"/>
  <c r="R186" i="5"/>
  <c r="Y190" i="5"/>
  <c r="L191" i="5"/>
  <c r="AP191" i="5"/>
  <c r="R196" i="5"/>
  <c r="Y200" i="5"/>
  <c r="L201" i="5"/>
  <c r="AP201" i="5"/>
  <c r="R206" i="5"/>
  <c r="Y210" i="5"/>
  <c r="L211" i="5"/>
  <c r="AP211" i="5"/>
  <c r="R216" i="5"/>
  <c r="Y220" i="5"/>
  <c r="L221" i="5"/>
  <c r="AP221" i="5"/>
  <c r="R226" i="5"/>
  <c r="Y230" i="5"/>
  <c r="L233" i="5"/>
  <c r="AP233" i="5"/>
  <c r="R238" i="5"/>
  <c r="Y242" i="5"/>
  <c r="L243" i="5"/>
  <c r="AP243" i="5"/>
  <c r="R248" i="5"/>
  <c r="Y252" i="5"/>
  <c r="L253" i="5"/>
  <c r="AP253" i="5"/>
  <c r="R258" i="5"/>
  <c r="Y262" i="5"/>
  <c r="R10" i="6"/>
  <c r="Y14" i="6"/>
  <c r="AD15" i="6"/>
  <c r="G24" i="6"/>
  <c r="Z24" i="6"/>
  <c r="AD25" i="6"/>
  <c r="G34" i="6"/>
  <c r="Z34" i="6"/>
  <c r="AD35" i="6"/>
  <c r="G44" i="6"/>
  <c r="Z44" i="6"/>
  <c r="AD45" i="6"/>
  <c r="G56" i="6"/>
  <c r="Z56" i="6"/>
  <c r="AD57" i="6"/>
  <c r="G66" i="6"/>
  <c r="Z66" i="6"/>
  <c r="AD67" i="6"/>
  <c r="G76" i="6"/>
  <c r="K76" i="6"/>
  <c r="K266" i="6" s="1"/>
  <c r="O76" i="6"/>
  <c r="O266" i="6" s="1"/>
  <c r="G81" i="6"/>
  <c r="L77" i="6"/>
  <c r="AD78" i="6"/>
  <c r="AD139" i="5"/>
  <c r="N143" i="5"/>
  <c r="AD149" i="5"/>
  <c r="N153" i="5"/>
  <c r="AD159" i="5"/>
  <c r="N163" i="5"/>
  <c r="AD171" i="5"/>
  <c r="N175" i="5"/>
  <c r="AD181" i="5"/>
  <c r="N185" i="5"/>
  <c r="AD191" i="5"/>
  <c r="N195" i="5"/>
  <c r="AD201" i="5"/>
  <c r="N205" i="5"/>
  <c r="AD211" i="5"/>
  <c r="N215" i="5"/>
  <c r="AD221" i="5"/>
  <c r="N225" i="5"/>
  <c r="AD233" i="5"/>
  <c r="N237" i="5"/>
  <c r="AD243" i="5"/>
  <c r="N247" i="5"/>
  <c r="AD253" i="5"/>
  <c r="N257" i="5"/>
  <c r="G14" i="6"/>
  <c r="R15" i="6"/>
  <c r="AP20" i="6"/>
  <c r="M24" i="6"/>
  <c r="R25" i="6"/>
  <c r="AP30" i="6"/>
  <c r="M34" i="6"/>
  <c r="R35" i="6"/>
  <c r="AP40" i="6"/>
  <c r="M44" i="6"/>
  <c r="R45" i="6"/>
  <c r="AP52" i="6"/>
  <c r="M56" i="6"/>
  <c r="R57" i="6"/>
  <c r="AP62" i="6"/>
  <c r="M66" i="6"/>
  <c r="R67" i="6"/>
  <c r="L72" i="6"/>
  <c r="AP72" i="6"/>
  <c r="H81" i="6"/>
  <c r="R78" i="6"/>
  <c r="L134" i="5"/>
  <c r="AP134" i="5"/>
  <c r="L144" i="5"/>
  <c r="AP144" i="5"/>
  <c r="L154" i="5"/>
  <c r="AP154" i="5"/>
  <c r="L164" i="5"/>
  <c r="AP164" i="5"/>
  <c r="L176" i="5"/>
  <c r="AP176" i="5"/>
  <c r="L186" i="5"/>
  <c r="AP186" i="5"/>
  <c r="L196" i="5"/>
  <c r="AP196" i="5"/>
  <c r="L206" i="5"/>
  <c r="AP206" i="5"/>
  <c r="L216" i="5"/>
  <c r="AP216" i="5"/>
  <c r="L226" i="5"/>
  <c r="AP226" i="5"/>
  <c r="L238" i="5"/>
  <c r="AP238" i="5"/>
  <c r="L248" i="5"/>
  <c r="AP248" i="5"/>
  <c r="L258" i="5"/>
  <c r="AP258" i="5"/>
  <c r="AP10" i="6"/>
  <c r="R11" i="6"/>
  <c r="G19" i="6"/>
  <c r="G29" i="6"/>
  <c r="G39" i="6"/>
  <c r="G49" i="6"/>
  <c r="G61" i="6"/>
  <c r="G71" i="6"/>
  <c r="AD72" i="6"/>
  <c r="M76" i="6"/>
  <c r="R77" i="6"/>
  <c r="AK81" i="6"/>
  <c r="AK266" i="6" s="1"/>
  <c r="AP77" i="6"/>
  <c r="S266" i="6"/>
  <c r="W266" i="6"/>
  <c r="AG266" i="6"/>
  <c r="AP15" i="6"/>
  <c r="AP25" i="6"/>
  <c r="AP35" i="6"/>
  <c r="AP45" i="6"/>
  <c r="AP57" i="6"/>
  <c r="AP67" i="6"/>
  <c r="AN76" i="6"/>
  <c r="AN266" i="6" s="1"/>
  <c r="AD75" i="6"/>
  <c r="AP78" i="6"/>
  <c r="R82" i="6"/>
  <c r="Y86" i="6"/>
  <c r="L87" i="6"/>
  <c r="AP87" i="6"/>
  <c r="R92" i="6"/>
  <c r="Y96" i="6"/>
  <c r="L97" i="6"/>
  <c r="AP97" i="6"/>
  <c r="R104" i="6"/>
  <c r="Y108" i="6"/>
  <c r="L109" i="6"/>
  <c r="AP109" i="6"/>
  <c r="R114" i="6"/>
  <c r="Y118" i="6"/>
  <c r="L119" i="6"/>
  <c r="AP119" i="6"/>
  <c r="R124" i="6"/>
  <c r="Y128" i="6"/>
  <c r="L129" i="6"/>
  <c r="AP129" i="6"/>
  <c r="R134" i="6"/>
  <c r="Y138" i="6"/>
  <c r="L139" i="6"/>
  <c r="AP139" i="6"/>
  <c r="R144" i="6"/>
  <c r="Y148" i="6"/>
  <c r="L149" i="6"/>
  <c r="AP149" i="6"/>
  <c r="Y158" i="6"/>
  <c r="L159" i="6"/>
  <c r="AP159" i="6"/>
  <c r="Y168" i="6"/>
  <c r="L171" i="6"/>
  <c r="AP171" i="6"/>
  <c r="Y180" i="6"/>
  <c r="L181" i="6"/>
  <c r="AP181" i="6"/>
  <c r="Y190" i="6"/>
  <c r="L191" i="6"/>
  <c r="AP191" i="6"/>
  <c r="Y200" i="6"/>
  <c r="L201" i="6"/>
  <c r="AP201" i="6"/>
  <c r="R206" i="6"/>
  <c r="Y210" i="6"/>
  <c r="L211" i="6"/>
  <c r="AP211" i="6"/>
  <c r="Y220" i="6"/>
  <c r="H225" i="6"/>
  <c r="L221" i="6"/>
  <c r="P225" i="6"/>
  <c r="P266" i="6" s="1"/>
  <c r="Y225" i="6"/>
  <c r="AC225" i="6"/>
  <c r="AC266" i="6" s="1"/>
  <c r="AL225" i="6"/>
  <c r="AP221" i="6"/>
  <c r="AD223" i="6"/>
  <c r="J266" i="7"/>
  <c r="O266" i="7"/>
  <c r="AM266" i="7"/>
  <c r="AD77" i="6"/>
  <c r="AD87" i="6"/>
  <c r="N91" i="6"/>
  <c r="AD97" i="6"/>
  <c r="N101" i="6"/>
  <c r="AD109" i="6"/>
  <c r="N113" i="6"/>
  <c r="AD119" i="6"/>
  <c r="N123" i="6"/>
  <c r="AD129" i="6"/>
  <c r="N133" i="6"/>
  <c r="AD139" i="6"/>
  <c r="N143" i="6"/>
  <c r="AD149" i="6"/>
  <c r="N153" i="6"/>
  <c r="AD159" i="6"/>
  <c r="N163" i="6"/>
  <c r="AD171" i="6"/>
  <c r="N175" i="6"/>
  <c r="AD181" i="6"/>
  <c r="N185" i="6"/>
  <c r="AL185" i="6"/>
  <c r="AD191" i="6"/>
  <c r="N195" i="6"/>
  <c r="AL195" i="6"/>
  <c r="AD201" i="6"/>
  <c r="N205" i="6"/>
  <c r="AL205" i="6"/>
  <c r="AD211" i="6"/>
  <c r="N215" i="6"/>
  <c r="AL215" i="6"/>
  <c r="AD221" i="6"/>
  <c r="L82" i="6"/>
  <c r="AP82" i="6"/>
  <c r="L92" i="6"/>
  <c r="AP92" i="6"/>
  <c r="L104" i="6"/>
  <c r="AP104" i="6"/>
  <c r="L114" i="6"/>
  <c r="AP114" i="6"/>
  <c r="L124" i="6"/>
  <c r="AP124" i="6"/>
  <c r="L134" i="6"/>
  <c r="AP134" i="6"/>
  <c r="L144" i="6"/>
  <c r="AP144" i="6"/>
  <c r="L154" i="6"/>
  <c r="AP154" i="6"/>
  <c r="Y163" i="6"/>
  <c r="L164" i="6"/>
  <c r="AP164" i="6"/>
  <c r="Y175" i="6"/>
  <c r="L176" i="6"/>
  <c r="AP176" i="6"/>
  <c r="Y185" i="6"/>
  <c r="L186" i="6"/>
  <c r="AP186" i="6"/>
  <c r="R187" i="6"/>
  <c r="Y195" i="6"/>
  <c r="L196" i="6"/>
  <c r="AP196" i="6"/>
  <c r="R197" i="6"/>
  <c r="Y205" i="6"/>
  <c r="L206" i="6"/>
  <c r="AP206" i="6"/>
  <c r="R207" i="6"/>
  <c r="Y215" i="6"/>
  <c r="L216" i="6"/>
  <c r="AP216" i="6"/>
  <c r="R217" i="6"/>
  <c r="R221" i="6"/>
  <c r="R226" i="6"/>
  <c r="Y230" i="6"/>
  <c r="L233" i="6"/>
  <c r="AP233" i="6"/>
  <c r="R238" i="6"/>
  <c r="L243" i="6"/>
  <c r="AP243" i="6"/>
  <c r="M247" i="6"/>
  <c r="R248" i="6"/>
  <c r="L253" i="6"/>
  <c r="AP253" i="6"/>
  <c r="R258" i="6"/>
  <c r="Y262" i="6"/>
  <c r="R10" i="7"/>
  <c r="AD15" i="7"/>
  <c r="N19" i="7"/>
  <c r="AD25" i="7"/>
  <c r="N29" i="7"/>
  <c r="AL29" i="7"/>
  <c r="AD35" i="7"/>
  <c r="N39" i="7"/>
  <c r="AD45" i="7"/>
  <c r="N49" i="7"/>
  <c r="AD57" i="7"/>
  <c r="N61" i="7"/>
  <c r="L62" i="7"/>
  <c r="AP62" i="7"/>
  <c r="AD233" i="6"/>
  <c r="N237" i="6"/>
  <c r="G242" i="6"/>
  <c r="Z242" i="6"/>
  <c r="AD243" i="6"/>
  <c r="Z252" i="6"/>
  <c r="AD253" i="6"/>
  <c r="N257" i="6"/>
  <c r="G262" i="6"/>
  <c r="Z262" i="6"/>
  <c r="G14" i="7"/>
  <c r="Z14" i="7"/>
  <c r="Z266" i="7" s="1"/>
  <c r="L20" i="7"/>
  <c r="AP20" i="7"/>
  <c r="L30" i="7"/>
  <c r="AP30" i="7"/>
  <c r="L40" i="7"/>
  <c r="AP40" i="7"/>
  <c r="M44" i="7"/>
  <c r="Y49" i="7"/>
  <c r="L52" i="7"/>
  <c r="AP52" i="7"/>
  <c r="M56" i="7"/>
  <c r="Y61" i="7"/>
  <c r="AD62" i="7"/>
  <c r="L226" i="6"/>
  <c r="AP226" i="6"/>
  <c r="AP238" i="6"/>
  <c r="L248" i="6"/>
  <c r="AP248" i="6"/>
  <c r="AP258" i="6"/>
  <c r="AP10" i="7"/>
  <c r="G19" i="7"/>
  <c r="AD20" i="7"/>
  <c r="N24" i="7"/>
  <c r="AD30" i="7"/>
  <c r="N34" i="7"/>
  <c r="G39" i="7"/>
  <c r="AD40" i="7"/>
  <c r="G49" i="7"/>
  <c r="AD52" i="7"/>
  <c r="G61" i="7"/>
  <c r="R62" i="7"/>
  <c r="AP15" i="7"/>
  <c r="L25" i="7"/>
  <c r="AP35" i="7"/>
  <c r="AP45" i="7"/>
  <c r="AL61" i="7"/>
  <c r="AP57" i="7"/>
  <c r="G66" i="7"/>
  <c r="R67" i="7"/>
  <c r="Y71" i="7"/>
  <c r="L72" i="7"/>
  <c r="AP72" i="7"/>
  <c r="M76" i="7"/>
  <c r="R77" i="7"/>
  <c r="Y81" i="7"/>
  <c r="L82" i="7"/>
  <c r="AP82" i="7"/>
  <c r="R87" i="7"/>
  <c r="Y91" i="7"/>
  <c r="L92" i="7"/>
  <c r="AP92" i="7"/>
  <c r="R97" i="7"/>
  <c r="Y101" i="7"/>
  <c r="L104" i="7"/>
  <c r="AP104" i="7"/>
  <c r="R109" i="7"/>
  <c r="Y113" i="7"/>
  <c r="L114" i="7"/>
  <c r="AP114" i="7"/>
  <c r="R119" i="7"/>
  <c r="Y123" i="7"/>
  <c r="L124" i="7"/>
  <c r="AP124" i="7"/>
  <c r="R129" i="7"/>
  <c r="Y133" i="7"/>
  <c r="L134" i="7"/>
  <c r="AP134" i="7"/>
  <c r="R139" i="7"/>
  <c r="Y143" i="7"/>
  <c r="L144" i="7"/>
  <c r="AP144" i="7"/>
  <c r="R149" i="7"/>
  <c r="Y153" i="7"/>
  <c r="L154" i="7"/>
  <c r="AP154" i="7"/>
  <c r="R159" i="7"/>
  <c r="Y163" i="7"/>
  <c r="L164" i="7"/>
  <c r="AP164" i="7"/>
  <c r="R171" i="7"/>
  <c r="Y175" i="7"/>
  <c r="L176" i="7"/>
  <c r="AP176" i="7"/>
  <c r="R181" i="7"/>
  <c r="Y185" i="7"/>
  <c r="L186" i="7"/>
  <c r="AP186" i="7"/>
  <c r="R191" i="7"/>
  <c r="G71" i="7"/>
  <c r="AD72" i="7"/>
  <c r="AD82" i="7"/>
  <c r="N86" i="7"/>
  <c r="AD92" i="7"/>
  <c r="N96" i="7"/>
  <c r="AD104" i="7"/>
  <c r="N108" i="7"/>
  <c r="AD114" i="7"/>
  <c r="N118" i="7"/>
  <c r="AD124" i="7"/>
  <c r="N128" i="7"/>
  <c r="AD134" i="7"/>
  <c r="N138" i="7"/>
  <c r="AD144" i="7"/>
  <c r="N148" i="7"/>
  <c r="AD154" i="7"/>
  <c r="N158" i="7"/>
  <c r="AD164" i="7"/>
  <c r="N168" i="7"/>
  <c r="AD176" i="7"/>
  <c r="N180" i="7"/>
  <c r="AD186" i="7"/>
  <c r="N190" i="7"/>
  <c r="AL195" i="7"/>
  <c r="AP191" i="7"/>
  <c r="H195" i="7"/>
  <c r="H266" i="7" s="1"/>
  <c r="AP67" i="7"/>
  <c r="L77" i="7"/>
  <c r="AP77" i="7"/>
  <c r="L87" i="7"/>
  <c r="AP87" i="7"/>
  <c r="L97" i="7"/>
  <c r="AP97" i="7"/>
  <c r="L109" i="7"/>
  <c r="AP109" i="7"/>
  <c r="L119" i="7"/>
  <c r="AP119" i="7"/>
  <c r="L129" i="7"/>
  <c r="AP129" i="7"/>
  <c r="L139" i="7"/>
  <c r="AP139" i="7"/>
  <c r="L149" i="7"/>
  <c r="AP149" i="7"/>
  <c r="L159" i="7"/>
  <c r="AP159" i="7"/>
  <c r="L171" i="7"/>
  <c r="AP171" i="7"/>
  <c r="L181" i="7"/>
  <c r="AP181" i="7"/>
  <c r="AD191" i="7"/>
  <c r="AC195" i="7"/>
  <c r="AC266" i="7" s="1"/>
  <c r="Y195" i="7"/>
  <c r="AN195" i="7"/>
  <c r="AN266" i="7" s="1"/>
  <c r="AD192" i="7"/>
  <c r="R196" i="7"/>
  <c r="Y200" i="7"/>
  <c r="L201" i="7"/>
  <c r="AP201" i="7"/>
  <c r="R206" i="7"/>
  <c r="Y210" i="7"/>
  <c r="L211" i="7"/>
  <c r="AP211" i="7"/>
  <c r="R216" i="7"/>
  <c r="Y220" i="7"/>
  <c r="L221" i="7"/>
  <c r="AP221" i="7"/>
  <c r="R226" i="7"/>
  <c r="Y230" i="7"/>
  <c r="L233" i="7"/>
  <c r="AP233" i="7"/>
  <c r="M237" i="7"/>
  <c r="R238" i="7"/>
  <c r="Y242" i="7"/>
  <c r="L243" i="7"/>
  <c r="AP243" i="7"/>
  <c r="R248" i="7"/>
  <c r="Y252" i="7"/>
  <c r="L253" i="7"/>
  <c r="AP253" i="7"/>
  <c r="R258" i="7"/>
  <c r="Y262" i="7"/>
  <c r="R10" i="8"/>
  <c r="AP13" i="8"/>
  <c r="AD201" i="7"/>
  <c r="N205" i="7"/>
  <c r="AD211" i="7"/>
  <c r="N215" i="7"/>
  <c r="AD221" i="7"/>
  <c r="N225" i="7"/>
  <c r="AD233" i="7"/>
  <c r="AD243" i="7"/>
  <c r="N247" i="7"/>
  <c r="AD253" i="7"/>
  <c r="N257" i="7"/>
  <c r="G262" i="7"/>
  <c r="G14" i="8"/>
  <c r="L196" i="7"/>
  <c r="AP196" i="7"/>
  <c r="L206" i="7"/>
  <c r="AP206" i="7"/>
  <c r="L216" i="7"/>
  <c r="AP216" i="7"/>
  <c r="L226" i="7"/>
  <c r="AP226" i="7"/>
  <c r="L238" i="7"/>
  <c r="AP238" i="7"/>
  <c r="L248" i="7"/>
  <c r="AP248" i="7"/>
  <c r="AP258" i="7"/>
  <c r="AP10" i="8"/>
  <c r="L13" i="8"/>
  <c r="M14" i="8"/>
  <c r="Q14" i="8"/>
  <c r="Z14" i="8"/>
  <c r="AD10" i="8"/>
  <c r="AM14" i="8"/>
  <c r="R13" i="8"/>
  <c r="R15" i="8"/>
  <c r="Y19" i="8"/>
  <c r="L20" i="8"/>
  <c r="AP20" i="8"/>
  <c r="R25" i="8"/>
  <c r="Y29" i="8"/>
  <c r="L30" i="8"/>
  <c r="AP30" i="8"/>
  <c r="M34" i="8"/>
  <c r="R35" i="8"/>
  <c r="Y39" i="8"/>
  <c r="L40" i="8"/>
  <c r="AP40" i="8"/>
  <c r="R45" i="8"/>
  <c r="Y49" i="8"/>
  <c r="L52" i="8"/>
  <c r="AP52" i="8"/>
  <c r="R57" i="8"/>
  <c r="Y61" i="8"/>
  <c r="L62" i="8"/>
  <c r="AP62" i="8"/>
  <c r="R67" i="8"/>
  <c r="Y71" i="8"/>
  <c r="L72" i="8"/>
  <c r="AP72" i="8"/>
  <c r="R77" i="8"/>
  <c r="Y81" i="8"/>
  <c r="L82" i="8"/>
  <c r="AP82" i="8"/>
  <c r="N91" i="8"/>
  <c r="R87" i="8"/>
  <c r="AN91" i="8"/>
  <c r="AD90" i="8"/>
  <c r="H91" i="8"/>
  <c r="R92" i="8"/>
  <c r="AD20" i="8"/>
  <c r="N24" i="8"/>
  <c r="G29" i="8"/>
  <c r="AD30" i="8"/>
  <c r="AD40" i="8"/>
  <c r="N44" i="8"/>
  <c r="N56" i="8"/>
  <c r="N66" i="8"/>
  <c r="N76" i="8"/>
  <c r="N86" i="8"/>
  <c r="AP92" i="8"/>
  <c r="AL96" i="8"/>
  <c r="L15" i="8"/>
  <c r="AP15" i="8"/>
  <c r="AP25" i="8"/>
  <c r="L35" i="8"/>
  <c r="AP35" i="8"/>
  <c r="L45" i="8"/>
  <c r="AP45" i="8"/>
  <c r="Y56" i="8"/>
  <c r="L57" i="8"/>
  <c r="AP57" i="8"/>
  <c r="Y66" i="8"/>
  <c r="L67" i="8"/>
  <c r="AP67" i="8"/>
  <c r="Y76" i="8"/>
  <c r="L77" i="8"/>
  <c r="AP77" i="8"/>
  <c r="Y86" i="8"/>
  <c r="AP87" i="8"/>
  <c r="Y91" i="8"/>
  <c r="AK91" i="8"/>
  <c r="L92" i="8"/>
  <c r="Y96" i="8"/>
  <c r="AD92" i="8"/>
  <c r="I91" i="8"/>
  <c r="Z91" i="8"/>
  <c r="AD104" i="8"/>
  <c r="N108" i="8"/>
  <c r="AL108" i="8"/>
  <c r="AD114" i="8"/>
  <c r="N118" i="8"/>
  <c r="G123" i="8"/>
  <c r="AD124" i="8"/>
  <c r="N128" i="8"/>
  <c r="G133" i="8"/>
  <c r="AD134" i="8"/>
  <c r="AL138" i="8"/>
  <c r="G143" i="8"/>
  <c r="AD144" i="8"/>
  <c r="G153" i="8"/>
  <c r="R154" i="8"/>
  <c r="L97" i="8"/>
  <c r="AP97" i="8"/>
  <c r="L109" i="8"/>
  <c r="AP109" i="8"/>
  <c r="M113" i="8"/>
  <c r="AP119" i="8"/>
  <c r="AP129" i="8"/>
  <c r="M133" i="8"/>
  <c r="R134" i="8"/>
  <c r="AP139" i="8"/>
  <c r="M143" i="8"/>
  <c r="R144" i="8"/>
  <c r="AP149" i="8"/>
  <c r="M153" i="8"/>
  <c r="AK158" i="8"/>
  <c r="AP154" i="8"/>
  <c r="R157" i="8"/>
  <c r="AD97" i="8"/>
  <c r="N101" i="8"/>
  <c r="AD109" i="8"/>
  <c r="G118" i="8"/>
  <c r="AD119" i="8"/>
  <c r="N123" i="8"/>
  <c r="G128" i="8"/>
  <c r="AD129" i="8"/>
  <c r="AD139" i="8"/>
  <c r="G148" i="8"/>
  <c r="AD149" i="8"/>
  <c r="AM153" i="8"/>
  <c r="G158" i="8"/>
  <c r="L154" i="8"/>
  <c r="AP156" i="8"/>
  <c r="L104" i="8"/>
  <c r="AP114" i="8"/>
  <c r="AP124" i="8"/>
  <c r="L134" i="8"/>
  <c r="AP144" i="8"/>
  <c r="H158" i="8"/>
  <c r="H266" i="8" s="1"/>
  <c r="M158" i="8"/>
  <c r="Q158" i="8"/>
  <c r="Z158" i="8"/>
  <c r="AD154" i="8"/>
  <c r="AM158" i="8"/>
  <c r="P158" i="8"/>
  <c r="AD155" i="8"/>
  <c r="L156" i="8"/>
  <c r="R159" i="8"/>
  <c r="Y163" i="8"/>
  <c r="L164" i="8"/>
  <c r="AP164" i="8"/>
  <c r="R171" i="8"/>
  <c r="Y175" i="8"/>
  <c r="L176" i="8"/>
  <c r="AP176" i="8"/>
  <c r="R181" i="8"/>
  <c r="Y185" i="8"/>
  <c r="L186" i="8"/>
  <c r="P190" i="8"/>
  <c r="P266" i="8" s="1"/>
  <c r="AC190" i="8"/>
  <c r="AL190" i="8"/>
  <c r="AP186" i="8"/>
  <c r="G163" i="8"/>
  <c r="AD164" i="8"/>
  <c r="N168" i="8"/>
  <c r="AD176" i="8"/>
  <c r="N180" i="8"/>
  <c r="AL180" i="8"/>
  <c r="G185" i="8"/>
  <c r="AD186" i="8"/>
  <c r="AP159" i="8"/>
  <c r="Y168" i="8"/>
  <c r="L171" i="8"/>
  <c r="AP171" i="8"/>
  <c r="R172" i="8"/>
  <c r="Y180" i="8"/>
  <c r="AP181" i="8"/>
  <c r="R186" i="8"/>
  <c r="R191" i="8"/>
  <c r="AD187" i="8"/>
  <c r="AD191" i="8"/>
  <c r="AL195" i="8"/>
  <c r="AD201" i="8"/>
  <c r="N205" i="8"/>
  <c r="AL205" i="8"/>
  <c r="AD211" i="8"/>
  <c r="N215" i="8"/>
  <c r="AL215" i="8"/>
  <c r="AD221" i="8"/>
  <c r="N225" i="8"/>
  <c r="AL225" i="8"/>
  <c r="O230" i="8"/>
  <c r="O266" i="8" s="1"/>
  <c r="AB230" i="8"/>
  <c r="AK230" i="8"/>
  <c r="AO230" i="8"/>
  <c r="AO266" i="8" s="1"/>
  <c r="L196" i="8"/>
  <c r="AP196" i="8"/>
  <c r="L206" i="8"/>
  <c r="AP206" i="8"/>
  <c r="L216" i="8"/>
  <c r="AP216" i="8"/>
  <c r="L226" i="8"/>
  <c r="AP226" i="8"/>
  <c r="AD196" i="8"/>
  <c r="N200" i="8"/>
  <c r="AD206" i="8"/>
  <c r="N210" i="8"/>
  <c r="AD216" i="8"/>
  <c r="N220" i="8"/>
  <c r="AD226" i="8"/>
  <c r="L191" i="8"/>
  <c r="L201" i="8"/>
  <c r="L211" i="8"/>
  <c r="L221" i="8"/>
  <c r="J230" i="8"/>
  <c r="J266" i="8" s="1"/>
  <c r="N230" i="8"/>
  <c r="R226" i="8"/>
  <c r="AA230" i="8"/>
  <c r="AN230" i="8"/>
  <c r="AD233" i="8"/>
  <c r="G242" i="8"/>
  <c r="AD243" i="8"/>
  <c r="AD253" i="8"/>
  <c r="N257" i="8"/>
  <c r="Z262" i="8"/>
  <c r="R233" i="8"/>
  <c r="AP238" i="8"/>
  <c r="M242" i="8"/>
  <c r="R243" i="8"/>
  <c r="L248" i="8"/>
  <c r="AP248" i="8"/>
  <c r="M252" i="8"/>
  <c r="L258" i="8"/>
  <c r="AP258" i="8"/>
  <c r="R259" i="8"/>
  <c r="M262" i="8"/>
  <c r="G237" i="8"/>
  <c r="AD238" i="8"/>
  <c r="G247" i="8"/>
  <c r="AD248" i="8"/>
  <c r="G257" i="8"/>
  <c r="AP233" i="8"/>
  <c r="AP243" i="8"/>
  <c r="AP253" i="8"/>
  <c r="AA266" i="8" l="1"/>
  <c r="AH266" i="3"/>
  <c r="AB266" i="8"/>
  <c r="I266" i="8"/>
  <c r="V266" i="3"/>
  <c r="AC266" i="8"/>
  <c r="I266" i="7"/>
  <c r="AA266" i="7"/>
  <c r="AB266" i="7"/>
  <c r="P266" i="7"/>
  <c r="Q266" i="7"/>
  <c r="AO266" i="7"/>
  <c r="K266" i="7"/>
  <c r="AK266" i="7"/>
  <c r="AO266" i="6"/>
  <c r="AA266" i="6"/>
  <c r="H266" i="6"/>
  <c r="AB266" i="5"/>
  <c r="Q266" i="5"/>
  <c r="Q266" i="4"/>
  <c r="AN266" i="4"/>
  <c r="N266" i="8"/>
  <c r="N266" i="7"/>
  <c r="M266" i="7"/>
  <c r="M266" i="6"/>
  <c r="N266" i="5"/>
  <c r="AM266" i="5"/>
  <c r="AC266" i="4"/>
  <c r="K266" i="8"/>
  <c r="AN266" i="8"/>
  <c r="O266" i="5"/>
  <c r="AK266" i="4"/>
  <c r="AB266" i="4"/>
  <c r="I266" i="4"/>
  <c r="AA266" i="4"/>
  <c r="AL266" i="8"/>
  <c r="AK266" i="8"/>
  <c r="N266" i="6"/>
  <c r="Y266" i="5"/>
  <c r="AN266" i="5"/>
  <c r="G266" i="5"/>
  <c r="M266" i="5"/>
  <c r="K266" i="5"/>
  <c r="Z266" i="5"/>
  <c r="K266" i="4"/>
  <c r="Z266" i="4"/>
  <c r="Y266" i="8"/>
  <c r="AL266" i="7"/>
  <c r="Y266" i="7"/>
  <c r="AL266" i="6"/>
  <c r="Z266" i="6"/>
  <c r="G266" i="4"/>
  <c r="N266" i="4"/>
  <c r="AM266" i="6"/>
  <c r="AJ197" i="3"/>
  <c r="Q266" i="8"/>
  <c r="AO266" i="5"/>
  <c r="M266" i="4"/>
  <c r="AM266" i="8"/>
  <c r="M266" i="8"/>
  <c r="G266" i="7"/>
  <c r="AK266" i="5"/>
  <c r="Y266" i="4"/>
  <c r="J266" i="5"/>
  <c r="G266" i="8"/>
  <c r="Y266" i="6"/>
  <c r="AA266" i="5"/>
  <c r="Z266" i="8"/>
  <c r="G266" i="6"/>
  <c r="I266" i="5"/>
  <c r="W196" i="3" l="1"/>
  <c r="W200" i="3" s="1"/>
  <c r="W266" i="3" s="1"/>
  <c r="W200" i="5"/>
  <c r="W266" i="5" s="1"/>
  <c r="AJ129" i="5" l="1"/>
  <c r="AF129" i="3"/>
  <c r="AF133" i="5"/>
  <c r="AF266" i="5" s="1"/>
  <c r="AG133" i="5"/>
  <c r="AG266" i="5" s="1"/>
  <c r="AG129" i="3"/>
  <c r="AG133" i="3" s="1"/>
  <c r="AG266" i="3" s="1"/>
  <c r="X196" i="5"/>
  <c r="S196" i="3"/>
  <c r="S200" i="5"/>
  <c r="S266" i="5" s="1"/>
  <c r="T133" i="5"/>
  <c r="T266" i="5" s="1"/>
  <c r="X129" i="5"/>
  <c r="T129" i="3"/>
  <c r="U129" i="3"/>
  <c r="U133" i="3" s="1"/>
  <c r="U266" i="3" s="1"/>
  <c r="U133" i="5"/>
  <c r="U266" i="5" s="1"/>
  <c r="AJ196" i="5" l="1"/>
  <c r="AE196" i="3"/>
  <c r="AE200" i="5"/>
  <c r="AE266" i="5" s="1"/>
  <c r="AF133" i="3"/>
  <c r="AF266" i="3" s="1"/>
  <c r="E133" i="3"/>
  <c r="AJ129" i="3"/>
  <c r="T133" i="3"/>
  <c r="T266" i="3" s="1"/>
  <c r="X129" i="3"/>
  <c r="X196" i="3"/>
  <c r="S200" i="3"/>
  <c r="S266" i="3" s="1"/>
  <c r="AI196" i="3"/>
  <c r="AI200" i="3" s="1"/>
  <c r="AI266" i="3" s="1"/>
  <c r="AI200" i="5"/>
  <c r="AI266" i="5" s="1"/>
  <c r="AE200" i="3" l="1"/>
  <c r="AE266" i="3" s="1"/>
  <c r="AJ196" i="3"/>
  <c r="E200" i="3"/>
  <c r="E266" i="3" s="1"/>
</calcChain>
</file>

<file path=xl/sharedStrings.xml><?xml version="1.0" encoding="utf-8"?>
<sst xmlns="http://schemas.openxmlformats.org/spreadsheetml/2006/main" count="4472" uniqueCount="159">
  <si>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</si>
  <si>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</si>
  <si>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</si>
  <si>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</si>
  <si>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</si>
  <si>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</si>
  <si>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</si>
  <si>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</si>
  <si>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</si>
  <si>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</si>
  <si>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</si>
  <si>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</si>
  <si>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</si>
  <si>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</si>
  <si>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</si>
  <si>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</si>
  <si>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</si>
  <si>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</si>
  <si>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</si>
  <si>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</si>
  <si>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</si>
  <si>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</si>
  <si>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</si>
  <si>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</si>
  <si>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</si>
  <si>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</si>
  <si>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</si>
  <si>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</si>
  <si>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</si>
  <si>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</si>
  <si>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</si>
  <si>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</si>
  <si>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</si>
  <si>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</si>
  <si>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</si>
  <si>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</si>
  <si>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</si>
  <si>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</si>
  <si>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</si>
  <si>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</si>
  <si>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</si>
  <si>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</si>
  <si>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</si>
  <si>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</si>
  <si>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</si>
  <si>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</si>
  <si>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</si>
  <si>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</si>
  <si>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</si>
  <si>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</si>
  <si>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</si>
  <si>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</si>
  <si>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</si>
  <si>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</si>
  <si>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</si>
  <si>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</si>
  <si>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</si>
  <si>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</si>
  <si>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</si>
  <si>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</si>
  <si>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</si>
  <si>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</si>
  <si>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</si>
  <si>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</si>
  <si>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</si>
  <si>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</si>
  <si>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</si>
  <si>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</si>
  <si>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</si>
  <si>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</si>
  <si>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</si>
  <si>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Health</t>
  </si>
  <si>
    <t>Based on condition data from mid 2008 to mid 2010.</t>
  </si>
  <si>
    <t>Standard exponential aging curve.</t>
  </si>
  <si>
    <t>Based on 2012/13 annual substation inspections and maintenance data (16 year preventive cycle + post fault)</t>
  </si>
  <si>
    <t>Exponential aging curves, modified to calm down end of life runaway effects.</t>
  </si>
  <si>
    <t>Based on 2012/13 annual substation inspections</t>
  </si>
  <si>
    <t>Based on 2012/13 annual substation inspections and biennial insulating oil condition/DGA</t>
  </si>
  <si>
    <t>Predominantly age data modified initially by cable loading followed by weighting application based upon electrical failure.</t>
  </si>
  <si>
    <t>Predominantly age data modified initially by cable loading followed by weighting application based upon electrical failure and fluid leak rate.</t>
  </si>
  <si>
    <t>Based on 2010-11 high resolution helicopter inspection data</t>
  </si>
  <si>
    <t>Based on condition data from mid 2009 to mid 2010.</t>
  </si>
  <si>
    <t>Based on 2012/13 annual substation inspections and annual insulating oil condition/DGA</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</si>
  <si>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</si>
  <si>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</si>
  <si>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</si>
  <si>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</si>
  <si>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</si>
  <si>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</si>
  <si>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</si>
  <si>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</si>
  <si>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</si>
  <si>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</si>
  <si>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</si>
  <si>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</si>
  <si>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</si>
  <si>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</si>
  <si>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</si>
  <si>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</si>
  <si>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</si>
  <si>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</si>
  <si>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</si>
  <si>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</si>
  <si>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</si>
  <si>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</si>
  <si>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</si>
  <si>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</si>
  <si>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</si>
  <si>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</si>
  <si>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</si>
  <si>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</si>
  <si>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</si>
  <si>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</si>
  <si>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</si>
  <si>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</si>
  <si>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</si>
  <si>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</si>
  <si>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</si>
  <si>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</si>
  <si>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</si>
  <si>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</si>
  <si>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</si>
  <si>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</si>
  <si>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</si>
  <si>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</si>
  <si>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</si>
  <si>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</si>
  <si>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</si>
  <si>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</si>
  <si>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</si>
  <si>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</si>
  <si>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</si>
  <si>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</si>
  <si>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</si>
  <si>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</si>
  <si>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</si>
  <si>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</si>
  <si>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</si>
  <si>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</si>
  <si>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</si>
  <si>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</si>
  <si>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NPgN</t>
  </si>
  <si>
    <t>NAW1 - NPgN</t>
  </si>
  <si>
    <t>NAW2 - NPgN</t>
  </si>
  <si>
    <t>NAW3 - NPgN</t>
  </si>
  <si>
    <t>NAW4 - NPgN</t>
  </si>
  <si>
    <t>NAW5 - NPgN</t>
  </si>
  <si>
    <t>NAW6 - NPgN</t>
  </si>
  <si>
    <t>NAW7 - NPgN</t>
  </si>
  <si>
    <t>NAW8 - NPgN</t>
  </si>
  <si>
    <t>NPgY</t>
  </si>
  <si>
    <t>NAW1 - NPgY</t>
  </si>
  <si>
    <t>NAW2 - NPgY</t>
  </si>
  <si>
    <t>NAW3 - NPgY</t>
  </si>
  <si>
    <t>NAW4 - NPgY</t>
  </si>
  <si>
    <t>NAW5 - NPgY</t>
  </si>
  <si>
    <t>NAW6 - NPgY</t>
  </si>
  <si>
    <t>NAW7 - NPgY</t>
  </si>
  <si>
    <t>NAW8 - NPgY</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</si>
</sst>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17">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2">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15" applyFont="1" applyBorder="1"/>
    <xf numFmtId="0" fontId="1" fillId="0" borderId="109" xfId="48215" applyFont="1" applyBorder="1"/>
    <xf numFmtId="0" fontId="1" fillId="0" borderId="110" xfId="48215" applyFont="1" applyBorder="1"/>
    <xf numFmtId="0" fontId="1" fillId="0" borderId="111" xfId="48215" applyFont="1" applyBorder="1"/>
    <xf numFmtId="0" fontId="1" fillId="0" borderId="0" xfId="48215" applyFont="1" applyBorder="1"/>
    <xf numFmtId="0" fontId="1" fillId="0" borderId="112" xfId="48215" applyFont="1" applyBorder="1"/>
    <xf numFmtId="0" fontId="28" fillId="0" borderId="0" xfId="48215" applyFont="1"/>
    <xf numFmtId="0" fontId="241" fillId="0" borderId="0" xfId="48215" applyFont="1" applyAlignment="1">
      <alignment horizontal="center"/>
    </xf>
    <xf numFmtId="0" fontId="0" fillId="0" borderId="0" xfId="48215" applyFont="1" applyAlignment="1">
      <alignment horizontal="center"/>
    </xf>
    <xf numFmtId="0" fontId="1" fillId="0" borderId="0" xfId="48215" applyFont="1" applyBorder="1" applyAlignment="1">
      <alignment horizontal="right"/>
    </xf>
    <xf numFmtId="0" fontId="242" fillId="3" borderId="0" xfId="48215" applyFont="1" applyFill="1" applyBorder="1" applyAlignment="1"/>
    <xf numFmtId="0" fontId="0" fillId="0" borderId="0" xfId="48215" applyFont="1" applyBorder="1" applyAlignment="1">
      <alignment horizontal="right"/>
    </xf>
    <xf numFmtId="0" fontId="1" fillId="0" borderId="113" xfId="48215" applyFont="1" applyBorder="1"/>
    <xf numFmtId="0" fontId="1" fillId="0" borderId="114" xfId="48215" applyFont="1" applyBorder="1"/>
    <xf numFmtId="0" fontId="1" fillId="0" borderId="115" xfId="48215"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16"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17">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38"/>
  <sheetViews>
    <sheetView tabSelected="1"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50.2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119</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120</v>
      </c>
      <c r="D13" s="318" t="s">
        <v>132</v>
      </c>
      <c r="E13" s="313"/>
    </row>
    <row r="14" spans="2:37">
      <c r="B14" s="311"/>
      <c r="C14" s="317"/>
      <c r="D14" s="312"/>
      <c r="E14" s="313"/>
    </row>
    <row r="15" spans="2:37" ht="19.5">
      <c r="B15" s="311"/>
      <c r="C15" s="319" t="s">
        <v>122</v>
      </c>
      <c r="D15" s="318" t="s">
        <v>123</v>
      </c>
      <c r="E15" s="313"/>
    </row>
    <row r="16" spans="2:37" ht="15" thickBot="1">
      <c r="B16" s="320"/>
      <c r="C16" s="321"/>
      <c r="D16" s="321"/>
      <c r="E16" s="322"/>
    </row>
    <row r="17" spans="2:5" ht="15" thickTop="1"/>
    <row r="19" spans="2:5">
      <c r="B19" s="323"/>
      <c r="C19" s="324"/>
    </row>
    <row r="20" spans="2:5" ht="15">
      <c r="B20" s="323"/>
      <c r="C20" s="324"/>
      <c r="D20" s="325" t="s">
        <v>124</v>
      </c>
      <c r="E20" s="326"/>
    </row>
    <row r="21" spans="2:5">
      <c r="B21" s="327" t="s">
        <v>125</v>
      </c>
      <c r="C21" s="324"/>
      <c r="D21" s="328" t="s">
        <v>142</v>
      </c>
      <c r="E21" s="329" t="s">
        <v>126</v>
      </c>
    </row>
    <row r="22" spans="2:5">
      <c r="B22" s="330" t="s">
        <v>127</v>
      </c>
      <c r="C22" s="324"/>
      <c r="D22" s="328" t="s">
        <v>143</v>
      </c>
      <c r="E22" s="329" t="s">
        <v>128</v>
      </c>
    </row>
    <row r="23" spans="2:5">
      <c r="B23" s="331" t="s">
        <v>129</v>
      </c>
      <c r="C23" s="323"/>
      <c r="D23" s="328" t="s">
        <v>144</v>
      </c>
      <c r="E23" s="329" t="s">
        <v>130</v>
      </c>
    </row>
    <row r="24" spans="2:5">
      <c r="B24" s="331" t="s">
        <v>121</v>
      </c>
      <c r="D24" s="328" t="s">
        <v>145</v>
      </c>
      <c r="E24" s="329" t="s">
        <v>131</v>
      </c>
    </row>
    <row r="25" spans="2:5">
      <c r="B25" s="331" t="s">
        <v>132</v>
      </c>
      <c r="D25" s="328" t="s">
        <v>146</v>
      </c>
      <c r="E25" s="329" t="s">
        <v>133</v>
      </c>
    </row>
    <row r="26" spans="2:5">
      <c r="B26" s="331" t="s">
        <v>134</v>
      </c>
      <c r="D26" s="328" t="s">
        <v>147</v>
      </c>
      <c r="E26" s="329" t="s">
        <v>135</v>
      </c>
    </row>
    <row r="27" spans="2:5">
      <c r="B27" s="331" t="s">
        <v>136</v>
      </c>
      <c r="D27" s="328" t="s">
        <v>148</v>
      </c>
      <c r="E27" s="329" t="s">
        <v>137</v>
      </c>
    </row>
    <row r="28" spans="2:5">
      <c r="B28" s="331" t="s">
        <v>138</v>
      </c>
      <c r="D28" s="328" t="s">
        <v>149</v>
      </c>
      <c r="E28" s="329" t="s">
        <v>139</v>
      </c>
    </row>
    <row r="29" spans="2:5">
      <c r="D29" s="328" t="s">
        <v>151</v>
      </c>
      <c r="E29" s="329" t="s">
        <v>126</v>
      </c>
    </row>
    <row r="30" spans="2:5">
      <c r="D30" s="328" t="s">
        <v>152</v>
      </c>
      <c r="E30" s="329" t="s">
        <v>128</v>
      </c>
    </row>
    <row r="31" spans="2:5">
      <c r="D31" s="328" t="s">
        <v>153</v>
      </c>
      <c r="E31" s="329" t="s">
        <v>130</v>
      </c>
    </row>
    <row r="32" spans="2:5">
      <c r="D32" s="328" t="s">
        <v>154</v>
      </c>
      <c r="E32" s="329" t="s">
        <v>131</v>
      </c>
    </row>
    <row r="33" spans="4:5">
      <c r="D33" s="328" t="s">
        <v>155</v>
      </c>
      <c r="E33" s="329" t="s">
        <v>133</v>
      </c>
    </row>
    <row r="34" spans="4:5">
      <c r="D34" s="328" t="s">
        <v>156</v>
      </c>
      <c r="E34" s="329" t="s">
        <v>135</v>
      </c>
    </row>
    <row r="35" spans="4:5">
      <c r="D35" s="328" t="s">
        <v>157</v>
      </c>
      <c r="E35" s="329" t="s">
        <v>137</v>
      </c>
    </row>
    <row r="36" spans="4:5">
      <c r="D36" s="328" t="s">
        <v>158</v>
      </c>
      <c r="E36" s="329" t="s">
        <v>139</v>
      </c>
    </row>
    <row r="37" spans="4:5">
      <c r="D37" s="328" t="s">
        <v>141</v>
      </c>
      <c r="E37" s="329" t="s">
        <v>140</v>
      </c>
    </row>
    <row r="38" spans="4:5">
      <c r="D38" s="328" t="s">
        <v>150</v>
      </c>
      <c r="E38" s="329" t="s">
        <v>140</v>
      </c>
    </row>
  </sheetData>
  <dataValidations count="1">
    <dataValidation type="list" allowBlank="1" showInputMessage="1" showErrorMessage="1" promptTitle="Select year from list" sqref="D13">
      <formula1>$B$22:$B$28</formula1>
    </dataValidation>
  </dataValidations>
  <hyperlinks>
    <hyperlink ref="D21" location="'NAW1 - DPCR5 View - NPgN'!A1" display="NAW1 - NPgN"/>
    <hyperlink ref="D22" location="'NAW2 - Total - NPgN'!A1" display="NAW2 - NPgN"/>
    <hyperlink ref="D23" location="'NAW3 - Asset Repl - NPgN'!A1" display="NAW3 - NPgN"/>
    <hyperlink ref="D24" location="'NAW4 - Refurb - NPgN'!A1" display="NAW4 - NPgN"/>
    <hyperlink ref="D25" location="'NAW5 - General Reinfor - NPgN'!A1" display="NAW5 - NPgN"/>
    <hyperlink ref="D26" location="'NAW6 - Faults - NPgN'!A1" display="NAW6 - NPgN"/>
    <hyperlink ref="D27" location="'NAW7 - HVP - NPgN'!A1" display="NAW7 - NPgN"/>
    <hyperlink ref="D28" location="'NAW8 - Average Crit - NPgN'!A1" display="NAW8 - NPgN"/>
    <hyperlink ref="D37" location="'HI Probs. of Failure - NPgN'!A1" display="NPgN"/>
    <hyperlink ref="D29" location="'NAW1 - DPCR5 View - NPgY'!A1" display="NAW1 - NPgY"/>
    <hyperlink ref="D30" location="'NAW2 - Total - NPgY'!A1" display="NAW2 - NPgY"/>
    <hyperlink ref="D31" location="'NAW3 - Asset Repl - NPgY'!A1" display="NAW3 - NPgY"/>
    <hyperlink ref="D32" location="'NAW4 - Refurb - NPgY'!A1" display="NAW4 - NPgY"/>
    <hyperlink ref="D33" location="'NAW5 - General Reinfor - NPgY'!A1" display="NAW5 - NPgY"/>
    <hyperlink ref="D34" location="'NAW6 - Faults - NPgY'!A1" display="NAW6 - NPgY"/>
    <hyperlink ref="D35" location="'NAW7 - HVP - NPgY'!A1" display="NAW7 - NPgY"/>
    <hyperlink ref="D36" location="'NAW8 - Average Crit - NPgY'!A1" display="NAW8 - NPgY"/>
    <hyperlink ref="D38" location="'HI Probs. of Failure - NPgY'!A1" display="NPgY"/>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12"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141</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123</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12</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13</v>
      </c>
      <c r="C12" s="103">
        <f>SUM(E12:I12)</f>
        <v>72378</v>
      </c>
      <c r="D12" s="104">
        <f>SUM(O12:S12)</f>
        <v>72128</v>
      </c>
      <c r="E12" s="103">
        <v>17521</v>
      </c>
      <c r="F12" s="105">
        <v>20408</v>
      </c>
      <c r="G12" s="105">
        <v>28014</v>
      </c>
      <c r="H12" s="105">
        <v>3014</v>
      </c>
      <c r="I12" s="104">
        <v>3421</v>
      </c>
      <c r="J12" s="103">
        <v>16465</v>
      </c>
      <c r="K12" s="105">
        <v>18348</v>
      </c>
      <c r="L12" s="105">
        <v>29042</v>
      </c>
      <c r="M12" s="105">
        <v>4829</v>
      </c>
      <c r="N12" s="104">
        <v>3694</v>
      </c>
      <c r="O12" s="103">
        <v>18235</v>
      </c>
      <c r="P12" s="105">
        <v>18221</v>
      </c>
      <c r="Q12" s="105">
        <v>28644</v>
      </c>
      <c r="R12" s="105">
        <v>3978</v>
      </c>
      <c r="S12" s="104">
        <v>3050</v>
      </c>
      <c r="T12" s="106">
        <f>C12</f>
        <v>72378</v>
      </c>
      <c r="U12" s="105" t="s">
        <v>71</v>
      </c>
      <c r="V12" s="105">
        <v>0.97</v>
      </c>
      <c r="W12" s="105">
        <v>4</v>
      </c>
      <c r="X12" s="105" t="s">
        <v>72</v>
      </c>
      <c r="Y12" s="104" t="s">
        <v>73</v>
      </c>
    </row>
    <row r="13" spans="1:29" ht="25.5" customHeight="1">
      <c r="A13" s="13"/>
      <c r="B13" s="26" t="s">
        <v>14</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14</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14</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14</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14</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f t="shared" ref="C20:C24" si="1">SUM(E20:I20)</f>
        <v>2562</v>
      </c>
      <c r="D20" s="104">
        <f t="shared" ref="D20:D24" si="2">SUM(O20:S20)</f>
        <v>2541</v>
      </c>
      <c r="E20" s="103">
        <v>564</v>
      </c>
      <c r="F20" s="105">
        <v>684</v>
      </c>
      <c r="G20" s="105">
        <v>721</v>
      </c>
      <c r="H20" s="105">
        <v>441</v>
      </c>
      <c r="I20" s="104">
        <v>152</v>
      </c>
      <c r="J20" s="103">
        <v>289</v>
      </c>
      <c r="K20" s="105">
        <v>754</v>
      </c>
      <c r="L20" s="105">
        <v>785</v>
      </c>
      <c r="M20" s="105">
        <v>524</v>
      </c>
      <c r="N20" s="104">
        <v>210</v>
      </c>
      <c r="O20" s="103">
        <v>344</v>
      </c>
      <c r="P20" s="105">
        <v>750</v>
      </c>
      <c r="Q20" s="105">
        <v>767</v>
      </c>
      <c r="R20" s="105">
        <v>487</v>
      </c>
      <c r="S20" s="104">
        <v>193</v>
      </c>
      <c r="T20" s="106">
        <f t="shared" ref="T20:T24" si="3">C20</f>
        <v>2562</v>
      </c>
      <c r="U20" s="105" t="s">
        <v>71</v>
      </c>
      <c r="V20" s="105">
        <v>1</v>
      </c>
      <c r="W20" s="105">
        <v>1</v>
      </c>
      <c r="X20" s="105" t="s">
        <v>74</v>
      </c>
      <c r="Y20" s="104" t="s">
        <v>75</v>
      </c>
    </row>
    <row r="21" spans="1:25" ht="25.5" customHeight="1">
      <c r="A21" s="13"/>
      <c r="B21" s="22" t="s">
        <v>17</v>
      </c>
      <c r="C21" s="103">
        <f t="shared" si="1"/>
        <v>15440</v>
      </c>
      <c r="D21" s="104">
        <f t="shared" si="2"/>
        <v>14786</v>
      </c>
      <c r="E21" s="103">
        <v>8279</v>
      </c>
      <c r="F21" s="105">
        <v>5459</v>
      </c>
      <c r="G21" s="105">
        <v>1124</v>
      </c>
      <c r="H21" s="105">
        <v>454</v>
      </c>
      <c r="I21" s="104">
        <v>124</v>
      </c>
      <c r="J21" s="103">
        <v>7897</v>
      </c>
      <c r="K21" s="105">
        <v>5510</v>
      </c>
      <c r="L21" s="105">
        <v>1347</v>
      </c>
      <c r="M21" s="105">
        <v>232</v>
      </c>
      <c r="N21" s="104">
        <v>454</v>
      </c>
      <c r="O21" s="103">
        <v>8322</v>
      </c>
      <c r="P21" s="105">
        <v>5406</v>
      </c>
      <c r="Q21" s="105">
        <v>899</v>
      </c>
      <c r="R21" s="105">
        <v>54</v>
      </c>
      <c r="S21" s="104">
        <v>105</v>
      </c>
      <c r="T21" s="106">
        <f t="shared" si="3"/>
        <v>15440</v>
      </c>
      <c r="U21" s="105" t="s">
        <v>71</v>
      </c>
      <c r="V21" s="105">
        <v>1</v>
      </c>
      <c r="W21" s="105">
        <v>0.5</v>
      </c>
      <c r="X21" s="105" t="s">
        <v>76</v>
      </c>
      <c r="Y21" s="104" t="s">
        <v>75</v>
      </c>
    </row>
    <row r="22" spans="1:25" ht="25.5" customHeight="1">
      <c r="A22" s="13"/>
      <c r="B22" s="22" t="s">
        <v>18</v>
      </c>
      <c r="C22" s="103"/>
      <c r="D22" s="104"/>
      <c r="E22" s="103"/>
      <c r="F22" s="105"/>
      <c r="G22" s="105"/>
      <c r="H22" s="105"/>
      <c r="I22" s="104"/>
      <c r="J22" s="103"/>
      <c r="K22" s="105"/>
      <c r="L22" s="105"/>
      <c r="M22" s="105"/>
      <c r="N22" s="104"/>
      <c r="O22" s="103"/>
      <c r="P22" s="105"/>
      <c r="Q22" s="105"/>
      <c r="R22" s="105"/>
      <c r="S22" s="104"/>
      <c r="T22" s="106"/>
      <c r="U22" s="105"/>
      <c r="V22" s="105"/>
      <c r="W22" s="105"/>
      <c r="X22" s="105"/>
      <c r="Y22" s="104"/>
    </row>
    <row r="23" spans="1:25" ht="25.5" customHeight="1">
      <c r="A23" s="13"/>
      <c r="B23" s="22" t="s">
        <v>19</v>
      </c>
      <c r="C23" s="103"/>
      <c r="D23" s="104"/>
      <c r="E23" s="103"/>
      <c r="F23" s="105"/>
      <c r="G23" s="105"/>
      <c r="H23" s="105"/>
      <c r="I23" s="104"/>
      <c r="J23" s="103"/>
      <c r="K23" s="105"/>
      <c r="L23" s="105"/>
      <c r="M23" s="105"/>
      <c r="N23" s="104"/>
      <c r="O23" s="103"/>
      <c r="P23" s="105"/>
      <c r="Q23" s="105"/>
      <c r="R23" s="105"/>
      <c r="S23" s="104"/>
      <c r="T23" s="106"/>
      <c r="U23" s="105"/>
      <c r="V23" s="105"/>
      <c r="W23" s="105"/>
      <c r="X23" s="105"/>
      <c r="Y23" s="104"/>
    </row>
    <row r="24" spans="1:25" ht="25.5" customHeight="1">
      <c r="A24" s="13"/>
      <c r="B24" s="22" t="s">
        <v>20</v>
      </c>
      <c r="C24" s="103">
        <f t="shared" si="1"/>
        <v>126149</v>
      </c>
      <c r="D24" s="104">
        <f t="shared" si="2"/>
        <v>126149</v>
      </c>
      <c r="E24" s="103">
        <v>40482</v>
      </c>
      <c r="F24" s="105">
        <v>36205</v>
      </c>
      <c r="G24" s="105">
        <v>22984</v>
      </c>
      <c r="H24" s="105">
        <v>21874</v>
      </c>
      <c r="I24" s="104">
        <v>4604</v>
      </c>
      <c r="J24" s="103">
        <v>38420</v>
      </c>
      <c r="K24" s="105">
        <v>29997</v>
      </c>
      <c r="L24" s="105">
        <v>28989</v>
      </c>
      <c r="M24" s="105">
        <v>23730</v>
      </c>
      <c r="N24" s="104">
        <v>5013</v>
      </c>
      <c r="O24" s="103">
        <v>42083</v>
      </c>
      <c r="P24" s="105">
        <v>29814</v>
      </c>
      <c r="Q24" s="105">
        <v>28456</v>
      </c>
      <c r="R24" s="105">
        <v>22440</v>
      </c>
      <c r="S24" s="104">
        <v>3356</v>
      </c>
      <c r="T24" s="106">
        <f t="shared" si="3"/>
        <v>126149</v>
      </c>
      <c r="U24" s="105" t="s">
        <v>71</v>
      </c>
      <c r="V24" s="105">
        <v>0.86</v>
      </c>
      <c r="W24" s="105">
        <v>3</v>
      </c>
      <c r="X24" s="105" t="s">
        <v>72</v>
      </c>
      <c r="Y24" s="104" t="s">
        <v>73</v>
      </c>
    </row>
    <row r="25" spans="1:25" ht="25.5" customHeight="1">
      <c r="A25" s="13"/>
      <c r="B25" s="26" t="s">
        <v>14</v>
      </c>
      <c r="C25" s="103"/>
      <c r="D25" s="104"/>
      <c r="E25" s="103"/>
      <c r="F25" s="105"/>
      <c r="G25" s="105"/>
      <c r="H25" s="105"/>
      <c r="I25" s="104"/>
      <c r="J25" s="103"/>
      <c r="K25" s="105"/>
      <c r="L25" s="105"/>
      <c r="M25" s="105"/>
      <c r="N25" s="104"/>
      <c r="O25" s="103"/>
      <c r="P25" s="105"/>
      <c r="Q25" s="105"/>
      <c r="R25" s="105"/>
      <c r="S25" s="104"/>
      <c r="T25" s="106" t="str">
        <f t="shared" ref="T25:T29" si="4">IF(SUM(E25:I25)=0,"",SUM(E25:I25))</f>
        <v/>
      </c>
      <c r="U25" s="105"/>
      <c r="V25" s="105"/>
      <c r="W25" s="105"/>
      <c r="X25" s="105"/>
      <c r="Y25" s="104"/>
    </row>
    <row r="26" spans="1:25" ht="25.5" customHeight="1">
      <c r="A26" s="13"/>
      <c r="B26" s="26" t="s">
        <v>14</v>
      </c>
      <c r="C26" s="103"/>
      <c r="D26" s="104"/>
      <c r="E26" s="103"/>
      <c r="F26" s="105"/>
      <c r="G26" s="105"/>
      <c r="H26" s="105"/>
      <c r="I26" s="104"/>
      <c r="J26" s="103"/>
      <c r="K26" s="105"/>
      <c r="L26" s="105"/>
      <c r="M26" s="105"/>
      <c r="N26" s="104"/>
      <c r="O26" s="103"/>
      <c r="P26" s="105"/>
      <c r="Q26" s="105"/>
      <c r="R26" s="105"/>
      <c r="S26" s="104"/>
      <c r="T26" s="106" t="str">
        <f t="shared" si="4"/>
        <v/>
      </c>
      <c r="U26" s="105"/>
      <c r="V26" s="105"/>
      <c r="W26" s="105"/>
      <c r="X26" s="105"/>
      <c r="Y26" s="104"/>
    </row>
    <row r="27" spans="1:25" ht="25.5" customHeight="1">
      <c r="A27" s="13"/>
      <c r="B27" s="26" t="s">
        <v>14</v>
      </c>
      <c r="C27" s="103"/>
      <c r="D27" s="104"/>
      <c r="E27" s="103"/>
      <c r="F27" s="105"/>
      <c r="G27" s="105"/>
      <c r="H27" s="105"/>
      <c r="I27" s="104"/>
      <c r="J27" s="103"/>
      <c r="K27" s="105"/>
      <c r="L27" s="105"/>
      <c r="M27" s="105"/>
      <c r="N27" s="104"/>
      <c r="O27" s="103"/>
      <c r="P27" s="105"/>
      <c r="Q27" s="105"/>
      <c r="R27" s="105"/>
      <c r="S27" s="104"/>
      <c r="T27" s="106" t="str">
        <f t="shared" si="4"/>
        <v/>
      </c>
      <c r="U27" s="105"/>
      <c r="V27" s="105"/>
      <c r="W27" s="105"/>
      <c r="X27" s="105"/>
      <c r="Y27" s="104"/>
    </row>
    <row r="28" spans="1:25" ht="25.5" customHeight="1">
      <c r="A28" s="13"/>
      <c r="B28" s="26" t="s">
        <v>14</v>
      </c>
      <c r="C28" s="103"/>
      <c r="D28" s="104"/>
      <c r="E28" s="103"/>
      <c r="F28" s="105"/>
      <c r="G28" s="105"/>
      <c r="H28" s="105"/>
      <c r="I28" s="104"/>
      <c r="J28" s="103"/>
      <c r="K28" s="105"/>
      <c r="L28" s="105"/>
      <c r="M28" s="105"/>
      <c r="N28" s="104"/>
      <c r="O28" s="103"/>
      <c r="P28" s="105"/>
      <c r="Q28" s="105"/>
      <c r="R28" s="105"/>
      <c r="S28" s="104"/>
      <c r="T28" s="106" t="str">
        <f t="shared" si="4"/>
        <v/>
      </c>
      <c r="U28" s="105"/>
      <c r="V28" s="105"/>
      <c r="W28" s="105"/>
      <c r="X28" s="105"/>
      <c r="Y28" s="104"/>
    </row>
    <row r="29" spans="1:25" ht="25.5" customHeight="1">
      <c r="A29" s="13"/>
      <c r="B29" s="26" t="s">
        <v>14</v>
      </c>
      <c r="C29" s="103"/>
      <c r="D29" s="104"/>
      <c r="E29" s="103"/>
      <c r="F29" s="105"/>
      <c r="G29" s="105"/>
      <c r="H29" s="105"/>
      <c r="I29" s="104"/>
      <c r="J29" s="103"/>
      <c r="K29" s="105"/>
      <c r="L29" s="105"/>
      <c r="M29" s="105"/>
      <c r="N29" s="104"/>
      <c r="O29" s="103"/>
      <c r="P29" s="105"/>
      <c r="Q29" s="105"/>
      <c r="R29" s="105"/>
      <c r="S29" s="104"/>
      <c r="T29" s="106" t="str">
        <f t="shared" si="4"/>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f t="shared" ref="C32:C39" si="5">SUM(E32:I32)</f>
        <v>659</v>
      </c>
      <c r="D32" s="104">
        <f t="shared" ref="D32:D39" si="6">SUM(O32:S32)</f>
        <v>659</v>
      </c>
      <c r="E32" s="103">
        <v>177</v>
      </c>
      <c r="F32" s="105">
        <v>200</v>
      </c>
      <c r="G32" s="105">
        <v>216</v>
      </c>
      <c r="H32" s="105">
        <v>42</v>
      </c>
      <c r="I32" s="104">
        <v>24</v>
      </c>
      <c r="J32" s="103">
        <v>174</v>
      </c>
      <c r="K32" s="105">
        <v>195</v>
      </c>
      <c r="L32" s="105">
        <v>224</v>
      </c>
      <c r="M32" s="105">
        <v>40</v>
      </c>
      <c r="N32" s="104">
        <v>26</v>
      </c>
      <c r="O32" s="103">
        <v>216</v>
      </c>
      <c r="P32" s="105">
        <v>195</v>
      </c>
      <c r="Q32" s="105">
        <v>207</v>
      </c>
      <c r="R32" s="105">
        <v>33</v>
      </c>
      <c r="S32" s="104">
        <v>8</v>
      </c>
      <c r="T32" s="106">
        <f t="shared" ref="T32:T39" si="7">C32</f>
        <v>659</v>
      </c>
      <c r="U32" s="105" t="s">
        <v>71</v>
      </c>
      <c r="V32" s="105">
        <v>0.97</v>
      </c>
      <c r="W32" s="105">
        <v>0.5</v>
      </c>
      <c r="X32" s="105" t="s">
        <v>76</v>
      </c>
      <c r="Y32" s="104" t="s">
        <v>75</v>
      </c>
    </row>
    <row r="33" spans="1:25" ht="25.5" customHeight="1">
      <c r="A33" s="13"/>
      <c r="B33" s="22" t="s">
        <v>23</v>
      </c>
      <c r="C33" s="103">
        <f t="shared" si="5"/>
        <v>341</v>
      </c>
      <c r="D33" s="104">
        <f t="shared" si="6"/>
        <v>341</v>
      </c>
      <c r="E33" s="103">
        <v>103</v>
      </c>
      <c r="F33" s="105">
        <v>130</v>
      </c>
      <c r="G33" s="105">
        <v>75</v>
      </c>
      <c r="H33" s="105">
        <v>33</v>
      </c>
      <c r="I33" s="104">
        <v>0</v>
      </c>
      <c r="J33" s="103">
        <v>97</v>
      </c>
      <c r="K33" s="105">
        <v>110</v>
      </c>
      <c r="L33" s="105">
        <v>98</v>
      </c>
      <c r="M33" s="105">
        <v>36</v>
      </c>
      <c r="N33" s="104">
        <v>0</v>
      </c>
      <c r="O33" s="103">
        <v>109</v>
      </c>
      <c r="P33" s="105">
        <v>110</v>
      </c>
      <c r="Q33" s="105">
        <v>90</v>
      </c>
      <c r="R33" s="105">
        <v>32</v>
      </c>
      <c r="S33" s="104">
        <v>0</v>
      </c>
      <c r="T33" s="106">
        <f t="shared" si="7"/>
        <v>341</v>
      </c>
      <c r="U33" s="105" t="s">
        <v>71</v>
      </c>
      <c r="V33" s="105">
        <v>1</v>
      </c>
      <c r="W33" s="105">
        <v>1.5</v>
      </c>
      <c r="X33" s="105" t="s">
        <v>77</v>
      </c>
      <c r="Y33" s="104" t="s">
        <v>75</v>
      </c>
    </row>
    <row r="34" spans="1:25" ht="25.5" customHeight="1">
      <c r="A34" s="13"/>
      <c r="B34" s="22" t="s">
        <v>24</v>
      </c>
      <c r="C34" s="103">
        <f t="shared" si="5"/>
        <v>75.470000000000013</v>
      </c>
      <c r="D34" s="104">
        <f t="shared" si="6"/>
        <v>65.953592487090276</v>
      </c>
      <c r="E34" s="103">
        <v>9.7003856501053587E-2</v>
      </c>
      <c r="F34" s="105">
        <v>56.450356766035519</v>
      </c>
      <c r="G34" s="105">
        <v>2.9327531755132377</v>
      </c>
      <c r="H34" s="105">
        <v>2.9407173137620619</v>
      </c>
      <c r="I34" s="104">
        <v>13.049168888188138</v>
      </c>
      <c r="J34" s="103">
        <v>9.7003856501053587E-2</v>
      </c>
      <c r="K34" s="105">
        <v>52.007356766035528</v>
      </c>
      <c r="L34" s="105">
        <v>7.3757531755132373</v>
      </c>
      <c r="M34" s="105">
        <v>2.9407173137620619</v>
      </c>
      <c r="N34" s="104">
        <v>13.049168888188138</v>
      </c>
      <c r="O34" s="103">
        <v>9.7003856501053587E-2</v>
      </c>
      <c r="P34" s="105">
        <v>52.007356766035528</v>
      </c>
      <c r="Q34" s="105">
        <v>5.4739531755132376</v>
      </c>
      <c r="R34" s="105">
        <v>1.9898173137620618</v>
      </c>
      <c r="S34" s="104">
        <v>6.3854613752784006</v>
      </c>
      <c r="T34" s="106">
        <f t="shared" si="7"/>
        <v>75.470000000000013</v>
      </c>
      <c r="U34" s="105" t="s">
        <v>71</v>
      </c>
      <c r="V34" s="105">
        <v>0.98929999999999996</v>
      </c>
      <c r="W34" s="105">
        <v>1</v>
      </c>
      <c r="X34" s="105" t="s">
        <v>78</v>
      </c>
      <c r="Y34" s="104" t="s">
        <v>73</v>
      </c>
    </row>
    <row r="35" spans="1:25" ht="25.5" customHeight="1">
      <c r="A35" s="13"/>
      <c r="B35" s="22" t="s">
        <v>25</v>
      </c>
      <c r="C35" s="103">
        <f t="shared" si="5"/>
        <v>508.96299999999985</v>
      </c>
      <c r="D35" s="104">
        <f t="shared" si="6"/>
        <v>462.40568925014088</v>
      </c>
      <c r="E35" s="103">
        <v>51.420418715055021</v>
      </c>
      <c r="F35" s="105">
        <v>267.20444525182495</v>
      </c>
      <c r="G35" s="105">
        <v>75.455804454156379</v>
      </c>
      <c r="H35" s="105">
        <v>21.879344730778019</v>
      </c>
      <c r="I35" s="104">
        <v>93.0029868481855</v>
      </c>
      <c r="J35" s="103">
        <v>40.414418715055028</v>
      </c>
      <c r="K35" s="105">
        <v>255.69451191849149</v>
      </c>
      <c r="L35" s="105">
        <v>96.577737787489696</v>
      </c>
      <c r="M35" s="105">
        <v>19.992344730778019</v>
      </c>
      <c r="N35" s="104">
        <v>96.283986848185521</v>
      </c>
      <c r="O35" s="103">
        <v>40.431752048388361</v>
      </c>
      <c r="P35" s="105">
        <v>255.69451191849149</v>
      </c>
      <c r="Q35" s="105">
        <v>91.924237787489687</v>
      </c>
      <c r="R35" s="105">
        <v>10.685344730778018</v>
      </c>
      <c r="S35" s="104">
        <v>63.669842764993334</v>
      </c>
      <c r="T35" s="106">
        <f t="shared" si="7"/>
        <v>508.96299999999985</v>
      </c>
      <c r="U35" s="105" t="s">
        <v>71</v>
      </c>
      <c r="V35" s="105">
        <v>0.99890000000000001</v>
      </c>
      <c r="W35" s="105">
        <v>1</v>
      </c>
      <c r="X35" s="105" t="s">
        <v>79</v>
      </c>
      <c r="Y35" s="104" t="s">
        <v>73</v>
      </c>
    </row>
    <row r="36" spans="1:25" ht="25.5" customHeight="1">
      <c r="A36" s="13"/>
      <c r="B36" s="22" t="s">
        <v>26</v>
      </c>
      <c r="C36" s="103">
        <f t="shared" si="5"/>
        <v>350.209</v>
      </c>
      <c r="D36" s="104">
        <f t="shared" si="6"/>
        <v>408.19901450631369</v>
      </c>
      <c r="E36" s="103">
        <v>209.99756787202506</v>
      </c>
      <c r="F36" s="105">
        <v>90.119362564463728</v>
      </c>
      <c r="G36" s="105">
        <v>4.8465600190573639</v>
      </c>
      <c r="H36" s="105">
        <v>37.515591810473644</v>
      </c>
      <c r="I36" s="104">
        <v>7.7299177339801224</v>
      </c>
      <c r="J36" s="103">
        <v>193.73196787202505</v>
      </c>
      <c r="K36" s="105">
        <v>105.48696256446374</v>
      </c>
      <c r="L36" s="105">
        <v>3.2635600190573619</v>
      </c>
      <c r="M36" s="105">
        <v>39.193591810473642</v>
      </c>
      <c r="N36" s="104">
        <v>8.5329177339801205</v>
      </c>
      <c r="O36" s="103">
        <v>253.52063453869175</v>
      </c>
      <c r="P36" s="105">
        <v>105.48696256446374</v>
      </c>
      <c r="Q36" s="105">
        <v>3.0847600190573621</v>
      </c>
      <c r="R36" s="105">
        <v>38.835991810473644</v>
      </c>
      <c r="S36" s="104">
        <v>7.2706655736271601</v>
      </c>
      <c r="T36" s="106">
        <f t="shared" si="7"/>
        <v>350.209</v>
      </c>
      <c r="U36" s="105" t="s">
        <v>71</v>
      </c>
      <c r="V36" s="105">
        <v>0.82179999999999997</v>
      </c>
      <c r="W36" s="105">
        <v>1</v>
      </c>
      <c r="X36" s="105" t="s">
        <v>78</v>
      </c>
      <c r="Y36" s="104" t="s">
        <v>73</v>
      </c>
    </row>
    <row r="37" spans="1:25" ht="25.5" customHeight="1">
      <c r="A37" s="13"/>
      <c r="B37" s="22" t="s">
        <v>27</v>
      </c>
      <c r="C37" s="103">
        <f t="shared" si="5"/>
        <v>1428</v>
      </c>
      <c r="D37" s="104">
        <f t="shared" si="6"/>
        <v>1428</v>
      </c>
      <c r="E37" s="103">
        <v>119</v>
      </c>
      <c r="F37" s="105">
        <v>442</v>
      </c>
      <c r="G37" s="105">
        <v>237</v>
      </c>
      <c r="H37" s="105">
        <v>346</v>
      </c>
      <c r="I37" s="104">
        <v>284</v>
      </c>
      <c r="J37" s="103">
        <v>109</v>
      </c>
      <c r="K37" s="105">
        <v>211</v>
      </c>
      <c r="L37" s="105">
        <v>227</v>
      </c>
      <c r="M37" s="105">
        <v>199</v>
      </c>
      <c r="N37" s="104">
        <v>682</v>
      </c>
      <c r="O37" s="103">
        <v>194</v>
      </c>
      <c r="P37" s="105">
        <v>483</v>
      </c>
      <c r="Q37" s="105">
        <v>155</v>
      </c>
      <c r="R37" s="105">
        <v>138</v>
      </c>
      <c r="S37" s="104">
        <v>458</v>
      </c>
      <c r="T37" s="106">
        <f t="shared" si="7"/>
        <v>1428</v>
      </c>
      <c r="U37" s="105" t="s">
        <v>71</v>
      </c>
      <c r="V37" s="105">
        <v>1</v>
      </c>
      <c r="W37" s="105">
        <v>2</v>
      </c>
      <c r="X37" s="105" t="s">
        <v>80</v>
      </c>
      <c r="Y37" s="104" t="s">
        <v>73</v>
      </c>
    </row>
    <row r="38" spans="1:25" ht="25.5" customHeight="1">
      <c r="A38" s="13"/>
      <c r="B38" s="22" t="s">
        <v>28</v>
      </c>
      <c r="C38" s="103">
        <f t="shared" si="5"/>
        <v>9896</v>
      </c>
      <c r="D38" s="104">
        <f t="shared" si="6"/>
        <v>9896</v>
      </c>
      <c r="E38" s="103">
        <v>2937</v>
      </c>
      <c r="F38" s="105">
        <v>4612</v>
      </c>
      <c r="G38" s="105">
        <v>2062</v>
      </c>
      <c r="H38" s="105">
        <v>182</v>
      </c>
      <c r="I38" s="104">
        <v>103</v>
      </c>
      <c r="J38" s="103">
        <v>2808</v>
      </c>
      <c r="K38" s="105">
        <v>4275</v>
      </c>
      <c r="L38" s="105">
        <v>2235</v>
      </c>
      <c r="M38" s="105">
        <v>432</v>
      </c>
      <c r="N38" s="104">
        <v>146</v>
      </c>
      <c r="O38" s="103">
        <v>3178</v>
      </c>
      <c r="P38" s="105">
        <v>4251</v>
      </c>
      <c r="Q38" s="105">
        <v>2219</v>
      </c>
      <c r="R38" s="105">
        <v>208</v>
      </c>
      <c r="S38" s="104">
        <v>40</v>
      </c>
      <c r="T38" s="106">
        <f t="shared" si="7"/>
        <v>9896</v>
      </c>
      <c r="U38" s="105" t="s">
        <v>71</v>
      </c>
      <c r="V38" s="105">
        <v>0.93</v>
      </c>
      <c r="W38" s="105">
        <v>3</v>
      </c>
      <c r="X38" s="105" t="s">
        <v>81</v>
      </c>
      <c r="Y38" s="104" t="s">
        <v>73</v>
      </c>
    </row>
    <row r="39" spans="1:25" ht="25.5" customHeight="1">
      <c r="A39" s="13"/>
      <c r="B39" s="22" t="s">
        <v>29</v>
      </c>
      <c r="C39" s="103">
        <f t="shared" si="5"/>
        <v>602.41812553971249</v>
      </c>
      <c r="D39" s="104">
        <f t="shared" si="6"/>
        <v>602.34812553971187</v>
      </c>
      <c r="E39" s="103">
        <v>5.5346118862957674</v>
      </c>
      <c r="F39" s="105">
        <v>107.32193700822847</v>
      </c>
      <c r="G39" s="105">
        <v>81.771005107267072</v>
      </c>
      <c r="H39" s="105">
        <v>341.57296962735944</v>
      </c>
      <c r="I39" s="104">
        <v>66.217601910561726</v>
      </c>
      <c r="J39" s="103">
        <v>2.233339712056913</v>
      </c>
      <c r="K39" s="105">
        <v>91.413169866480914</v>
      </c>
      <c r="L39" s="105">
        <v>48.312788590339601</v>
      </c>
      <c r="M39" s="105">
        <v>233.94678761584225</v>
      </c>
      <c r="N39" s="104">
        <v>226.44203975499192</v>
      </c>
      <c r="O39" s="103">
        <v>2.233339712056913</v>
      </c>
      <c r="P39" s="105">
        <v>174.55606367359786</v>
      </c>
      <c r="Q39" s="105">
        <v>98.457223261221628</v>
      </c>
      <c r="R39" s="105">
        <v>161.17104906417677</v>
      </c>
      <c r="S39" s="104">
        <v>165.93044982865874</v>
      </c>
      <c r="T39" s="106">
        <f t="shared" si="7"/>
        <v>602.41812553971249</v>
      </c>
      <c r="U39" s="105" t="s">
        <v>71</v>
      </c>
      <c r="V39" s="105">
        <v>1</v>
      </c>
      <c r="W39" s="105">
        <v>2</v>
      </c>
      <c r="X39" s="105" t="s">
        <v>80</v>
      </c>
      <c r="Y39" s="104" t="s">
        <v>73</v>
      </c>
    </row>
    <row r="40" spans="1:25" ht="25.5" customHeight="1">
      <c r="A40" s="13"/>
      <c r="B40" s="26" t="s">
        <v>14</v>
      </c>
      <c r="C40" s="103"/>
      <c r="D40" s="104"/>
      <c r="E40" s="103"/>
      <c r="F40" s="105"/>
      <c r="G40" s="105"/>
      <c r="H40" s="105"/>
      <c r="I40" s="104"/>
      <c r="J40" s="103"/>
      <c r="K40" s="105"/>
      <c r="L40" s="105"/>
      <c r="M40" s="105"/>
      <c r="N40" s="104"/>
      <c r="O40" s="103"/>
      <c r="P40" s="105"/>
      <c r="Q40" s="105"/>
      <c r="R40" s="105"/>
      <c r="S40" s="104"/>
      <c r="T40" s="106" t="str">
        <f t="shared" ref="T40:T44" si="8">IF(SUM(E40:I40)=0,"",SUM(E40:I40))</f>
        <v/>
      </c>
      <c r="U40" s="105"/>
      <c r="V40" s="105"/>
      <c r="W40" s="105"/>
      <c r="X40" s="105"/>
      <c r="Y40" s="104"/>
    </row>
    <row r="41" spans="1:25" ht="25.5" customHeight="1">
      <c r="A41" s="13"/>
      <c r="B41" s="26" t="s">
        <v>14</v>
      </c>
      <c r="C41" s="103"/>
      <c r="D41" s="104"/>
      <c r="E41" s="103"/>
      <c r="F41" s="105"/>
      <c r="G41" s="105"/>
      <c r="H41" s="105"/>
      <c r="I41" s="104"/>
      <c r="J41" s="103"/>
      <c r="K41" s="105"/>
      <c r="L41" s="105"/>
      <c r="M41" s="105"/>
      <c r="N41" s="104"/>
      <c r="O41" s="103"/>
      <c r="P41" s="105"/>
      <c r="Q41" s="105"/>
      <c r="R41" s="105"/>
      <c r="S41" s="104"/>
      <c r="T41" s="106" t="str">
        <f t="shared" si="8"/>
        <v/>
      </c>
      <c r="U41" s="105"/>
      <c r="V41" s="105"/>
      <c r="W41" s="105"/>
      <c r="X41" s="105"/>
      <c r="Y41" s="104"/>
    </row>
    <row r="42" spans="1:25" ht="25.5" customHeight="1">
      <c r="A42" s="13"/>
      <c r="B42" s="26" t="s">
        <v>14</v>
      </c>
      <c r="C42" s="103"/>
      <c r="D42" s="104"/>
      <c r="E42" s="103"/>
      <c r="F42" s="105"/>
      <c r="G42" s="105"/>
      <c r="H42" s="105"/>
      <c r="I42" s="104"/>
      <c r="J42" s="103"/>
      <c r="K42" s="105"/>
      <c r="L42" s="105"/>
      <c r="M42" s="105"/>
      <c r="N42" s="104"/>
      <c r="O42" s="103"/>
      <c r="P42" s="105"/>
      <c r="Q42" s="105"/>
      <c r="R42" s="105"/>
      <c r="S42" s="104"/>
      <c r="T42" s="106" t="str">
        <f t="shared" si="8"/>
        <v/>
      </c>
      <c r="U42" s="105"/>
      <c r="V42" s="105"/>
      <c r="W42" s="105"/>
      <c r="X42" s="105"/>
      <c r="Y42" s="104"/>
    </row>
    <row r="43" spans="1:25" ht="25.5" customHeight="1">
      <c r="A43" s="13"/>
      <c r="B43" s="26" t="s">
        <v>14</v>
      </c>
      <c r="C43" s="103"/>
      <c r="D43" s="104"/>
      <c r="E43" s="103"/>
      <c r="F43" s="105"/>
      <c r="G43" s="105"/>
      <c r="H43" s="105"/>
      <c r="I43" s="104"/>
      <c r="J43" s="103"/>
      <c r="K43" s="105"/>
      <c r="L43" s="105"/>
      <c r="M43" s="105"/>
      <c r="N43" s="104"/>
      <c r="O43" s="103"/>
      <c r="P43" s="105"/>
      <c r="Q43" s="105"/>
      <c r="R43" s="105"/>
      <c r="S43" s="104"/>
      <c r="T43" s="106" t="str">
        <f t="shared" si="8"/>
        <v/>
      </c>
      <c r="U43" s="105"/>
      <c r="V43" s="105"/>
      <c r="W43" s="105"/>
      <c r="X43" s="105"/>
      <c r="Y43" s="104"/>
    </row>
    <row r="44" spans="1:25" ht="25.5" customHeight="1">
      <c r="A44" s="13"/>
      <c r="B44" s="26" t="s">
        <v>14</v>
      </c>
      <c r="C44" s="103"/>
      <c r="D44" s="104"/>
      <c r="E44" s="103"/>
      <c r="F44" s="105"/>
      <c r="G44" s="105"/>
      <c r="H44" s="105"/>
      <c r="I44" s="104"/>
      <c r="J44" s="103"/>
      <c r="K44" s="105"/>
      <c r="L44" s="105"/>
      <c r="M44" s="105"/>
      <c r="N44" s="104"/>
      <c r="O44" s="103"/>
      <c r="P44" s="105"/>
      <c r="Q44" s="105"/>
      <c r="R44" s="105"/>
      <c r="S44" s="104"/>
      <c r="T44" s="106" t="str">
        <f t="shared" si="8"/>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f t="shared" ref="C47:C53" si="9">SUM(E47:I47)</f>
        <v>83</v>
      </c>
      <c r="D47" s="104">
        <f t="shared" ref="D47:D53" si="10">SUM(O47:S47)</f>
        <v>83</v>
      </c>
      <c r="E47" s="103">
        <v>63</v>
      </c>
      <c r="F47" s="105">
        <v>0</v>
      </c>
      <c r="G47" s="105">
        <v>12</v>
      </c>
      <c r="H47" s="105">
        <v>0</v>
      </c>
      <c r="I47" s="104">
        <v>8</v>
      </c>
      <c r="J47" s="103">
        <v>63</v>
      </c>
      <c r="K47" s="105">
        <v>0</v>
      </c>
      <c r="L47" s="105">
        <v>4</v>
      </c>
      <c r="M47" s="105">
        <v>8</v>
      </c>
      <c r="N47" s="104">
        <v>8</v>
      </c>
      <c r="O47" s="103">
        <v>73</v>
      </c>
      <c r="P47" s="105">
        <v>0</v>
      </c>
      <c r="Q47" s="105">
        <v>2</v>
      </c>
      <c r="R47" s="105">
        <v>8</v>
      </c>
      <c r="S47" s="104">
        <v>0</v>
      </c>
      <c r="T47" s="106">
        <f t="shared" ref="T47:T53" si="11">C47</f>
        <v>83</v>
      </c>
      <c r="U47" s="105" t="s">
        <v>71</v>
      </c>
      <c r="V47" s="105">
        <v>1</v>
      </c>
      <c r="W47" s="105">
        <v>0.5</v>
      </c>
      <c r="X47" s="105" t="s">
        <v>76</v>
      </c>
      <c r="Y47" s="104" t="s">
        <v>75</v>
      </c>
    </row>
    <row r="48" spans="1:25" ht="25.5" customHeight="1">
      <c r="A48" s="13"/>
      <c r="B48" s="22" t="s">
        <v>32</v>
      </c>
      <c r="C48" s="103">
        <f t="shared" si="9"/>
        <v>79</v>
      </c>
      <c r="D48" s="104">
        <f t="shared" si="10"/>
        <v>79</v>
      </c>
      <c r="E48" s="103">
        <v>39</v>
      </c>
      <c r="F48" s="105">
        <v>26</v>
      </c>
      <c r="G48" s="105">
        <v>6</v>
      </c>
      <c r="H48" s="105">
        <v>8</v>
      </c>
      <c r="I48" s="104">
        <v>0</v>
      </c>
      <c r="J48" s="103">
        <v>35</v>
      </c>
      <c r="K48" s="105">
        <v>23</v>
      </c>
      <c r="L48" s="105">
        <v>13</v>
      </c>
      <c r="M48" s="105">
        <v>7</v>
      </c>
      <c r="N48" s="104">
        <v>1</v>
      </c>
      <c r="O48" s="103">
        <v>39</v>
      </c>
      <c r="P48" s="105">
        <v>23</v>
      </c>
      <c r="Q48" s="105">
        <v>13</v>
      </c>
      <c r="R48" s="105">
        <v>4</v>
      </c>
      <c r="S48" s="104">
        <v>0</v>
      </c>
      <c r="T48" s="106">
        <f t="shared" si="11"/>
        <v>79</v>
      </c>
      <c r="U48" s="105" t="s">
        <v>71</v>
      </c>
      <c r="V48" s="105">
        <v>1</v>
      </c>
      <c r="W48" s="105">
        <v>1.5</v>
      </c>
      <c r="X48" s="105" t="s">
        <v>82</v>
      </c>
      <c r="Y48" s="104" t="s">
        <v>75</v>
      </c>
    </row>
    <row r="49" spans="1:25" ht="25.5" customHeight="1">
      <c r="A49" s="13"/>
      <c r="B49" s="22" t="s">
        <v>33</v>
      </c>
      <c r="C49" s="103">
        <f t="shared" si="9"/>
        <v>5.8259999999999996</v>
      </c>
      <c r="D49" s="104">
        <f t="shared" si="10"/>
        <v>2.6000000000000023E-2</v>
      </c>
      <c r="E49" s="103">
        <v>0</v>
      </c>
      <c r="F49" s="105">
        <v>0</v>
      </c>
      <c r="G49" s="105">
        <v>0</v>
      </c>
      <c r="H49" s="105">
        <v>0</v>
      </c>
      <c r="I49" s="104">
        <v>5.8259999999999996</v>
      </c>
      <c r="J49" s="103">
        <v>0</v>
      </c>
      <c r="K49" s="105">
        <v>0</v>
      </c>
      <c r="L49" s="105">
        <v>0</v>
      </c>
      <c r="M49" s="105">
        <v>0</v>
      </c>
      <c r="N49" s="104">
        <v>5.8259999999999996</v>
      </c>
      <c r="O49" s="103">
        <v>0</v>
      </c>
      <c r="P49" s="105">
        <v>0</v>
      </c>
      <c r="Q49" s="105">
        <v>0</v>
      </c>
      <c r="R49" s="105">
        <v>0</v>
      </c>
      <c r="S49" s="104">
        <v>2.6000000000000023E-2</v>
      </c>
      <c r="T49" s="106">
        <f t="shared" si="11"/>
        <v>5.8259999999999996</v>
      </c>
      <c r="U49" s="105" t="s">
        <v>71</v>
      </c>
      <c r="V49" s="105">
        <v>0.99480000000000002</v>
      </c>
      <c r="W49" s="105">
        <v>1</v>
      </c>
      <c r="X49" s="105" t="s">
        <v>78</v>
      </c>
      <c r="Y49" s="104" t="s">
        <v>73</v>
      </c>
    </row>
    <row r="50" spans="1:25" ht="25.5" customHeight="1">
      <c r="A50" s="13"/>
      <c r="B50" s="22" t="s">
        <v>34</v>
      </c>
      <c r="C50" s="103">
        <f t="shared" si="9"/>
        <v>58.22499999999998</v>
      </c>
      <c r="D50" s="104">
        <f t="shared" si="10"/>
        <v>58.22499999999998</v>
      </c>
      <c r="E50" s="103">
        <v>4.0941328597604931</v>
      </c>
      <c r="F50" s="105">
        <v>30.751772019481898</v>
      </c>
      <c r="G50" s="105">
        <v>2.2808353334411207</v>
      </c>
      <c r="H50" s="105">
        <v>15.102150875666855</v>
      </c>
      <c r="I50" s="104">
        <v>5.996108911649614</v>
      </c>
      <c r="J50" s="103">
        <v>3.756132859760493</v>
      </c>
      <c r="K50" s="105">
        <v>22.234772019481898</v>
      </c>
      <c r="L50" s="105">
        <v>11.135835333441122</v>
      </c>
      <c r="M50" s="105">
        <v>15.102150875666855</v>
      </c>
      <c r="N50" s="104">
        <v>5.996108911649614</v>
      </c>
      <c r="O50" s="103">
        <v>3.756132859760493</v>
      </c>
      <c r="P50" s="105">
        <v>22.234772019481898</v>
      </c>
      <c r="Q50" s="105">
        <v>11.135835333441122</v>
      </c>
      <c r="R50" s="105">
        <v>15.102150875666855</v>
      </c>
      <c r="S50" s="104">
        <v>5.996108911649614</v>
      </c>
      <c r="T50" s="106">
        <f t="shared" si="11"/>
        <v>58.22499999999998</v>
      </c>
      <c r="U50" s="105" t="s">
        <v>71</v>
      </c>
      <c r="V50" s="105">
        <v>1</v>
      </c>
      <c r="W50" s="105">
        <v>1</v>
      </c>
      <c r="X50" s="105" t="s">
        <v>79</v>
      </c>
      <c r="Y50" s="104" t="s">
        <v>73</v>
      </c>
    </row>
    <row r="51" spans="1:25" ht="25.5" customHeight="1">
      <c r="A51" s="13"/>
      <c r="B51" s="22" t="s">
        <v>35</v>
      </c>
      <c r="C51" s="103">
        <f t="shared" si="9"/>
        <v>32.99199999999999</v>
      </c>
      <c r="D51" s="104">
        <f t="shared" si="10"/>
        <v>38.891999999999996</v>
      </c>
      <c r="E51" s="103">
        <v>24.670278632543038</v>
      </c>
      <c r="F51" s="105">
        <v>8.2301655047984585</v>
      </c>
      <c r="G51" s="105">
        <v>1E-3</v>
      </c>
      <c r="H51" s="105">
        <v>8.3555862658498389E-2</v>
      </c>
      <c r="I51" s="104">
        <v>6.9999999999999993E-3</v>
      </c>
      <c r="J51" s="103">
        <v>24.670278632543038</v>
      </c>
      <c r="K51" s="105">
        <v>8.2301655047984585</v>
      </c>
      <c r="L51" s="105">
        <v>1E-3</v>
      </c>
      <c r="M51" s="105">
        <v>8.3555862658498389E-2</v>
      </c>
      <c r="N51" s="104">
        <v>6.9999999999999993E-3</v>
      </c>
      <c r="O51" s="103">
        <v>30.57027863254304</v>
      </c>
      <c r="P51" s="105">
        <v>8.2301655047984585</v>
      </c>
      <c r="Q51" s="105">
        <v>1E-3</v>
      </c>
      <c r="R51" s="105">
        <v>8.3555862658498389E-2</v>
      </c>
      <c r="S51" s="104">
        <v>6.9999999999999993E-3</v>
      </c>
      <c r="T51" s="106">
        <f t="shared" si="11"/>
        <v>32.99199999999999</v>
      </c>
      <c r="U51" s="105" t="s">
        <v>71</v>
      </c>
      <c r="V51" s="105">
        <v>0.1091</v>
      </c>
      <c r="W51" s="105">
        <v>1</v>
      </c>
      <c r="X51" s="105" t="s">
        <v>78</v>
      </c>
      <c r="Y51" s="104" t="s">
        <v>73</v>
      </c>
    </row>
    <row r="52" spans="1:25" ht="25.5" customHeight="1">
      <c r="A52" s="13"/>
      <c r="B52" s="22" t="s">
        <v>36</v>
      </c>
      <c r="C52" s="103">
        <f t="shared" si="9"/>
        <v>1162</v>
      </c>
      <c r="D52" s="104">
        <f t="shared" si="10"/>
        <v>1169</v>
      </c>
      <c r="E52" s="103">
        <v>250</v>
      </c>
      <c r="F52" s="105">
        <v>203</v>
      </c>
      <c r="G52" s="105">
        <v>180</v>
      </c>
      <c r="H52" s="105">
        <v>451</v>
      </c>
      <c r="I52" s="104">
        <v>78</v>
      </c>
      <c r="J52" s="103">
        <v>74</v>
      </c>
      <c r="K52" s="105">
        <v>216</v>
      </c>
      <c r="L52" s="105">
        <v>134</v>
      </c>
      <c r="M52" s="105">
        <v>131</v>
      </c>
      <c r="N52" s="104">
        <v>614</v>
      </c>
      <c r="O52" s="103">
        <v>454</v>
      </c>
      <c r="P52" s="105">
        <v>373</v>
      </c>
      <c r="Q52" s="105">
        <v>67</v>
      </c>
      <c r="R52" s="105">
        <v>92</v>
      </c>
      <c r="S52" s="104">
        <v>183</v>
      </c>
      <c r="T52" s="106">
        <f t="shared" si="11"/>
        <v>1162</v>
      </c>
      <c r="U52" s="105" t="s">
        <v>71</v>
      </c>
      <c r="V52" s="105">
        <v>1</v>
      </c>
      <c r="W52" s="105">
        <v>2</v>
      </c>
      <c r="X52" s="105" t="s">
        <v>80</v>
      </c>
      <c r="Y52" s="104" t="s">
        <v>73</v>
      </c>
    </row>
    <row r="53" spans="1:25" s="123" customFormat="1" ht="25.5" customHeight="1">
      <c r="A53" s="13"/>
      <c r="B53" s="22" t="s">
        <v>37</v>
      </c>
      <c r="C53" s="103">
        <f t="shared" si="9"/>
        <v>576.90746866905556</v>
      </c>
      <c r="D53" s="104">
        <f t="shared" si="10"/>
        <v>583.90746866905556</v>
      </c>
      <c r="E53" s="103">
        <v>65.146286226014752</v>
      </c>
      <c r="F53" s="105">
        <v>66.804924229208083</v>
      </c>
      <c r="G53" s="105">
        <v>157.78113148612434</v>
      </c>
      <c r="H53" s="105">
        <v>223.83378117933594</v>
      </c>
      <c r="I53" s="104">
        <v>63.341345548372473</v>
      </c>
      <c r="J53" s="103">
        <v>58.970037931086011</v>
      </c>
      <c r="K53" s="105">
        <v>35.921800488800933</v>
      </c>
      <c r="L53" s="105">
        <v>130.73699900810959</v>
      </c>
      <c r="M53" s="105">
        <v>165.36077181369734</v>
      </c>
      <c r="N53" s="104">
        <v>192.91785942736172</v>
      </c>
      <c r="O53" s="103">
        <v>59.947924257452847</v>
      </c>
      <c r="P53" s="105">
        <v>156.89448811309865</v>
      </c>
      <c r="Q53" s="105">
        <v>216.80263723227671</v>
      </c>
      <c r="R53" s="105">
        <v>61.295428332178616</v>
      </c>
      <c r="S53" s="104">
        <v>88.966990734048778</v>
      </c>
      <c r="T53" s="106">
        <f t="shared" si="11"/>
        <v>576.90746866905556</v>
      </c>
      <c r="U53" s="105" t="s">
        <v>71</v>
      </c>
      <c r="V53" s="105">
        <v>1</v>
      </c>
      <c r="W53" s="105">
        <v>2</v>
      </c>
      <c r="X53" s="105" t="s">
        <v>80</v>
      </c>
      <c r="Y53" s="104" t="s">
        <v>73</v>
      </c>
    </row>
    <row r="54" spans="1:25" ht="25.5" customHeight="1">
      <c r="A54" s="13"/>
      <c r="B54" s="26" t="s">
        <v>14</v>
      </c>
      <c r="C54" s="103"/>
      <c r="D54" s="104"/>
      <c r="E54" s="103"/>
      <c r="F54" s="105"/>
      <c r="G54" s="105"/>
      <c r="H54" s="105"/>
      <c r="I54" s="104"/>
      <c r="J54" s="103"/>
      <c r="K54" s="105"/>
      <c r="L54" s="105"/>
      <c r="M54" s="105"/>
      <c r="N54" s="104"/>
      <c r="O54" s="103"/>
      <c r="P54" s="105"/>
      <c r="Q54" s="105"/>
      <c r="R54" s="105"/>
      <c r="S54" s="104"/>
      <c r="T54" s="106" t="str">
        <f t="shared" ref="T54:T58" si="12">IF(SUM(E54:I54)=0,"",SUM(E54:I54))</f>
        <v/>
      </c>
      <c r="U54" s="105"/>
      <c r="V54" s="105"/>
      <c r="W54" s="105"/>
      <c r="X54" s="105"/>
      <c r="Y54" s="104"/>
    </row>
    <row r="55" spans="1:25" ht="25.5" customHeight="1">
      <c r="A55" s="13"/>
      <c r="B55" s="26" t="s">
        <v>14</v>
      </c>
      <c r="C55" s="103"/>
      <c r="D55" s="104"/>
      <c r="E55" s="103"/>
      <c r="F55" s="105"/>
      <c r="G55" s="105"/>
      <c r="H55" s="105"/>
      <c r="I55" s="104"/>
      <c r="J55" s="103"/>
      <c r="K55" s="105"/>
      <c r="L55" s="105"/>
      <c r="M55" s="105"/>
      <c r="N55" s="104"/>
      <c r="O55" s="103"/>
      <c r="P55" s="105"/>
      <c r="Q55" s="105"/>
      <c r="R55" s="105"/>
      <c r="S55" s="104"/>
      <c r="T55" s="106" t="str">
        <f t="shared" si="12"/>
        <v/>
      </c>
      <c r="U55" s="105"/>
      <c r="V55" s="105"/>
      <c r="W55" s="105"/>
      <c r="X55" s="105"/>
      <c r="Y55" s="104"/>
    </row>
    <row r="56" spans="1:25" ht="25.5" customHeight="1">
      <c r="A56" s="13"/>
      <c r="B56" s="26" t="s">
        <v>14</v>
      </c>
      <c r="C56" s="103"/>
      <c r="D56" s="104"/>
      <c r="E56" s="103"/>
      <c r="F56" s="105"/>
      <c r="G56" s="105"/>
      <c r="H56" s="105"/>
      <c r="I56" s="104"/>
      <c r="J56" s="103"/>
      <c r="K56" s="105"/>
      <c r="L56" s="105"/>
      <c r="M56" s="105"/>
      <c r="N56" s="104"/>
      <c r="O56" s="103"/>
      <c r="P56" s="105"/>
      <c r="Q56" s="105"/>
      <c r="R56" s="105"/>
      <c r="S56" s="104"/>
      <c r="T56" s="106" t="str">
        <f t="shared" si="12"/>
        <v/>
      </c>
      <c r="U56" s="105"/>
      <c r="V56" s="105"/>
      <c r="W56" s="105"/>
      <c r="X56" s="105"/>
      <c r="Y56" s="104"/>
    </row>
    <row r="57" spans="1:25" ht="25.5" customHeight="1">
      <c r="A57" s="13"/>
      <c r="B57" s="26" t="s">
        <v>14</v>
      </c>
      <c r="C57" s="103"/>
      <c r="D57" s="104"/>
      <c r="E57" s="103"/>
      <c r="F57" s="105"/>
      <c r="G57" s="105"/>
      <c r="H57" s="105"/>
      <c r="I57" s="104"/>
      <c r="J57" s="103"/>
      <c r="K57" s="105"/>
      <c r="L57" s="105"/>
      <c r="M57" s="105"/>
      <c r="N57" s="104"/>
      <c r="O57" s="103"/>
      <c r="P57" s="105"/>
      <c r="Q57" s="105"/>
      <c r="R57" s="105"/>
      <c r="S57" s="104"/>
      <c r="T57" s="106" t="str">
        <f t="shared" si="12"/>
        <v/>
      </c>
      <c r="U57" s="105"/>
      <c r="V57" s="105"/>
      <c r="W57" s="105"/>
      <c r="X57" s="105"/>
      <c r="Y57" s="104"/>
    </row>
    <row r="58" spans="1:25" ht="25.5" customHeight="1">
      <c r="A58" s="13"/>
      <c r="B58" s="26" t="s">
        <v>14</v>
      </c>
      <c r="C58" s="103"/>
      <c r="D58" s="104"/>
      <c r="E58" s="103"/>
      <c r="F58" s="105"/>
      <c r="G58" s="105"/>
      <c r="H58" s="105"/>
      <c r="I58" s="104"/>
      <c r="J58" s="103"/>
      <c r="K58" s="105"/>
      <c r="L58" s="105"/>
      <c r="M58" s="105"/>
      <c r="N58" s="104"/>
      <c r="O58" s="103"/>
      <c r="P58" s="105"/>
      <c r="Q58" s="105"/>
      <c r="R58" s="105"/>
      <c r="S58" s="104"/>
      <c r="T58" s="106" t="str">
        <f t="shared" si="12"/>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14</v>
      </c>
      <c r="C62" s="103"/>
      <c r="D62" s="104"/>
      <c r="E62" s="103"/>
      <c r="F62" s="105"/>
      <c r="G62" s="105"/>
      <c r="H62" s="105"/>
      <c r="I62" s="104"/>
      <c r="J62" s="103"/>
      <c r="K62" s="105"/>
      <c r="L62" s="105"/>
      <c r="M62" s="105"/>
      <c r="N62" s="104"/>
      <c r="O62" s="103"/>
      <c r="P62" s="105"/>
      <c r="Q62" s="105"/>
      <c r="R62" s="105"/>
      <c r="S62" s="104"/>
      <c r="T62" s="106" t="str">
        <f t="shared" ref="T62:T66" si="13">IF(SUM(E62:I62)=0,"",SUM(E62:I62))</f>
        <v/>
      </c>
      <c r="U62" s="105"/>
      <c r="V62" s="105"/>
      <c r="W62" s="105"/>
      <c r="X62" s="105"/>
      <c r="Y62" s="104"/>
    </row>
    <row r="63" spans="1:25" ht="25.5" customHeight="1">
      <c r="A63" s="13"/>
      <c r="B63" s="26" t="s">
        <v>14</v>
      </c>
      <c r="C63" s="103"/>
      <c r="D63" s="104"/>
      <c r="E63" s="103"/>
      <c r="F63" s="105"/>
      <c r="G63" s="105"/>
      <c r="H63" s="105"/>
      <c r="I63" s="104"/>
      <c r="J63" s="103"/>
      <c r="K63" s="105"/>
      <c r="L63" s="105"/>
      <c r="M63" s="105"/>
      <c r="N63" s="104"/>
      <c r="O63" s="103"/>
      <c r="P63" s="105"/>
      <c r="Q63" s="105"/>
      <c r="R63" s="105"/>
      <c r="S63" s="104"/>
      <c r="T63" s="106" t="str">
        <f t="shared" si="13"/>
        <v/>
      </c>
      <c r="U63" s="105"/>
      <c r="V63" s="105"/>
      <c r="W63" s="105"/>
      <c r="X63" s="105"/>
      <c r="Y63" s="104"/>
    </row>
    <row r="64" spans="1:25" ht="25.5" customHeight="1">
      <c r="A64" s="13"/>
      <c r="B64" s="26" t="s">
        <v>14</v>
      </c>
      <c r="C64" s="103"/>
      <c r="D64" s="104"/>
      <c r="E64" s="103"/>
      <c r="F64" s="105"/>
      <c r="G64" s="105"/>
      <c r="H64" s="105"/>
      <c r="I64" s="104"/>
      <c r="J64" s="103"/>
      <c r="K64" s="105"/>
      <c r="L64" s="105"/>
      <c r="M64" s="105"/>
      <c r="N64" s="104"/>
      <c r="O64" s="103"/>
      <c r="P64" s="105"/>
      <c r="Q64" s="105"/>
      <c r="R64" s="105"/>
      <c r="S64" s="104"/>
      <c r="T64" s="106" t="str">
        <f t="shared" si="13"/>
        <v/>
      </c>
      <c r="U64" s="105"/>
      <c r="V64" s="105"/>
      <c r="W64" s="105"/>
      <c r="X64" s="105"/>
      <c r="Y64" s="104"/>
    </row>
    <row r="65" spans="1:26" ht="25.5" customHeight="1">
      <c r="A65" s="13"/>
      <c r="B65" s="26" t="s">
        <v>14</v>
      </c>
      <c r="C65" s="103"/>
      <c r="D65" s="104"/>
      <c r="E65" s="103"/>
      <c r="F65" s="105"/>
      <c r="G65" s="105"/>
      <c r="H65" s="105"/>
      <c r="I65" s="104"/>
      <c r="J65" s="103"/>
      <c r="K65" s="105"/>
      <c r="L65" s="105"/>
      <c r="M65" s="105"/>
      <c r="N65" s="104"/>
      <c r="O65" s="103"/>
      <c r="P65" s="105"/>
      <c r="Q65" s="105"/>
      <c r="R65" s="105"/>
      <c r="S65" s="104"/>
      <c r="T65" s="106" t="str">
        <f t="shared" si="13"/>
        <v/>
      </c>
      <c r="U65" s="105"/>
      <c r="V65" s="105"/>
      <c r="W65" s="105"/>
      <c r="X65" s="105"/>
      <c r="Y65" s="104"/>
    </row>
    <row r="66" spans="1:26" ht="25.5" customHeight="1">
      <c r="A66" s="13"/>
      <c r="B66" s="26" t="s">
        <v>14</v>
      </c>
      <c r="C66" s="103"/>
      <c r="D66" s="104"/>
      <c r="E66" s="103"/>
      <c r="F66" s="105"/>
      <c r="G66" s="105"/>
      <c r="H66" s="105"/>
      <c r="I66" s="104"/>
      <c r="J66" s="103"/>
      <c r="K66" s="105"/>
      <c r="L66" s="105"/>
      <c r="M66" s="105"/>
      <c r="N66" s="104"/>
      <c r="O66" s="103"/>
      <c r="P66" s="105"/>
      <c r="Q66" s="105"/>
      <c r="R66" s="105"/>
      <c r="S66" s="104"/>
      <c r="T66" s="106" t="str">
        <f t="shared" si="13"/>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84</v>
      </c>
      <c r="H6" s="345"/>
      <c r="I6" s="345"/>
      <c r="J6" s="345"/>
      <c r="K6" s="345"/>
      <c r="L6" s="346"/>
      <c r="M6" s="344" t="s">
        <v>85</v>
      </c>
      <c r="N6" s="345"/>
      <c r="O6" s="345"/>
      <c r="P6" s="345"/>
      <c r="Q6" s="345"/>
      <c r="R6" s="346"/>
      <c r="S6" s="344" t="s">
        <v>86</v>
      </c>
      <c r="T6" s="345"/>
      <c r="U6" s="345"/>
      <c r="V6" s="345"/>
      <c r="W6" s="345"/>
      <c r="X6" s="346"/>
      <c r="Y6" s="344" t="s">
        <v>87</v>
      </c>
      <c r="Z6" s="345"/>
      <c r="AA6" s="345"/>
      <c r="AB6" s="345"/>
      <c r="AC6" s="345"/>
      <c r="AD6" s="346"/>
      <c r="AE6" s="344" t="s">
        <v>88</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95</v>
      </c>
      <c r="G10" s="217"/>
      <c r="H10" s="218"/>
      <c r="I10" s="218"/>
      <c r="J10" s="218"/>
      <c r="K10" s="218"/>
      <c r="L10" s="219">
        <f>SUM(G10:K10)</f>
        <v>0</v>
      </c>
      <c r="M10" s="217"/>
      <c r="N10" s="218"/>
      <c r="O10" s="218"/>
      <c r="P10" s="218"/>
      <c r="Q10" s="218"/>
      <c r="R10" s="219">
        <f>SUM(M10:Q10)</f>
        <v>0</v>
      </c>
      <c r="S10" s="220">
        <f>Y10+'NAW3 - Asset Repl - NPgN'!S10+'NAW4 - Refurb - NPgN'!S10+'NAW5 - General Reinfor - NPgN'!S10+'NAW6 - Faults - NPgN'!S10+'NAW7 - HVP - NPgN'!S10</f>
        <v>0</v>
      </c>
      <c r="T10" s="220">
        <f>Z10+'NAW3 - Asset Repl - NPgN'!T10+'NAW4 - Refurb - NPgN'!T10+'NAW5 - General Reinfor - NPgN'!T10+'NAW6 - Faults - NPgN'!T10+'NAW7 - HVP - NPgN'!T10</f>
        <v>0</v>
      </c>
      <c r="U10" s="220">
        <f>AA10+'NAW3 - Asset Repl - NPgN'!U10+'NAW4 - Refurb - NPgN'!U10+'NAW5 - General Reinfor - NPgN'!U10+'NAW6 - Faults - NPgN'!U10+'NAW7 - HVP - NPgN'!U10</f>
        <v>0</v>
      </c>
      <c r="V10" s="220">
        <f>AB10+'NAW3 - Asset Repl - NPgN'!V10+'NAW4 - Refurb - NPgN'!V10+'NAW5 - General Reinfor - NPgN'!V10+'NAW6 - Faults - NPgN'!V10+'NAW7 - HVP - NPgN'!V10</f>
        <v>0</v>
      </c>
      <c r="W10" s="220">
        <f>AC10+'NAW3 - Asset Repl - NPgN'!W10+'NAW4 - Refurb - NPgN'!W10+'NAW5 - General Reinfor - NPgN'!W10+'NAW6 - Faults - NPgN'!W10+'NAW7 - HVP - NPgN'!W10</f>
        <v>0</v>
      </c>
      <c r="X10" s="219">
        <f>SUM(S10:W10)</f>
        <v>0</v>
      </c>
      <c r="Y10" s="105"/>
      <c r="Z10" s="105"/>
      <c r="AA10" s="105"/>
      <c r="AB10" s="105"/>
      <c r="AC10" s="105"/>
      <c r="AD10" s="219">
        <f>SUM(Y10:AC10)</f>
        <v>0</v>
      </c>
      <c r="AE10" s="220">
        <f>AK10+'NAW3 - Asset Repl - NPgN'!AE10+'NAW4 - Refurb - NPgN'!AE10+'NAW5 - General Reinfor - NPgN'!AE10+'NAW6 - Faults - NPgN'!AE10+'NAW7 - HVP - NPgN'!AE10</f>
        <v>0</v>
      </c>
      <c r="AF10" s="220">
        <f>AL10+'NAW3 - Asset Repl - NPgN'!AF10+'NAW4 - Refurb - NPgN'!AF10+'NAW5 - General Reinfor - NPgN'!AF10+'NAW6 - Faults - NPgN'!AF10+'NAW7 - HVP - NPgN'!AF10</f>
        <v>0</v>
      </c>
      <c r="AG10" s="220">
        <f>AM10+'NAW3 - Asset Repl - NPgN'!AG10+'NAW4 - Refurb - NPgN'!AG10+'NAW5 - General Reinfor - NPgN'!AG10+'NAW6 - Faults - NPgN'!AG10+'NAW7 - HVP - NPgN'!AG10</f>
        <v>0</v>
      </c>
      <c r="AH10" s="220">
        <f>AN10+'NAW3 - Asset Repl - NPgN'!AH10+'NAW4 - Refurb - NPgN'!AH10+'NAW5 - General Reinfor - NPgN'!AH10+'NAW6 - Faults - NPgN'!AH10+'NAW7 - HVP - NPgN'!AH10</f>
        <v>0</v>
      </c>
      <c r="AI10" s="220">
        <f>AO10+'NAW3 - Asset Repl - NPgN'!AI10+'NAW4 - Refurb - NPgN'!AI10+'NAW5 - General Reinfor - NPgN'!AI10+'NAW6 - Faults - NPgN'!AI10+'NAW7 - HVP - NPgN'!AI10</f>
        <v>0</v>
      </c>
      <c r="AJ10" s="219">
        <f>SUM(AE10:AI10)</f>
        <v>0</v>
      </c>
      <c r="AK10" s="105"/>
      <c r="AL10" s="105"/>
      <c r="AM10" s="105"/>
      <c r="AN10" s="105"/>
      <c r="AO10" s="105"/>
      <c r="AP10" s="219">
        <f>SUM(AK10:AO10)</f>
        <v>0</v>
      </c>
      <c r="AR10" s="190" t="s">
        <v>96</v>
      </c>
    </row>
    <row r="11" spans="1:44" ht="25.5" customHeight="1">
      <c r="A11" s="13"/>
      <c r="B11" s="22"/>
      <c r="C11" s="221"/>
      <c r="D11" s="128"/>
      <c r="E11" s="108"/>
      <c r="F11" s="222" t="s">
        <v>97</v>
      </c>
      <c r="G11" s="103"/>
      <c r="H11" s="105"/>
      <c r="I11" s="105"/>
      <c r="J11" s="105"/>
      <c r="K11" s="105"/>
      <c r="L11" s="223">
        <f t="shared" ref="L11:L13" si="0">SUM(G11:K11)</f>
        <v>0</v>
      </c>
      <c r="M11" s="103"/>
      <c r="N11" s="105"/>
      <c r="O11" s="105"/>
      <c r="P11" s="105"/>
      <c r="Q11" s="105"/>
      <c r="R11" s="223">
        <f t="shared" ref="R11:R13" si="1">SUM(M11:Q11)</f>
        <v>0</v>
      </c>
      <c r="S11" s="220">
        <f>Y11+'NAW3 - Asset Repl - NPgN'!S11+'NAW4 - Refurb - NPgN'!S11+'NAW5 - General Reinfor - NPgN'!S11+'NAW6 - Faults - NPgN'!S11+'NAW7 - HVP - NPgN'!S11</f>
        <v>0</v>
      </c>
      <c r="T11" s="220">
        <f>Z11+'NAW3 - Asset Repl - NPgN'!T11+'NAW4 - Refurb - NPgN'!T11+'NAW5 - General Reinfor - NPgN'!T11+'NAW6 - Faults - NPgN'!T11+'NAW7 - HVP - NPgN'!T11</f>
        <v>0</v>
      </c>
      <c r="U11" s="220">
        <f>AA11+'NAW3 - Asset Repl - NPgN'!U11+'NAW4 - Refurb - NPgN'!U11+'NAW5 - General Reinfor - NPgN'!U11+'NAW6 - Faults - NPgN'!U11+'NAW7 - HVP - NPgN'!U11</f>
        <v>0</v>
      </c>
      <c r="V11" s="220">
        <f>AB11+'NAW3 - Asset Repl - NPgN'!V11+'NAW4 - Refurb - NPgN'!V11+'NAW5 - General Reinfor - NPgN'!V11+'NAW6 - Faults - NPgN'!V11+'NAW7 - HVP - NPgN'!V11</f>
        <v>0</v>
      </c>
      <c r="W11" s="220">
        <f>AC11+'NAW3 - Asset Repl - NPgN'!W11+'NAW4 - Refurb - NPgN'!W11+'NAW5 - General Reinfor - NPgN'!W11+'NAW6 - Faults - NPgN'!W11+'NAW7 - HVP - NPgN'!W11</f>
        <v>0</v>
      </c>
      <c r="X11" s="223">
        <f t="shared" ref="X11:X13" si="2">SUM(S11:W11)</f>
        <v>0</v>
      </c>
      <c r="Y11" s="105"/>
      <c r="Z11" s="105"/>
      <c r="AA11" s="105"/>
      <c r="AB11" s="105"/>
      <c r="AC11" s="105"/>
      <c r="AD11" s="223">
        <f t="shared" ref="AD11:AD13" si="3">SUM(Y11:AC11)</f>
        <v>0</v>
      </c>
      <c r="AE11" s="220">
        <f>AK11+'NAW3 - Asset Repl - NPgN'!AE11+'NAW4 - Refurb - NPgN'!AE11+'NAW5 - General Reinfor - NPgN'!AE11+'NAW6 - Faults - NPgN'!AE11+'NAW7 - HVP - NPgN'!AE11</f>
        <v>0</v>
      </c>
      <c r="AF11" s="220">
        <f>AL11+'NAW3 - Asset Repl - NPgN'!AF11+'NAW4 - Refurb - NPgN'!AF11+'NAW5 - General Reinfor - NPgN'!AF11+'NAW6 - Faults - NPgN'!AF11+'NAW7 - HVP - NPgN'!AF11</f>
        <v>0</v>
      </c>
      <c r="AG11" s="220">
        <f>AM11+'NAW3 - Asset Repl - NPgN'!AG11+'NAW4 - Refurb - NPgN'!AG11+'NAW5 - General Reinfor - NPgN'!AG11+'NAW6 - Faults - NPgN'!AG11+'NAW7 - HVP - NPgN'!AG11</f>
        <v>0</v>
      </c>
      <c r="AH11" s="220">
        <f>AN11+'NAW3 - Asset Repl - NPgN'!AH11+'NAW4 - Refurb - NPgN'!AH11+'NAW5 - General Reinfor - NPgN'!AH11+'NAW6 - Faults - NPgN'!AH11+'NAW7 - HVP - NPgN'!AH11</f>
        <v>0</v>
      </c>
      <c r="AI11" s="220">
        <f>AO11+'NAW3 - Asset Repl - NPgN'!AI11+'NAW4 - Refurb - NPgN'!AI11+'NAW5 - General Reinfor - NPgN'!AI11+'NAW6 - Faults - NPgN'!AI11+'NAW7 - HVP - NPgN'!AI11</f>
        <v>0</v>
      </c>
      <c r="AJ11" s="223">
        <f t="shared" ref="AJ11:AJ13" si="4">SUM(AE11:AI11)</f>
        <v>0</v>
      </c>
      <c r="AK11" s="105"/>
      <c r="AL11" s="105"/>
      <c r="AM11" s="105"/>
      <c r="AN11" s="105"/>
      <c r="AO11" s="105"/>
      <c r="AP11" s="223">
        <f t="shared" ref="AP11:AP13" si="5">SUM(AK11:AO11)</f>
        <v>0</v>
      </c>
      <c r="AR11" s="190" t="s">
        <v>98</v>
      </c>
    </row>
    <row r="12" spans="1:44" ht="25.5" customHeight="1">
      <c r="A12" s="13"/>
      <c r="B12" s="22"/>
      <c r="C12" s="221"/>
      <c r="D12" s="128"/>
      <c r="E12" s="108"/>
      <c r="F12" s="222" t="s">
        <v>99</v>
      </c>
      <c r="G12" s="103"/>
      <c r="H12" s="105"/>
      <c r="I12" s="105"/>
      <c r="J12" s="105"/>
      <c r="K12" s="105"/>
      <c r="L12" s="223">
        <f t="shared" si="0"/>
        <v>0</v>
      </c>
      <c r="M12" s="103"/>
      <c r="N12" s="105"/>
      <c r="O12" s="105"/>
      <c r="P12" s="105"/>
      <c r="Q12" s="105"/>
      <c r="R12" s="223">
        <f t="shared" si="1"/>
        <v>0</v>
      </c>
      <c r="S12" s="220">
        <f>Y12+'NAW3 - Asset Repl - NPgN'!S12+'NAW4 - Refurb - NPgN'!S12+'NAW5 - General Reinfor - NPgN'!S12+'NAW6 - Faults - NPgN'!S12+'NAW7 - HVP - NPgN'!S12</f>
        <v>0</v>
      </c>
      <c r="T12" s="220">
        <f>Z12+'NAW3 - Asset Repl - NPgN'!T12+'NAW4 - Refurb - NPgN'!T12+'NAW5 - General Reinfor - NPgN'!T12+'NAW6 - Faults - NPgN'!T12+'NAW7 - HVP - NPgN'!T12</f>
        <v>0</v>
      </c>
      <c r="U12" s="220">
        <f>AA12+'NAW3 - Asset Repl - NPgN'!U12+'NAW4 - Refurb - NPgN'!U12+'NAW5 - General Reinfor - NPgN'!U12+'NAW6 - Faults - NPgN'!U12+'NAW7 - HVP - NPgN'!U12</f>
        <v>0</v>
      </c>
      <c r="V12" s="220">
        <f>AB12+'NAW3 - Asset Repl - NPgN'!V12+'NAW4 - Refurb - NPgN'!V12+'NAW5 - General Reinfor - NPgN'!V12+'NAW6 - Faults - NPgN'!V12+'NAW7 - HVP - NPgN'!V12</f>
        <v>0</v>
      </c>
      <c r="W12" s="220">
        <f>AC12+'NAW3 - Asset Repl - NPgN'!W12+'NAW4 - Refurb - NPgN'!W12+'NAW5 - General Reinfor - NPgN'!W12+'NAW6 - Faults - NPgN'!W12+'NAW7 - HVP - NPgN'!W12</f>
        <v>0</v>
      </c>
      <c r="X12" s="223">
        <f t="shared" si="2"/>
        <v>0</v>
      </c>
      <c r="Y12" s="105"/>
      <c r="Z12" s="105"/>
      <c r="AA12" s="105"/>
      <c r="AB12" s="105"/>
      <c r="AC12" s="105"/>
      <c r="AD12" s="223">
        <f t="shared" si="3"/>
        <v>0</v>
      </c>
      <c r="AE12" s="220">
        <f>AK12+'NAW3 - Asset Repl - NPgN'!AE12+'NAW4 - Refurb - NPgN'!AE12+'NAW5 - General Reinfor - NPgN'!AE12+'NAW6 - Faults - NPgN'!AE12+'NAW7 - HVP - NPgN'!AE12</f>
        <v>0</v>
      </c>
      <c r="AF12" s="220">
        <f>AL12+'NAW3 - Asset Repl - NPgN'!AF12+'NAW4 - Refurb - NPgN'!AF12+'NAW5 - General Reinfor - NPgN'!AF12+'NAW6 - Faults - NPgN'!AF12+'NAW7 - HVP - NPgN'!AF12</f>
        <v>0</v>
      </c>
      <c r="AG12" s="220">
        <f>AM12+'NAW3 - Asset Repl - NPgN'!AG12+'NAW4 - Refurb - NPgN'!AG12+'NAW5 - General Reinfor - NPgN'!AG12+'NAW6 - Faults - NPgN'!AG12+'NAW7 - HVP - NPgN'!AG12</f>
        <v>0</v>
      </c>
      <c r="AH12" s="220">
        <f>AN12+'NAW3 - Asset Repl - NPgN'!AH12+'NAW4 - Refurb - NPgN'!AH12+'NAW5 - General Reinfor - NPgN'!AH12+'NAW6 - Faults - NPgN'!AH12+'NAW7 - HVP - NPgN'!AH12</f>
        <v>0</v>
      </c>
      <c r="AI12" s="220">
        <f>AO12+'NAW3 - Asset Repl - NPgN'!AI12+'NAW4 - Refurb - NPgN'!AI12+'NAW5 - General Reinfor - NPgN'!AI12+'NAW6 - Faults - NPgN'!AI12+'NAW7 - HVP - NPgN'!AI12</f>
        <v>0</v>
      </c>
      <c r="AJ12" s="223">
        <f t="shared" si="4"/>
        <v>0</v>
      </c>
      <c r="AK12" s="105"/>
      <c r="AL12" s="105"/>
      <c r="AM12" s="105"/>
      <c r="AN12" s="105"/>
      <c r="AO12" s="105"/>
      <c r="AP12" s="223">
        <f t="shared" si="5"/>
        <v>0</v>
      </c>
    </row>
    <row r="13" spans="1:44" ht="25.5" customHeight="1">
      <c r="A13" s="13"/>
      <c r="B13" s="22"/>
      <c r="C13" s="221"/>
      <c r="D13" s="128"/>
      <c r="E13" s="108"/>
      <c r="F13" s="222" t="s">
        <v>100</v>
      </c>
      <c r="G13" s="103"/>
      <c r="H13" s="105"/>
      <c r="I13" s="105"/>
      <c r="J13" s="105"/>
      <c r="K13" s="105"/>
      <c r="L13" s="223">
        <f t="shared" si="0"/>
        <v>0</v>
      </c>
      <c r="M13" s="103"/>
      <c r="N13" s="105"/>
      <c r="O13" s="105"/>
      <c r="P13" s="105"/>
      <c r="Q13" s="105"/>
      <c r="R13" s="223">
        <f t="shared" si="1"/>
        <v>0</v>
      </c>
      <c r="S13" s="220">
        <f>Y13+'NAW3 - Asset Repl - NPgN'!S13+'NAW4 - Refurb - NPgN'!S13+'NAW5 - General Reinfor - NPgN'!S13+'NAW6 - Faults - NPgN'!S13+'NAW7 - HVP - NPgN'!S13</f>
        <v>0</v>
      </c>
      <c r="T13" s="220">
        <f>Z13+'NAW3 - Asset Repl - NPgN'!T13+'NAW4 - Refurb - NPgN'!T13+'NAW5 - General Reinfor - NPgN'!T13+'NAW6 - Faults - NPgN'!T13+'NAW7 - HVP - NPgN'!T13</f>
        <v>0</v>
      </c>
      <c r="U13" s="220">
        <f>AA13+'NAW3 - Asset Repl - NPgN'!U13+'NAW4 - Refurb - NPgN'!U13+'NAW5 - General Reinfor - NPgN'!U13+'NAW6 - Faults - NPgN'!U13+'NAW7 - HVP - NPgN'!U13</f>
        <v>0</v>
      </c>
      <c r="V13" s="220">
        <f>AB13+'NAW3 - Asset Repl - NPgN'!V13+'NAW4 - Refurb - NPgN'!V13+'NAW5 - General Reinfor - NPgN'!V13+'NAW6 - Faults - NPgN'!V13+'NAW7 - HVP - NPgN'!V13</f>
        <v>0</v>
      </c>
      <c r="W13" s="220">
        <f>AC13+'NAW3 - Asset Repl - NPgN'!W13+'NAW4 - Refurb - NPgN'!W13+'NAW5 - General Reinfor - NPgN'!W13+'NAW6 - Faults - NPgN'!W13+'NAW7 - HVP - NPgN'!W13</f>
        <v>0</v>
      </c>
      <c r="X13" s="223">
        <f t="shared" si="2"/>
        <v>0</v>
      </c>
      <c r="Y13" s="105"/>
      <c r="Z13" s="105"/>
      <c r="AA13" s="105"/>
      <c r="AB13" s="105"/>
      <c r="AC13" s="105"/>
      <c r="AD13" s="223">
        <f t="shared" si="3"/>
        <v>0</v>
      </c>
      <c r="AE13" s="220">
        <f>AK13+'NAW3 - Asset Repl - NPgN'!AE13+'NAW4 - Refurb - NPgN'!AE13+'NAW5 - General Reinfor - NPgN'!AE13+'NAW6 - Faults - NPgN'!AE13+'NAW7 - HVP - NPgN'!AE13</f>
        <v>0</v>
      </c>
      <c r="AF13" s="220">
        <f>AL13+'NAW3 - Asset Repl - NPgN'!AF13+'NAW4 - Refurb - NPgN'!AF13+'NAW5 - General Reinfor - NPgN'!AF13+'NAW6 - Faults - NPgN'!AF13+'NAW7 - HVP - NPgN'!AF13</f>
        <v>0</v>
      </c>
      <c r="AG13" s="220">
        <f>AM13+'NAW3 - Asset Repl - NPgN'!AG13+'NAW4 - Refurb - NPgN'!AG13+'NAW5 - General Reinfor - NPgN'!AG13+'NAW6 - Faults - NPgN'!AG13+'NAW7 - HVP - NPgN'!AG13</f>
        <v>0</v>
      </c>
      <c r="AH13" s="220">
        <f>AN13+'NAW3 - Asset Repl - NPgN'!AH13+'NAW4 - Refurb - NPgN'!AH13+'NAW5 - General Reinfor - NPgN'!AH13+'NAW6 - Faults - NPgN'!AH13+'NAW7 - HVP - NPgN'!AH13</f>
        <v>0</v>
      </c>
      <c r="AI13" s="220">
        <f>AO13+'NAW3 - Asset Repl - NPgN'!AI13+'NAW4 - Refurb - NPgN'!AI13+'NAW5 - General Reinfor - NPgN'!AI13+'NAW6 - Faults - NPgN'!AI13+'NAW7 - HVP - NPgN'!AI13</f>
        <v>0</v>
      </c>
      <c r="AJ13" s="223">
        <f t="shared" si="4"/>
        <v>0</v>
      </c>
      <c r="AK13" s="105"/>
      <c r="AL13" s="105"/>
      <c r="AM13" s="105"/>
      <c r="AN13" s="105"/>
      <c r="AO13" s="105"/>
      <c r="AP13" s="223">
        <f t="shared" si="5"/>
        <v>0</v>
      </c>
    </row>
    <row r="14" spans="1:44" ht="35.2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17"/>
      <c r="H15" s="218"/>
      <c r="I15" s="218"/>
      <c r="J15" s="218"/>
      <c r="K15" s="218"/>
      <c r="L15" s="219">
        <f>SUM(G15:K15)</f>
        <v>0</v>
      </c>
      <c r="M15" s="217"/>
      <c r="N15" s="218"/>
      <c r="O15" s="218"/>
      <c r="P15" s="218"/>
      <c r="Q15" s="218"/>
      <c r="R15" s="219">
        <f>SUM(M15:Q15)</f>
        <v>0</v>
      </c>
      <c r="S15" s="220">
        <f>Y15+'NAW3 - Asset Repl - NPgN'!S15+'NAW4 - Refurb - NPgN'!S15+'NAW5 - General Reinfor - NPgN'!S15+'NAW6 - Faults - NPgN'!S15+'NAW7 - HVP - NPgN'!S15</f>
        <v>0</v>
      </c>
      <c r="T15" s="220">
        <f>Z15+'NAW3 - Asset Repl - NPgN'!T15+'NAW4 - Refurb - NPgN'!T15+'NAW5 - General Reinfor - NPgN'!T15+'NAW6 - Faults - NPgN'!T15+'NAW7 - HVP - NPgN'!T15</f>
        <v>0</v>
      </c>
      <c r="U15" s="220">
        <f>AA15+'NAW3 - Asset Repl - NPgN'!U15+'NAW4 - Refurb - NPgN'!U15+'NAW5 - General Reinfor - NPgN'!U15+'NAW6 - Faults - NPgN'!U15+'NAW7 - HVP - NPgN'!U15</f>
        <v>0</v>
      </c>
      <c r="V15" s="220">
        <f>AB15+'NAW3 - Asset Repl - NPgN'!V15+'NAW4 - Refurb - NPgN'!V15+'NAW5 - General Reinfor - NPgN'!V15+'NAW6 - Faults - NPgN'!V15+'NAW7 - HVP - NPgN'!V15</f>
        <v>0</v>
      </c>
      <c r="W15" s="220">
        <f>AC15+'NAW3 - Asset Repl - NPgN'!W15+'NAW4 - Refurb - NPgN'!W15+'NAW5 - General Reinfor - NPgN'!W15+'NAW6 - Faults - NPgN'!W15+'NAW7 - HVP - NPgN'!W15</f>
        <v>0</v>
      </c>
      <c r="X15" s="219">
        <f>SUM(S15:W15)</f>
        <v>0</v>
      </c>
      <c r="Y15" s="105"/>
      <c r="Z15" s="105"/>
      <c r="AA15" s="105"/>
      <c r="AB15" s="105"/>
      <c r="AC15" s="105"/>
      <c r="AD15" s="219">
        <f>SUM(Y15:AC15)</f>
        <v>0</v>
      </c>
      <c r="AE15" s="220">
        <f>AK15+'NAW3 - Asset Repl - NPgN'!AE15+'NAW4 - Refurb - NPgN'!AE15+'NAW5 - General Reinfor - NPgN'!AE15+'NAW6 - Faults - NPgN'!AE15+'NAW7 - HVP - NPgN'!AE15</f>
        <v>0</v>
      </c>
      <c r="AF15" s="220">
        <f>AL15+'NAW3 - Asset Repl - NPgN'!AF15+'NAW4 - Refurb - NPgN'!AF15+'NAW5 - General Reinfor - NPgN'!AF15+'NAW6 - Faults - NPgN'!AF15+'NAW7 - HVP - NPgN'!AF15</f>
        <v>0</v>
      </c>
      <c r="AG15" s="220">
        <f>AM15+'NAW3 - Asset Repl - NPgN'!AG15+'NAW4 - Refurb - NPgN'!AG15+'NAW5 - General Reinfor - NPgN'!AG15+'NAW6 - Faults - NPgN'!AG15+'NAW7 - HVP - NPgN'!AG15</f>
        <v>0</v>
      </c>
      <c r="AH15" s="220">
        <f>AN15+'NAW3 - Asset Repl - NPgN'!AH15+'NAW4 - Refurb - NPgN'!AH15+'NAW5 - General Reinfor - NPgN'!AH15+'NAW6 - Faults - NPgN'!AH15+'NAW7 - HVP - NPgN'!AH15</f>
        <v>0</v>
      </c>
      <c r="AI15" s="220">
        <f>AO15+'NAW3 - Asset Repl - NPgN'!AI15+'NAW4 - Refurb - NPgN'!AI15+'NAW5 - General Reinfor - NPgN'!AI15+'NAW6 - Faults - NPgN'!AI15+'NAW7 - HVP - NPgN'!AI15</f>
        <v>0</v>
      </c>
      <c r="AJ15" s="219">
        <f>SUM(AE15:AI15)</f>
        <v>0</v>
      </c>
      <c r="AK15" s="105"/>
      <c r="AL15" s="105"/>
      <c r="AM15" s="105"/>
      <c r="AN15" s="105"/>
      <c r="AO15" s="105"/>
      <c r="AP15" s="219">
        <f>SUM(AK15:AO15)</f>
        <v>0</v>
      </c>
    </row>
    <row r="16" spans="1:44" ht="25.5" customHeight="1">
      <c r="A16" s="13"/>
      <c r="B16" s="22"/>
      <c r="C16" s="221"/>
      <c r="D16" s="128"/>
      <c r="E16" s="108"/>
      <c r="F16" s="222" t="s">
        <v>97</v>
      </c>
      <c r="G16" s="103"/>
      <c r="H16" s="105"/>
      <c r="I16" s="105"/>
      <c r="J16" s="105"/>
      <c r="K16" s="105"/>
      <c r="L16" s="223">
        <f t="shared" ref="L16:L18" si="12">SUM(G16:K16)</f>
        <v>0</v>
      </c>
      <c r="M16" s="103"/>
      <c r="N16" s="105"/>
      <c r="O16" s="105"/>
      <c r="P16" s="105"/>
      <c r="Q16" s="105"/>
      <c r="R16" s="223">
        <f t="shared" ref="R16:R18" si="13">SUM(M16:Q16)</f>
        <v>0</v>
      </c>
      <c r="S16" s="220">
        <f>Y16+'NAW3 - Asset Repl - NPgN'!S16+'NAW4 - Refurb - NPgN'!S16+'NAW5 - General Reinfor - NPgN'!S16+'NAW6 - Faults - NPgN'!S16+'NAW7 - HVP - NPgN'!S16</f>
        <v>0</v>
      </c>
      <c r="T16" s="220">
        <f>Z16+'NAW3 - Asset Repl - NPgN'!T16+'NAW4 - Refurb - NPgN'!T16+'NAW5 - General Reinfor - NPgN'!T16+'NAW6 - Faults - NPgN'!T16+'NAW7 - HVP - NPgN'!T16</f>
        <v>0</v>
      </c>
      <c r="U16" s="220">
        <f>AA16+'NAW3 - Asset Repl - NPgN'!U16+'NAW4 - Refurb - NPgN'!U16+'NAW5 - General Reinfor - NPgN'!U16+'NAW6 - Faults - NPgN'!U16+'NAW7 - HVP - NPgN'!U16</f>
        <v>0</v>
      </c>
      <c r="V16" s="220">
        <f>AB16+'NAW3 - Asset Repl - NPgN'!V16+'NAW4 - Refurb - NPgN'!V16+'NAW5 - General Reinfor - NPgN'!V16+'NAW6 - Faults - NPgN'!V16+'NAW7 - HVP - NPgN'!V16</f>
        <v>0</v>
      </c>
      <c r="W16" s="220">
        <f>AC16+'NAW3 - Asset Repl - NPgN'!W16+'NAW4 - Refurb - NPgN'!W16+'NAW5 - General Reinfor - NPgN'!W16+'NAW6 - Faults - NPgN'!W16+'NAW7 - HVP - NPgN'!W16</f>
        <v>0</v>
      </c>
      <c r="X16" s="223">
        <f t="shared" ref="X16:X18" si="14">SUM(S16:W16)</f>
        <v>0</v>
      </c>
      <c r="Y16" s="105"/>
      <c r="Z16" s="105"/>
      <c r="AA16" s="105"/>
      <c r="AB16" s="105"/>
      <c r="AC16" s="105"/>
      <c r="AD16" s="223">
        <f t="shared" ref="AD16:AD18" si="15">SUM(Y16:AC16)</f>
        <v>0</v>
      </c>
      <c r="AE16" s="220">
        <f>AK16+'NAW3 - Asset Repl - NPgN'!AE16+'NAW4 - Refurb - NPgN'!AE16+'NAW5 - General Reinfor - NPgN'!AE16+'NAW6 - Faults - NPgN'!AE16+'NAW7 - HVP - NPgN'!AE16</f>
        <v>0</v>
      </c>
      <c r="AF16" s="220">
        <f>AL16+'NAW3 - Asset Repl - NPgN'!AF16+'NAW4 - Refurb - NPgN'!AF16+'NAW5 - General Reinfor - NPgN'!AF16+'NAW6 - Faults - NPgN'!AF16+'NAW7 - HVP - NPgN'!AF16</f>
        <v>0</v>
      </c>
      <c r="AG16" s="220">
        <f>AM16+'NAW3 - Asset Repl - NPgN'!AG16+'NAW4 - Refurb - NPgN'!AG16+'NAW5 - General Reinfor - NPgN'!AG16+'NAW6 - Faults - NPgN'!AG16+'NAW7 - HVP - NPgN'!AG16</f>
        <v>0</v>
      </c>
      <c r="AH16" s="220">
        <f>AN16+'NAW3 - Asset Repl - NPgN'!AH16+'NAW4 - Refurb - NPgN'!AH16+'NAW5 - General Reinfor - NPgN'!AH16+'NAW6 - Faults - NPgN'!AH16+'NAW7 - HVP - NPgN'!AH16</f>
        <v>0</v>
      </c>
      <c r="AI16" s="220">
        <f>AO16+'NAW3 - Asset Repl - NPgN'!AI16+'NAW4 - Refurb - NPgN'!AI16+'NAW5 - General Reinfor - NPgN'!AI16+'NAW6 - Faults - NPgN'!AI16+'NAW7 - HVP - NPgN'!AI16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99</v>
      </c>
      <c r="G17" s="103"/>
      <c r="H17" s="105"/>
      <c r="I17" s="105"/>
      <c r="J17" s="105"/>
      <c r="K17" s="105"/>
      <c r="L17" s="223">
        <f t="shared" si="12"/>
        <v>0</v>
      </c>
      <c r="M17" s="103"/>
      <c r="N17" s="105"/>
      <c r="O17" s="105"/>
      <c r="P17" s="105"/>
      <c r="Q17" s="105"/>
      <c r="R17" s="223">
        <f t="shared" si="13"/>
        <v>0</v>
      </c>
      <c r="S17" s="220">
        <f>Y17+'NAW3 - Asset Repl - NPgN'!S17+'NAW4 - Refurb - NPgN'!S17+'NAW5 - General Reinfor - NPgN'!S17+'NAW6 - Faults - NPgN'!S17+'NAW7 - HVP - NPgN'!S17</f>
        <v>0</v>
      </c>
      <c r="T17" s="220">
        <f>Z17+'NAW3 - Asset Repl - NPgN'!T17+'NAW4 - Refurb - NPgN'!T17+'NAW5 - General Reinfor - NPgN'!T17+'NAW6 - Faults - NPgN'!T17+'NAW7 - HVP - NPgN'!T17</f>
        <v>0</v>
      </c>
      <c r="U17" s="220">
        <f>AA17+'NAW3 - Asset Repl - NPgN'!U17+'NAW4 - Refurb - NPgN'!U17+'NAW5 - General Reinfor - NPgN'!U17+'NAW6 - Faults - NPgN'!U17+'NAW7 - HVP - NPgN'!U17</f>
        <v>0</v>
      </c>
      <c r="V17" s="220">
        <f>AB17+'NAW3 - Asset Repl - NPgN'!V17+'NAW4 - Refurb - NPgN'!V17+'NAW5 - General Reinfor - NPgN'!V17+'NAW6 - Faults - NPgN'!V17+'NAW7 - HVP - NPgN'!V17</f>
        <v>0</v>
      </c>
      <c r="W17" s="220">
        <f>AC17+'NAW3 - Asset Repl - NPgN'!W17+'NAW4 - Refurb - NPgN'!W17+'NAW5 - General Reinfor - NPgN'!W17+'NAW6 - Faults - NPgN'!W17+'NAW7 - HVP - NPgN'!W17</f>
        <v>0</v>
      </c>
      <c r="X17" s="223">
        <f t="shared" si="14"/>
        <v>0</v>
      </c>
      <c r="Y17" s="105"/>
      <c r="Z17" s="105"/>
      <c r="AA17" s="105"/>
      <c r="AB17" s="105"/>
      <c r="AC17" s="105"/>
      <c r="AD17" s="223">
        <f t="shared" si="15"/>
        <v>0</v>
      </c>
      <c r="AE17" s="220">
        <f>AK17+'NAW3 - Asset Repl - NPgN'!AE17+'NAW4 - Refurb - NPgN'!AE17+'NAW5 - General Reinfor - NPgN'!AE17+'NAW6 - Faults - NPgN'!AE17+'NAW7 - HVP - NPgN'!AE17</f>
        <v>0</v>
      </c>
      <c r="AF17" s="220">
        <f>AL17+'NAW3 - Asset Repl - NPgN'!AF17+'NAW4 - Refurb - NPgN'!AF17+'NAW5 - General Reinfor - NPgN'!AF17+'NAW6 - Faults - NPgN'!AF17+'NAW7 - HVP - NPgN'!AF17</f>
        <v>0</v>
      </c>
      <c r="AG17" s="220">
        <f>AM17+'NAW3 - Asset Repl - NPgN'!AG17+'NAW4 - Refurb - NPgN'!AG17+'NAW5 - General Reinfor - NPgN'!AG17+'NAW6 - Faults - NPgN'!AG17+'NAW7 - HVP - NPgN'!AG17</f>
        <v>0</v>
      </c>
      <c r="AH17" s="220">
        <f>AN17+'NAW3 - Asset Repl - NPgN'!AH17+'NAW4 - Refurb - NPgN'!AH17+'NAW5 - General Reinfor - NPgN'!AH17+'NAW6 - Faults - NPgN'!AH17+'NAW7 - HVP - NPgN'!AH17</f>
        <v>0</v>
      </c>
      <c r="AI17" s="220">
        <f>AO17+'NAW3 - Asset Repl - NPgN'!AI17+'NAW4 - Refurb - NPgN'!AI17+'NAW5 - General Reinfor - NPgN'!AI17+'NAW6 - Faults - NPgN'!AI17+'NAW7 - HVP - NPgN'!AI17</f>
        <v>0</v>
      </c>
      <c r="AJ17" s="223">
        <f t="shared" si="16"/>
        <v>0</v>
      </c>
      <c r="AK17" s="105"/>
      <c r="AL17" s="105"/>
      <c r="AM17" s="105"/>
      <c r="AN17" s="105"/>
      <c r="AO17" s="105"/>
      <c r="AP17" s="223">
        <f t="shared" si="17"/>
        <v>0</v>
      </c>
    </row>
    <row r="18" spans="1:42" ht="25.5" customHeight="1">
      <c r="A18" s="13"/>
      <c r="B18" s="22"/>
      <c r="C18" s="221"/>
      <c r="D18" s="128"/>
      <c r="E18" s="108"/>
      <c r="F18" s="222" t="s">
        <v>100</v>
      </c>
      <c r="G18" s="103"/>
      <c r="H18" s="105"/>
      <c r="I18" s="105"/>
      <c r="J18" s="105"/>
      <c r="K18" s="105"/>
      <c r="L18" s="223">
        <f t="shared" si="12"/>
        <v>0</v>
      </c>
      <c r="M18" s="103"/>
      <c r="N18" s="105"/>
      <c r="O18" s="105"/>
      <c r="P18" s="105"/>
      <c r="Q18" s="105"/>
      <c r="R18" s="223">
        <f t="shared" si="13"/>
        <v>0</v>
      </c>
      <c r="S18" s="220">
        <f>Y18+'NAW3 - Asset Repl - NPgN'!S18+'NAW4 - Refurb - NPgN'!S18+'NAW5 - General Reinfor - NPgN'!S18+'NAW6 - Faults - NPgN'!S18+'NAW7 - HVP - NPgN'!S18</f>
        <v>0</v>
      </c>
      <c r="T18" s="220">
        <f>Z18+'NAW3 - Asset Repl - NPgN'!T18+'NAW4 - Refurb - NPgN'!T18+'NAW5 - General Reinfor - NPgN'!T18+'NAW6 - Faults - NPgN'!T18+'NAW7 - HVP - NPgN'!T18</f>
        <v>0</v>
      </c>
      <c r="U18" s="220">
        <f>AA18+'NAW3 - Asset Repl - NPgN'!U18+'NAW4 - Refurb - NPgN'!U18+'NAW5 - General Reinfor - NPgN'!U18+'NAW6 - Faults - NPgN'!U18+'NAW7 - HVP - NPgN'!U18</f>
        <v>0</v>
      </c>
      <c r="V18" s="220">
        <f>AB18+'NAW3 - Asset Repl - NPgN'!V18+'NAW4 - Refurb - NPgN'!V18+'NAW5 - General Reinfor - NPgN'!V18+'NAW6 - Faults - NPgN'!V18+'NAW7 - HVP - NPgN'!V18</f>
        <v>0</v>
      </c>
      <c r="W18" s="220">
        <f>AC18+'NAW3 - Asset Repl - NPgN'!W18+'NAW4 - Refurb - NPgN'!W18+'NAW5 - General Reinfor - NPgN'!W18+'NAW6 - Faults - NPgN'!W18+'NAW7 - HVP - NPgN'!W18</f>
        <v>0</v>
      </c>
      <c r="X18" s="223">
        <f t="shared" si="14"/>
        <v>0</v>
      </c>
      <c r="Y18" s="105"/>
      <c r="Z18" s="105"/>
      <c r="AA18" s="105"/>
      <c r="AB18" s="105"/>
      <c r="AC18" s="105"/>
      <c r="AD18" s="223">
        <f t="shared" si="15"/>
        <v>0</v>
      </c>
      <c r="AE18" s="220">
        <f>AK18+'NAW3 - Asset Repl - NPgN'!AE18+'NAW4 - Refurb - NPgN'!AE18+'NAW5 - General Reinfor - NPgN'!AE18+'NAW6 - Faults - NPgN'!AE18+'NAW7 - HVP - NPgN'!AE18</f>
        <v>0</v>
      </c>
      <c r="AF18" s="220">
        <f>AL18+'NAW3 - Asset Repl - NPgN'!AF18+'NAW4 - Refurb - NPgN'!AF18+'NAW5 - General Reinfor - NPgN'!AF18+'NAW6 - Faults - NPgN'!AF18+'NAW7 - HVP - NPgN'!AF18</f>
        <v>0</v>
      </c>
      <c r="AG18" s="220">
        <f>AM18+'NAW3 - Asset Repl - NPgN'!AG18+'NAW4 - Refurb - NPgN'!AG18+'NAW5 - General Reinfor - NPgN'!AG18+'NAW6 - Faults - NPgN'!AG18+'NAW7 - HVP - NPgN'!AG18</f>
        <v>0</v>
      </c>
      <c r="AH18" s="220">
        <f>AN18+'NAW3 - Asset Repl - NPgN'!AH18+'NAW4 - Refurb - NPgN'!AH18+'NAW5 - General Reinfor - NPgN'!AH18+'NAW6 - Faults - NPgN'!AH18+'NAW7 - HVP - NPgN'!AH18</f>
        <v>0</v>
      </c>
      <c r="AI18" s="220">
        <f>AO18+'NAW3 - Asset Repl - NPgN'!AI18+'NAW4 - Refurb - NPgN'!AI18+'NAW5 - General Reinfor - NPgN'!AI18+'NAW6 - Faults - NPgN'!AI18+'NAW7 - HVP - NPgN'!AI18</f>
        <v>0</v>
      </c>
      <c r="AJ18" s="223">
        <f t="shared" si="16"/>
        <v>0</v>
      </c>
      <c r="AK18" s="105"/>
      <c r="AL18" s="105"/>
      <c r="AM18" s="105"/>
      <c r="AN18" s="105"/>
      <c r="AO18" s="105"/>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17">
        <v>9664</v>
      </c>
      <c r="H20" s="218">
        <v>7276</v>
      </c>
      <c r="I20" s="218">
        <v>12171</v>
      </c>
      <c r="J20" s="218">
        <v>1565</v>
      </c>
      <c r="K20" s="218">
        <v>1359</v>
      </c>
      <c r="L20" s="219">
        <f>SUM(G20:K20)</f>
        <v>32035</v>
      </c>
      <c r="M20" s="217">
        <v>8728</v>
      </c>
      <c r="N20" s="218">
        <v>7327</v>
      </c>
      <c r="O20" s="218">
        <v>12342</v>
      </c>
      <c r="P20" s="218">
        <v>1906</v>
      </c>
      <c r="Q20" s="218">
        <v>1617</v>
      </c>
      <c r="R20" s="219">
        <f>SUM(M20:Q20)</f>
        <v>31920</v>
      </c>
      <c r="S20" s="220">
        <f>Y20+'NAW3 - Asset Repl - NPgN'!S20+'NAW4 - Refurb - NPgN'!S20+'NAW5 - General Reinfor - NPgN'!S20+'NAW6 - Faults - NPgN'!S20+'NAW7 - HVP - NPgN'!S20</f>
        <v>10208</v>
      </c>
      <c r="T20" s="220">
        <f>Z20+'NAW3 - Asset Repl - NPgN'!T20+'NAW4 - Refurb - NPgN'!T20+'NAW5 - General Reinfor - NPgN'!T20+'NAW6 - Faults - NPgN'!T20+'NAW7 - HVP - NPgN'!T20</f>
        <v>1560</v>
      </c>
      <c r="U20" s="220">
        <f>AA20+'NAW3 - Asset Repl - NPgN'!U20+'NAW4 - Refurb - NPgN'!U20+'NAW5 - General Reinfor - NPgN'!U20+'NAW6 - Faults - NPgN'!U20+'NAW7 - HVP - NPgN'!U20</f>
        <v>8398</v>
      </c>
      <c r="V20" s="220">
        <f>AB20+'NAW3 - Asset Repl - NPgN'!V20+'NAW4 - Refurb - NPgN'!V20+'NAW5 - General Reinfor - NPgN'!V20+'NAW6 - Faults - NPgN'!V20+'NAW7 - HVP - NPgN'!V20</f>
        <v>10140</v>
      </c>
      <c r="W20" s="220">
        <f>AC20+'NAW3 - Asset Repl - NPgN'!W20+'NAW4 - Refurb - NPgN'!W20+'NAW5 - General Reinfor - NPgN'!W20+'NAW6 - Faults - NPgN'!W20+'NAW7 - HVP - NPgN'!W20</f>
        <v>1461</v>
      </c>
      <c r="X20" s="219">
        <f>SUM(S20:W20)</f>
        <v>31767</v>
      </c>
      <c r="Y20" s="105">
        <v>8443</v>
      </c>
      <c r="Z20" s="105">
        <v>1599</v>
      </c>
      <c r="AA20" s="105">
        <v>8642</v>
      </c>
      <c r="AB20" s="105">
        <v>10620</v>
      </c>
      <c r="AC20" s="105">
        <v>2211</v>
      </c>
      <c r="AD20" s="219">
        <f>SUM(Y20:AC20)</f>
        <v>31515</v>
      </c>
      <c r="AE20" s="220">
        <f>AK20+'NAW3 - Asset Repl - NPgN'!AE20+'NAW4 - Refurb - NPgN'!AE20+'NAW5 - General Reinfor - NPgN'!AE20+'NAW6 - Faults - NPgN'!AE20+'NAW7 - HVP - NPgN'!AE20</f>
        <v>11561</v>
      </c>
      <c r="AF20" s="220">
        <f>AL20+'NAW3 - Asset Repl - NPgN'!AF20+'NAW4 - Refurb - NPgN'!AF20+'NAW5 - General Reinfor - NPgN'!AF20+'NAW6 - Faults - NPgN'!AF20+'NAW7 - HVP - NPgN'!AF20</f>
        <v>1139</v>
      </c>
      <c r="AG20" s="220">
        <f>AM20+'NAW3 - Asset Repl - NPgN'!AG20+'NAW4 - Refurb - NPgN'!AG20+'NAW5 - General Reinfor - NPgN'!AG20+'NAW6 - Faults - NPgN'!AG20+'NAW7 - HVP - NPgN'!AG20</f>
        <v>6426</v>
      </c>
      <c r="AH20" s="220">
        <f>AN20+'NAW3 - Asset Repl - NPgN'!AH20+'NAW4 - Refurb - NPgN'!AH20+'NAW5 - General Reinfor - NPgN'!AH20+'NAW6 - Faults - NPgN'!AH20+'NAW7 - HVP - NPgN'!AH20</f>
        <v>9425</v>
      </c>
      <c r="AI20" s="220">
        <f>AO20+'NAW3 - Asset Repl - NPgN'!AI20+'NAW4 - Refurb - NPgN'!AI20+'NAW5 - General Reinfor - NPgN'!AI20+'NAW6 - Faults - NPgN'!AI20+'NAW7 - HVP - NPgN'!AI20</f>
        <v>3497</v>
      </c>
      <c r="AJ20" s="219">
        <f>SUM(AE20:AI20)</f>
        <v>32048</v>
      </c>
      <c r="AK20" s="105">
        <v>7452</v>
      </c>
      <c r="AL20" s="105">
        <v>1226</v>
      </c>
      <c r="AM20" s="105">
        <v>6986</v>
      </c>
      <c r="AN20" s="105">
        <v>10535</v>
      </c>
      <c r="AO20" s="105">
        <v>5206</v>
      </c>
      <c r="AP20" s="219">
        <f>SUM(AK20:AO20)</f>
        <v>31405</v>
      </c>
    </row>
    <row r="21" spans="1:42" ht="25.5" customHeight="1">
      <c r="A21" s="13"/>
      <c r="B21" s="22"/>
      <c r="C21" s="221"/>
      <c r="D21" s="128"/>
      <c r="E21" s="108"/>
      <c r="F21" s="222" t="s">
        <v>97</v>
      </c>
      <c r="G21" s="103">
        <v>6593</v>
      </c>
      <c r="H21" s="105">
        <v>5704</v>
      </c>
      <c r="I21" s="105">
        <v>9745</v>
      </c>
      <c r="J21" s="105">
        <v>886</v>
      </c>
      <c r="K21" s="105">
        <v>839</v>
      </c>
      <c r="L21" s="223">
        <f t="shared" ref="L21:L23" si="24">SUM(G21:K21)</f>
        <v>23767</v>
      </c>
      <c r="M21" s="103">
        <v>5948</v>
      </c>
      <c r="N21" s="105">
        <v>5742</v>
      </c>
      <c r="O21" s="105">
        <v>9876</v>
      </c>
      <c r="P21" s="105">
        <v>1268</v>
      </c>
      <c r="Q21" s="105">
        <v>1127</v>
      </c>
      <c r="R21" s="223">
        <f t="shared" ref="R21:R23" si="25">SUM(M21:Q21)</f>
        <v>23961</v>
      </c>
      <c r="S21" s="220">
        <f>Y21+'NAW3 - Asset Repl - NPgN'!S21+'NAW4 - Refurb - NPgN'!S21+'NAW5 - General Reinfor - NPgN'!S21+'NAW6 - Faults - NPgN'!S21+'NAW7 - HVP - NPgN'!S21</f>
        <v>6991</v>
      </c>
      <c r="T21" s="220">
        <f>Z21+'NAW3 - Asset Repl - NPgN'!T21+'NAW4 - Refurb - NPgN'!T21+'NAW5 - General Reinfor - NPgN'!T21+'NAW6 - Faults - NPgN'!T21+'NAW7 - HVP - NPgN'!T21</f>
        <v>1251</v>
      </c>
      <c r="U21" s="220">
        <f>AA21+'NAW3 - Asset Repl - NPgN'!U21+'NAW4 - Refurb - NPgN'!U21+'NAW5 - General Reinfor - NPgN'!U21+'NAW6 - Faults - NPgN'!U21+'NAW7 - HVP - NPgN'!U21</f>
        <v>6741</v>
      </c>
      <c r="V21" s="220">
        <f>AB21+'NAW3 - Asset Repl - NPgN'!V21+'NAW4 - Refurb - NPgN'!V21+'NAW5 - General Reinfor - NPgN'!V21+'NAW6 - Faults - NPgN'!V21+'NAW7 - HVP - NPgN'!V21</f>
        <v>7239</v>
      </c>
      <c r="W21" s="220">
        <f>AC21+'NAW3 - Asset Repl - NPgN'!W21+'NAW4 - Refurb - NPgN'!W21+'NAW5 - General Reinfor - NPgN'!W21+'NAW6 - Faults - NPgN'!W21+'NAW7 - HVP - NPgN'!W21</f>
        <v>629</v>
      </c>
      <c r="X21" s="223">
        <f t="shared" ref="X21:X23" si="26">SUM(S21:W21)</f>
        <v>22851</v>
      </c>
      <c r="Y21" s="105">
        <v>5770</v>
      </c>
      <c r="Z21" s="105">
        <v>1274</v>
      </c>
      <c r="AA21" s="105">
        <v>6931</v>
      </c>
      <c r="AB21" s="105">
        <v>7777</v>
      </c>
      <c r="AC21" s="105">
        <v>1467</v>
      </c>
      <c r="AD21" s="223">
        <f t="shared" ref="AD21:AD23" si="27">SUM(Y21:AC21)</f>
        <v>23219</v>
      </c>
      <c r="AE21" s="220">
        <f>AK21+'NAW3 - Asset Repl - NPgN'!AE21+'NAW4 - Refurb - NPgN'!AE21+'NAW5 - General Reinfor - NPgN'!AE21+'NAW6 - Faults - NPgN'!AE21+'NAW7 - HVP - NPgN'!AE21</f>
        <v>7940</v>
      </c>
      <c r="AF21" s="220">
        <f>AL21+'NAW3 - Asset Repl - NPgN'!AF21+'NAW4 - Refurb - NPgN'!AF21+'NAW5 - General Reinfor - NPgN'!AF21+'NAW6 - Faults - NPgN'!AF21+'NAW7 - HVP - NPgN'!AF21</f>
        <v>937</v>
      </c>
      <c r="AG21" s="220">
        <f>AM21+'NAW3 - Asset Repl - NPgN'!AG21+'NAW4 - Refurb - NPgN'!AG21+'NAW5 - General Reinfor - NPgN'!AG21+'NAW6 - Faults - NPgN'!AG21+'NAW7 - HVP - NPgN'!AG21</f>
        <v>5183</v>
      </c>
      <c r="AH21" s="220">
        <f>AN21+'NAW3 - Asset Repl - NPgN'!AH21+'NAW4 - Refurb - NPgN'!AH21+'NAW5 - General Reinfor - NPgN'!AH21+'NAW6 - Faults - NPgN'!AH21+'NAW7 - HVP - NPgN'!AH21</f>
        <v>6478</v>
      </c>
      <c r="AI21" s="220">
        <f>AO21+'NAW3 - Asset Repl - NPgN'!AI21+'NAW4 - Refurb - NPgN'!AI21+'NAW5 - General Reinfor - NPgN'!AI21+'NAW6 - Faults - NPgN'!AI21+'NAW7 - HVP - NPgN'!AI21</f>
        <v>1743</v>
      </c>
      <c r="AJ21" s="223">
        <f t="shared" ref="AJ21:AJ23" si="28">SUM(AE21:AI21)</f>
        <v>22281</v>
      </c>
      <c r="AK21" s="105">
        <v>5104</v>
      </c>
      <c r="AL21" s="105">
        <v>992</v>
      </c>
      <c r="AM21" s="105">
        <v>5617</v>
      </c>
      <c r="AN21" s="105">
        <v>7720</v>
      </c>
      <c r="AO21" s="105">
        <v>3656</v>
      </c>
      <c r="AP21" s="223">
        <f t="shared" ref="AP21:AP23" si="29">SUM(AK21:AO21)</f>
        <v>23089</v>
      </c>
    </row>
    <row r="22" spans="1:42" ht="25.5" customHeight="1">
      <c r="A22" s="13"/>
      <c r="B22" s="22"/>
      <c r="C22" s="221"/>
      <c r="D22" s="128"/>
      <c r="E22" s="108"/>
      <c r="F22" s="222" t="s">
        <v>99</v>
      </c>
      <c r="G22" s="103">
        <v>761</v>
      </c>
      <c r="H22" s="105">
        <v>1889</v>
      </c>
      <c r="I22" s="105">
        <v>2641</v>
      </c>
      <c r="J22" s="105">
        <v>666</v>
      </c>
      <c r="K22" s="105">
        <v>405</v>
      </c>
      <c r="L22" s="223">
        <f t="shared" si="24"/>
        <v>6362</v>
      </c>
      <c r="M22" s="103">
        <v>689</v>
      </c>
      <c r="N22" s="105">
        <v>1903</v>
      </c>
      <c r="O22" s="105">
        <v>2679</v>
      </c>
      <c r="P22" s="105">
        <v>666</v>
      </c>
      <c r="Q22" s="105">
        <v>405</v>
      </c>
      <c r="R22" s="223">
        <f t="shared" si="25"/>
        <v>6342</v>
      </c>
      <c r="S22" s="220">
        <f>Y22+'NAW3 - Asset Repl - NPgN'!S22+'NAW4 - Refurb - NPgN'!S22+'NAW5 - General Reinfor - NPgN'!S22+'NAW6 - Faults - NPgN'!S22+'NAW7 - HVP - NPgN'!S22</f>
        <v>798</v>
      </c>
      <c r="T22" s="220">
        <f>Z22+'NAW3 - Asset Repl - NPgN'!T22+'NAW4 - Refurb - NPgN'!T22+'NAW5 - General Reinfor - NPgN'!T22+'NAW6 - Faults - NPgN'!T22+'NAW7 - HVP - NPgN'!T22</f>
        <v>397</v>
      </c>
      <c r="U22" s="220">
        <f>AA22+'NAW3 - Asset Repl - NPgN'!U22+'NAW4 - Refurb - NPgN'!U22+'NAW5 - General Reinfor - NPgN'!U22+'NAW6 - Faults - NPgN'!U22+'NAW7 - HVP - NPgN'!U22</f>
        <v>1819</v>
      </c>
      <c r="V22" s="220">
        <f>AB22+'NAW3 - Asset Repl - NPgN'!V22+'NAW4 - Refurb - NPgN'!V22+'NAW5 - General Reinfor - NPgN'!V22+'NAW6 - Faults - NPgN'!V22+'NAW7 - HVP - NPgN'!V22</f>
        <v>3143</v>
      </c>
      <c r="W22" s="220">
        <f>AC22+'NAW3 - Asset Repl - NPgN'!W22+'NAW4 - Refurb - NPgN'!W22+'NAW5 - General Reinfor - NPgN'!W22+'NAW6 - Faults - NPgN'!W22+'NAW7 - HVP - NPgN'!W22</f>
        <v>598</v>
      </c>
      <c r="X22" s="223">
        <f t="shared" si="26"/>
        <v>6755</v>
      </c>
      <c r="Y22" s="105">
        <v>662</v>
      </c>
      <c r="Z22" s="105">
        <v>410</v>
      </c>
      <c r="AA22" s="105">
        <v>1873</v>
      </c>
      <c r="AB22" s="105">
        <v>3143</v>
      </c>
      <c r="AC22" s="105">
        <v>598</v>
      </c>
      <c r="AD22" s="223">
        <f t="shared" si="27"/>
        <v>6686</v>
      </c>
      <c r="AE22" s="220">
        <f>AK22+'NAW3 - Asset Repl - NPgN'!AE22+'NAW4 - Refurb - NPgN'!AE22+'NAW5 - General Reinfor - NPgN'!AE22+'NAW6 - Faults - NPgN'!AE22+'NAW7 - HVP - NPgN'!AE22</f>
        <v>899</v>
      </c>
      <c r="AF22" s="220">
        <f>AL22+'NAW3 - Asset Repl - NPgN'!AF22+'NAW4 - Refurb - NPgN'!AF22+'NAW5 - General Reinfor - NPgN'!AF22+'NAW6 - Faults - NPgN'!AF22+'NAW7 - HVP - NPgN'!AF22</f>
        <v>283</v>
      </c>
      <c r="AG22" s="220">
        <f>AM22+'NAW3 - Asset Repl - NPgN'!AG22+'NAW4 - Refurb - NPgN'!AG22+'NAW5 - General Reinfor - NPgN'!AG22+'NAW6 - Faults - NPgN'!AG22+'NAW7 - HVP - NPgN'!AG22</f>
        <v>1386</v>
      </c>
      <c r="AH22" s="220">
        <f>AN22+'NAW3 - Asset Repl - NPgN'!AH22+'NAW4 - Refurb - NPgN'!AH22+'NAW5 - General Reinfor - NPgN'!AH22+'NAW6 - Faults - NPgN'!AH22+'NAW7 - HVP - NPgN'!AH22</f>
        <v>3118</v>
      </c>
      <c r="AI22" s="220">
        <f>AO22+'NAW3 - Asset Repl - NPgN'!AI22+'NAW4 - Refurb - NPgN'!AI22+'NAW5 - General Reinfor - NPgN'!AI22+'NAW6 - Faults - NPgN'!AI22+'NAW7 - HVP - NPgN'!AI22</f>
        <v>1282</v>
      </c>
      <c r="AJ22" s="223">
        <f t="shared" si="28"/>
        <v>6968</v>
      </c>
      <c r="AK22" s="105">
        <v>582</v>
      </c>
      <c r="AL22" s="105">
        <v>312</v>
      </c>
      <c r="AM22" s="105">
        <v>1512</v>
      </c>
      <c r="AN22" s="105">
        <v>3118</v>
      </c>
      <c r="AO22" s="105">
        <v>1282</v>
      </c>
      <c r="AP22" s="223">
        <f t="shared" si="29"/>
        <v>6806</v>
      </c>
    </row>
    <row r="23" spans="1:42" ht="25.5" customHeight="1">
      <c r="A23" s="13"/>
      <c r="B23" s="22"/>
      <c r="C23" s="221"/>
      <c r="D23" s="128"/>
      <c r="E23" s="108"/>
      <c r="F23" s="222" t="s">
        <v>100</v>
      </c>
      <c r="G23" s="103">
        <v>1217</v>
      </c>
      <c r="H23" s="105">
        <v>3352</v>
      </c>
      <c r="I23" s="105">
        <v>4087</v>
      </c>
      <c r="J23" s="105">
        <v>861</v>
      </c>
      <c r="K23" s="105">
        <v>447</v>
      </c>
      <c r="L23" s="223">
        <f t="shared" si="24"/>
        <v>9964</v>
      </c>
      <c r="M23" s="103">
        <v>1100</v>
      </c>
      <c r="N23" s="105">
        <v>3376</v>
      </c>
      <c r="O23" s="105">
        <v>4145</v>
      </c>
      <c r="P23" s="105">
        <v>989</v>
      </c>
      <c r="Q23" s="105">
        <v>545</v>
      </c>
      <c r="R23" s="223">
        <f t="shared" si="25"/>
        <v>10155</v>
      </c>
      <c r="S23" s="220">
        <f>Y23+'NAW3 - Asset Repl - NPgN'!S23+'NAW4 - Refurb - NPgN'!S23+'NAW5 - General Reinfor - NPgN'!S23+'NAW6 - Faults - NPgN'!S23+'NAW7 - HVP - NPgN'!S23</f>
        <v>1279</v>
      </c>
      <c r="T23" s="220">
        <f>Z23+'NAW3 - Asset Repl - NPgN'!T23+'NAW4 - Refurb - NPgN'!T23+'NAW5 - General Reinfor - NPgN'!T23+'NAW6 - Faults - NPgN'!T23+'NAW7 - HVP - NPgN'!T23</f>
        <v>712</v>
      </c>
      <c r="U23" s="220">
        <f>AA23+'NAW3 - Asset Repl - NPgN'!U23+'NAW4 - Refurb - NPgN'!U23+'NAW5 - General Reinfor - NPgN'!U23+'NAW6 - Faults - NPgN'!U23+'NAW7 - HVP - NPgN'!U23</f>
        <v>2816</v>
      </c>
      <c r="V23" s="220">
        <f>AB23+'NAW3 - Asset Repl - NPgN'!V23+'NAW4 - Refurb - NPgN'!V23+'NAW5 - General Reinfor - NPgN'!V23+'NAW6 - Faults - NPgN'!V23+'NAW7 - HVP - NPgN'!V23</f>
        <v>5095</v>
      </c>
      <c r="W23" s="220">
        <f>AC23+'NAW3 - Asset Repl - NPgN'!W23+'NAW4 - Refurb - NPgN'!W23+'NAW5 - General Reinfor - NPgN'!W23+'NAW6 - Faults - NPgN'!W23+'NAW7 - HVP - NPgN'!W23</f>
        <v>453</v>
      </c>
      <c r="X23" s="223">
        <f t="shared" si="26"/>
        <v>10355</v>
      </c>
      <c r="Y23" s="105">
        <v>1061</v>
      </c>
      <c r="Z23" s="105">
        <v>733</v>
      </c>
      <c r="AA23" s="105">
        <v>2900</v>
      </c>
      <c r="AB23" s="105">
        <v>5277</v>
      </c>
      <c r="AC23" s="105">
        <v>737</v>
      </c>
      <c r="AD23" s="223">
        <f t="shared" si="27"/>
        <v>10708</v>
      </c>
      <c r="AE23" s="220">
        <f>AK23+'NAW3 - Asset Repl - NPgN'!AE23+'NAW4 - Refurb - NPgN'!AE23+'NAW5 - General Reinfor - NPgN'!AE23+'NAW6 - Faults - NPgN'!AE23+'NAW7 - HVP - NPgN'!AE23</f>
        <v>1442</v>
      </c>
      <c r="AF23" s="220">
        <f>AL23+'NAW3 - Asset Repl - NPgN'!AF23+'NAW4 - Refurb - NPgN'!AF23+'NAW5 - General Reinfor - NPgN'!AF23+'NAW6 - Faults - NPgN'!AF23+'NAW7 - HVP - NPgN'!AF23</f>
        <v>515</v>
      </c>
      <c r="AG23" s="220">
        <f>AM23+'NAW3 - Asset Repl - NPgN'!AG23+'NAW4 - Refurb - NPgN'!AG23+'NAW5 - General Reinfor - NPgN'!AG23+'NAW6 - Faults - NPgN'!AG23+'NAW7 - HVP - NPgN'!AG23</f>
        <v>2149</v>
      </c>
      <c r="AH23" s="220">
        <f>AN23+'NAW3 - Asset Repl - NPgN'!AH23+'NAW4 - Refurb - NPgN'!AH23+'NAW5 - General Reinfor - NPgN'!AH23+'NAW6 - Faults - NPgN'!AH23+'NAW7 - HVP - NPgN'!AH23</f>
        <v>4813</v>
      </c>
      <c r="AI23" s="220">
        <f>AO23+'NAW3 - Asset Repl - NPgN'!AI23+'NAW4 - Refurb - NPgN'!AI23+'NAW5 - General Reinfor - NPgN'!AI23+'NAW6 - Faults - NPgN'!AI23+'NAW7 - HVP - NPgN'!AI23</f>
        <v>1112</v>
      </c>
      <c r="AJ23" s="223">
        <f t="shared" si="28"/>
        <v>10031</v>
      </c>
      <c r="AK23" s="105">
        <v>934</v>
      </c>
      <c r="AL23" s="105">
        <v>560</v>
      </c>
      <c r="AM23" s="105">
        <v>2341</v>
      </c>
      <c r="AN23" s="105">
        <v>5234</v>
      </c>
      <c r="AO23" s="105">
        <v>1759</v>
      </c>
      <c r="AP23" s="223">
        <f t="shared" si="29"/>
        <v>10828</v>
      </c>
    </row>
    <row r="24" spans="1:42" ht="25.5" customHeight="1" thickBot="1">
      <c r="A24" s="13"/>
      <c r="B24" s="224"/>
      <c r="C24" s="225"/>
      <c r="D24" s="105">
        <f>SUM(G20:K23)</f>
        <v>72128</v>
      </c>
      <c r="E24" s="105">
        <f>SUM(AE20:AI23)</f>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19276</v>
      </c>
      <c r="T24" s="228">
        <f t="shared" ref="T24:W24" si="32">SUM(T20:T23)</f>
        <v>3920</v>
      </c>
      <c r="U24" s="228">
        <f t="shared" si="32"/>
        <v>19774</v>
      </c>
      <c r="V24" s="228">
        <f t="shared" si="32"/>
        <v>25617</v>
      </c>
      <c r="W24" s="228">
        <f t="shared" si="32"/>
        <v>3141</v>
      </c>
      <c r="X24" s="153"/>
      <c r="Y24" s="227">
        <f>SUM(Y20:Y23)</f>
        <v>15936</v>
      </c>
      <c r="Z24" s="228">
        <f t="shared" ref="Z24:AC24" si="33">SUM(Z20:Z23)</f>
        <v>4016</v>
      </c>
      <c r="AA24" s="228">
        <f t="shared" si="33"/>
        <v>20346</v>
      </c>
      <c r="AB24" s="228">
        <f t="shared" si="33"/>
        <v>26817</v>
      </c>
      <c r="AC24" s="228">
        <f t="shared" si="33"/>
        <v>5013</v>
      </c>
      <c r="AD24" s="153"/>
      <c r="AE24" s="227">
        <f>SUM(AE20:AE23)</f>
        <v>21842</v>
      </c>
      <c r="AF24" s="228">
        <f t="shared" ref="AF24:AI24" si="34">SUM(AF20:AF23)</f>
        <v>2874</v>
      </c>
      <c r="AG24" s="228">
        <f t="shared" si="34"/>
        <v>15144</v>
      </c>
      <c r="AH24" s="228">
        <f t="shared" si="34"/>
        <v>23834</v>
      </c>
      <c r="AI24" s="228">
        <f t="shared" si="34"/>
        <v>7634</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29" t="s">
        <v>14</v>
      </c>
      <c r="C25" s="213"/>
      <c r="D25" s="214"/>
      <c r="E25" s="215"/>
      <c r="F25" s="216" t="s">
        <v>95</v>
      </c>
      <c r="G25" s="217"/>
      <c r="H25" s="218"/>
      <c r="I25" s="218"/>
      <c r="J25" s="218"/>
      <c r="K25" s="218"/>
      <c r="L25" s="219">
        <f>SUM(G25:K25)</f>
        <v>0</v>
      </c>
      <c r="M25" s="217"/>
      <c r="N25" s="218"/>
      <c r="O25" s="218"/>
      <c r="P25" s="218"/>
      <c r="Q25" s="218"/>
      <c r="R25" s="219">
        <f>SUM(M25:Q25)</f>
        <v>0</v>
      </c>
      <c r="S25" s="220">
        <f>Y25+'NAW3 - Asset Repl - NPgN'!S25+'NAW4 - Refurb - NPgN'!S25+'NAW5 - General Reinfor - NPgN'!S25+'NAW6 - Faults - NPgN'!S25+'NAW7 - HVP - NPgN'!S25</f>
        <v>0</v>
      </c>
      <c r="T25" s="220">
        <f>Z25+'NAW3 - Asset Repl - NPgN'!T25+'NAW4 - Refurb - NPgN'!T25+'NAW5 - General Reinfor - NPgN'!T25+'NAW6 - Faults - NPgN'!T25+'NAW7 - HVP - NPgN'!T25</f>
        <v>0</v>
      </c>
      <c r="U25" s="220">
        <f>AA25+'NAW3 - Asset Repl - NPgN'!U25+'NAW4 - Refurb - NPgN'!U25+'NAW5 - General Reinfor - NPgN'!U25+'NAW6 - Faults - NPgN'!U25+'NAW7 - HVP - NPgN'!U25</f>
        <v>0</v>
      </c>
      <c r="V25" s="220">
        <f>AB25+'NAW3 - Asset Repl - NPgN'!V25+'NAW4 - Refurb - NPgN'!V25+'NAW5 - General Reinfor - NPgN'!V25+'NAW6 - Faults - NPgN'!V25+'NAW7 - HVP - NPgN'!V25</f>
        <v>0</v>
      </c>
      <c r="W25" s="220">
        <f>AC25+'NAW3 - Asset Repl - NPgN'!W25+'NAW4 - Refurb - NPgN'!W25+'NAW5 - General Reinfor - NPgN'!W25+'NAW6 - Faults - NPgN'!W25+'NAW7 - HVP - NPgN'!W25</f>
        <v>0</v>
      </c>
      <c r="X25" s="219">
        <f>SUM(S25:W25)</f>
        <v>0</v>
      </c>
      <c r="Y25" s="105"/>
      <c r="Z25" s="105"/>
      <c r="AA25" s="105"/>
      <c r="AB25" s="105"/>
      <c r="AC25" s="105"/>
      <c r="AD25" s="219">
        <f>SUM(Y25:AC25)</f>
        <v>0</v>
      </c>
      <c r="AE25" s="220">
        <f>AK25+'NAW3 - Asset Repl - NPgN'!AE25+'NAW4 - Refurb - NPgN'!AE25+'NAW5 - General Reinfor - NPgN'!AE25+'NAW6 - Faults - NPgN'!AE25+'NAW7 - HVP - NPgN'!AE25</f>
        <v>0</v>
      </c>
      <c r="AF25" s="220">
        <f>AL25+'NAW3 - Asset Repl - NPgN'!AF25+'NAW4 - Refurb - NPgN'!AF25+'NAW5 - General Reinfor - NPgN'!AF25+'NAW6 - Faults - NPgN'!AF25+'NAW7 - HVP - NPgN'!AF25</f>
        <v>0</v>
      </c>
      <c r="AG25" s="220">
        <f>AM25+'NAW3 - Asset Repl - NPgN'!AG25+'NAW4 - Refurb - NPgN'!AG25+'NAW5 - General Reinfor - NPgN'!AG25+'NAW6 - Faults - NPgN'!AG25+'NAW7 - HVP - NPgN'!AG25</f>
        <v>0</v>
      </c>
      <c r="AH25" s="220">
        <f>AN25+'NAW3 - Asset Repl - NPgN'!AH25+'NAW4 - Refurb - NPgN'!AH25+'NAW5 - General Reinfor - NPgN'!AH25+'NAW6 - Faults - NPgN'!AH25+'NAW7 - HVP - NPgN'!AH25</f>
        <v>0</v>
      </c>
      <c r="AI25" s="220">
        <f>AO25+'NAW3 - Asset Repl - NPgN'!AI25+'NAW4 - Refurb - NPgN'!AI25+'NAW5 - General Reinfor - NPgN'!AI25+'NAW6 - Faults - NPgN'!AI25+'NAW7 - HVP - NPgN'!AI25</f>
        <v>0</v>
      </c>
      <c r="AJ25" s="219">
        <f>SUM(AE25:AI25)</f>
        <v>0</v>
      </c>
      <c r="AK25" s="105"/>
      <c r="AL25" s="105"/>
      <c r="AM25" s="105"/>
      <c r="AN25" s="105"/>
      <c r="AO25" s="105"/>
      <c r="AP25" s="219">
        <f>SUM(AK25:AO25)</f>
        <v>0</v>
      </c>
    </row>
    <row r="26" spans="1:42" ht="25.5" customHeight="1">
      <c r="A26" s="13"/>
      <c r="B26" s="22"/>
      <c r="C26" s="221"/>
      <c r="D26" s="128"/>
      <c r="E26" s="108"/>
      <c r="F26" s="222" t="s">
        <v>97</v>
      </c>
      <c r="G26" s="103"/>
      <c r="H26" s="105"/>
      <c r="I26" s="105"/>
      <c r="J26" s="105"/>
      <c r="K26" s="105"/>
      <c r="L26" s="223">
        <f t="shared" ref="L26:L28" si="36">SUM(G26:K26)</f>
        <v>0</v>
      </c>
      <c r="M26" s="103"/>
      <c r="N26" s="105"/>
      <c r="O26" s="105"/>
      <c r="P26" s="105"/>
      <c r="Q26" s="105"/>
      <c r="R26" s="223">
        <f t="shared" ref="R26:R28" si="37">SUM(M26:Q26)</f>
        <v>0</v>
      </c>
      <c r="S26" s="220">
        <f>Y26+'NAW3 - Asset Repl - NPgN'!S26+'NAW4 - Refurb - NPgN'!S26+'NAW5 - General Reinfor - NPgN'!S26+'NAW6 - Faults - NPgN'!S26+'NAW7 - HVP - NPgN'!S26</f>
        <v>0</v>
      </c>
      <c r="T26" s="220">
        <f>Z26+'NAW3 - Asset Repl - NPgN'!T26+'NAW4 - Refurb - NPgN'!T26+'NAW5 - General Reinfor - NPgN'!T26+'NAW6 - Faults - NPgN'!T26+'NAW7 - HVP - NPgN'!T26</f>
        <v>0</v>
      </c>
      <c r="U26" s="220">
        <f>AA26+'NAW3 - Asset Repl - NPgN'!U26+'NAW4 - Refurb - NPgN'!U26+'NAW5 - General Reinfor - NPgN'!U26+'NAW6 - Faults - NPgN'!U26+'NAW7 - HVP - NPgN'!U26</f>
        <v>0</v>
      </c>
      <c r="V26" s="220">
        <f>AB26+'NAW3 - Asset Repl - NPgN'!V26+'NAW4 - Refurb - NPgN'!V26+'NAW5 - General Reinfor - NPgN'!V26+'NAW6 - Faults - NPgN'!V26+'NAW7 - HVP - NPgN'!V26</f>
        <v>0</v>
      </c>
      <c r="W26" s="220">
        <f>AC26+'NAW3 - Asset Repl - NPgN'!W26+'NAW4 - Refurb - NPgN'!W26+'NAW5 - General Reinfor - NPgN'!W26+'NAW6 - Faults - NPgN'!W26+'NAW7 - HVP - NPgN'!W26</f>
        <v>0</v>
      </c>
      <c r="X26" s="223">
        <f t="shared" ref="X26:X28" si="38">SUM(S26:W26)</f>
        <v>0</v>
      </c>
      <c r="Y26" s="105"/>
      <c r="Z26" s="105"/>
      <c r="AA26" s="105"/>
      <c r="AB26" s="105"/>
      <c r="AC26" s="105"/>
      <c r="AD26" s="223">
        <f t="shared" ref="AD26:AD28" si="39">SUM(Y26:AC26)</f>
        <v>0</v>
      </c>
      <c r="AE26" s="220">
        <f>AK26+'NAW3 - Asset Repl - NPgN'!AE26+'NAW4 - Refurb - NPgN'!AE26+'NAW5 - General Reinfor - NPgN'!AE26+'NAW6 - Faults - NPgN'!AE26+'NAW7 - HVP - NPgN'!AE26</f>
        <v>0</v>
      </c>
      <c r="AF26" s="220">
        <f>AL26+'NAW3 - Asset Repl - NPgN'!AF26+'NAW4 - Refurb - NPgN'!AF26+'NAW5 - General Reinfor - NPgN'!AF26+'NAW6 - Faults - NPgN'!AF26+'NAW7 - HVP - NPgN'!AF26</f>
        <v>0</v>
      </c>
      <c r="AG26" s="220">
        <f>AM26+'NAW3 - Asset Repl - NPgN'!AG26+'NAW4 - Refurb - NPgN'!AG26+'NAW5 - General Reinfor - NPgN'!AG26+'NAW6 - Faults - NPgN'!AG26+'NAW7 - HVP - NPgN'!AG26</f>
        <v>0</v>
      </c>
      <c r="AH26" s="220">
        <f>AN26+'NAW3 - Asset Repl - NPgN'!AH26+'NAW4 - Refurb - NPgN'!AH26+'NAW5 - General Reinfor - NPgN'!AH26+'NAW6 - Faults - NPgN'!AH26+'NAW7 - HVP - NPgN'!AH26</f>
        <v>0</v>
      </c>
      <c r="AI26" s="220">
        <f>AO26+'NAW3 - Asset Repl - NPgN'!AI26+'NAW4 - Refurb - NPgN'!AI26+'NAW5 - General Reinfor - NPgN'!AI26+'NAW6 - Faults - NPgN'!AI26+'NAW7 - HVP - NPgN'!AI26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99</v>
      </c>
      <c r="G27" s="103"/>
      <c r="H27" s="105"/>
      <c r="I27" s="105"/>
      <c r="J27" s="105"/>
      <c r="K27" s="105"/>
      <c r="L27" s="223">
        <f t="shared" si="36"/>
        <v>0</v>
      </c>
      <c r="M27" s="103"/>
      <c r="N27" s="105"/>
      <c r="O27" s="105"/>
      <c r="P27" s="105"/>
      <c r="Q27" s="105"/>
      <c r="R27" s="223">
        <f t="shared" si="37"/>
        <v>0</v>
      </c>
      <c r="S27" s="220">
        <f>Y27+'NAW3 - Asset Repl - NPgN'!S27+'NAW4 - Refurb - NPgN'!S27+'NAW5 - General Reinfor - NPgN'!S27+'NAW6 - Faults - NPgN'!S27+'NAW7 - HVP - NPgN'!S27</f>
        <v>0</v>
      </c>
      <c r="T27" s="220">
        <f>Z27+'NAW3 - Asset Repl - NPgN'!T27+'NAW4 - Refurb - NPgN'!T27+'NAW5 - General Reinfor - NPgN'!T27+'NAW6 - Faults - NPgN'!T27+'NAW7 - HVP - NPgN'!T27</f>
        <v>0</v>
      </c>
      <c r="U27" s="220">
        <f>AA27+'NAW3 - Asset Repl - NPgN'!U27+'NAW4 - Refurb - NPgN'!U27+'NAW5 - General Reinfor - NPgN'!U27+'NAW6 - Faults - NPgN'!U27+'NAW7 - HVP - NPgN'!U27</f>
        <v>0</v>
      </c>
      <c r="V27" s="220">
        <f>AB27+'NAW3 - Asset Repl - NPgN'!V27+'NAW4 - Refurb - NPgN'!V27+'NAW5 - General Reinfor - NPgN'!V27+'NAW6 - Faults - NPgN'!V27+'NAW7 - HVP - NPgN'!V27</f>
        <v>0</v>
      </c>
      <c r="W27" s="220">
        <f>AC27+'NAW3 - Asset Repl - NPgN'!W27+'NAW4 - Refurb - NPgN'!W27+'NAW5 - General Reinfor - NPgN'!W27+'NAW6 - Faults - NPgN'!W27+'NAW7 - HVP - NPgN'!W27</f>
        <v>0</v>
      </c>
      <c r="X27" s="223">
        <f t="shared" si="38"/>
        <v>0</v>
      </c>
      <c r="Y27" s="105"/>
      <c r="Z27" s="105"/>
      <c r="AA27" s="105"/>
      <c r="AB27" s="105"/>
      <c r="AC27" s="105"/>
      <c r="AD27" s="223">
        <f t="shared" si="39"/>
        <v>0</v>
      </c>
      <c r="AE27" s="220">
        <f>AK27+'NAW3 - Asset Repl - NPgN'!AE27+'NAW4 - Refurb - NPgN'!AE27+'NAW5 - General Reinfor - NPgN'!AE27+'NAW6 - Faults - NPgN'!AE27+'NAW7 - HVP - NPgN'!AE27</f>
        <v>0</v>
      </c>
      <c r="AF27" s="220">
        <f>AL27+'NAW3 - Asset Repl - NPgN'!AF27+'NAW4 - Refurb - NPgN'!AF27+'NAW5 - General Reinfor - NPgN'!AF27+'NAW6 - Faults - NPgN'!AF27+'NAW7 - HVP - NPgN'!AF27</f>
        <v>0</v>
      </c>
      <c r="AG27" s="220">
        <f>AM27+'NAW3 - Asset Repl - NPgN'!AG27+'NAW4 - Refurb - NPgN'!AG27+'NAW5 - General Reinfor - NPgN'!AG27+'NAW6 - Faults - NPgN'!AG27+'NAW7 - HVP - NPgN'!AG27</f>
        <v>0</v>
      </c>
      <c r="AH27" s="220">
        <f>AN27+'NAW3 - Asset Repl - NPgN'!AH27+'NAW4 - Refurb - NPgN'!AH27+'NAW5 - General Reinfor - NPgN'!AH27+'NAW6 - Faults - NPgN'!AH27+'NAW7 - HVP - NPgN'!AH27</f>
        <v>0</v>
      </c>
      <c r="AI27" s="220">
        <f>AO27+'NAW3 - Asset Repl - NPgN'!AI27+'NAW4 - Refurb - NPgN'!AI27+'NAW5 - General Reinfor - NPgN'!AI27+'NAW6 - Faults - NPgN'!AI27+'NAW7 - HVP - NPgN'!AI27</f>
        <v>0</v>
      </c>
      <c r="AJ27" s="223">
        <f t="shared" si="40"/>
        <v>0</v>
      </c>
      <c r="AK27" s="105"/>
      <c r="AL27" s="105"/>
      <c r="AM27" s="105"/>
      <c r="AN27" s="105"/>
      <c r="AO27" s="105"/>
      <c r="AP27" s="223">
        <f t="shared" si="41"/>
        <v>0</v>
      </c>
    </row>
    <row r="28" spans="1:42" ht="25.5" customHeight="1">
      <c r="A28" s="13"/>
      <c r="B28" s="22"/>
      <c r="C28" s="221"/>
      <c r="D28" s="128"/>
      <c r="E28" s="108"/>
      <c r="F28" s="222" t="s">
        <v>100</v>
      </c>
      <c r="G28" s="103"/>
      <c r="H28" s="105"/>
      <c r="I28" s="105"/>
      <c r="J28" s="105"/>
      <c r="K28" s="105"/>
      <c r="L28" s="223">
        <f t="shared" si="36"/>
        <v>0</v>
      </c>
      <c r="M28" s="103"/>
      <c r="N28" s="105"/>
      <c r="O28" s="105"/>
      <c r="P28" s="105"/>
      <c r="Q28" s="105"/>
      <c r="R28" s="223">
        <f t="shared" si="37"/>
        <v>0</v>
      </c>
      <c r="S28" s="220">
        <f>Y28+'NAW3 - Asset Repl - NPgN'!S28+'NAW4 - Refurb - NPgN'!S28+'NAW5 - General Reinfor - NPgN'!S28+'NAW6 - Faults - NPgN'!S28+'NAW7 - HVP - NPgN'!S28</f>
        <v>0</v>
      </c>
      <c r="T28" s="220">
        <f>Z28+'NAW3 - Asset Repl - NPgN'!T28+'NAW4 - Refurb - NPgN'!T28+'NAW5 - General Reinfor - NPgN'!T28+'NAW6 - Faults - NPgN'!T28+'NAW7 - HVP - NPgN'!T28</f>
        <v>0</v>
      </c>
      <c r="U28" s="220">
        <f>AA28+'NAW3 - Asset Repl - NPgN'!U28+'NAW4 - Refurb - NPgN'!U28+'NAW5 - General Reinfor - NPgN'!U28+'NAW6 - Faults - NPgN'!U28+'NAW7 - HVP - NPgN'!U28</f>
        <v>0</v>
      </c>
      <c r="V28" s="220">
        <f>AB28+'NAW3 - Asset Repl - NPgN'!V28+'NAW4 - Refurb - NPgN'!V28+'NAW5 - General Reinfor - NPgN'!V28+'NAW6 - Faults - NPgN'!V28+'NAW7 - HVP - NPgN'!V28</f>
        <v>0</v>
      </c>
      <c r="W28" s="220">
        <f>AC28+'NAW3 - Asset Repl - NPgN'!W28+'NAW4 - Refurb - NPgN'!W28+'NAW5 - General Reinfor - NPgN'!W28+'NAW6 - Faults - NPgN'!W28+'NAW7 - HVP - NPgN'!W28</f>
        <v>0</v>
      </c>
      <c r="X28" s="223">
        <f t="shared" si="38"/>
        <v>0</v>
      </c>
      <c r="Y28" s="105"/>
      <c r="Z28" s="105"/>
      <c r="AA28" s="105"/>
      <c r="AB28" s="105"/>
      <c r="AC28" s="105"/>
      <c r="AD28" s="223">
        <f t="shared" si="39"/>
        <v>0</v>
      </c>
      <c r="AE28" s="220">
        <f>AK28+'NAW3 - Asset Repl - NPgN'!AE28+'NAW4 - Refurb - NPgN'!AE28+'NAW5 - General Reinfor - NPgN'!AE28+'NAW6 - Faults - NPgN'!AE28+'NAW7 - HVP - NPgN'!AE28</f>
        <v>0</v>
      </c>
      <c r="AF28" s="220">
        <f>AL28+'NAW3 - Asset Repl - NPgN'!AF28+'NAW4 - Refurb - NPgN'!AF28+'NAW5 - General Reinfor - NPgN'!AF28+'NAW6 - Faults - NPgN'!AF28+'NAW7 - HVP - NPgN'!AF28</f>
        <v>0</v>
      </c>
      <c r="AG28" s="220">
        <f>AM28+'NAW3 - Asset Repl - NPgN'!AG28+'NAW4 - Refurb - NPgN'!AG28+'NAW5 - General Reinfor - NPgN'!AG28+'NAW6 - Faults - NPgN'!AG28+'NAW7 - HVP - NPgN'!AG28</f>
        <v>0</v>
      </c>
      <c r="AH28" s="220">
        <f>AN28+'NAW3 - Asset Repl - NPgN'!AH28+'NAW4 - Refurb - NPgN'!AH28+'NAW5 - General Reinfor - NPgN'!AH28+'NAW6 - Faults - NPgN'!AH28+'NAW7 - HVP - NPgN'!AH28</f>
        <v>0</v>
      </c>
      <c r="AI28" s="220">
        <f>AO28+'NAW3 - Asset Repl - NPgN'!AI28+'NAW4 - Refurb - NPgN'!AI28+'NAW5 - General Reinfor - NPgN'!AI28+'NAW6 - Faults - NPgN'!AI28+'NAW7 - HVP - NPgN'!AI28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95</v>
      </c>
      <c r="G30" s="217"/>
      <c r="H30" s="218"/>
      <c r="I30" s="218"/>
      <c r="J30" s="218"/>
      <c r="K30" s="218"/>
      <c r="L30" s="219">
        <f>SUM(G30:K30)</f>
        <v>0</v>
      </c>
      <c r="M30" s="217"/>
      <c r="N30" s="218"/>
      <c r="O30" s="218"/>
      <c r="P30" s="218"/>
      <c r="Q30" s="218"/>
      <c r="R30" s="219">
        <f>SUM(M30:Q30)</f>
        <v>0</v>
      </c>
      <c r="S30" s="220">
        <f>Y30+'NAW3 - Asset Repl - NPgN'!S30+'NAW4 - Refurb - NPgN'!S30+'NAW5 - General Reinfor - NPgN'!S30+'NAW6 - Faults - NPgN'!S30+'NAW7 - HVP - NPgN'!S30</f>
        <v>0</v>
      </c>
      <c r="T30" s="220">
        <f>Z30+'NAW3 - Asset Repl - NPgN'!T30+'NAW4 - Refurb - NPgN'!T30+'NAW5 - General Reinfor - NPgN'!T30+'NAW6 - Faults - NPgN'!T30+'NAW7 - HVP - NPgN'!T30</f>
        <v>0</v>
      </c>
      <c r="U30" s="220">
        <f>AA30+'NAW3 - Asset Repl - NPgN'!U30+'NAW4 - Refurb - NPgN'!U30+'NAW5 - General Reinfor - NPgN'!U30+'NAW6 - Faults - NPgN'!U30+'NAW7 - HVP - NPgN'!U30</f>
        <v>0</v>
      </c>
      <c r="V30" s="220">
        <f>AB30+'NAW3 - Asset Repl - NPgN'!V30+'NAW4 - Refurb - NPgN'!V30+'NAW5 - General Reinfor - NPgN'!V30+'NAW6 - Faults - NPgN'!V30+'NAW7 - HVP - NPgN'!V30</f>
        <v>0</v>
      </c>
      <c r="W30" s="220">
        <f>AC30+'NAW3 - Asset Repl - NPgN'!W30+'NAW4 - Refurb - NPgN'!W30+'NAW5 - General Reinfor - NPgN'!W30+'NAW6 - Faults - NPgN'!W30+'NAW7 - HVP - NPgN'!W30</f>
        <v>0</v>
      </c>
      <c r="X30" s="219">
        <f>SUM(S30:W30)</f>
        <v>0</v>
      </c>
      <c r="Y30" s="105"/>
      <c r="Z30" s="105"/>
      <c r="AA30" s="105"/>
      <c r="AB30" s="105"/>
      <c r="AC30" s="105"/>
      <c r="AD30" s="219">
        <f>SUM(Y30:AC30)</f>
        <v>0</v>
      </c>
      <c r="AE30" s="220">
        <f>AK30+'NAW3 - Asset Repl - NPgN'!AE30+'NAW4 - Refurb - NPgN'!AE30+'NAW5 - General Reinfor - NPgN'!AE30+'NAW6 - Faults - NPgN'!AE30+'NAW7 - HVP - NPgN'!AE30</f>
        <v>0</v>
      </c>
      <c r="AF30" s="220">
        <f>AL30+'NAW3 - Asset Repl - NPgN'!AF30+'NAW4 - Refurb - NPgN'!AF30+'NAW5 - General Reinfor - NPgN'!AF30+'NAW6 - Faults - NPgN'!AF30+'NAW7 - HVP - NPgN'!AF30</f>
        <v>0</v>
      </c>
      <c r="AG30" s="220">
        <f>AM30+'NAW3 - Asset Repl - NPgN'!AG30+'NAW4 - Refurb - NPgN'!AG30+'NAW5 - General Reinfor - NPgN'!AG30+'NAW6 - Faults - NPgN'!AG30+'NAW7 - HVP - NPgN'!AG30</f>
        <v>0</v>
      </c>
      <c r="AH30" s="220">
        <f>AN30+'NAW3 - Asset Repl - NPgN'!AH30+'NAW4 - Refurb - NPgN'!AH30+'NAW5 - General Reinfor - NPgN'!AH30+'NAW6 - Faults - NPgN'!AH30+'NAW7 - HVP - NPgN'!AH30</f>
        <v>0</v>
      </c>
      <c r="AI30" s="220">
        <f>AO30+'NAW3 - Asset Repl - NPgN'!AI30+'NAW4 - Refurb - NPgN'!AI30+'NAW5 - General Reinfor - NPgN'!AI30+'NAW6 - Faults - NPgN'!AI30+'NAW7 - HVP - NPgN'!AI30</f>
        <v>0</v>
      </c>
      <c r="AJ30" s="219">
        <f>SUM(AE30:AI30)</f>
        <v>0</v>
      </c>
      <c r="AK30" s="105"/>
      <c r="AL30" s="105"/>
      <c r="AM30" s="105"/>
      <c r="AN30" s="105"/>
      <c r="AO30" s="105"/>
      <c r="AP30" s="219">
        <f>SUM(AK30:AO30)</f>
        <v>0</v>
      </c>
    </row>
    <row r="31" spans="1:42" ht="25.5" customHeight="1">
      <c r="A31" s="13"/>
      <c r="B31" s="22"/>
      <c r="C31" s="221"/>
      <c r="D31" s="128"/>
      <c r="E31" s="108"/>
      <c r="F31" s="222" t="s">
        <v>97</v>
      </c>
      <c r="G31" s="103"/>
      <c r="H31" s="105"/>
      <c r="I31" s="105"/>
      <c r="J31" s="105"/>
      <c r="K31" s="105"/>
      <c r="L31" s="223">
        <f t="shared" ref="L31:L33" si="48">SUM(G31:K31)</f>
        <v>0</v>
      </c>
      <c r="M31" s="103"/>
      <c r="N31" s="105"/>
      <c r="O31" s="105"/>
      <c r="P31" s="105"/>
      <c r="Q31" s="105"/>
      <c r="R31" s="223">
        <f t="shared" ref="R31:R33" si="49">SUM(M31:Q31)</f>
        <v>0</v>
      </c>
      <c r="S31" s="220">
        <f>Y31+'NAW3 - Asset Repl - NPgN'!S31+'NAW4 - Refurb - NPgN'!S31+'NAW5 - General Reinfor - NPgN'!S31+'NAW6 - Faults - NPgN'!S31+'NAW7 - HVP - NPgN'!S31</f>
        <v>0</v>
      </c>
      <c r="T31" s="220">
        <f>Z31+'NAW3 - Asset Repl - NPgN'!T31+'NAW4 - Refurb - NPgN'!T31+'NAW5 - General Reinfor - NPgN'!T31+'NAW6 - Faults - NPgN'!T31+'NAW7 - HVP - NPgN'!T31</f>
        <v>0</v>
      </c>
      <c r="U31" s="220">
        <f>AA31+'NAW3 - Asset Repl - NPgN'!U31+'NAW4 - Refurb - NPgN'!U31+'NAW5 - General Reinfor - NPgN'!U31+'NAW6 - Faults - NPgN'!U31+'NAW7 - HVP - NPgN'!U31</f>
        <v>0</v>
      </c>
      <c r="V31" s="220">
        <f>AB31+'NAW3 - Asset Repl - NPgN'!V31+'NAW4 - Refurb - NPgN'!V31+'NAW5 - General Reinfor - NPgN'!V31+'NAW6 - Faults - NPgN'!V31+'NAW7 - HVP - NPgN'!V31</f>
        <v>0</v>
      </c>
      <c r="W31" s="220">
        <f>AC31+'NAW3 - Asset Repl - NPgN'!W31+'NAW4 - Refurb - NPgN'!W31+'NAW5 - General Reinfor - NPgN'!W31+'NAW6 - Faults - NPgN'!W31+'NAW7 - HVP - NPgN'!W31</f>
        <v>0</v>
      </c>
      <c r="X31" s="223">
        <f t="shared" ref="X31:X33" si="50">SUM(S31:W31)</f>
        <v>0</v>
      </c>
      <c r="Y31" s="105"/>
      <c r="Z31" s="105"/>
      <c r="AA31" s="105"/>
      <c r="AB31" s="105"/>
      <c r="AC31" s="105"/>
      <c r="AD31" s="223">
        <f t="shared" ref="AD31:AD33" si="51">SUM(Y31:AC31)</f>
        <v>0</v>
      </c>
      <c r="AE31" s="220">
        <f>AK31+'NAW3 - Asset Repl - NPgN'!AE31+'NAW4 - Refurb - NPgN'!AE31+'NAW5 - General Reinfor - NPgN'!AE31+'NAW6 - Faults - NPgN'!AE31+'NAW7 - HVP - NPgN'!AE31</f>
        <v>0</v>
      </c>
      <c r="AF31" s="220">
        <f>AL31+'NAW3 - Asset Repl - NPgN'!AF31+'NAW4 - Refurb - NPgN'!AF31+'NAW5 - General Reinfor - NPgN'!AF31+'NAW6 - Faults - NPgN'!AF31+'NAW7 - HVP - NPgN'!AF31</f>
        <v>0</v>
      </c>
      <c r="AG31" s="220">
        <f>AM31+'NAW3 - Asset Repl - NPgN'!AG31+'NAW4 - Refurb - NPgN'!AG31+'NAW5 - General Reinfor - NPgN'!AG31+'NAW6 - Faults - NPgN'!AG31+'NAW7 - HVP - NPgN'!AG31</f>
        <v>0</v>
      </c>
      <c r="AH31" s="220">
        <f>AN31+'NAW3 - Asset Repl - NPgN'!AH31+'NAW4 - Refurb - NPgN'!AH31+'NAW5 - General Reinfor - NPgN'!AH31+'NAW6 - Faults - NPgN'!AH31+'NAW7 - HVP - NPgN'!AH31</f>
        <v>0</v>
      </c>
      <c r="AI31" s="220">
        <f>AO31+'NAW3 - Asset Repl - NPgN'!AI31+'NAW4 - Refurb - NPgN'!AI31+'NAW5 - General Reinfor - NPgN'!AI31+'NAW6 - Faults - NPgN'!AI31+'NAW7 - HVP - NPgN'!AI31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99</v>
      </c>
      <c r="G32" s="103"/>
      <c r="H32" s="105"/>
      <c r="I32" s="105"/>
      <c r="J32" s="105"/>
      <c r="K32" s="105"/>
      <c r="L32" s="223">
        <f t="shared" si="48"/>
        <v>0</v>
      </c>
      <c r="M32" s="103"/>
      <c r="N32" s="105"/>
      <c r="O32" s="105"/>
      <c r="P32" s="105"/>
      <c r="Q32" s="105"/>
      <c r="R32" s="223">
        <f t="shared" si="49"/>
        <v>0</v>
      </c>
      <c r="S32" s="220">
        <f>Y32+'NAW3 - Asset Repl - NPgN'!S32+'NAW4 - Refurb - NPgN'!S32+'NAW5 - General Reinfor - NPgN'!S32+'NAW6 - Faults - NPgN'!S32+'NAW7 - HVP - NPgN'!S32</f>
        <v>0</v>
      </c>
      <c r="T32" s="220">
        <f>Z32+'NAW3 - Asset Repl - NPgN'!T32+'NAW4 - Refurb - NPgN'!T32+'NAW5 - General Reinfor - NPgN'!T32+'NAW6 - Faults - NPgN'!T32+'NAW7 - HVP - NPgN'!T32</f>
        <v>0</v>
      </c>
      <c r="U32" s="220">
        <f>AA32+'NAW3 - Asset Repl - NPgN'!U32+'NAW4 - Refurb - NPgN'!U32+'NAW5 - General Reinfor - NPgN'!U32+'NAW6 - Faults - NPgN'!U32+'NAW7 - HVP - NPgN'!U32</f>
        <v>0</v>
      </c>
      <c r="V32" s="220">
        <f>AB32+'NAW3 - Asset Repl - NPgN'!V32+'NAW4 - Refurb - NPgN'!V32+'NAW5 - General Reinfor - NPgN'!V32+'NAW6 - Faults - NPgN'!V32+'NAW7 - HVP - NPgN'!V32</f>
        <v>0</v>
      </c>
      <c r="W32" s="220">
        <f>AC32+'NAW3 - Asset Repl - NPgN'!W32+'NAW4 - Refurb - NPgN'!W32+'NAW5 - General Reinfor - NPgN'!W32+'NAW6 - Faults - NPgN'!W32+'NAW7 - HVP - NPgN'!W32</f>
        <v>0</v>
      </c>
      <c r="X32" s="223">
        <f t="shared" si="50"/>
        <v>0</v>
      </c>
      <c r="Y32" s="105"/>
      <c r="Z32" s="105"/>
      <c r="AA32" s="105"/>
      <c r="AB32" s="105"/>
      <c r="AC32" s="105"/>
      <c r="AD32" s="223">
        <f t="shared" si="51"/>
        <v>0</v>
      </c>
      <c r="AE32" s="220">
        <f>AK32+'NAW3 - Asset Repl - NPgN'!AE32+'NAW4 - Refurb - NPgN'!AE32+'NAW5 - General Reinfor - NPgN'!AE32+'NAW6 - Faults - NPgN'!AE32+'NAW7 - HVP - NPgN'!AE32</f>
        <v>0</v>
      </c>
      <c r="AF32" s="220">
        <f>AL32+'NAW3 - Asset Repl - NPgN'!AF32+'NAW4 - Refurb - NPgN'!AF32+'NAW5 - General Reinfor - NPgN'!AF32+'NAW6 - Faults - NPgN'!AF32+'NAW7 - HVP - NPgN'!AF32</f>
        <v>0</v>
      </c>
      <c r="AG32" s="220">
        <f>AM32+'NAW3 - Asset Repl - NPgN'!AG32+'NAW4 - Refurb - NPgN'!AG32+'NAW5 - General Reinfor - NPgN'!AG32+'NAW6 - Faults - NPgN'!AG32+'NAW7 - HVP - NPgN'!AG32</f>
        <v>0</v>
      </c>
      <c r="AH32" s="220">
        <f>AN32+'NAW3 - Asset Repl - NPgN'!AH32+'NAW4 - Refurb - NPgN'!AH32+'NAW5 - General Reinfor - NPgN'!AH32+'NAW6 - Faults - NPgN'!AH32+'NAW7 - HVP - NPgN'!AH32</f>
        <v>0</v>
      </c>
      <c r="AI32" s="220">
        <f>AO32+'NAW3 - Asset Repl - NPgN'!AI32+'NAW4 - Refurb - NPgN'!AI32+'NAW5 - General Reinfor - NPgN'!AI32+'NAW6 - Faults - NPgN'!AI32+'NAW7 - HVP - NPgN'!AI32</f>
        <v>0</v>
      </c>
      <c r="AJ32" s="223">
        <f t="shared" si="52"/>
        <v>0</v>
      </c>
      <c r="AK32" s="105"/>
      <c r="AL32" s="105"/>
      <c r="AM32" s="105"/>
      <c r="AN32" s="105"/>
      <c r="AO32" s="105"/>
      <c r="AP32" s="223">
        <f t="shared" si="53"/>
        <v>0</v>
      </c>
    </row>
    <row r="33" spans="1:42" ht="25.5" customHeight="1">
      <c r="A33" s="13"/>
      <c r="B33" s="22"/>
      <c r="C33" s="221"/>
      <c r="D33" s="128"/>
      <c r="E33" s="108"/>
      <c r="F33" s="222" t="s">
        <v>100</v>
      </c>
      <c r="G33" s="103"/>
      <c r="H33" s="105"/>
      <c r="I33" s="105"/>
      <c r="J33" s="105"/>
      <c r="K33" s="105"/>
      <c r="L33" s="223">
        <f t="shared" si="48"/>
        <v>0</v>
      </c>
      <c r="M33" s="103"/>
      <c r="N33" s="105"/>
      <c r="O33" s="105"/>
      <c r="P33" s="105"/>
      <c r="Q33" s="105"/>
      <c r="R33" s="223">
        <f t="shared" si="49"/>
        <v>0</v>
      </c>
      <c r="S33" s="220">
        <f>Y33+'NAW3 - Asset Repl - NPgN'!S33+'NAW4 - Refurb - NPgN'!S33+'NAW5 - General Reinfor - NPgN'!S33+'NAW6 - Faults - NPgN'!S33+'NAW7 - HVP - NPgN'!S33</f>
        <v>0</v>
      </c>
      <c r="T33" s="220">
        <f>Z33+'NAW3 - Asset Repl - NPgN'!T33+'NAW4 - Refurb - NPgN'!T33+'NAW5 - General Reinfor - NPgN'!T33+'NAW6 - Faults - NPgN'!T33+'NAW7 - HVP - NPgN'!T33</f>
        <v>0</v>
      </c>
      <c r="U33" s="220">
        <f>AA33+'NAW3 - Asset Repl - NPgN'!U33+'NAW4 - Refurb - NPgN'!U33+'NAW5 - General Reinfor - NPgN'!U33+'NAW6 - Faults - NPgN'!U33+'NAW7 - HVP - NPgN'!U33</f>
        <v>0</v>
      </c>
      <c r="V33" s="220">
        <f>AB33+'NAW3 - Asset Repl - NPgN'!V33+'NAW4 - Refurb - NPgN'!V33+'NAW5 - General Reinfor - NPgN'!V33+'NAW6 - Faults - NPgN'!V33+'NAW7 - HVP - NPgN'!V33</f>
        <v>0</v>
      </c>
      <c r="W33" s="220">
        <f>AC33+'NAW3 - Asset Repl - NPgN'!W33+'NAW4 - Refurb - NPgN'!W33+'NAW5 - General Reinfor - NPgN'!W33+'NAW6 - Faults - NPgN'!W33+'NAW7 - HVP - NPgN'!W33</f>
        <v>0</v>
      </c>
      <c r="X33" s="223">
        <f t="shared" si="50"/>
        <v>0</v>
      </c>
      <c r="Y33" s="105"/>
      <c r="Z33" s="105"/>
      <c r="AA33" s="105"/>
      <c r="AB33" s="105"/>
      <c r="AC33" s="105"/>
      <c r="AD33" s="223">
        <f t="shared" si="51"/>
        <v>0</v>
      </c>
      <c r="AE33" s="220">
        <f>AK33+'NAW3 - Asset Repl - NPgN'!AE33+'NAW4 - Refurb - NPgN'!AE33+'NAW5 - General Reinfor - NPgN'!AE33+'NAW6 - Faults - NPgN'!AE33+'NAW7 - HVP - NPgN'!AE33</f>
        <v>0</v>
      </c>
      <c r="AF33" s="220">
        <f>AL33+'NAW3 - Asset Repl - NPgN'!AF33+'NAW4 - Refurb - NPgN'!AF33+'NAW5 - General Reinfor - NPgN'!AF33+'NAW6 - Faults - NPgN'!AF33+'NAW7 - HVP - NPgN'!AF33</f>
        <v>0</v>
      </c>
      <c r="AG33" s="220">
        <f>AM33+'NAW3 - Asset Repl - NPgN'!AG33+'NAW4 - Refurb - NPgN'!AG33+'NAW5 - General Reinfor - NPgN'!AG33+'NAW6 - Faults - NPgN'!AG33+'NAW7 - HVP - NPgN'!AG33</f>
        <v>0</v>
      </c>
      <c r="AH33" s="220">
        <f>AN33+'NAW3 - Asset Repl - NPgN'!AH33+'NAW4 - Refurb - NPgN'!AH33+'NAW5 - General Reinfor - NPgN'!AH33+'NAW6 - Faults - NPgN'!AH33+'NAW7 - HVP - NPgN'!AH33</f>
        <v>0</v>
      </c>
      <c r="AI33" s="220">
        <f>AO33+'NAW3 - Asset Repl - NPgN'!AI33+'NAW4 - Refurb - NPgN'!AI33+'NAW5 - General Reinfor - NPgN'!AI33+'NAW6 - Faults - NPgN'!AI33+'NAW7 - HVP - NPgN'!AI33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95</v>
      </c>
      <c r="G35" s="217"/>
      <c r="H35" s="218"/>
      <c r="I35" s="218"/>
      <c r="J35" s="218"/>
      <c r="K35" s="218"/>
      <c r="L35" s="219">
        <f>SUM(G35:K35)</f>
        <v>0</v>
      </c>
      <c r="M35" s="217"/>
      <c r="N35" s="218"/>
      <c r="O35" s="218"/>
      <c r="P35" s="218"/>
      <c r="Q35" s="218"/>
      <c r="R35" s="219">
        <f>SUM(M35:Q35)</f>
        <v>0</v>
      </c>
      <c r="S35" s="220">
        <f>Y35+'NAW3 - Asset Repl - NPgN'!S35+'NAW4 - Refurb - NPgN'!S35+'NAW5 - General Reinfor - NPgN'!S35+'NAW6 - Faults - NPgN'!S35+'NAW7 - HVP - NPgN'!S35</f>
        <v>0</v>
      </c>
      <c r="T35" s="220">
        <f>Z35+'NAW3 - Asset Repl - NPgN'!T35+'NAW4 - Refurb - NPgN'!T35+'NAW5 - General Reinfor - NPgN'!T35+'NAW6 - Faults - NPgN'!T35+'NAW7 - HVP - NPgN'!T35</f>
        <v>0</v>
      </c>
      <c r="U35" s="220">
        <f>AA35+'NAW3 - Asset Repl - NPgN'!U35+'NAW4 - Refurb - NPgN'!U35+'NAW5 - General Reinfor - NPgN'!U35+'NAW6 - Faults - NPgN'!U35+'NAW7 - HVP - NPgN'!U35</f>
        <v>0</v>
      </c>
      <c r="V35" s="220">
        <f>AB35+'NAW3 - Asset Repl - NPgN'!V35+'NAW4 - Refurb - NPgN'!V35+'NAW5 - General Reinfor - NPgN'!V35+'NAW6 - Faults - NPgN'!V35+'NAW7 - HVP - NPgN'!V35</f>
        <v>0</v>
      </c>
      <c r="W35" s="220">
        <f>AC35+'NAW3 - Asset Repl - NPgN'!W35+'NAW4 - Refurb - NPgN'!W35+'NAW5 - General Reinfor - NPgN'!W35+'NAW6 - Faults - NPgN'!W35+'NAW7 - HVP - NPgN'!W35</f>
        <v>0</v>
      </c>
      <c r="X35" s="219">
        <f>SUM(S35:W35)</f>
        <v>0</v>
      </c>
      <c r="Y35" s="105"/>
      <c r="Z35" s="105"/>
      <c r="AA35" s="105"/>
      <c r="AB35" s="105"/>
      <c r="AC35" s="105"/>
      <c r="AD35" s="219">
        <f>SUM(Y35:AC35)</f>
        <v>0</v>
      </c>
      <c r="AE35" s="220">
        <f>AK35+'NAW3 - Asset Repl - NPgN'!AE35+'NAW4 - Refurb - NPgN'!AE35+'NAW5 - General Reinfor - NPgN'!AE35+'NAW6 - Faults - NPgN'!AE35+'NAW7 - HVP - NPgN'!AE35</f>
        <v>0</v>
      </c>
      <c r="AF35" s="220">
        <f>AL35+'NAW3 - Asset Repl - NPgN'!AF35+'NAW4 - Refurb - NPgN'!AF35+'NAW5 - General Reinfor - NPgN'!AF35+'NAW6 - Faults - NPgN'!AF35+'NAW7 - HVP - NPgN'!AF35</f>
        <v>0</v>
      </c>
      <c r="AG35" s="220">
        <f>AM35+'NAW3 - Asset Repl - NPgN'!AG35+'NAW4 - Refurb - NPgN'!AG35+'NAW5 - General Reinfor - NPgN'!AG35+'NAW6 - Faults - NPgN'!AG35+'NAW7 - HVP - NPgN'!AG35</f>
        <v>0</v>
      </c>
      <c r="AH35" s="220">
        <f>AN35+'NAW3 - Asset Repl - NPgN'!AH35+'NAW4 - Refurb - NPgN'!AH35+'NAW5 - General Reinfor - NPgN'!AH35+'NAW6 - Faults - NPgN'!AH35+'NAW7 - HVP - NPgN'!AH35</f>
        <v>0</v>
      </c>
      <c r="AI35" s="220">
        <f>AO35+'NAW3 - Asset Repl - NPgN'!AI35+'NAW4 - Refurb - NPgN'!AI35+'NAW5 - General Reinfor - NPgN'!AI35+'NAW6 - Faults - NPgN'!AI35+'NAW7 - HVP - NPgN'!AI35</f>
        <v>0</v>
      </c>
      <c r="AJ35" s="219">
        <f>SUM(AE35:AI35)</f>
        <v>0</v>
      </c>
      <c r="AK35" s="105"/>
      <c r="AL35" s="105"/>
      <c r="AM35" s="105"/>
      <c r="AN35" s="105"/>
      <c r="AO35" s="105"/>
      <c r="AP35" s="219">
        <f>SUM(AK35:AO35)</f>
        <v>0</v>
      </c>
    </row>
    <row r="36" spans="1:42" ht="25.5" customHeight="1">
      <c r="A36" s="13"/>
      <c r="B36" s="22"/>
      <c r="C36" s="221"/>
      <c r="D36" s="128"/>
      <c r="E36" s="108"/>
      <c r="F36" s="222" t="s">
        <v>97</v>
      </c>
      <c r="G36" s="103"/>
      <c r="H36" s="105"/>
      <c r="I36" s="105"/>
      <c r="J36" s="105"/>
      <c r="K36" s="105"/>
      <c r="L36" s="223">
        <f t="shared" ref="L36:L38" si="60">SUM(G36:K36)</f>
        <v>0</v>
      </c>
      <c r="M36" s="103"/>
      <c r="N36" s="105"/>
      <c r="O36" s="105"/>
      <c r="P36" s="105"/>
      <c r="Q36" s="105"/>
      <c r="R36" s="223">
        <f t="shared" ref="R36:R38" si="61">SUM(M36:Q36)</f>
        <v>0</v>
      </c>
      <c r="S36" s="220">
        <f>Y36+'NAW3 - Asset Repl - NPgN'!S36+'NAW4 - Refurb - NPgN'!S36+'NAW5 - General Reinfor - NPgN'!S36+'NAW6 - Faults - NPgN'!S36+'NAW7 - HVP - NPgN'!S36</f>
        <v>0</v>
      </c>
      <c r="T36" s="220">
        <f>Z36+'NAW3 - Asset Repl - NPgN'!T36+'NAW4 - Refurb - NPgN'!T36+'NAW5 - General Reinfor - NPgN'!T36+'NAW6 - Faults - NPgN'!T36+'NAW7 - HVP - NPgN'!T36</f>
        <v>0</v>
      </c>
      <c r="U36" s="220">
        <f>AA36+'NAW3 - Asset Repl - NPgN'!U36+'NAW4 - Refurb - NPgN'!U36+'NAW5 - General Reinfor - NPgN'!U36+'NAW6 - Faults - NPgN'!U36+'NAW7 - HVP - NPgN'!U36</f>
        <v>0</v>
      </c>
      <c r="V36" s="220">
        <f>AB36+'NAW3 - Asset Repl - NPgN'!V36+'NAW4 - Refurb - NPgN'!V36+'NAW5 - General Reinfor - NPgN'!V36+'NAW6 - Faults - NPgN'!V36+'NAW7 - HVP - NPgN'!V36</f>
        <v>0</v>
      </c>
      <c r="W36" s="220">
        <f>AC36+'NAW3 - Asset Repl - NPgN'!W36+'NAW4 - Refurb - NPgN'!W36+'NAW5 - General Reinfor - NPgN'!W36+'NAW6 - Faults - NPgN'!W36+'NAW7 - HVP - NPgN'!W36</f>
        <v>0</v>
      </c>
      <c r="X36" s="223">
        <f t="shared" ref="X36:X38" si="62">SUM(S36:W36)</f>
        <v>0</v>
      </c>
      <c r="Y36" s="105"/>
      <c r="Z36" s="105"/>
      <c r="AA36" s="105"/>
      <c r="AB36" s="105"/>
      <c r="AC36" s="105"/>
      <c r="AD36" s="223">
        <f t="shared" ref="AD36:AD38" si="63">SUM(Y36:AC36)</f>
        <v>0</v>
      </c>
      <c r="AE36" s="220">
        <f>AK36+'NAW3 - Asset Repl - NPgN'!AE36+'NAW4 - Refurb - NPgN'!AE36+'NAW5 - General Reinfor - NPgN'!AE36+'NAW6 - Faults - NPgN'!AE36+'NAW7 - HVP - NPgN'!AE36</f>
        <v>0</v>
      </c>
      <c r="AF36" s="220">
        <f>AL36+'NAW3 - Asset Repl - NPgN'!AF36+'NAW4 - Refurb - NPgN'!AF36+'NAW5 - General Reinfor - NPgN'!AF36+'NAW6 - Faults - NPgN'!AF36+'NAW7 - HVP - NPgN'!AF36</f>
        <v>0</v>
      </c>
      <c r="AG36" s="220">
        <f>AM36+'NAW3 - Asset Repl - NPgN'!AG36+'NAW4 - Refurb - NPgN'!AG36+'NAW5 - General Reinfor - NPgN'!AG36+'NAW6 - Faults - NPgN'!AG36+'NAW7 - HVP - NPgN'!AG36</f>
        <v>0</v>
      </c>
      <c r="AH36" s="220">
        <f>AN36+'NAW3 - Asset Repl - NPgN'!AH36+'NAW4 - Refurb - NPgN'!AH36+'NAW5 - General Reinfor - NPgN'!AH36+'NAW6 - Faults - NPgN'!AH36+'NAW7 - HVP - NPgN'!AH36</f>
        <v>0</v>
      </c>
      <c r="AI36" s="220">
        <f>AO36+'NAW3 - Asset Repl - NPgN'!AI36+'NAW4 - Refurb - NPgN'!AI36+'NAW5 - General Reinfor - NPgN'!AI36+'NAW6 - Faults - NPgN'!AI36+'NAW7 - HVP - NPgN'!AI36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99</v>
      </c>
      <c r="G37" s="103"/>
      <c r="H37" s="105"/>
      <c r="I37" s="105"/>
      <c r="J37" s="105"/>
      <c r="K37" s="105"/>
      <c r="L37" s="223">
        <f t="shared" si="60"/>
        <v>0</v>
      </c>
      <c r="M37" s="103"/>
      <c r="N37" s="105"/>
      <c r="O37" s="105"/>
      <c r="P37" s="105"/>
      <c r="Q37" s="105"/>
      <c r="R37" s="223">
        <f t="shared" si="61"/>
        <v>0</v>
      </c>
      <c r="S37" s="220">
        <f>Y37+'NAW3 - Asset Repl - NPgN'!S37+'NAW4 - Refurb - NPgN'!S37+'NAW5 - General Reinfor - NPgN'!S37+'NAW6 - Faults - NPgN'!S37+'NAW7 - HVP - NPgN'!S37</f>
        <v>0</v>
      </c>
      <c r="T37" s="220">
        <f>Z37+'NAW3 - Asset Repl - NPgN'!T37+'NAW4 - Refurb - NPgN'!T37+'NAW5 - General Reinfor - NPgN'!T37+'NAW6 - Faults - NPgN'!T37+'NAW7 - HVP - NPgN'!T37</f>
        <v>0</v>
      </c>
      <c r="U37" s="220">
        <f>AA37+'NAW3 - Asset Repl - NPgN'!U37+'NAW4 - Refurb - NPgN'!U37+'NAW5 - General Reinfor - NPgN'!U37+'NAW6 - Faults - NPgN'!U37+'NAW7 - HVP - NPgN'!U37</f>
        <v>0</v>
      </c>
      <c r="V37" s="220">
        <f>AB37+'NAW3 - Asset Repl - NPgN'!V37+'NAW4 - Refurb - NPgN'!V37+'NAW5 - General Reinfor - NPgN'!V37+'NAW6 - Faults - NPgN'!V37+'NAW7 - HVP - NPgN'!V37</f>
        <v>0</v>
      </c>
      <c r="W37" s="220">
        <f>AC37+'NAW3 - Asset Repl - NPgN'!W37+'NAW4 - Refurb - NPgN'!W37+'NAW5 - General Reinfor - NPgN'!W37+'NAW6 - Faults - NPgN'!W37+'NAW7 - HVP - NPgN'!W37</f>
        <v>0</v>
      </c>
      <c r="X37" s="223">
        <f t="shared" si="62"/>
        <v>0</v>
      </c>
      <c r="Y37" s="105"/>
      <c r="Z37" s="105"/>
      <c r="AA37" s="105"/>
      <c r="AB37" s="105"/>
      <c r="AC37" s="105"/>
      <c r="AD37" s="223">
        <f t="shared" si="63"/>
        <v>0</v>
      </c>
      <c r="AE37" s="220">
        <f>AK37+'NAW3 - Asset Repl - NPgN'!AE37+'NAW4 - Refurb - NPgN'!AE37+'NAW5 - General Reinfor - NPgN'!AE37+'NAW6 - Faults - NPgN'!AE37+'NAW7 - HVP - NPgN'!AE37</f>
        <v>0</v>
      </c>
      <c r="AF37" s="220">
        <f>AL37+'NAW3 - Asset Repl - NPgN'!AF37+'NAW4 - Refurb - NPgN'!AF37+'NAW5 - General Reinfor - NPgN'!AF37+'NAW6 - Faults - NPgN'!AF37+'NAW7 - HVP - NPgN'!AF37</f>
        <v>0</v>
      </c>
      <c r="AG37" s="220">
        <f>AM37+'NAW3 - Asset Repl - NPgN'!AG37+'NAW4 - Refurb - NPgN'!AG37+'NAW5 - General Reinfor - NPgN'!AG37+'NAW6 - Faults - NPgN'!AG37+'NAW7 - HVP - NPgN'!AG37</f>
        <v>0</v>
      </c>
      <c r="AH37" s="220">
        <f>AN37+'NAW3 - Asset Repl - NPgN'!AH37+'NAW4 - Refurb - NPgN'!AH37+'NAW5 - General Reinfor - NPgN'!AH37+'NAW6 - Faults - NPgN'!AH37+'NAW7 - HVP - NPgN'!AH37</f>
        <v>0</v>
      </c>
      <c r="AI37" s="220">
        <f>AO37+'NAW3 - Asset Repl - NPgN'!AI37+'NAW4 - Refurb - NPgN'!AI37+'NAW5 - General Reinfor - NPgN'!AI37+'NAW6 - Faults - NPgN'!AI37+'NAW7 - HVP - NPgN'!AI37</f>
        <v>0</v>
      </c>
      <c r="AJ37" s="223">
        <f t="shared" si="64"/>
        <v>0</v>
      </c>
      <c r="AK37" s="105"/>
      <c r="AL37" s="105"/>
      <c r="AM37" s="105"/>
      <c r="AN37" s="105"/>
      <c r="AO37" s="105"/>
      <c r="AP37" s="223">
        <f t="shared" si="65"/>
        <v>0</v>
      </c>
    </row>
    <row r="38" spans="1:42" ht="25.5" customHeight="1">
      <c r="A38" s="13"/>
      <c r="B38" s="22"/>
      <c r="C38" s="221"/>
      <c r="D38" s="128"/>
      <c r="E38" s="108"/>
      <c r="F38" s="222" t="s">
        <v>100</v>
      </c>
      <c r="G38" s="103"/>
      <c r="H38" s="105"/>
      <c r="I38" s="105"/>
      <c r="J38" s="105"/>
      <c r="K38" s="105"/>
      <c r="L38" s="223">
        <f t="shared" si="60"/>
        <v>0</v>
      </c>
      <c r="M38" s="103"/>
      <c r="N38" s="105"/>
      <c r="O38" s="105"/>
      <c r="P38" s="105"/>
      <c r="Q38" s="105"/>
      <c r="R38" s="223">
        <f t="shared" si="61"/>
        <v>0</v>
      </c>
      <c r="S38" s="220">
        <f>Y38+'NAW3 - Asset Repl - NPgN'!S38+'NAW4 - Refurb - NPgN'!S38+'NAW5 - General Reinfor - NPgN'!S38+'NAW6 - Faults - NPgN'!S38+'NAW7 - HVP - NPgN'!S38</f>
        <v>0</v>
      </c>
      <c r="T38" s="220">
        <f>Z38+'NAW3 - Asset Repl - NPgN'!T38+'NAW4 - Refurb - NPgN'!T38+'NAW5 - General Reinfor - NPgN'!T38+'NAW6 - Faults - NPgN'!T38+'NAW7 - HVP - NPgN'!T38</f>
        <v>0</v>
      </c>
      <c r="U38" s="220">
        <f>AA38+'NAW3 - Asset Repl - NPgN'!U38+'NAW4 - Refurb - NPgN'!U38+'NAW5 - General Reinfor - NPgN'!U38+'NAW6 - Faults - NPgN'!U38+'NAW7 - HVP - NPgN'!U38</f>
        <v>0</v>
      </c>
      <c r="V38" s="220">
        <f>AB38+'NAW3 - Asset Repl - NPgN'!V38+'NAW4 - Refurb - NPgN'!V38+'NAW5 - General Reinfor - NPgN'!V38+'NAW6 - Faults - NPgN'!V38+'NAW7 - HVP - NPgN'!V38</f>
        <v>0</v>
      </c>
      <c r="W38" s="220">
        <f>AC38+'NAW3 - Asset Repl - NPgN'!W38+'NAW4 - Refurb - NPgN'!W38+'NAW5 - General Reinfor - NPgN'!W38+'NAW6 - Faults - NPgN'!W38+'NAW7 - HVP - NPgN'!W38</f>
        <v>0</v>
      </c>
      <c r="X38" s="223">
        <f t="shared" si="62"/>
        <v>0</v>
      </c>
      <c r="Y38" s="105"/>
      <c r="Z38" s="105"/>
      <c r="AA38" s="105"/>
      <c r="AB38" s="105"/>
      <c r="AC38" s="105"/>
      <c r="AD38" s="223">
        <f t="shared" si="63"/>
        <v>0</v>
      </c>
      <c r="AE38" s="220">
        <f>AK38+'NAW3 - Asset Repl - NPgN'!AE38+'NAW4 - Refurb - NPgN'!AE38+'NAW5 - General Reinfor - NPgN'!AE38+'NAW6 - Faults - NPgN'!AE38+'NAW7 - HVP - NPgN'!AE38</f>
        <v>0</v>
      </c>
      <c r="AF38" s="220">
        <f>AL38+'NAW3 - Asset Repl - NPgN'!AF38+'NAW4 - Refurb - NPgN'!AF38+'NAW5 - General Reinfor - NPgN'!AF38+'NAW6 - Faults - NPgN'!AF38+'NAW7 - HVP - NPgN'!AF38</f>
        <v>0</v>
      </c>
      <c r="AG38" s="220">
        <f>AM38+'NAW3 - Asset Repl - NPgN'!AG38+'NAW4 - Refurb - NPgN'!AG38+'NAW5 - General Reinfor - NPgN'!AG38+'NAW6 - Faults - NPgN'!AG38+'NAW7 - HVP - NPgN'!AG38</f>
        <v>0</v>
      </c>
      <c r="AH38" s="220">
        <f>AN38+'NAW3 - Asset Repl - NPgN'!AH38+'NAW4 - Refurb - NPgN'!AH38+'NAW5 - General Reinfor - NPgN'!AH38+'NAW6 - Faults - NPgN'!AH38+'NAW7 - HVP - NPgN'!AH38</f>
        <v>0</v>
      </c>
      <c r="AI38" s="220">
        <f>AO38+'NAW3 - Asset Repl - NPgN'!AI38+'NAW4 - Refurb - NPgN'!AI38+'NAW5 - General Reinfor - NPgN'!AI38+'NAW6 - Faults - NPgN'!AI38+'NAW7 - HVP - NPgN'!AI38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95</v>
      </c>
      <c r="G40" s="217"/>
      <c r="H40" s="218"/>
      <c r="I40" s="218"/>
      <c r="J40" s="218"/>
      <c r="K40" s="218"/>
      <c r="L40" s="219">
        <f>SUM(G40:K40)</f>
        <v>0</v>
      </c>
      <c r="M40" s="217"/>
      <c r="N40" s="218"/>
      <c r="O40" s="218"/>
      <c r="P40" s="218"/>
      <c r="Q40" s="218"/>
      <c r="R40" s="219">
        <f>SUM(M40:Q40)</f>
        <v>0</v>
      </c>
      <c r="S40" s="220">
        <f>Y40+'NAW3 - Asset Repl - NPgN'!S40+'NAW4 - Refurb - NPgN'!S40+'NAW5 - General Reinfor - NPgN'!S40+'NAW6 - Faults - NPgN'!S40+'NAW7 - HVP - NPgN'!S40</f>
        <v>0</v>
      </c>
      <c r="T40" s="220">
        <f>Z40+'NAW3 - Asset Repl - NPgN'!T40+'NAW4 - Refurb - NPgN'!T40+'NAW5 - General Reinfor - NPgN'!T40+'NAW6 - Faults - NPgN'!T40+'NAW7 - HVP - NPgN'!T40</f>
        <v>0</v>
      </c>
      <c r="U40" s="220">
        <f>AA40+'NAW3 - Asset Repl - NPgN'!U40+'NAW4 - Refurb - NPgN'!U40+'NAW5 - General Reinfor - NPgN'!U40+'NAW6 - Faults - NPgN'!U40+'NAW7 - HVP - NPgN'!U40</f>
        <v>0</v>
      </c>
      <c r="V40" s="220">
        <f>AB40+'NAW3 - Asset Repl - NPgN'!V40+'NAW4 - Refurb - NPgN'!V40+'NAW5 - General Reinfor - NPgN'!V40+'NAW6 - Faults - NPgN'!V40+'NAW7 - HVP - NPgN'!V40</f>
        <v>0</v>
      </c>
      <c r="W40" s="220">
        <f>AC40+'NAW3 - Asset Repl - NPgN'!W40+'NAW4 - Refurb - NPgN'!W40+'NAW5 - General Reinfor - NPgN'!W40+'NAW6 - Faults - NPgN'!W40+'NAW7 - HVP - NPgN'!W40</f>
        <v>0</v>
      </c>
      <c r="X40" s="219">
        <f>SUM(S40:W40)</f>
        <v>0</v>
      </c>
      <c r="Y40" s="105"/>
      <c r="Z40" s="105"/>
      <c r="AA40" s="105"/>
      <c r="AB40" s="105"/>
      <c r="AC40" s="105"/>
      <c r="AD40" s="219">
        <f>SUM(Y40:AC40)</f>
        <v>0</v>
      </c>
      <c r="AE40" s="220">
        <f>AK40+'NAW3 - Asset Repl - NPgN'!AE40+'NAW4 - Refurb - NPgN'!AE40+'NAW5 - General Reinfor - NPgN'!AE40+'NAW6 - Faults - NPgN'!AE40+'NAW7 - HVP - NPgN'!AE40</f>
        <v>0</v>
      </c>
      <c r="AF40" s="220">
        <f>AL40+'NAW3 - Asset Repl - NPgN'!AF40+'NAW4 - Refurb - NPgN'!AF40+'NAW5 - General Reinfor - NPgN'!AF40+'NAW6 - Faults - NPgN'!AF40+'NAW7 - HVP - NPgN'!AF40</f>
        <v>0</v>
      </c>
      <c r="AG40" s="220">
        <f>AM40+'NAW3 - Asset Repl - NPgN'!AG40+'NAW4 - Refurb - NPgN'!AG40+'NAW5 - General Reinfor - NPgN'!AG40+'NAW6 - Faults - NPgN'!AG40+'NAW7 - HVP - NPgN'!AG40</f>
        <v>0</v>
      </c>
      <c r="AH40" s="220">
        <f>AN40+'NAW3 - Asset Repl - NPgN'!AH40+'NAW4 - Refurb - NPgN'!AH40+'NAW5 - General Reinfor - NPgN'!AH40+'NAW6 - Faults - NPgN'!AH40+'NAW7 - HVP - NPgN'!AH40</f>
        <v>0</v>
      </c>
      <c r="AI40" s="220">
        <f>AO40+'NAW3 - Asset Repl - NPgN'!AI40+'NAW4 - Refurb - NPgN'!AI40+'NAW5 - General Reinfor - NPgN'!AI40+'NAW6 - Faults - NPgN'!AI40+'NAW7 - HVP - NPgN'!AI40</f>
        <v>0</v>
      </c>
      <c r="AJ40" s="219">
        <f>SUM(AE40:AI40)</f>
        <v>0</v>
      </c>
      <c r="AK40" s="105"/>
      <c r="AL40" s="105"/>
      <c r="AM40" s="105"/>
      <c r="AN40" s="105"/>
      <c r="AO40" s="105"/>
      <c r="AP40" s="219">
        <f>SUM(AK40:AO40)</f>
        <v>0</v>
      </c>
    </row>
    <row r="41" spans="1:42" ht="25.5" customHeight="1">
      <c r="A41" s="13"/>
      <c r="B41" s="22"/>
      <c r="C41" s="221"/>
      <c r="D41" s="128"/>
      <c r="E41" s="108"/>
      <c r="F41" s="222" t="s">
        <v>97</v>
      </c>
      <c r="G41" s="103"/>
      <c r="H41" s="105"/>
      <c r="I41" s="105"/>
      <c r="J41" s="105"/>
      <c r="K41" s="105"/>
      <c r="L41" s="223">
        <f t="shared" ref="L41:L43" si="72">SUM(G41:K41)</f>
        <v>0</v>
      </c>
      <c r="M41" s="103"/>
      <c r="N41" s="105"/>
      <c r="O41" s="105"/>
      <c r="P41" s="105"/>
      <c r="Q41" s="105"/>
      <c r="R41" s="223">
        <f t="shared" ref="R41:R43" si="73">SUM(M41:Q41)</f>
        <v>0</v>
      </c>
      <c r="S41" s="220">
        <f>Y41+'NAW3 - Asset Repl - NPgN'!S41+'NAW4 - Refurb - NPgN'!S41+'NAW5 - General Reinfor - NPgN'!S41+'NAW6 - Faults - NPgN'!S41+'NAW7 - HVP - NPgN'!S41</f>
        <v>0</v>
      </c>
      <c r="T41" s="220">
        <f>Z41+'NAW3 - Asset Repl - NPgN'!T41+'NAW4 - Refurb - NPgN'!T41+'NAW5 - General Reinfor - NPgN'!T41+'NAW6 - Faults - NPgN'!T41+'NAW7 - HVP - NPgN'!T41</f>
        <v>0</v>
      </c>
      <c r="U41" s="220">
        <f>AA41+'NAW3 - Asset Repl - NPgN'!U41+'NAW4 - Refurb - NPgN'!U41+'NAW5 - General Reinfor - NPgN'!U41+'NAW6 - Faults - NPgN'!U41+'NAW7 - HVP - NPgN'!U41</f>
        <v>0</v>
      </c>
      <c r="V41" s="220">
        <f>AB41+'NAW3 - Asset Repl - NPgN'!V41+'NAW4 - Refurb - NPgN'!V41+'NAW5 - General Reinfor - NPgN'!V41+'NAW6 - Faults - NPgN'!V41+'NAW7 - HVP - NPgN'!V41</f>
        <v>0</v>
      </c>
      <c r="W41" s="220">
        <f>AC41+'NAW3 - Asset Repl - NPgN'!W41+'NAW4 - Refurb - NPgN'!W41+'NAW5 - General Reinfor - NPgN'!W41+'NAW6 - Faults - NPgN'!W41+'NAW7 - HVP - NPgN'!W41</f>
        <v>0</v>
      </c>
      <c r="X41" s="223">
        <f t="shared" ref="X41:X43" si="74">SUM(S41:W41)</f>
        <v>0</v>
      </c>
      <c r="Y41" s="105"/>
      <c r="Z41" s="105"/>
      <c r="AA41" s="105"/>
      <c r="AB41" s="105"/>
      <c r="AC41" s="105"/>
      <c r="AD41" s="223">
        <f t="shared" ref="AD41:AD43" si="75">SUM(Y41:AC41)</f>
        <v>0</v>
      </c>
      <c r="AE41" s="220">
        <f>AK41+'NAW3 - Asset Repl - NPgN'!AE41+'NAW4 - Refurb - NPgN'!AE41+'NAW5 - General Reinfor - NPgN'!AE41+'NAW6 - Faults - NPgN'!AE41+'NAW7 - HVP - NPgN'!AE41</f>
        <v>0</v>
      </c>
      <c r="AF41" s="220">
        <f>AL41+'NAW3 - Asset Repl - NPgN'!AF41+'NAW4 - Refurb - NPgN'!AF41+'NAW5 - General Reinfor - NPgN'!AF41+'NAW6 - Faults - NPgN'!AF41+'NAW7 - HVP - NPgN'!AF41</f>
        <v>0</v>
      </c>
      <c r="AG41" s="220">
        <f>AM41+'NAW3 - Asset Repl - NPgN'!AG41+'NAW4 - Refurb - NPgN'!AG41+'NAW5 - General Reinfor - NPgN'!AG41+'NAW6 - Faults - NPgN'!AG41+'NAW7 - HVP - NPgN'!AG41</f>
        <v>0</v>
      </c>
      <c r="AH41" s="220">
        <f>AN41+'NAW3 - Asset Repl - NPgN'!AH41+'NAW4 - Refurb - NPgN'!AH41+'NAW5 - General Reinfor - NPgN'!AH41+'NAW6 - Faults - NPgN'!AH41+'NAW7 - HVP - NPgN'!AH41</f>
        <v>0</v>
      </c>
      <c r="AI41" s="220">
        <f>AO41+'NAW3 - Asset Repl - NPgN'!AI41+'NAW4 - Refurb - NPgN'!AI41+'NAW5 - General Reinfor - NPgN'!AI41+'NAW6 - Faults - NPgN'!AI41+'NAW7 - HVP - NPgN'!AI41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99</v>
      </c>
      <c r="G42" s="103"/>
      <c r="H42" s="105"/>
      <c r="I42" s="105"/>
      <c r="J42" s="105"/>
      <c r="K42" s="105"/>
      <c r="L42" s="223">
        <f t="shared" si="72"/>
        <v>0</v>
      </c>
      <c r="M42" s="103"/>
      <c r="N42" s="105"/>
      <c r="O42" s="105"/>
      <c r="P42" s="105"/>
      <c r="Q42" s="105"/>
      <c r="R42" s="223">
        <f t="shared" si="73"/>
        <v>0</v>
      </c>
      <c r="S42" s="220">
        <f>Y42+'NAW3 - Asset Repl - NPgN'!S42+'NAW4 - Refurb - NPgN'!S42+'NAW5 - General Reinfor - NPgN'!S42+'NAW6 - Faults - NPgN'!S42+'NAW7 - HVP - NPgN'!S42</f>
        <v>0</v>
      </c>
      <c r="T42" s="220">
        <f>Z42+'NAW3 - Asset Repl - NPgN'!T42+'NAW4 - Refurb - NPgN'!T42+'NAW5 - General Reinfor - NPgN'!T42+'NAW6 - Faults - NPgN'!T42+'NAW7 - HVP - NPgN'!T42</f>
        <v>0</v>
      </c>
      <c r="U42" s="220">
        <f>AA42+'NAW3 - Asset Repl - NPgN'!U42+'NAW4 - Refurb - NPgN'!U42+'NAW5 - General Reinfor - NPgN'!U42+'NAW6 - Faults - NPgN'!U42+'NAW7 - HVP - NPgN'!U42</f>
        <v>0</v>
      </c>
      <c r="V42" s="220">
        <f>AB42+'NAW3 - Asset Repl - NPgN'!V42+'NAW4 - Refurb - NPgN'!V42+'NAW5 - General Reinfor - NPgN'!V42+'NAW6 - Faults - NPgN'!V42+'NAW7 - HVP - NPgN'!V42</f>
        <v>0</v>
      </c>
      <c r="W42" s="220">
        <f>AC42+'NAW3 - Asset Repl - NPgN'!W42+'NAW4 - Refurb - NPgN'!W42+'NAW5 - General Reinfor - NPgN'!W42+'NAW6 - Faults - NPgN'!W42+'NAW7 - HVP - NPgN'!W42</f>
        <v>0</v>
      </c>
      <c r="X42" s="223">
        <f t="shared" si="74"/>
        <v>0</v>
      </c>
      <c r="Y42" s="105"/>
      <c r="Z42" s="105"/>
      <c r="AA42" s="105"/>
      <c r="AB42" s="105"/>
      <c r="AC42" s="105"/>
      <c r="AD42" s="223">
        <f t="shared" si="75"/>
        <v>0</v>
      </c>
      <c r="AE42" s="220">
        <f>AK42+'NAW3 - Asset Repl - NPgN'!AE42+'NAW4 - Refurb - NPgN'!AE42+'NAW5 - General Reinfor - NPgN'!AE42+'NAW6 - Faults - NPgN'!AE42+'NAW7 - HVP - NPgN'!AE42</f>
        <v>0</v>
      </c>
      <c r="AF42" s="220">
        <f>AL42+'NAW3 - Asset Repl - NPgN'!AF42+'NAW4 - Refurb - NPgN'!AF42+'NAW5 - General Reinfor - NPgN'!AF42+'NAW6 - Faults - NPgN'!AF42+'NAW7 - HVP - NPgN'!AF42</f>
        <v>0</v>
      </c>
      <c r="AG42" s="220">
        <f>AM42+'NAW3 - Asset Repl - NPgN'!AG42+'NAW4 - Refurb - NPgN'!AG42+'NAW5 - General Reinfor - NPgN'!AG42+'NAW6 - Faults - NPgN'!AG42+'NAW7 - HVP - NPgN'!AG42</f>
        <v>0</v>
      </c>
      <c r="AH42" s="220">
        <f>AN42+'NAW3 - Asset Repl - NPgN'!AH42+'NAW4 - Refurb - NPgN'!AH42+'NAW5 - General Reinfor - NPgN'!AH42+'NAW6 - Faults - NPgN'!AH42+'NAW7 - HVP - NPgN'!AH42</f>
        <v>0</v>
      </c>
      <c r="AI42" s="220">
        <f>AO42+'NAW3 - Asset Repl - NPgN'!AI42+'NAW4 - Refurb - NPgN'!AI42+'NAW5 - General Reinfor - NPgN'!AI42+'NAW6 - Faults - NPgN'!AI42+'NAW7 - HVP - NPgN'!AI42</f>
        <v>0</v>
      </c>
      <c r="AJ42" s="223">
        <f t="shared" si="76"/>
        <v>0</v>
      </c>
      <c r="AK42" s="105"/>
      <c r="AL42" s="105"/>
      <c r="AM42" s="105"/>
      <c r="AN42" s="105"/>
      <c r="AO42" s="105"/>
      <c r="AP42" s="223">
        <f t="shared" si="77"/>
        <v>0</v>
      </c>
    </row>
    <row r="43" spans="1:42" ht="25.5" customHeight="1">
      <c r="A43" s="13"/>
      <c r="B43" s="22"/>
      <c r="C43" s="221"/>
      <c r="D43" s="128"/>
      <c r="E43" s="108"/>
      <c r="F43" s="222" t="s">
        <v>100</v>
      </c>
      <c r="G43" s="103"/>
      <c r="H43" s="105"/>
      <c r="I43" s="105"/>
      <c r="J43" s="105"/>
      <c r="K43" s="105"/>
      <c r="L43" s="223">
        <f t="shared" si="72"/>
        <v>0</v>
      </c>
      <c r="M43" s="103"/>
      <c r="N43" s="105"/>
      <c r="O43" s="105"/>
      <c r="P43" s="105"/>
      <c r="Q43" s="105"/>
      <c r="R43" s="223">
        <f t="shared" si="73"/>
        <v>0</v>
      </c>
      <c r="S43" s="220">
        <f>Y43+'NAW3 - Asset Repl - NPgN'!S43+'NAW4 - Refurb - NPgN'!S43+'NAW5 - General Reinfor - NPgN'!S43+'NAW6 - Faults - NPgN'!S43+'NAW7 - HVP - NPgN'!S43</f>
        <v>0</v>
      </c>
      <c r="T43" s="220">
        <f>Z43+'NAW3 - Asset Repl - NPgN'!T43+'NAW4 - Refurb - NPgN'!T43+'NAW5 - General Reinfor - NPgN'!T43+'NAW6 - Faults - NPgN'!T43+'NAW7 - HVP - NPgN'!T43</f>
        <v>0</v>
      </c>
      <c r="U43" s="220">
        <f>AA43+'NAW3 - Asset Repl - NPgN'!U43+'NAW4 - Refurb - NPgN'!U43+'NAW5 - General Reinfor - NPgN'!U43+'NAW6 - Faults - NPgN'!U43+'NAW7 - HVP - NPgN'!U43</f>
        <v>0</v>
      </c>
      <c r="V43" s="220">
        <f>AB43+'NAW3 - Asset Repl - NPgN'!V43+'NAW4 - Refurb - NPgN'!V43+'NAW5 - General Reinfor - NPgN'!V43+'NAW6 - Faults - NPgN'!V43+'NAW7 - HVP - NPgN'!V43</f>
        <v>0</v>
      </c>
      <c r="W43" s="220">
        <f>AC43+'NAW3 - Asset Repl - NPgN'!W43+'NAW4 - Refurb - NPgN'!W43+'NAW5 - General Reinfor - NPgN'!W43+'NAW6 - Faults - NPgN'!W43+'NAW7 - HVP - NPgN'!W43</f>
        <v>0</v>
      </c>
      <c r="X43" s="223">
        <f t="shared" si="74"/>
        <v>0</v>
      </c>
      <c r="Y43" s="105"/>
      <c r="Z43" s="105"/>
      <c r="AA43" s="105"/>
      <c r="AB43" s="105"/>
      <c r="AC43" s="105"/>
      <c r="AD43" s="223">
        <f t="shared" si="75"/>
        <v>0</v>
      </c>
      <c r="AE43" s="220">
        <f>AK43+'NAW3 - Asset Repl - NPgN'!AE43+'NAW4 - Refurb - NPgN'!AE43+'NAW5 - General Reinfor - NPgN'!AE43+'NAW6 - Faults - NPgN'!AE43+'NAW7 - HVP - NPgN'!AE43</f>
        <v>0</v>
      </c>
      <c r="AF43" s="220">
        <f>AL43+'NAW3 - Asset Repl - NPgN'!AF43+'NAW4 - Refurb - NPgN'!AF43+'NAW5 - General Reinfor - NPgN'!AF43+'NAW6 - Faults - NPgN'!AF43+'NAW7 - HVP - NPgN'!AF43</f>
        <v>0</v>
      </c>
      <c r="AG43" s="220">
        <f>AM43+'NAW3 - Asset Repl - NPgN'!AG43+'NAW4 - Refurb - NPgN'!AG43+'NAW5 - General Reinfor - NPgN'!AG43+'NAW6 - Faults - NPgN'!AG43+'NAW7 - HVP - NPgN'!AG43</f>
        <v>0</v>
      </c>
      <c r="AH43" s="220">
        <f>AN43+'NAW3 - Asset Repl - NPgN'!AH43+'NAW4 - Refurb - NPgN'!AH43+'NAW5 - General Reinfor - NPgN'!AH43+'NAW6 - Faults - NPgN'!AH43+'NAW7 - HVP - NPgN'!AH43</f>
        <v>0</v>
      </c>
      <c r="AI43" s="220">
        <f>AO43+'NAW3 - Asset Repl - NPgN'!AI43+'NAW4 - Refurb - NPgN'!AI43+'NAW5 - General Reinfor - NPgN'!AI43+'NAW6 - Faults - NPgN'!AI43+'NAW7 - HVP - NPgN'!AI43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95</v>
      </c>
      <c r="G45" s="217"/>
      <c r="H45" s="218"/>
      <c r="I45" s="218"/>
      <c r="J45" s="218"/>
      <c r="K45" s="218"/>
      <c r="L45" s="219">
        <f>SUM(G45:K45)</f>
        <v>0</v>
      </c>
      <c r="M45" s="217"/>
      <c r="N45" s="218"/>
      <c r="O45" s="218"/>
      <c r="P45" s="218"/>
      <c r="Q45" s="218"/>
      <c r="R45" s="219">
        <f>SUM(M45:Q45)</f>
        <v>0</v>
      </c>
      <c r="S45" s="220">
        <f>Y45+'NAW3 - Asset Repl - NPgN'!S45+'NAW4 - Refurb - NPgN'!S45+'NAW5 - General Reinfor - NPgN'!S45+'NAW6 - Faults - NPgN'!S45+'NAW7 - HVP - NPgN'!S45</f>
        <v>0</v>
      </c>
      <c r="T45" s="220">
        <f>Z45+'NAW3 - Asset Repl - NPgN'!T45+'NAW4 - Refurb - NPgN'!T45+'NAW5 - General Reinfor - NPgN'!T45+'NAW6 - Faults - NPgN'!T45+'NAW7 - HVP - NPgN'!T45</f>
        <v>0</v>
      </c>
      <c r="U45" s="220">
        <f>AA45+'NAW3 - Asset Repl - NPgN'!U45+'NAW4 - Refurb - NPgN'!U45+'NAW5 - General Reinfor - NPgN'!U45+'NAW6 - Faults - NPgN'!U45+'NAW7 - HVP - NPgN'!U45</f>
        <v>0</v>
      </c>
      <c r="V45" s="220">
        <f>AB45+'NAW3 - Asset Repl - NPgN'!V45+'NAW4 - Refurb - NPgN'!V45+'NAW5 - General Reinfor - NPgN'!V45+'NAW6 - Faults - NPgN'!V45+'NAW7 - HVP - NPgN'!V45</f>
        <v>0</v>
      </c>
      <c r="W45" s="220">
        <f>AC45+'NAW3 - Asset Repl - NPgN'!W45+'NAW4 - Refurb - NPgN'!W45+'NAW5 - General Reinfor - NPgN'!W45+'NAW6 - Faults - NPgN'!W45+'NAW7 - HVP - NPgN'!W45</f>
        <v>0</v>
      </c>
      <c r="X45" s="219">
        <f>SUM(S45:W45)</f>
        <v>0</v>
      </c>
      <c r="Y45" s="105"/>
      <c r="Z45" s="105"/>
      <c r="AA45" s="105"/>
      <c r="AB45" s="105"/>
      <c r="AC45" s="105"/>
      <c r="AD45" s="219">
        <f>SUM(Y45:AC45)</f>
        <v>0</v>
      </c>
      <c r="AE45" s="220">
        <f>AK45+'NAW3 - Asset Repl - NPgN'!AE45+'NAW4 - Refurb - NPgN'!AE45+'NAW5 - General Reinfor - NPgN'!AE45+'NAW6 - Faults - NPgN'!AE45+'NAW7 - HVP - NPgN'!AE45</f>
        <v>0</v>
      </c>
      <c r="AF45" s="220">
        <f>AL45+'NAW3 - Asset Repl - NPgN'!AF45+'NAW4 - Refurb - NPgN'!AF45+'NAW5 - General Reinfor - NPgN'!AF45+'NAW6 - Faults - NPgN'!AF45+'NAW7 - HVP - NPgN'!AF45</f>
        <v>0</v>
      </c>
      <c r="AG45" s="220">
        <f>AM45+'NAW3 - Asset Repl - NPgN'!AG45+'NAW4 - Refurb - NPgN'!AG45+'NAW5 - General Reinfor - NPgN'!AG45+'NAW6 - Faults - NPgN'!AG45+'NAW7 - HVP - NPgN'!AG45</f>
        <v>0</v>
      </c>
      <c r="AH45" s="220">
        <f>AN45+'NAW3 - Asset Repl - NPgN'!AH45+'NAW4 - Refurb - NPgN'!AH45+'NAW5 - General Reinfor - NPgN'!AH45+'NAW6 - Faults - NPgN'!AH45+'NAW7 - HVP - NPgN'!AH45</f>
        <v>0</v>
      </c>
      <c r="AI45" s="220">
        <f>AO45+'NAW3 - Asset Repl - NPgN'!AI45+'NAW4 - Refurb - NPgN'!AI45+'NAW5 - General Reinfor - NPgN'!AI45+'NAW6 - Faults - NPgN'!AI45+'NAW7 - HVP - NPgN'!AI45</f>
        <v>0</v>
      </c>
      <c r="AJ45" s="219">
        <f>SUM(AE45:AI45)</f>
        <v>0</v>
      </c>
      <c r="AK45" s="105"/>
      <c r="AL45" s="105"/>
      <c r="AM45" s="105"/>
      <c r="AN45" s="105"/>
      <c r="AO45" s="105"/>
      <c r="AP45" s="219">
        <f>SUM(AK45:AO45)</f>
        <v>0</v>
      </c>
    </row>
    <row r="46" spans="1:42" ht="25.5" customHeight="1">
      <c r="A46" s="13"/>
      <c r="B46" s="22"/>
      <c r="C46" s="221"/>
      <c r="D46" s="128"/>
      <c r="E46" s="108"/>
      <c r="F46" s="222" t="s">
        <v>97</v>
      </c>
      <c r="G46" s="103"/>
      <c r="H46" s="105"/>
      <c r="I46" s="105"/>
      <c r="J46" s="105"/>
      <c r="K46" s="105"/>
      <c r="L46" s="223">
        <f t="shared" ref="L46:L48" si="84">SUM(G46:K46)</f>
        <v>0</v>
      </c>
      <c r="M46" s="103"/>
      <c r="N46" s="105"/>
      <c r="O46" s="105"/>
      <c r="P46" s="105"/>
      <c r="Q46" s="105"/>
      <c r="R46" s="223">
        <f t="shared" ref="R46:R48" si="85">SUM(M46:Q46)</f>
        <v>0</v>
      </c>
      <c r="S46" s="220">
        <f>Y46+'NAW3 - Asset Repl - NPgN'!S46+'NAW4 - Refurb - NPgN'!S46+'NAW5 - General Reinfor - NPgN'!S46+'NAW6 - Faults - NPgN'!S46+'NAW7 - HVP - NPgN'!S46</f>
        <v>0</v>
      </c>
      <c r="T46" s="220">
        <f>Z46+'NAW3 - Asset Repl - NPgN'!T46+'NAW4 - Refurb - NPgN'!T46+'NAW5 - General Reinfor - NPgN'!T46+'NAW6 - Faults - NPgN'!T46+'NAW7 - HVP - NPgN'!T46</f>
        <v>0</v>
      </c>
      <c r="U46" s="220">
        <f>AA46+'NAW3 - Asset Repl - NPgN'!U46+'NAW4 - Refurb - NPgN'!U46+'NAW5 - General Reinfor - NPgN'!U46+'NAW6 - Faults - NPgN'!U46+'NAW7 - HVP - NPgN'!U46</f>
        <v>0</v>
      </c>
      <c r="V46" s="220">
        <f>AB46+'NAW3 - Asset Repl - NPgN'!V46+'NAW4 - Refurb - NPgN'!V46+'NAW5 - General Reinfor - NPgN'!V46+'NAW6 - Faults - NPgN'!V46+'NAW7 - HVP - NPgN'!V46</f>
        <v>0</v>
      </c>
      <c r="W46" s="220">
        <f>AC46+'NAW3 - Asset Repl - NPgN'!W46+'NAW4 - Refurb - NPgN'!W46+'NAW5 - General Reinfor - NPgN'!W46+'NAW6 - Faults - NPgN'!W46+'NAW7 - HVP - NPgN'!W46</f>
        <v>0</v>
      </c>
      <c r="X46" s="223">
        <f t="shared" ref="X46:X48" si="86">SUM(S46:W46)</f>
        <v>0</v>
      </c>
      <c r="Y46" s="105"/>
      <c r="Z46" s="105"/>
      <c r="AA46" s="105"/>
      <c r="AB46" s="105"/>
      <c r="AC46" s="105"/>
      <c r="AD46" s="223">
        <f t="shared" ref="AD46:AD48" si="87">SUM(Y46:AC46)</f>
        <v>0</v>
      </c>
      <c r="AE46" s="220">
        <f>AK46+'NAW3 - Asset Repl - NPgN'!AE46+'NAW4 - Refurb - NPgN'!AE46+'NAW5 - General Reinfor - NPgN'!AE46+'NAW6 - Faults - NPgN'!AE46+'NAW7 - HVP - NPgN'!AE46</f>
        <v>0</v>
      </c>
      <c r="AF46" s="220">
        <f>AL46+'NAW3 - Asset Repl - NPgN'!AF46+'NAW4 - Refurb - NPgN'!AF46+'NAW5 - General Reinfor - NPgN'!AF46+'NAW6 - Faults - NPgN'!AF46+'NAW7 - HVP - NPgN'!AF46</f>
        <v>0</v>
      </c>
      <c r="AG46" s="220">
        <f>AM46+'NAW3 - Asset Repl - NPgN'!AG46+'NAW4 - Refurb - NPgN'!AG46+'NAW5 - General Reinfor - NPgN'!AG46+'NAW6 - Faults - NPgN'!AG46+'NAW7 - HVP - NPgN'!AG46</f>
        <v>0</v>
      </c>
      <c r="AH46" s="220">
        <f>AN46+'NAW3 - Asset Repl - NPgN'!AH46+'NAW4 - Refurb - NPgN'!AH46+'NAW5 - General Reinfor - NPgN'!AH46+'NAW6 - Faults - NPgN'!AH46+'NAW7 - HVP - NPgN'!AH46</f>
        <v>0</v>
      </c>
      <c r="AI46" s="220">
        <f>AO46+'NAW3 - Asset Repl - NPgN'!AI46+'NAW4 - Refurb - NPgN'!AI46+'NAW5 - General Reinfor - NPgN'!AI46+'NAW6 - Faults - NPgN'!AI46+'NAW7 - HVP - NPgN'!AI46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99</v>
      </c>
      <c r="G47" s="103"/>
      <c r="H47" s="105"/>
      <c r="I47" s="105"/>
      <c r="J47" s="105"/>
      <c r="K47" s="105"/>
      <c r="L47" s="223">
        <f t="shared" si="84"/>
        <v>0</v>
      </c>
      <c r="M47" s="103"/>
      <c r="N47" s="105"/>
      <c r="O47" s="105"/>
      <c r="P47" s="105"/>
      <c r="Q47" s="105"/>
      <c r="R47" s="223">
        <f t="shared" si="85"/>
        <v>0</v>
      </c>
      <c r="S47" s="220">
        <f>Y47+'NAW3 - Asset Repl - NPgN'!S47+'NAW4 - Refurb - NPgN'!S47+'NAW5 - General Reinfor - NPgN'!S47+'NAW6 - Faults - NPgN'!S47+'NAW7 - HVP - NPgN'!S47</f>
        <v>0</v>
      </c>
      <c r="T47" s="220">
        <f>Z47+'NAW3 - Asset Repl - NPgN'!T47+'NAW4 - Refurb - NPgN'!T47+'NAW5 - General Reinfor - NPgN'!T47+'NAW6 - Faults - NPgN'!T47+'NAW7 - HVP - NPgN'!T47</f>
        <v>0</v>
      </c>
      <c r="U47" s="220">
        <f>AA47+'NAW3 - Asset Repl - NPgN'!U47+'NAW4 - Refurb - NPgN'!U47+'NAW5 - General Reinfor - NPgN'!U47+'NAW6 - Faults - NPgN'!U47+'NAW7 - HVP - NPgN'!U47</f>
        <v>0</v>
      </c>
      <c r="V47" s="220">
        <f>AB47+'NAW3 - Asset Repl - NPgN'!V47+'NAW4 - Refurb - NPgN'!V47+'NAW5 - General Reinfor - NPgN'!V47+'NAW6 - Faults - NPgN'!V47+'NAW7 - HVP - NPgN'!V47</f>
        <v>0</v>
      </c>
      <c r="W47" s="220">
        <f>AC47+'NAW3 - Asset Repl - NPgN'!W47+'NAW4 - Refurb - NPgN'!W47+'NAW5 - General Reinfor - NPgN'!W47+'NAW6 - Faults - NPgN'!W47+'NAW7 - HVP - NPgN'!W47</f>
        <v>0</v>
      </c>
      <c r="X47" s="223">
        <f t="shared" si="86"/>
        <v>0</v>
      </c>
      <c r="Y47" s="105"/>
      <c r="Z47" s="105"/>
      <c r="AA47" s="105"/>
      <c r="AB47" s="105"/>
      <c r="AC47" s="105"/>
      <c r="AD47" s="223">
        <f t="shared" si="87"/>
        <v>0</v>
      </c>
      <c r="AE47" s="220">
        <f>AK47+'NAW3 - Asset Repl - NPgN'!AE47+'NAW4 - Refurb - NPgN'!AE47+'NAW5 - General Reinfor - NPgN'!AE47+'NAW6 - Faults - NPgN'!AE47+'NAW7 - HVP - NPgN'!AE47</f>
        <v>0</v>
      </c>
      <c r="AF47" s="220">
        <f>AL47+'NAW3 - Asset Repl - NPgN'!AF47+'NAW4 - Refurb - NPgN'!AF47+'NAW5 - General Reinfor - NPgN'!AF47+'NAW6 - Faults - NPgN'!AF47+'NAW7 - HVP - NPgN'!AF47</f>
        <v>0</v>
      </c>
      <c r="AG47" s="220">
        <f>AM47+'NAW3 - Asset Repl - NPgN'!AG47+'NAW4 - Refurb - NPgN'!AG47+'NAW5 - General Reinfor - NPgN'!AG47+'NAW6 - Faults - NPgN'!AG47+'NAW7 - HVP - NPgN'!AG47</f>
        <v>0</v>
      </c>
      <c r="AH47" s="220">
        <f>AN47+'NAW3 - Asset Repl - NPgN'!AH47+'NAW4 - Refurb - NPgN'!AH47+'NAW5 - General Reinfor - NPgN'!AH47+'NAW6 - Faults - NPgN'!AH47+'NAW7 - HVP - NPgN'!AH47</f>
        <v>0</v>
      </c>
      <c r="AI47" s="220">
        <f>AO47+'NAW3 - Asset Repl - NPgN'!AI47+'NAW4 - Refurb - NPgN'!AI47+'NAW5 - General Reinfor - NPgN'!AI47+'NAW6 - Faults - NPgN'!AI47+'NAW7 - HVP - NPgN'!AI47</f>
        <v>0</v>
      </c>
      <c r="AJ47" s="223">
        <f t="shared" si="88"/>
        <v>0</v>
      </c>
      <c r="AK47" s="105"/>
      <c r="AL47" s="105"/>
      <c r="AM47" s="105"/>
      <c r="AN47" s="105"/>
      <c r="AO47" s="105"/>
      <c r="AP47" s="223">
        <f t="shared" si="89"/>
        <v>0</v>
      </c>
    </row>
    <row r="48" spans="1:42" ht="25.5" customHeight="1">
      <c r="A48" s="13"/>
      <c r="B48" s="22"/>
      <c r="C48" s="221"/>
      <c r="D48" s="128"/>
      <c r="E48" s="108"/>
      <c r="F48" s="222" t="s">
        <v>100</v>
      </c>
      <c r="G48" s="103"/>
      <c r="H48" s="105"/>
      <c r="I48" s="105"/>
      <c r="J48" s="105"/>
      <c r="K48" s="105"/>
      <c r="L48" s="223">
        <f t="shared" si="84"/>
        <v>0</v>
      </c>
      <c r="M48" s="103"/>
      <c r="N48" s="105"/>
      <c r="O48" s="105"/>
      <c r="P48" s="105"/>
      <c r="Q48" s="105"/>
      <c r="R48" s="223">
        <f t="shared" si="85"/>
        <v>0</v>
      </c>
      <c r="S48" s="220">
        <f>Y48+'NAW3 - Asset Repl - NPgN'!S48+'NAW4 - Refurb - NPgN'!S48+'NAW5 - General Reinfor - NPgN'!S48+'NAW6 - Faults - NPgN'!S48+'NAW7 - HVP - NPgN'!S48</f>
        <v>0</v>
      </c>
      <c r="T48" s="220">
        <f>Z48+'NAW3 - Asset Repl - NPgN'!T48+'NAW4 - Refurb - NPgN'!T48+'NAW5 - General Reinfor - NPgN'!T48+'NAW6 - Faults - NPgN'!T48+'NAW7 - HVP - NPgN'!T48</f>
        <v>0</v>
      </c>
      <c r="U48" s="220">
        <f>AA48+'NAW3 - Asset Repl - NPgN'!U48+'NAW4 - Refurb - NPgN'!U48+'NAW5 - General Reinfor - NPgN'!U48+'NAW6 - Faults - NPgN'!U48+'NAW7 - HVP - NPgN'!U48</f>
        <v>0</v>
      </c>
      <c r="V48" s="220">
        <f>AB48+'NAW3 - Asset Repl - NPgN'!V48+'NAW4 - Refurb - NPgN'!V48+'NAW5 - General Reinfor - NPgN'!V48+'NAW6 - Faults - NPgN'!V48+'NAW7 - HVP - NPgN'!V48</f>
        <v>0</v>
      </c>
      <c r="W48" s="220">
        <f>AC48+'NAW3 - Asset Repl - NPgN'!W48+'NAW4 - Refurb - NPgN'!W48+'NAW5 - General Reinfor - NPgN'!W48+'NAW6 - Faults - NPgN'!W48+'NAW7 - HVP - NPgN'!W48</f>
        <v>0</v>
      </c>
      <c r="X48" s="223">
        <f t="shared" si="86"/>
        <v>0</v>
      </c>
      <c r="Y48" s="105"/>
      <c r="Z48" s="105"/>
      <c r="AA48" s="105"/>
      <c r="AB48" s="105"/>
      <c r="AC48" s="105"/>
      <c r="AD48" s="223">
        <f t="shared" si="87"/>
        <v>0</v>
      </c>
      <c r="AE48" s="220">
        <f>AK48+'NAW3 - Asset Repl - NPgN'!AE48+'NAW4 - Refurb - NPgN'!AE48+'NAW5 - General Reinfor - NPgN'!AE48+'NAW6 - Faults - NPgN'!AE48+'NAW7 - HVP - NPgN'!AE48</f>
        <v>0</v>
      </c>
      <c r="AF48" s="220">
        <f>AL48+'NAW3 - Asset Repl - NPgN'!AF48+'NAW4 - Refurb - NPgN'!AF48+'NAW5 - General Reinfor - NPgN'!AF48+'NAW6 - Faults - NPgN'!AF48+'NAW7 - HVP - NPgN'!AF48</f>
        <v>0</v>
      </c>
      <c r="AG48" s="220">
        <f>AM48+'NAW3 - Asset Repl - NPgN'!AG48+'NAW4 - Refurb - NPgN'!AG48+'NAW5 - General Reinfor - NPgN'!AG48+'NAW6 - Faults - NPgN'!AG48+'NAW7 - HVP - NPgN'!AG48</f>
        <v>0</v>
      </c>
      <c r="AH48" s="220">
        <f>AN48+'NAW3 - Asset Repl - NPgN'!AH48+'NAW4 - Refurb - NPgN'!AH48+'NAW5 - General Reinfor - NPgN'!AH48+'NAW6 - Faults - NPgN'!AH48+'NAW7 - HVP - NPgN'!AH48</f>
        <v>0</v>
      </c>
      <c r="AI48" s="220">
        <f>AO48+'NAW3 - Asset Repl - NPgN'!AI48+'NAW4 - Refurb - NPgN'!AI48+'NAW5 - General Reinfor - NPgN'!AI48+'NAW6 - Faults - NPgN'!AI48+'NAW7 - HVP - NPgN'!AI48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95</v>
      </c>
      <c r="G52" s="217">
        <v>200</v>
      </c>
      <c r="H52" s="218">
        <v>510</v>
      </c>
      <c r="I52" s="218">
        <v>480</v>
      </c>
      <c r="J52" s="218">
        <v>286</v>
      </c>
      <c r="K52" s="218">
        <v>122</v>
      </c>
      <c r="L52" s="219">
        <f>SUM(G52:K52)</f>
        <v>1598</v>
      </c>
      <c r="M52" s="217">
        <v>168</v>
      </c>
      <c r="N52" s="218">
        <v>514</v>
      </c>
      <c r="O52" s="218">
        <v>493</v>
      </c>
      <c r="P52" s="218">
        <v>307</v>
      </c>
      <c r="Q52" s="218">
        <v>134</v>
      </c>
      <c r="R52" s="219">
        <f>SUM(M52:Q52)</f>
        <v>1616</v>
      </c>
      <c r="S52" s="220">
        <f>Y52+'NAW3 - Asset Repl - NPgN'!S52+'NAW4 - Refurb - NPgN'!S52+'NAW5 - General Reinfor - NPgN'!S52+'NAW6 - Faults - NPgN'!S52+'NAW7 - HVP - NPgN'!S52</f>
        <v>226</v>
      </c>
      <c r="T52" s="220">
        <f>Z52+'NAW3 - Asset Repl - NPgN'!T52+'NAW4 - Refurb - NPgN'!T52+'NAW5 - General Reinfor - NPgN'!T52+'NAW6 - Faults - NPgN'!T52+'NAW7 - HVP - NPgN'!T52</f>
        <v>429</v>
      </c>
      <c r="U52" s="220">
        <f>AA52+'NAW3 - Asset Repl - NPgN'!U52+'NAW4 - Refurb - NPgN'!U52+'NAW5 - General Reinfor - NPgN'!U52+'NAW6 - Faults - NPgN'!U52+'NAW7 - HVP - NPgN'!U52</f>
        <v>353</v>
      </c>
      <c r="V52" s="220">
        <f>AB52+'NAW3 - Asset Repl - NPgN'!V52+'NAW4 - Refurb - NPgN'!V52+'NAW5 - General Reinfor - NPgN'!V52+'NAW6 - Faults - NPgN'!V52+'NAW7 - HVP - NPgN'!V52</f>
        <v>354</v>
      </c>
      <c r="W52" s="220">
        <f>AC52+'NAW3 - Asset Repl - NPgN'!W52+'NAW4 - Refurb - NPgN'!W52+'NAW5 - General Reinfor - NPgN'!W52+'NAW6 - Faults - NPgN'!W52+'NAW7 - HVP - NPgN'!W52</f>
        <v>249</v>
      </c>
      <c r="X52" s="239">
        <f>SUM(S52:W52)</f>
        <v>1611</v>
      </c>
      <c r="Y52" s="105">
        <v>168</v>
      </c>
      <c r="Z52" s="105">
        <v>430</v>
      </c>
      <c r="AA52" s="105">
        <v>357</v>
      </c>
      <c r="AB52" s="105">
        <v>375</v>
      </c>
      <c r="AC52" s="105">
        <v>286</v>
      </c>
      <c r="AD52" s="239">
        <f>SUM(Y52:AC52)</f>
        <v>1616</v>
      </c>
      <c r="AE52" s="220">
        <f>AK52+'NAW3 - Asset Repl - NPgN'!AE52+'NAW4 - Refurb - NPgN'!AE52+'NAW5 - General Reinfor - NPgN'!AE52+'NAW6 - Faults - NPgN'!AE52+'NAW7 - HVP - NPgN'!AE52</f>
        <v>326</v>
      </c>
      <c r="AF52" s="220">
        <f>AL52+'NAW3 - Asset Repl - NPgN'!AF52+'NAW4 - Refurb - NPgN'!AF52+'NAW5 - General Reinfor - NPgN'!AF52+'NAW6 - Faults - NPgN'!AF52+'NAW7 - HVP - NPgN'!AF52</f>
        <v>298</v>
      </c>
      <c r="AG52" s="220">
        <f>AM52+'NAW3 - Asset Repl - NPgN'!AG52+'NAW4 - Refurb - NPgN'!AG52+'NAW5 - General Reinfor - NPgN'!AG52+'NAW6 - Faults - NPgN'!AG52+'NAW7 - HVP - NPgN'!AG52</f>
        <v>373</v>
      </c>
      <c r="AH52" s="220">
        <f>AN52+'NAW3 - Asset Repl - NPgN'!AH52+'NAW4 - Refurb - NPgN'!AH52+'NAW5 - General Reinfor - NPgN'!AH52+'NAW6 - Faults - NPgN'!AH52+'NAW7 - HVP - NPgN'!AH52</f>
        <v>269</v>
      </c>
      <c r="AI52" s="220">
        <f>AO52+'NAW3 - Asset Repl - NPgN'!AI52+'NAW4 - Refurb - NPgN'!AI52+'NAW5 - General Reinfor - NPgN'!AI52+'NAW6 - Faults - NPgN'!AI52+'NAW7 - HVP - NPgN'!AI52</f>
        <v>341</v>
      </c>
      <c r="AJ52" s="219">
        <f>SUM(AE52:AI52)</f>
        <v>1607</v>
      </c>
      <c r="AK52" s="105">
        <v>145</v>
      </c>
      <c r="AL52" s="105">
        <v>299</v>
      </c>
      <c r="AM52" s="105">
        <v>379</v>
      </c>
      <c r="AN52" s="105">
        <v>303</v>
      </c>
      <c r="AO52" s="105">
        <v>490</v>
      </c>
      <c r="AP52" s="219">
        <f>SUM(AK52:AO52)</f>
        <v>1616</v>
      </c>
    </row>
    <row r="53" spans="1:42" ht="25.5" customHeight="1">
      <c r="A53" s="13"/>
      <c r="B53" s="22"/>
      <c r="C53" s="221"/>
      <c r="D53" s="128"/>
      <c r="E53" s="108"/>
      <c r="F53" s="222" t="s">
        <v>97</v>
      </c>
      <c r="G53" s="103">
        <v>93</v>
      </c>
      <c r="H53" s="105">
        <v>126</v>
      </c>
      <c r="I53" s="105">
        <v>180</v>
      </c>
      <c r="J53" s="105">
        <v>125</v>
      </c>
      <c r="K53" s="105">
        <v>41</v>
      </c>
      <c r="L53" s="223">
        <f t="shared" ref="L53:L55" si="96">SUM(G53:K53)</f>
        <v>565</v>
      </c>
      <c r="M53" s="103">
        <v>81</v>
      </c>
      <c r="N53" s="105">
        <v>126</v>
      </c>
      <c r="O53" s="105">
        <v>181</v>
      </c>
      <c r="P53" s="105">
        <v>135</v>
      </c>
      <c r="Q53" s="105">
        <v>42</v>
      </c>
      <c r="R53" s="223">
        <f t="shared" ref="R53:R55" si="97">SUM(M53:Q53)</f>
        <v>565</v>
      </c>
      <c r="S53" s="220">
        <f>Y53+'NAW3 - Asset Repl - NPgN'!S53+'NAW4 - Refurb - NPgN'!S53+'NAW5 - General Reinfor - NPgN'!S53+'NAW6 - Faults - NPgN'!S53+'NAW7 - HVP - NPgN'!S53</f>
        <v>123</v>
      </c>
      <c r="T53" s="220">
        <f>Z53+'NAW3 - Asset Repl - NPgN'!T53+'NAW4 - Refurb - NPgN'!T53+'NAW5 - General Reinfor - NPgN'!T53+'NAW6 - Faults - NPgN'!T53+'NAW7 - HVP - NPgN'!T53</f>
        <v>79</v>
      </c>
      <c r="U53" s="220">
        <f>AA53+'NAW3 - Asset Repl - NPgN'!U53+'NAW4 - Refurb - NPgN'!U53+'NAW5 - General Reinfor - NPgN'!U53+'NAW6 - Faults - NPgN'!U53+'NAW7 - HVP - NPgN'!U53</f>
        <v>143</v>
      </c>
      <c r="V53" s="220">
        <f>AB53+'NAW3 - Asset Repl - NPgN'!V53+'NAW4 - Refurb - NPgN'!V53+'NAW5 - General Reinfor - NPgN'!V53+'NAW6 - Faults - NPgN'!V53+'NAW7 - HVP - NPgN'!V53</f>
        <v>138</v>
      </c>
      <c r="W53" s="220">
        <f>AC53+'NAW3 - Asset Repl - NPgN'!W53+'NAW4 - Refurb - NPgN'!W53+'NAW5 - General Reinfor - NPgN'!W53+'NAW6 - Faults - NPgN'!W53+'NAW7 - HVP - NPgN'!W53</f>
        <v>81</v>
      </c>
      <c r="X53" s="223">
        <f t="shared" ref="X53:X55" si="98">SUM(S53:W53)</f>
        <v>564</v>
      </c>
      <c r="Y53" s="105">
        <v>80</v>
      </c>
      <c r="Z53" s="105">
        <v>82</v>
      </c>
      <c r="AA53" s="105">
        <v>150</v>
      </c>
      <c r="AB53" s="105">
        <v>160</v>
      </c>
      <c r="AC53" s="105">
        <v>93</v>
      </c>
      <c r="AD53" s="223">
        <f t="shared" ref="AD53:AD55" si="99">SUM(Y53:AC53)</f>
        <v>565</v>
      </c>
      <c r="AE53" s="220">
        <f>AK53+'NAW3 - Asset Repl - NPgN'!AE53+'NAW4 - Refurb - NPgN'!AE53+'NAW5 - General Reinfor - NPgN'!AE53+'NAW6 - Faults - NPgN'!AE53+'NAW7 - HVP - NPgN'!AE53</f>
        <v>160</v>
      </c>
      <c r="AF53" s="220">
        <f>AL53+'NAW3 - Asset Repl - NPgN'!AF53+'NAW4 - Refurb - NPgN'!AF53+'NAW5 - General Reinfor - NPgN'!AF53+'NAW6 - Faults - NPgN'!AF53+'NAW7 - HVP - NPgN'!AF53</f>
        <v>78</v>
      </c>
      <c r="AG53" s="220">
        <f>AM53+'NAW3 - Asset Repl - NPgN'!AG53+'NAW4 - Refurb - NPgN'!AG53+'NAW5 - General Reinfor - NPgN'!AG53+'NAW6 - Faults - NPgN'!AG53+'NAW7 - HVP - NPgN'!AG53</f>
        <v>96</v>
      </c>
      <c r="AH53" s="220">
        <f>AN53+'NAW3 - Asset Repl - NPgN'!AH53+'NAW4 - Refurb - NPgN'!AH53+'NAW5 - General Reinfor - NPgN'!AH53+'NAW6 - Faults - NPgN'!AH53+'NAW7 - HVP - NPgN'!AH53</f>
        <v>92</v>
      </c>
      <c r="AI53" s="220">
        <f>AO53+'NAW3 - Asset Repl - NPgN'!AI53+'NAW4 - Refurb - NPgN'!AI53+'NAW5 - General Reinfor - NPgN'!AI53+'NAW6 - Faults - NPgN'!AI53+'NAW7 - HVP - NPgN'!AI53</f>
        <v>136</v>
      </c>
      <c r="AJ53" s="223">
        <f t="shared" ref="AJ53:AJ55" si="100">SUM(AE53:AI53)</f>
        <v>562</v>
      </c>
      <c r="AK53" s="105">
        <v>67</v>
      </c>
      <c r="AL53" s="105">
        <v>81</v>
      </c>
      <c r="AM53" s="105">
        <v>104</v>
      </c>
      <c r="AN53" s="105">
        <v>134</v>
      </c>
      <c r="AO53" s="105">
        <v>179</v>
      </c>
      <c r="AP53" s="223">
        <f t="shared" ref="AP53:AP55" si="101">SUM(AK53:AO53)</f>
        <v>565</v>
      </c>
    </row>
    <row r="54" spans="1:42" ht="25.5" customHeight="1">
      <c r="A54" s="13"/>
      <c r="B54" s="22"/>
      <c r="C54" s="221"/>
      <c r="D54" s="128"/>
      <c r="E54" s="108"/>
      <c r="F54" s="222" t="s">
        <v>99</v>
      </c>
      <c r="G54" s="103">
        <v>4</v>
      </c>
      <c r="H54" s="105">
        <v>64</v>
      </c>
      <c r="I54" s="105">
        <v>41</v>
      </c>
      <c r="J54" s="105">
        <v>2</v>
      </c>
      <c r="K54" s="105">
        <v>0</v>
      </c>
      <c r="L54" s="223">
        <f t="shared" si="96"/>
        <v>111</v>
      </c>
      <c r="M54" s="103">
        <v>4</v>
      </c>
      <c r="N54" s="105">
        <v>64</v>
      </c>
      <c r="O54" s="105">
        <v>41</v>
      </c>
      <c r="P54" s="105">
        <v>2</v>
      </c>
      <c r="Q54" s="105">
        <v>0</v>
      </c>
      <c r="R54" s="223">
        <f t="shared" si="97"/>
        <v>111</v>
      </c>
      <c r="S54" s="220">
        <f>Y54+'NAW3 - Asset Repl - NPgN'!S54+'NAW4 - Refurb - NPgN'!S54+'NAW5 - General Reinfor - NPgN'!S54+'NAW6 - Faults - NPgN'!S54+'NAW7 - HVP - NPgN'!S54</f>
        <v>4</v>
      </c>
      <c r="T54" s="220">
        <f>Z54+'NAW3 - Asset Repl - NPgN'!T54+'NAW4 - Refurb - NPgN'!T54+'NAW5 - General Reinfor - NPgN'!T54+'NAW6 - Faults - NPgN'!T54+'NAW7 - HVP - NPgN'!T54</f>
        <v>58</v>
      </c>
      <c r="U54" s="220">
        <f>AA54+'NAW3 - Asset Repl - NPgN'!U54+'NAW4 - Refurb - NPgN'!U54+'NAW5 - General Reinfor - NPgN'!U54+'NAW6 - Faults - NPgN'!U54+'NAW7 - HVP - NPgN'!U54</f>
        <v>39</v>
      </c>
      <c r="V54" s="220">
        <f>AB54+'NAW3 - Asset Repl - NPgN'!V54+'NAW4 - Refurb - NPgN'!V54+'NAW5 - General Reinfor - NPgN'!V54+'NAW6 - Faults - NPgN'!V54+'NAW7 - HVP - NPgN'!V54</f>
        <v>10</v>
      </c>
      <c r="W54" s="220">
        <f>AC54+'NAW3 - Asset Repl - NPgN'!W54+'NAW4 - Refurb - NPgN'!W54+'NAW5 - General Reinfor - NPgN'!W54+'NAW6 - Faults - NPgN'!W54+'NAW7 - HVP - NPgN'!W54</f>
        <v>0</v>
      </c>
      <c r="X54" s="223">
        <f t="shared" si="98"/>
        <v>111</v>
      </c>
      <c r="Y54" s="105">
        <v>4</v>
      </c>
      <c r="Z54" s="105">
        <v>58</v>
      </c>
      <c r="AA54" s="105">
        <v>39</v>
      </c>
      <c r="AB54" s="105">
        <v>10</v>
      </c>
      <c r="AC54" s="105">
        <v>0</v>
      </c>
      <c r="AD54" s="223">
        <f t="shared" si="99"/>
        <v>111</v>
      </c>
      <c r="AE54" s="220">
        <f>AK54+'NAW3 - Asset Repl - NPgN'!AE54+'NAW4 - Refurb - NPgN'!AE54+'NAW5 - General Reinfor - NPgN'!AE54+'NAW6 - Faults - NPgN'!AE54+'NAW7 - HVP - NPgN'!AE54</f>
        <v>1</v>
      </c>
      <c r="AF54" s="220">
        <f>AL54+'NAW3 - Asset Repl - NPgN'!AF54+'NAW4 - Refurb - NPgN'!AF54+'NAW5 - General Reinfor - NPgN'!AF54+'NAW6 - Faults - NPgN'!AF54+'NAW7 - HVP - NPgN'!AF54</f>
        <v>54</v>
      </c>
      <c r="AG54" s="220">
        <f>AM54+'NAW3 - Asset Repl - NPgN'!AG54+'NAW4 - Refurb - NPgN'!AG54+'NAW5 - General Reinfor - NPgN'!AG54+'NAW6 - Faults - NPgN'!AG54+'NAW7 - HVP - NPgN'!AG54</f>
        <v>32</v>
      </c>
      <c r="AH54" s="220">
        <f>AN54+'NAW3 - Asset Repl - NPgN'!AH54+'NAW4 - Refurb - NPgN'!AH54+'NAW5 - General Reinfor - NPgN'!AH54+'NAW6 - Faults - NPgN'!AH54+'NAW7 - HVP - NPgN'!AH54</f>
        <v>20</v>
      </c>
      <c r="AI54" s="220">
        <f>AO54+'NAW3 - Asset Repl - NPgN'!AI54+'NAW4 - Refurb - NPgN'!AI54+'NAW5 - General Reinfor - NPgN'!AI54+'NAW6 - Faults - NPgN'!AI54+'NAW7 - HVP - NPgN'!AI54</f>
        <v>4</v>
      </c>
      <c r="AJ54" s="223">
        <f t="shared" si="100"/>
        <v>111</v>
      </c>
      <c r="AK54" s="105">
        <v>1</v>
      </c>
      <c r="AL54" s="105">
        <v>54</v>
      </c>
      <c r="AM54" s="105">
        <v>32</v>
      </c>
      <c r="AN54" s="105">
        <v>20</v>
      </c>
      <c r="AO54" s="105">
        <v>4</v>
      </c>
      <c r="AP54" s="223">
        <f t="shared" si="101"/>
        <v>111</v>
      </c>
    </row>
    <row r="55" spans="1:42" ht="25.5" customHeight="1">
      <c r="A55" s="13"/>
      <c r="B55" s="22"/>
      <c r="C55" s="221"/>
      <c r="D55" s="128"/>
      <c r="E55" s="108"/>
      <c r="F55" s="222" t="s">
        <v>100</v>
      </c>
      <c r="G55" s="103">
        <v>47</v>
      </c>
      <c r="H55" s="105">
        <v>50</v>
      </c>
      <c r="I55" s="105">
        <v>66</v>
      </c>
      <c r="J55" s="105">
        <v>74</v>
      </c>
      <c r="K55" s="105">
        <v>30</v>
      </c>
      <c r="L55" s="223">
        <f t="shared" si="96"/>
        <v>267</v>
      </c>
      <c r="M55" s="103">
        <v>36</v>
      </c>
      <c r="N55" s="105">
        <v>50</v>
      </c>
      <c r="O55" s="105">
        <v>70</v>
      </c>
      <c r="P55" s="105">
        <v>80</v>
      </c>
      <c r="Q55" s="105">
        <v>34</v>
      </c>
      <c r="R55" s="223">
        <f t="shared" si="97"/>
        <v>270</v>
      </c>
      <c r="S55" s="220">
        <f>Y55+'NAW3 - Asset Repl - NPgN'!S55+'NAW4 - Refurb - NPgN'!S55+'NAW5 - General Reinfor - NPgN'!S55+'NAW6 - Faults - NPgN'!S55+'NAW7 - HVP - NPgN'!S55</f>
        <v>59</v>
      </c>
      <c r="T55" s="220">
        <f>Z55+'NAW3 - Asset Repl - NPgN'!T55+'NAW4 - Refurb - NPgN'!T55+'NAW5 - General Reinfor - NPgN'!T55+'NAW6 - Faults - NPgN'!T55+'NAW7 - HVP - NPgN'!T55</f>
        <v>42</v>
      </c>
      <c r="U55" s="220">
        <f>AA55+'NAW3 - Asset Repl - NPgN'!U55+'NAW4 - Refurb - NPgN'!U55+'NAW5 - General Reinfor - NPgN'!U55+'NAW6 - Faults - NPgN'!U55+'NAW7 - HVP - NPgN'!U55</f>
        <v>26</v>
      </c>
      <c r="V55" s="220">
        <f>AB55+'NAW3 - Asset Repl - NPgN'!V55+'NAW4 - Refurb - NPgN'!V55+'NAW5 - General Reinfor - NPgN'!V55+'NAW6 - Faults - NPgN'!V55+'NAW7 - HVP - NPgN'!V55</f>
        <v>84</v>
      </c>
      <c r="W55" s="220">
        <f>AC55+'NAW3 - Asset Repl - NPgN'!W55+'NAW4 - Refurb - NPgN'!W55+'NAW5 - General Reinfor - NPgN'!W55+'NAW6 - Faults - NPgN'!W55+'NAW7 - HVP - NPgN'!W55</f>
        <v>53</v>
      </c>
      <c r="X55" s="223">
        <f t="shared" si="98"/>
        <v>264</v>
      </c>
      <c r="Y55" s="105">
        <v>36</v>
      </c>
      <c r="Z55" s="105">
        <v>42</v>
      </c>
      <c r="AA55" s="105">
        <v>28</v>
      </c>
      <c r="AB55" s="105">
        <v>97</v>
      </c>
      <c r="AC55" s="105">
        <v>67</v>
      </c>
      <c r="AD55" s="223">
        <f t="shared" si="99"/>
        <v>270</v>
      </c>
      <c r="AE55" s="220">
        <f>AK55+'NAW3 - Asset Repl - NPgN'!AE55+'NAW4 - Refurb - NPgN'!AE55+'NAW5 - General Reinfor - NPgN'!AE55+'NAW6 - Faults - NPgN'!AE55+'NAW7 - HVP - NPgN'!AE55</f>
        <v>77</v>
      </c>
      <c r="AF55" s="220">
        <f>AL55+'NAW3 - Asset Repl - NPgN'!AF55+'NAW4 - Refurb - NPgN'!AF55+'NAW5 - General Reinfor - NPgN'!AF55+'NAW6 - Faults - NPgN'!AF55+'NAW7 - HVP - NPgN'!AF55</f>
        <v>36</v>
      </c>
      <c r="AG55" s="220">
        <f>AM55+'NAW3 - Asset Repl - NPgN'!AG55+'NAW4 - Refurb - NPgN'!AG55+'NAW5 - General Reinfor - NPgN'!AG55+'NAW6 - Faults - NPgN'!AG55+'NAW7 - HVP - NPgN'!AG55</f>
        <v>21</v>
      </c>
      <c r="AH55" s="220">
        <f>AN55+'NAW3 - Asset Repl - NPgN'!AH55+'NAW4 - Refurb - NPgN'!AH55+'NAW5 - General Reinfor - NPgN'!AH55+'NAW6 - Faults - NPgN'!AH55+'NAW7 - HVP - NPgN'!AH55</f>
        <v>14</v>
      </c>
      <c r="AI55" s="220">
        <f>AO55+'NAW3 - Asset Repl - NPgN'!AI55+'NAW4 - Refurb - NPgN'!AI55+'NAW5 - General Reinfor - NPgN'!AI55+'NAW6 - Faults - NPgN'!AI55+'NAW7 - HVP - NPgN'!AI55</f>
        <v>110</v>
      </c>
      <c r="AJ55" s="223">
        <f t="shared" si="100"/>
        <v>258</v>
      </c>
      <c r="AK55" s="105">
        <v>35</v>
      </c>
      <c r="AL55" s="105">
        <v>36</v>
      </c>
      <c r="AM55" s="105">
        <v>23</v>
      </c>
      <c r="AN55" s="105">
        <v>38</v>
      </c>
      <c r="AO55" s="105">
        <v>138</v>
      </c>
      <c r="AP55" s="223">
        <f t="shared" si="101"/>
        <v>270</v>
      </c>
    </row>
    <row r="56" spans="1:42" ht="25.5" customHeight="1" thickBot="1">
      <c r="A56" s="13"/>
      <c r="B56" s="224"/>
      <c r="C56" s="225"/>
      <c r="D56" s="105">
        <f>SUM(G52:K55)</f>
        <v>2541</v>
      </c>
      <c r="E56" s="105">
        <f>SUM(AE52:AI55)</f>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412</v>
      </c>
      <c r="T56" s="228">
        <f t="shared" ref="T56:W56" si="104">SUM(T52:T55)</f>
        <v>608</v>
      </c>
      <c r="U56" s="228">
        <f t="shared" si="104"/>
        <v>561</v>
      </c>
      <c r="V56" s="228">
        <f t="shared" si="104"/>
        <v>586</v>
      </c>
      <c r="W56" s="228">
        <f t="shared" si="104"/>
        <v>383</v>
      </c>
      <c r="X56" s="153"/>
      <c r="Y56" s="227">
        <f>SUM(Y52:Y55)</f>
        <v>288</v>
      </c>
      <c r="Z56" s="228">
        <f t="shared" ref="Z56:AC56" si="105">SUM(Z52:Z55)</f>
        <v>612</v>
      </c>
      <c r="AA56" s="228">
        <f t="shared" si="105"/>
        <v>574</v>
      </c>
      <c r="AB56" s="228">
        <f t="shared" si="105"/>
        <v>642</v>
      </c>
      <c r="AC56" s="228">
        <f t="shared" si="105"/>
        <v>446</v>
      </c>
      <c r="AD56" s="153"/>
      <c r="AE56" s="227">
        <f>SUM(AE52:AE55)</f>
        <v>564</v>
      </c>
      <c r="AF56" s="228">
        <f t="shared" ref="AF56:AI56" si="106">SUM(AF52:AF55)</f>
        <v>466</v>
      </c>
      <c r="AG56" s="228">
        <f t="shared" si="106"/>
        <v>522</v>
      </c>
      <c r="AH56" s="228">
        <f t="shared" si="106"/>
        <v>395</v>
      </c>
      <c r="AI56" s="228">
        <f t="shared" si="106"/>
        <v>591</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17</v>
      </c>
      <c r="C57" s="213"/>
      <c r="D57" s="214"/>
      <c r="E57" s="215"/>
      <c r="F57" s="216" t="s">
        <v>95</v>
      </c>
      <c r="G57" s="217">
        <v>3986</v>
      </c>
      <c r="H57" s="218">
        <v>1248</v>
      </c>
      <c r="I57" s="218">
        <v>108</v>
      </c>
      <c r="J57" s="218">
        <v>9</v>
      </c>
      <c r="K57" s="218">
        <v>1</v>
      </c>
      <c r="L57" s="219">
        <f>SUM(G57:K57)</f>
        <v>5352</v>
      </c>
      <c r="M57" s="217">
        <v>3792</v>
      </c>
      <c r="N57" s="218">
        <v>1272</v>
      </c>
      <c r="O57" s="218">
        <v>172</v>
      </c>
      <c r="P57" s="218">
        <v>49</v>
      </c>
      <c r="Q57" s="218">
        <v>123</v>
      </c>
      <c r="R57" s="219">
        <f>SUM(M57:Q57)</f>
        <v>5408</v>
      </c>
      <c r="S57" s="220">
        <f>Y57+'NAW3 - Asset Repl - NPgN'!S57+'NAW4 - Refurb - NPgN'!S57+'NAW5 - General Reinfor - NPgN'!S57+'NAW6 - Faults - NPgN'!S57+'NAW7 - HVP - NPgN'!S57</f>
        <v>3896</v>
      </c>
      <c r="T57" s="220">
        <f>Z57+'NAW3 - Asset Repl - NPgN'!T57+'NAW4 - Refurb - NPgN'!T57+'NAW5 - General Reinfor - NPgN'!T57+'NAW6 - Faults - NPgN'!T57+'NAW7 - HVP - NPgN'!T57</f>
        <v>1028</v>
      </c>
      <c r="U57" s="220">
        <f>AA57+'NAW3 - Asset Repl - NPgN'!U57+'NAW4 - Refurb - NPgN'!U57+'NAW5 - General Reinfor - NPgN'!U57+'NAW6 - Faults - NPgN'!U57+'NAW7 - HVP - NPgN'!U57</f>
        <v>396</v>
      </c>
      <c r="V57" s="220">
        <f>AB57+'NAW3 - Asset Repl - NPgN'!V57+'NAW4 - Refurb - NPgN'!V57+'NAW5 - General Reinfor - NPgN'!V57+'NAW6 - Faults - NPgN'!V57+'NAW7 - HVP - NPgN'!V57</f>
        <v>6</v>
      </c>
      <c r="W57" s="220">
        <f>AC57+'NAW3 - Asset Repl - NPgN'!W57+'NAW4 - Refurb - NPgN'!W57+'NAW5 - General Reinfor - NPgN'!W57+'NAW6 - Faults - NPgN'!W57+'NAW7 - HVP - NPgN'!W57</f>
        <v>9</v>
      </c>
      <c r="X57" s="219">
        <f>SUM(S57:W57)</f>
        <v>5335</v>
      </c>
      <c r="Y57" s="105">
        <v>3745</v>
      </c>
      <c r="Z57" s="105">
        <v>1052</v>
      </c>
      <c r="AA57" s="105">
        <v>480</v>
      </c>
      <c r="AB57" s="105">
        <v>48</v>
      </c>
      <c r="AC57" s="105">
        <v>27</v>
      </c>
      <c r="AD57" s="219">
        <f>SUM(Y57:AC57)</f>
        <v>5352</v>
      </c>
      <c r="AE57" s="220">
        <f>AK57+'NAW3 - Asset Repl - NPgN'!AE57+'NAW4 - Refurb - NPgN'!AE57+'NAW5 - General Reinfor - NPgN'!AE57+'NAW6 - Faults - NPgN'!AE57+'NAW7 - HVP - NPgN'!AE57</f>
        <v>3698</v>
      </c>
      <c r="AF57" s="220">
        <f>AL57+'NAW3 - Asset Repl - NPgN'!AF57+'NAW4 - Refurb - NPgN'!AF57+'NAW5 - General Reinfor - NPgN'!AF57+'NAW6 - Faults - NPgN'!AF57+'NAW7 - HVP - NPgN'!AF57</f>
        <v>1156</v>
      </c>
      <c r="AG57" s="220">
        <f>AM57+'NAW3 - Asset Repl - NPgN'!AG57+'NAW4 - Refurb - NPgN'!AG57+'NAW5 - General Reinfor - NPgN'!AG57+'NAW6 - Faults - NPgN'!AG57+'NAW7 - HVP - NPgN'!AG57</f>
        <v>433</v>
      </c>
      <c r="AH57" s="220">
        <f>AN57+'NAW3 - Asset Repl - NPgN'!AH57+'NAW4 - Refurb - NPgN'!AH57+'NAW5 - General Reinfor - NPgN'!AH57+'NAW6 - Faults - NPgN'!AH57+'NAW7 - HVP - NPgN'!AH57</f>
        <v>13</v>
      </c>
      <c r="AI57" s="220">
        <f>AO57+'NAW3 - Asset Repl - NPgN'!AI57+'NAW4 - Refurb - NPgN'!AI57+'NAW5 - General Reinfor - NPgN'!AI57+'NAW6 - Faults - NPgN'!AI57+'NAW7 - HVP - NPgN'!AI57</f>
        <v>2</v>
      </c>
      <c r="AJ57" s="219">
        <f>SUM(AE57:AI57)</f>
        <v>5302</v>
      </c>
      <c r="AK57" s="105">
        <v>3399</v>
      </c>
      <c r="AL57" s="105">
        <v>1205</v>
      </c>
      <c r="AM57" s="105">
        <v>588</v>
      </c>
      <c r="AN57" s="105">
        <v>96</v>
      </c>
      <c r="AO57" s="105">
        <v>64</v>
      </c>
      <c r="AP57" s="219">
        <f>SUM(AK57:AO57)</f>
        <v>5352</v>
      </c>
    </row>
    <row r="58" spans="1:42" ht="25.5" customHeight="1">
      <c r="A58" s="13"/>
      <c r="B58" s="22"/>
      <c r="C58" s="221"/>
      <c r="D58" s="128"/>
      <c r="E58" s="108"/>
      <c r="F58" s="222" t="s">
        <v>97</v>
      </c>
      <c r="G58" s="103">
        <v>3108</v>
      </c>
      <c r="H58" s="105">
        <v>2682</v>
      </c>
      <c r="I58" s="105">
        <v>458</v>
      </c>
      <c r="J58" s="105">
        <v>22</v>
      </c>
      <c r="K58" s="105">
        <v>38</v>
      </c>
      <c r="L58" s="223">
        <f t="shared" ref="L58:L60" si="108">SUM(G58:K58)</f>
        <v>6308</v>
      </c>
      <c r="M58" s="103">
        <v>2935</v>
      </c>
      <c r="N58" s="105">
        <v>2728</v>
      </c>
      <c r="O58" s="105">
        <v>670</v>
      </c>
      <c r="P58" s="105">
        <v>89</v>
      </c>
      <c r="Q58" s="105">
        <v>195</v>
      </c>
      <c r="R58" s="223">
        <f t="shared" ref="R58:R60" si="109">SUM(M58:Q58)</f>
        <v>6617</v>
      </c>
      <c r="S58" s="220">
        <f>Y58+'NAW3 - Asset Repl - NPgN'!S58+'NAW4 - Refurb - NPgN'!S58+'NAW5 - General Reinfor - NPgN'!S58+'NAW6 - Faults - NPgN'!S58+'NAW7 - HVP - NPgN'!S58</f>
        <v>2924</v>
      </c>
      <c r="T58" s="220">
        <f>Z58+'NAW3 - Asset Repl - NPgN'!T58+'NAW4 - Refurb - NPgN'!T58+'NAW5 - General Reinfor - NPgN'!T58+'NAW6 - Faults - NPgN'!T58+'NAW7 - HVP - NPgN'!T58</f>
        <v>2117</v>
      </c>
      <c r="U58" s="220">
        <f>AA58+'NAW3 - Asset Repl - NPgN'!U58+'NAW4 - Refurb - NPgN'!U58+'NAW5 - General Reinfor - NPgN'!U58+'NAW6 - Faults - NPgN'!U58+'NAW7 - HVP - NPgN'!U58</f>
        <v>765</v>
      </c>
      <c r="V58" s="220">
        <f>AB58+'NAW3 - Asset Repl - NPgN'!V58+'NAW4 - Refurb - NPgN'!V58+'NAW5 - General Reinfor - NPgN'!V58+'NAW6 - Faults - NPgN'!V58+'NAW7 - HVP - NPgN'!V58</f>
        <v>202</v>
      </c>
      <c r="W58" s="220">
        <f>AC58+'NAW3 - Asset Repl - NPgN'!W58+'NAW4 - Refurb - NPgN'!W58+'NAW5 - General Reinfor - NPgN'!W58+'NAW6 - Faults - NPgN'!W58+'NAW7 - HVP - NPgN'!W58</f>
        <v>68</v>
      </c>
      <c r="X58" s="223">
        <f t="shared" ref="X58:X60" si="110">SUM(S58:W58)</f>
        <v>6076</v>
      </c>
      <c r="Y58" s="105">
        <v>2775</v>
      </c>
      <c r="Z58" s="105">
        <v>2151</v>
      </c>
      <c r="AA58" s="105">
        <v>1032</v>
      </c>
      <c r="AB58" s="105">
        <v>266</v>
      </c>
      <c r="AC58" s="105">
        <v>84</v>
      </c>
      <c r="AD58" s="223">
        <f t="shared" ref="AD58:AD60" si="111">SUM(Y58:AC58)</f>
        <v>6308</v>
      </c>
      <c r="AE58" s="220">
        <f>AK58+'NAW3 - Asset Repl - NPgN'!AE58+'NAW4 - Refurb - NPgN'!AE58+'NAW5 - General Reinfor - NPgN'!AE58+'NAW6 - Faults - NPgN'!AE58+'NAW7 - HVP - NPgN'!AE58</f>
        <v>2735</v>
      </c>
      <c r="AF58" s="220">
        <f>AL58+'NAW3 - Asset Repl - NPgN'!AF58+'NAW4 - Refurb - NPgN'!AF58+'NAW5 - General Reinfor - NPgN'!AF58+'NAW6 - Faults - NPgN'!AF58+'NAW7 - HVP - NPgN'!AF58</f>
        <v>1983</v>
      </c>
      <c r="AG58" s="220">
        <f>AM58+'NAW3 - Asset Repl - NPgN'!AG58+'NAW4 - Refurb - NPgN'!AG58+'NAW5 - General Reinfor - NPgN'!AG58+'NAW6 - Faults - NPgN'!AG58+'NAW7 - HVP - NPgN'!AG58</f>
        <v>707</v>
      </c>
      <c r="AH58" s="220">
        <f>AN58+'NAW3 - Asset Repl - NPgN'!AH58+'NAW4 - Refurb - NPgN'!AH58+'NAW5 - General Reinfor - NPgN'!AH58+'NAW6 - Faults - NPgN'!AH58+'NAW7 - HVP - NPgN'!AH58</f>
        <v>285</v>
      </c>
      <c r="AI58" s="220">
        <f>AO58+'NAW3 - Asset Repl - NPgN'!AI58+'NAW4 - Refurb - NPgN'!AI58+'NAW5 - General Reinfor - NPgN'!AI58+'NAW6 - Faults - NPgN'!AI58+'NAW7 - HVP - NPgN'!AI58</f>
        <v>139</v>
      </c>
      <c r="AJ58" s="223">
        <f t="shared" ref="AJ58:AJ60" si="112">SUM(AE58:AI58)</f>
        <v>5849</v>
      </c>
      <c r="AK58" s="105">
        <v>2438</v>
      </c>
      <c r="AL58" s="105">
        <v>2053</v>
      </c>
      <c r="AM58" s="105">
        <v>1198</v>
      </c>
      <c r="AN58" s="105">
        <v>417</v>
      </c>
      <c r="AO58" s="105">
        <v>202</v>
      </c>
      <c r="AP58" s="223">
        <f t="shared" ref="AP58:AP60" si="113">SUM(AK58:AO58)</f>
        <v>6308</v>
      </c>
    </row>
    <row r="59" spans="1:42" ht="25.5" customHeight="1">
      <c r="A59" s="13"/>
      <c r="B59" s="22"/>
      <c r="C59" s="221"/>
      <c r="D59" s="128"/>
      <c r="E59" s="108"/>
      <c r="F59" s="222" t="s">
        <v>99</v>
      </c>
      <c r="G59" s="103">
        <v>924</v>
      </c>
      <c r="H59" s="105">
        <v>1031</v>
      </c>
      <c r="I59" s="105">
        <v>228</v>
      </c>
      <c r="J59" s="105">
        <v>0</v>
      </c>
      <c r="K59" s="105">
        <v>48</v>
      </c>
      <c r="L59" s="223">
        <f t="shared" si="108"/>
        <v>2231</v>
      </c>
      <c r="M59" s="103">
        <v>880</v>
      </c>
      <c r="N59" s="105">
        <v>1054</v>
      </c>
      <c r="O59" s="105">
        <v>339</v>
      </c>
      <c r="P59" s="105">
        <v>40</v>
      </c>
      <c r="Q59" s="105">
        <v>86</v>
      </c>
      <c r="R59" s="223">
        <f t="shared" si="109"/>
        <v>2399</v>
      </c>
      <c r="S59" s="220">
        <f>Y59+'NAW3 - Asset Repl - NPgN'!S59+'NAW4 - Refurb - NPgN'!S59+'NAW5 - General Reinfor - NPgN'!S59+'NAW6 - Faults - NPgN'!S59+'NAW7 - HVP - NPgN'!S59</f>
        <v>822</v>
      </c>
      <c r="T59" s="220">
        <f>Z59+'NAW3 - Asset Repl - NPgN'!T59+'NAW4 - Refurb - NPgN'!T59+'NAW5 - General Reinfor - NPgN'!T59+'NAW6 - Faults - NPgN'!T59+'NAW7 - HVP - NPgN'!T59</f>
        <v>743</v>
      </c>
      <c r="U59" s="220">
        <f>AA59+'NAW3 - Asset Repl - NPgN'!U59+'NAW4 - Refurb - NPgN'!U59+'NAW5 - General Reinfor - NPgN'!U59+'NAW6 - Faults - NPgN'!U59+'NAW7 - HVP - NPgN'!U59</f>
        <v>345</v>
      </c>
      <c r="V59" s="220">
        <f>AB59+'NAW3 - Asset Repl - NPgN'!V59+'NAW4 - Refurb - NPgN'!V59+'NAW5 - General Reinfor - NPgN'!V59+'NAW6 - Faults - NPgN'!V59+'NAW7 - HVP - NPgN'!V59</f>
        <v>69</v>
      </c>
      <c r="W59" s="220">
        <f>AC59+'NAW3 - Asset Repl - NPgN'!W59+'NAW4 - Refurb - NPgN'!W59+'NAW5 - General Reinfor - NPgN'!W59+'NAW6 - Faults - NPgN'!W59+'NAW7 - HVP - NPgN'!W59</f>
        <v>70</v>
      </c>
      <c r="X59" s="223">
        <f t="shared" si="110"/>
        <v>2049</v>
      </c>
      <c r="Y59" s="105">
        <v>789</v>
      </c>
      <c r="Z59" s="105">
        <v>765</v>
      </c>
      <c r="AA59" s="105">
        <v>488</v>
      </c>
      <c r="AB59" s="105">
        <v>111</v>
      </c>
      <c r="AC59" s="105">
        <v>78</v>
      </c>
      <c r="AD59" s="223">
        <f t="shared" si="111"/>
        <v>2231</v>
      </c>
      <c r="AE59" s="220">
        <f>AK59+'NAW3 - Asset Repl - NPgN'!AE59+'NAW4 - Refurb - NPgN'!AE59+'NAW5 - General Reinfor - NPgN'!AE59+'NAW6 - Faults - NPgN'!AE59+'NAW7 - HVP - NPgN'!AE59</f>
        <v>747</v>
      </c>
      <c r="AF59" s="220">
        <f>AL59+'NAW3 - Asset Repl - NPgN'!AF59+'NAW4 - Refurb - NPgN'!AF59+'NAW5 - General Reinfor - NPgN'!AF59+'NAW6 - Faults - NPgN'!AF59+'NAW7 - HVP - NPgN'!AF59</f>
        <v>701</v>
      </c>
      <c r="AG59" s="220">
        <f>AM59+'NAW3 - Asset Repl - NPgN'!AG59+'NAW4 - Refurb - NPgN'!AG59+'NAW5 - General Reinfor - NPgN'!AG59+'NAW6 - Faults - NPgN'!AG59+'NAW7 - HVP - NPgN'!AG59</f>
        <v>220</v>
      </c>
      <c r="AH59" s="220">
        <f>AN59+'NAW3 - Asset Repl - NPgN'!AH59+'NAW4 - Refurb - NPgN'!AH59+'NAW5 - General Reinfor - NPgN'!AH59+'NAW6 - Faults - NPgN'!AH59+'NAW7 - HVP - NPgN'!AH59</f>
        <v>115</v>
      </c>
      <c r="AI59" s="220">
        <f>AO59+'NAW3 - Asset Repl - NPgN'!AI59+'NAW4 - Refurb - NPgN'!AI59+'NAW5 - General Reinfor - NPgN'!AI59+'NAW6 - Faults - NPgN'!AI59+'NAW7 - HVP - NPgN'!AI59</f>
        <v>100</v>
      </c>
      <c r="AJ59" s="223">
        <f t="shared" si="112"/>
        <v>1883</v>
      </c>
      <c r="AK59" s="105">
        <v>682</v>
      </c>
      <c r="AL59" s="105">
        <v>745</v>
      </c>
      <c r="AM59" s="105">
        <v>483</v>
      </c>
      <c r="AN59" s="105">
        <v>198</v>
      </c>
      <c r="AO59" s="105">
        <v>123</v>
      </c>
      <c r="AP59" s="223">
        <f t="shared" si="113"/>
        <v>2231</v>
      </c>
    </row>
    <row r="60" spans="1:42" ht="25.5" customHeight="1">
      <c r="A60" s="13"/>
      <c r="B60" s="22"/>
      <c r="C60" s="221"/>
      <c r="D60" s="128"/>
      <c r="E60" s="108"/>
      <c r="F60" s="222" t="s">
        <v>100</v>
      </c>
      <c r="G60" s="103">
        <v>304</v>
      </c>
      <c r="H60" s="105">
        <v>445</v>
      </c>
      <c r="I60" s="105">
        <v>105</v>
      </c>
      <c r="J60" s="105">
        <v>23</v>
      </c>
      <c r="K60" s="105">
        <v>18</v>
      </c>
      <c r="L60" s="223">
        <f t="shared" si="108"/>
        <v>895</v>
      </c>
      <c r="M60" s="103">
        <v>290</v>
      </c>
      <c r="N60" s="105">
        <v>456</v>
      </c>
      <c r="O60" s="105">
        <v>166</v>
      </c>
      <c r="P60" s="105">
        <v>54</v>
      </c>
      <c r="Q60" s="105">
        <v>50</v>
      </c>
      <c r="R60" s="223">
        <f t="shared" si="109"/>
        <v>1016</v>
      </c>
      <c r="S60" s="220">
        <f>Y60+'NAW3 - Asset Repl - NPgN'!S60+'NAW4 - Refurb - NPgN'!S60+'NAW5 - General Reinfor - NPgN'!S60+'NAW6 - Faults - NPgN'!S60+'NAW7 - HVP - NPgN'!S60</f>
        <v>242</v>
      </c>
      <c r="T60" s="220">
        <f>Z60+'NAW3 - Asset Repl - NPgN'!T60+'NAW4 - Refurb - NPgN'!T60+'NAW5 - General Reinfor - NPgN'!T60+'NAW6 - Faults - NPgN'!T60+'NAW7 - HVP - NPgN'!T60</f>
        <v>346</v>
      </c>
      <c r="U60" s="220">
        <f>AA60+'NAW3 - Asset Repl - NPgN'!U60+'NAW4 - Refurb - NPgN'!U60+'NAW5 - General Reinfor - NPgN'!U60+'NAW6 - Faults - NPgN'!U60+'NAW7 - HVP - NPgN'!U60</f>
        <v>114</v>
      </c>
      <c r="V60" s="220">
        <f>AB60+'NAW3 - Asset Repl - NPgN'!V60+'NAW4 - Refurb - NPgN'!V60+'NAW5 - General Reinfor - NPgN'!V60+'NAW6 - Faults - NPgN'!V60+'NAW7 - HVP - NPgN'!V60</f>
        <v>21</v>
      </c>
      <c r="W60" s="220">
        <f>AC60+'NAW3 - Asset Repl - NPgN'!W60+'NAW4 - Refurb - NPgN'!W60+'NAW5 - General Reinfor - NPgN'!W60+'NAW6 - Faults - NPgN'!W60+'NAW7 - HVP - NPgN'!W60</f>
        <v>49</v>
      </c>
      <c r="X60" s="223">
        <f t="shared" si="110"/>
        <v>772</v>
      </c>
      <c r="Y60" s="105">
        <v>233</v>
      </c>
      <c r="Z60" s="105">
        <v>358</v>
      </c>
      <c r="AA60" s="105">
        <v>194</v>
      </c>
      <c r="AB60" s="105">
        <v>55</v>
      </c>
      <c r="AC60" s="105">
        <v>55</v>
      </c>
      <c r="AD60" s="223">
        <f t="shared" si="111"/>
        <v>895</v>
      </c>
      <c r="AE60" s="220">
        <f>AK60+'NAW3 - Asset Repl - NPgN'!AE60+'NAW4 - Refurb - NPgN'!AE60+'NAW5 - General Reinfor - NPgN'!AE60+'NAW6 - Faults - NPgN'!AE60+'NAW7 - HVP - NPgN'!AE60</f>
        <v>216</v>
      </c>
      <c r="AF60" s="220">
        <f>AL60+'NAW3 - Asset Repl - NPgN'!AF60+'NAW4 - Refurb - NPgN'!AF60+'NAW5 - General Reinfor - NPgN'!AF60+'NAW6 - Faults - NPgN'!AF60+'NAW7 - HVP - NPgN'!AF60</f>
        <v>268</v>
      </c>
      <c r="AG60" s="220">
        <f>AM60+'NAW3 - Asset Repl - NPgN'!AG60+'NAW4 - Refurb - NPgN'!AG60+'NAW5 - General Reinfor - NPgN'!AG60+'NAW6 - Faults - NPgN'!AG60+'NAW7 - HVP - NPgN'!AG60</f>
        <v>78</v>
      </c>
      <c r="AH60" s="220">
        <f>AN60+'NAW3 - Asset Repl - NPgN'!AH60+'NAW4 - Refurb - NPgN'!AH60+'NAW5 - General Reinfor - NPgN'!AH60+'NAW6 - Faults - NPgN'!AH60+'NAW7 - HVP - NPgN'!AH60</f>
        <v>21</v>
      </c>
      <c r="AI60" s="220">
        <f>AO60+'NAW3 - Asset Repl - NPgN'!AI60+'NAW4 - Refurb - NPgN'!AI60+'NAW5 - General Reinfor - NPgN'!AI60+'NAW6 - Faults - NPgN'!AI60+'NAW7 - HVP - NPgN'!AI60</f>
        <v>71</v>
      </c>
      <c r="AJ60" s="223">
        <f t="shared" si="112"/>
        <v>654</v>
      </c>
      <c r="AK60" s="105">
        <v>199</v>
      </c>
      <c r="AL60" s="105">
        <v>292</v>
      </c>
      <c r="AM60" s="105">
        <v>226</v>
      </c>
      <c r="AN60" s="105">
        <v>90</v>
      </c>
      <c r="AO60" s="105">
        <v>88</v>
      </c>
      <c r="AP60" s="223">
        <f t="shared" si="113"/>
        <v>895</v>
      </c>
    </row>
    <row r="61" spans="1:42" ht="25.5" customHeight="1" thickBot="1">
      <c r="A61" s="13"/>
      <c r="B61" s="224"/>
      <c r="C61" s="225"/>
      <c r="D61" s="105">
        <f>SUM(G57:K60)</f>
        <v>14786</v>
      </c>
      <c r="E61" s="105">
        <f>SUM(AE57:AI60)</f>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7884</v>
      </c>
      <c r="T61" s="228">
        <f t="shared" ref="T61:W61" si="116">SUM(T57:T60)</f>
        <v>4234</v>
      </c>
      <c r="U61" s="228">
        <f t="shared" si="116"/>
        <v>1620</v>
      </c>
      <c r="V61" s="228">
        <f t="shared" si="116"/>
        <v>298</v>
      </c>
      <c r="W61" s="228">
        <f t="shared" si="116"/>
        <v>196</v>
      </c>
      <c r="X61" s="153"/>
      <c r="Y61" s="227">
        <f>SUM(Y57:Y60)</f>
        <v>7542</v>
      </c>
      <c r="Z61" s="228">
        <f t="shared" ref="Z61:AC61" si="117">SUM(Z57:Z60)</f>
        <v>4326</v>
      </c>
      <c r="AA61" s="228">
        <f t="shared" si="117"/>
        <v>2194</v>
      </c>
      <c r="AB61" s="228">
        <f t="shared" si="117"/>
        <v>480</v>
      </c>
      <c r="AC61" s="228">
        <f t="shared" si="117"/>
        <v>244</v>
      </c>
      <c r="AD61" s="153"/>
      <c r="AE61" s="227">
        <f>SUM(AE57:AE60)</f>
        <v>7396</v>
      </c>
      <c r="AF61" s="228">
        <f t="shared" ref="AF61:AI61" si="118">SUM(AF57:AF60)</f>
        <v>4108</v>
      </c>
      <c r="AG61" s="228">
        <f t="shared" si="118"/>
        <v>1438</v>
      </c>
      <c r="AH61" s="228">
        <f t="shared" si="118"/>
        <v>434</v>
      </c>
      <c r="AI61" s="228">
        <f t="shared" si="118"/>
        <v>312</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18</v>
      </c>
      <c r="C62" s="213"/>
      <c r="D62" s="214"/>
      <c r="E62" s="215"/>
      <c r="F62" s="216" t="s">
        <v>95</v>
      </c>
      <c r="G62" s="217">
        <v>2494</v>
      </c>
      <c r="H62" s="218">
        <v>563</v>
      </c>
      <c r="I62" s="218">
        <v>122</v>
      </c>
      <c r="J62" s="218">
        <v>64</v>
      </c>
      <c r="K62" s="218">
        <v>15</v>
      </c>
      <c r="L62" s="219">
        <f>SUM(G62:K62)</f>
        <v>3258</v>
      </c>
      <c r="M62" s="217">
        <v>2396</v>
      </c>
      <c r="N62" s="218">
        <v>571</v>
      </c>
      <c r="O62" s="218">
        <v>126</v>
      </c>
      <c r="P62" s="218">
        <v>72</v>
      </c>
      <c r="Q62" s="218">
        <v>39</v>
      </c>
      <c r="R62" s="219">
        <f>SUM(M62:Q62)</f>
        <v>3204</v>
      </c>
      <c r="S62" s="220">
        <f>Y62+'NAW3 - Asset Repl - NPgN'!S62+'NAW4 - Refurb - NPgN'!S62+'NAW5 - General Reinfor - NPgN'!S62+'NAW6 - Faults - NPgN'!S62+'NAW7 - HVP - NPgN'!S62</f>
        <v>2520</v>
      </c>
      <c r="T62" s="220">
        <f>Z62+'NAW3 - Asset Repl - NPgN'!T62+'NAW4 - Refurb - NPgN'!T62+'NAW5 - General Reinfor - NPgN'!T62+'NAW6 - Faults - NPgN'!T62+'NAW7 - HVP - NPgN'!T62</f>
        <v>487</v>
      </c>
      <c r="U62" s="220">
        <f>AA62+'NAW3 - Asset Repl - NPgN'!U62+'NAW4 - Refurb - NPgN'!U62+'NAW5 - General Reinfor - NPgN'!U62+'NAW6 - Faults - NPgN'!U62+'NAW7 - HVP - NPgN'!U62</f>
        <v>246</v>
      </c>
      <c r="V62" s="220">
        <f>AB62+'NAW3 - Asset Repl - NPgN'!V62+'NAW4 - Refurb - NPgN'!V62+'NAW5 - General Reinfor - NPgN'!V62+'NAW6 - Faults - NPgN'!V62+'NAW7 - HVP - NPgN'!V62</f>
        <v>66</v>
      </c>
      <c r="W62" s="220">
        <f>AC62+'NAW3 - Asset Repl - NPgN'!W62+'NAW4 - Refurb - NPgN'!W62+'NAW5 - General Reinfor - NPgN'!W62+'NAW6 - Faults - NPgN'!W62+'NAW7 - HVP - NPgN'!W62</f>
        <v>32</v>
      </c>
      <c r="X62" s="219">
        <f>SUM(S62:W62)</f>
        <v>3351</v>
      </c>
      <c r="Y62" s="105">
        <v>2368</v>
      </c>
      <c r="Z62" s="105">
        <v>492</v>
      </c>
      <c r="AA62" s="105">
        <v>250</v>
      </c>
      <c r="AB62" s="105">
        <v>78</v>
      </c>
      <c r="AC62" s="105">
        <v>70</v>
      </c>
      <c r="AD62" s="219">
        <f>SUM(Y62:AC62)</f>
        <v>3258</v>
      </c>
      <c r="AE62" s="220">
        <f>AK62+'NAW3 - Asset Repl - NPgN'!AE62+'NAW4 - Refurb - NPgN'!AE62+'NAW5 - General Reinfor - NPgN'!AE62+'NAW6 - Faults - NPgN'!AE62+'NAW7 - HVP - NPgN'!AE62</f>
        <v>2563</v>
      </c>
      <c r="AF62" s="220">
        <f>AL62+'NAW3 - Asset Repl - NPgN'!AF62+'NAW4 - Refurb - NPgN'!AF62+'NAW5 - General Reinfor - NPgN'!AF62+'NAW6 - Faults - NPgN'!AF62+'NAW7 - HVP - NPgN'!AF62</f>
        <v>413</v>
      </c>
      <c r="AG62" s="220">
        <f>AM62+'NAW3 - Asset Repl - NPgN'!AG62+'NAW4 - Refurb - NPgN'!AG62+'NAW5 - General Reinfor - NPgN'!AG62+'NAW6 - Faults - NPgN'!AG62+'NAW7 - HVP - NPgN'!AG62</f>
        <v>368</v>
      </c>
      <c r="AH62" s="220">
        <f>AN62+'NAW3 - Asset Repl - NPgN'!AH62+'NAW4 - Refurb - NPgN'!AH62+'NAW5 - General Reinfor - NPgN'!AH62+'NAW6 - Faults - NPgN'!AH62+'NAW7 - HVP - NPgN'!AH62</f>
        <v>64</v>
      </c>
      <c r="AI62" s="220">
        <f>AO62+'NAW3 - Asset Repl - NPgN'!AI62+'NAW4 - Refurb - NPgN'!AI62+'NAW5 - General Reinfor - NPgN'!AI62+'NAW6 - Faults - NPgN'!AI62+'NAW7 - HVP - NPgN'!AI62</f>
        <v>43</v>
      </c>
      <c r="AJ62" s="219">
        <f>SUM(AE62:AI62)</f>
        <v>3451</v>
      </c>
      <c r="AK62" s="105">
        <v>2251</v>
      </c>
      <c r="AL62" s="105">
        <v>422</v>
      </c>
      <c r="AM62" s="105">
        <v>376</v>
      </c>
      <c r="AN62" s="105">
        <v>88</v>
      </c>
      <c r="AO62" s="105">
        <v>121</v>
      </c>
      <c r="AP62" s="219">
        <f>SUM(AK62:AO62)</f>
        <v>3258</v>
      </c>
    </row>
    <row r="63" spans="1:42" ht="25.5" customHeight="1">
      <c r="A63" s="13"/>
      <c r="B63" s="22"/>
      <c r="C63" s="221"/>
      <c r="D63" s="128"/>
      <c r="E63" s="108"/>
      <c r="F63" s="222" t="s">
        <v>97</v>
      </c>
      <c r="G63" s="103">
        <v>2652</v>
      </c>
      <c r="H63" s="105">
        <v>1750</v>
      </c>
      <c r="I63" s="105">
        <v>484</v>
      </c>
      <c r="J63" s="105">
        <v>405</v>
      </c>
      <c r="K63" s="105">
        <v>74</v>
      </c>
      <c r="L63" s="223">
        <f t="shared" ref="L63:L65" si="120">SUM(G63:K63)</f>
        <v>5365</v>
      </c>
      <c r="M63" s="103">
        <v>2536</v>
      </c>
      <c r="N63" s="105">
        <v>1753</v>
      </c>
      <c r="O63" s="105">
        <v>478</v>
      </c>
      <c r="P63" s="105">
        <v>446</v>
      </c>
      <c r="Q63" s="105">
        <v>166</v>
      </c>
      <c r="R63" s="223">
        <f t="shared" ref="R63:R65" si="121">SUM(M63:Q63)</f>
        <v>5379</v>
      </c>
      <c r="S63" s="220">
        <f>Y63+'NAW3 - Asset Repl - NPgN'!S63+'NAW4 - Refurb - NPgN'!S63+'NAW5 - General Reinfor - NPgN'!S63+'NAW6 - Faults - NPgN'!S63+'NAW7 - HVP - NPgN'!S63</f>
        <v>2510</v>
      </c>
      <c r="T63" s="220">
        <f>Z63+'NAW3 - Asset Repl - NPgN'!T63+'NAW4 - Refurb - NPgN'!T63+'NAW5 - General Reinfor - NPgN'!T63+'NAW6 - Faults - NPgN'!T63+'NAW7 - HVP - NPgN'!T63</f>
        <v>1608</v>
      </c>
      <c r="U63" s="220">
        <f>AA63+'NAW3 - Asset Repl - NPgN'!U63+'NAW4 - Refurb - NPgN'!U63+'NAW5 - General Reinfor - NPgN'!U63+'NAW6 - Faults - NPgN'!U63+'NAW7 - HVP - NPgN'!U63</f>
        <v>682</v>
      </c>
      <c r="V63" s="220">
        <f>AB63+'NAW3 - Asset Repl - NPgN'!V63+'NAW4 - Refurb - NPgN'!V63+'NAW5 - General Reinfor - NPgN'!V63+'NAW6 - Faults - NPgN'!V63+'NAW7 - HVP - NPgN'!V63</f>
        <v>245</v>
      </c>
      <c r="W63" s="220">
        <f>AC63+'NAW3 - Asset Repl - NPgN'!W63+'NAW4 - Refurb - NPgN'!W63+'NAW5 - General Reinfor - NPgN'!W63+'NAW6 - Faults - NPgN'!W63+'NAW7 - HVP - NPgN'!W63</f>
        <v>284</v>
      </c>
      <c r="X63" s="223">
        <f t="shared" ref="X63:X65" si="122">SUM(S63:W63)</f>
        <v>5329</v>
      </c>
      <c r="Y63" s="105">
        <v>2335</v>
      </c>
      <c r="Z63" s="105">
        <v>1610</v>
      </c>
      <c r="AA63" s="105">
        <v>674</v>
      </c>
      <c r="AB63" s="105">
        <v>315</v>
      </c>
      <c r="AC63" s="105">
        <v>431</v>
      </c>
      <c r="AD63" s="223">
        <f t="shared" ref="AD63:AD65" si="123">SUM(Y63:AC63)</f>
        <v>5365</v>
      </c>
      <c r="AE63" s="220">
        <f>AK63+'NAW3 - Asset Repl - NPgN'!AE63+'NAW4 - Refurb - NPgN'!AE63+'NAW5 - General Reinfor - NPgN'!AE63+'NAW6 - Faults - NPgN'!AE63+'NAW7 - HVP - NPgN'!AE63</f>
        <v>2464</v>
      </c>
      <c r="AF63" s="220">
        <f>AL63+'NAW3 - Asset Repl - NPgN'!AF63+'NAW4 - Refurb - NPgN'!AF63+'NAW5 - General Reinfor - NPgN'!AF63+'NAW6 - Faults - NPgN'!AF63+'NAW7 - HVP - NPgN'!AF63</f>
        <v>1532</v>
      </c>
      <c r="AG63" s="220">
        <f>AM63+'NAW3 - Asset Repl - NPgN'!AG63+'NAW4 - Refurb - NPgN'!AG63+'NAW5 - General Reinfor - NPgN'!AG63+'NAW6 - Faults - NPgN'!AG63+'NAW7 - HVP - NPgN'!AG63</f>
        <v>804</v>
      </c>
      <c r="AH63" s="220">
        <f>AN63+'NAW3 - Asset Repl - NPgN'!AH63+'NAW4 - Refurb - NPgN'!AH63+'NAW5 - General Reinfor - NPgN'!AH63+'NAW6 - Faults - NPgN'!AH63+'NAW7 - HVP - NPgN'!AH63</f>
        <v>117</v>
      </c>
      <c r="AI63" s="220">
        <f>AO63+'NAW3 - Asset Repl - NPgN'!AI63+'NAW4 - Refurb - NPgN'!AI63+'NAW5 - General Reinfor - NPgN'!AI63+'NAW6 - Faults - NPgN'!AI63+'NAW7 - HVP - NPgN'!AI63</f>
        <v>368</v>
      </c>
      <c r="AJ63" s="223">
        <f t="shared" ref="AJ63:AJ65" si="124">SUM(AE63:AI63)</f>
        <v>5285</v>
      </c>
      <c r="AK63" s="105">
        <v>2105</v>
      </c>
      <c r="AL63" s="105">
        <v>1538</v>
      </c>
      <c r="AM63" s="105">
        <v>788</v>
      </c>
      <c r="AN63" s="105">
        <v>263</v>
      </c>
      <c r="AO63" s="105">
        <v>671</v>
      </c>
      <c r="AP63" s="223">
        <f t="shared" ref="AP63:AP65" si="125">SUM(AK63:AO63)</f>
        <v>5365</v>
      </c>
    </row>
    <row r="64" spans="1:42" ht="25.5" customHeight="1">
      <c r="A64" s="13"/>
      <c r="B64" s="22"/>
      <c r="C64" s="221"/>
      <c r="D64" s="128"/>
      <c r="E64" s="108"/>
      <c r="F64" s="222" t="s">
        <v>99</v>
      </c>
      <c r="G64" s="103">
        <v>498</v>
      </c>
      <c r="H64" s="105">
        <v>275</v>
      </c>
      <c r="I64" s="105">
        <v>75</v>
      </c>
      <c r="J64" s="105">
        <v>57</v>
      </c>
      <c r="K64" s="105">
        <v>9</v>
      </c>
      <c r="L64" s="223">
        <f t="shared" si="120"/>
        <v>914</v>
      </c>
      <c r="M64" s="103">
        <v>480</v>
      </c>
      <c r="N64" s="105">
        <v>281</v>
      </c>
      <c r="O64" s="105">
        <v>79</v>
      </c>
      <c r="P64" s="105">
        <v>65</v>
      </c>
      <c r="Q64" s="105">
        <v>25</v>
      </c>
      <c r="R64" s="223">
        <f t="shared" si="121"/>
        <v>930</v>
      </c>
      <c r="S64" s="220">
        <f>Y64+'NAW3 - Asset Repl - NPgN'!S64+'NAW4 - Refurb - NPgN'!S64+'NAW5 - General Reinfor - NPgN'!S64+'NAW6 - Faults - NPgN'!S64+'NAW7 - HVP - NPgN'!S64</f>
        <v>487</v>
      </c>
      <c r="T64" s="220">
        <f>Z64+'NAW3 - Asset Repl - NPgN'!T64+'NAW4 - Refurb - NPgN'!T64+'NAW5 - General Reinfor - NPgN'!T64+'NAW6 - Faults - NPgN'!T64+'NAW7 - HVP - NPgN'!T64</f>
        <v>197</v>
      </c>
      <c r="U64" s="220">
        <f>AA64+'NAW3 - Asset Repl - NPgN'!U64+'NAW4 - Refurb - NPgN'!U64+'NAW5 - General Reinfor - NPgN'!U64+'NAW6 - Faults - NPgN'!U64+'NAW7 - HVP - NPgN'!U64</f>
        <v>141</v>
      </c>
      <c r="V64" s="220">
        <f>AB64+'NAW3 - Asset Repl - NPgN'!V64+'NAW4 - Refurb - NPgN'!V64+'NAW5 - General Reinfor - NPgN'!V64+'NAW6 - Faults - NPgN'!V64+'NAW7 - HVP - NPgN'!V64</f>
        <v>36</v>
      </c>
      <c r="W64" s="220">
        <f>AC64+'NAW3 - Asset Repl - NPgN'!W64+'NAW4 - Refurb - NPgN'!W64+'NAW5 - General Reinfor - NPgN'!W64+'NAW6 - Faults - NPgN'!W64+'NAW7 - HVP - NPgN'!W64</f>
        <v>32</v>
      </c>
      <c r="X64" s="223">
        <f t="shared" si="122"/>
        <v>893</v>
      </c>
      <c r="Y64" s="105">
        <v>460</v>
      </c>
      <c r="Z64" s="105">
        <v>202</v>
      </c>
      <c r="AA64" s="105">
        <v>145</v>
      </c>
      <c r="AB64" s="105">
        <v>48</v>
      </c>
      <c r="AC64" s="105">
        <v>59</v>
      </c>
      <c r="AD64" s="223">
        <f t="shared" si="123"/>
        <v>914</v>
      </c>
      <c r="AE64" s="220">
        <f>AK64+'NAW3 - Asset Repl - NPgN'!AE64+'NAW4 - Refurb - NPgN'!AE64+'NAW5 - General Reinfor - NPgN'!AE64+'NAW6 - Faults - NPgN'!AE64+'NAW7 - HVP - NPgN'!AE64</f>
        <v>483</v>
      </c>
      <c r="AF64" s="220">
        <f>AL64+'NAW3 - Asset Repl - NPgN'!AF64+'NAW4 - Refurb - NPgN'!AF64+'NAW5 - General Reinfor - NPgN'!AF64+'NAW6 - Faults - NPgN'!AF64+'NAW7 - HVP - NPgN'!AF64</f>
        <v>150</v>
      </c>
      <c r="AG64" s="220">
        <f>AM64+'NAW3 - Asset Repl - NPgN'!AG64+'NAW4 - Refurb - NPgN'!AG64+'NAW5 - General Reinfor - NPgN'!AG64+'NAW6 - Faults - NPgN'!AG64+'NAW7 - HVP - NPgN'!AG64</f>
        <v>182</v>
      </c>
      <c r="AH64" s="220">
        <f>AN64+'NAW3 - Asset Repl - NPgN'!AH64+'NAW4 - Refurb - NPgN'!AH64+'NAW5 - General Reinfor - NPgN'!AH64+'NAW6 - Faults - NPgN'!AH64+'NAW7 - HVP - NPgN'!AH64</f>
        <v>19</v>
      </c>
      <c r="AI64" s="220">
        <f>AO64+'NAW3 - Asset Repl - NPgN'!AI64+'NAW4 - Refurb - NPgN'!AI64+'NAW5 - General Reinfor - NPgN'!AI64+'NAW6 - Faults - NPgN'!AI64+'NAW7 - HVP - NPgN'!AI64</f>
        <v>39</v>
      </c>
      <c r="AJ64" s="223">
        <f t="shared" si="124"/>
        <v>873</v>
      </c>
      <c r="AK64" s="105">
        <v>428</v>
      </c>
      <c r="AL64" s="105">
        <v>159</v>
      </c>
      <c r="AM64" s="105">
        <v>190</v>
      </c>
      <c r="AN64" s="105">
        <v>43</v>
      </c>
      <c r="AO64" s="105">
        <v>94</v>
      </c>
      <c r="AP64" s="223">
        <f t="shared" si="125"/>
        <v>914</v>
      </c>
    </row>
    <row r="65" spans="1:42" ht="25.5" customHeight="1">
      <c r="A65" s="13"/>
      <c r="B65" s="22"/>
      <c r="C65" s="221"/>
      <c r="D65" s="128"/>
      <c r="E65" s="108"/>
      <c r="F65" s="222" t="s">
        <v>100</v>
      </c>
      <c r="G65" s="103">
        <v>180</v>
      </c>
      <c r="H65" s="105">
        <v>130</v>
      </c>
      <c r="I65" s="105">
        <v>64</v>
      </c>
      <c r="J65" s="105">
        <v>42</v>
      </c>
      <c r="K65" s="105">
        <v>7</v>
      </c>
      <c r="L65" s="223">
        <f t="shared" si="120"/>
        <v>423</v>
      </c>
      <c r="M65" s="103">
        <v>174</v>
      </c>
      <c r="N65" s="105">
        <v>136</v>
      </c>
      <c r="O65" s="105">
        <v>68</v>
      </c>
      <c r="P65" s="105">
        <v>48</v>
      </c>
      <c r="Q65" s="105">
        <v>23</v>
      </c>
      <c r="R65" s="223">
        <f t="shared" si="121"/>
        <v>449</v>
      </c>
      <c r="S65" s="220">
        <f>Y65+'NAW3 - Asset Repl - NPgN'!S65+'NAW4 - Refurb - NPgN'!S65+'NAW5 - General Reinfor - NPgN'!S65+'NAW6 - Faults - NPgN'!S65+'NAW7 - HVP - NPgN'!S65</f>
        <v>171</v>
      </c>
      <c r="T65" s="220">
        <f>Z65+'NAW3 - Asset Repl - NPgN'!T65+'NAW4 - Refurb - NPgN'!T65+'NAW5 - General Reinfor - NPgN'!T65+'NAW6 - Faults - NPgN'!T65+'NAW7 - HVP - NPgN'!T65</f>
        <v>101</v>
      </c>
      <c r="U65" s="220">
        <f>AA65+'NAW3 - Asset Repl - NPgN'!U65+'NAW4 - Refurb - NPgN'!U65+'NAW5 - General Reinfor - NPgN'!U65+'NAW6 - Faults - NPgN'!U65+'NAW7 - HVP - NPgN'!U65</f>
        <v>71</v>
      </c>
      <c r="V65" s="220">
        <f>AB65+'NAW3 - Asset Repl - NPgN'!V65+'NAW4 - Refurb - NPgN'!V65+'NAW5 - General Reinfor - NPgN'!V65+'NAW6 - Faults - NPgN'!V65+'NAW7 - HVP - NPgN'!V65</f>
        <v>27</v>
      </c>
      <c r="W65" s="220">
        <f>AC65+'NAW3 - Asset Repl - NPgN'!W65+'NAW4 - Refurb - NPgN'!W65+'NAW5 - General Reinfor - NPgN'!W65+'NAW6 - Faults - NPgN'!W65+'NAW7 - HVP - NPgN'!W65</f>
        <v>17</v>
      </c>
      <c r="X65" s="223">
        <f t="shared" si="122"/>
        <v>387</v>
      </c>
      <c r="Y65" s="105">
        <v>163</v>
      </c>
      <c r="Z65" s="105">
        <v>106</v>
      </c>
      <c r="AA65" s="105">
        <v>75</v>
      </c>
      <c r="AB65" s="105">
        <v>35</v>
      </c>
      <c r="AC65" s="105">
        <v>44</v>
      </c>
      <c r="AD65" s="223">
        <f t="shared" si="123"/>
        <v>423</v>
      </c>
      <c r="AE65" s="220">
        <f>AK65+'NAW3 - Asset Repl - NPgN'!AE65+'NAW4 - Refurb - NPgN'!AE65+'NAW5 - General Reinfor - NPgN'!AE65+'NAW6 - Faults - NPgN'!AE65+'NAW7 - HVP - NPgN'!AE65</f>
        <v>157</v>
      </c>
      <c r="AF65" s="220">
        <f>AL65+'NAW3 - Asset Repl - NPgN'!AF65+'NAW4 - Refurb - NPgN'!AF65+'NAW5 - General Reinfor - NPgN'!AF65+'NAW6 - Faults - NPgN'!AF65+'NAW7 - HVP - NPgN'!AF65</f>
        <v>95</v>
      </c>
      <c r="AG65" s="220">
        <f>AM65+'NAW3 - Asset Repl - NPgN'!AG65+'NAW4 - Refurb - NPgN'!AG65+'NAW5 - General Reinfor - NPgN'!AG65+'NAW6 - Faults - NPgN'!AG65+'NAW7 - HVP - NPgN'!AG65</f>
        <v>52</v>
      </c>
      <c r="AH65" s="220">
        <f>AN65+'NAW3 - Asset Repl - NPgN'!AH65+'NAW4 - Refurb - NPgN'!AH65+'NAW5 - General Reinfor - NPgN'!AH65+'NAW6 - Faults - NPgN'!AH65+'NAW7 - HVP - NPgN'!AH65</f>
        <v>29</v>
      </c>
      <c r="AI65" s="220">
        <f>AO65+'NAW3 - Asset Repl - NPgN'!AI65+'NAW4 - Refurb - NPgN'!AI65+'NAW5 - General Reinfor - NPgN'!AI65+'NAW6 - Faults - NPgN'!AI65+'NAW7 - HVP - NPgN'!AI65</f>
        <v>18</v>
      </c>
      <c r="AJ65" s="223">
        <f t="shared" si="124"/>
        <v>351</v>
      </c>
      <c r="AK65" s="105">
        <v>141</v>
      </c>
      <c r="AL65" s="105">
        <v>104</v>
      </c>
      <c r="AM65" s="105">
        <v>60</v>
      </c>
      <c r="AN65" s="105">
        <v>45</v>
      </c>
      <c r="AO65" s="105">
        <v>73</v>
      </c>
      <c r="AP65" s="223">
        <f t="shared" si="125"/>
        <v>423</v>
      </c>
    </row>
    <row r="66" spans="1:42" ht="25.5" customHeight="1" thickBot="1">
      <c r="A66" s="13"/>
      <c r="B66" s="224"/>
      <c r="C66" s="225"/>
      <c r="D66" s="105">
        <f>SUM(G62:K65)</f>
        <v>9960</v>
      </c>
      <c r="E66" s="105">
        <f>SUM(AE62:AI65)</f>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5688</v>
      </c>
      <c r="T66" s="228">
        <f t="shared" ref="T66:W66" si="128">SUM(T62:T65)</f>
        <v>2393</v>
      </c>
      <c r="U66" s="228">
        <f t="shared" si="128"/>
        <v>1140</v>
      </c>
      <c r="V66" s="228">
        <f t="shared" si="128"/>
        <v>374</v>
      </c>
      <c r="W66" s="228">
        <f t="shared" si="128"/>
        <v>365</v>
      </c>
      <c r="X66" s="153"/>
      <c r="Y66" s="227">
        <f>SUM(Y62:Y65)</f>
        <v>5326</v>
      </c>
      <c r="Z66" s="228">
        <f t="shared" ref="Z66:AC66" si="129">SUM(Z62:Z65)</f>
        <v>2410</v>
      </c>
      <c r="AA66" s="228">
        <f t="shared" si="129"/>
        <v>1144</v>
      </c>
      <c r="AB66" s="228">
        <f t="shared" si="129"/>
        <v>476</v>
      </c>
      <c r="AC66" s="228">
        <f t="shared" si="129"/>
        <v>604</v>
      </c>
      <c r="AD66" s="153"/>
      <c r="AE66" s="227">
        <f>SUM(AE62:AE65)</f>
        <v>5667</v>
      </c>
      <c r="AF66" s="228">
        <f t="shared" ref="AF66:AI66" si="130">SUM(AF62:AF65)</f>
        <v>2190</v>
      </c>
      <c r="AG66" s="228">
        <f t="shared" si="130"/>
        <v>1406</v>
      </c>
      <c r="AH66" s="228">
        <f t="shared" si="130"/>
        <v>229</v>
      </c>
      <c r="AI66" s="228">
        <f t="shared" si="130"/>
        <v>468</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19</v>
      </c>
      <c r="C67" s="213"/>
      <c r="D67" s="214"/>
      <c r="E67" s="215"/>
      <c r="F67" s="216" t="s">
        <v>95</v>
      </c>
      <c r="G67" s="217"/>
      <c r="H67" s="218"/>
      <c r="I67" s="218"/>
      <c r="J67" s="218"/>
      <c r="K67" s="218"/>
      <c r="L67" s="219">
        <f>SUM(G67:K67)</f>
        <v>0</v>
      </c>
      <c r="M67" s="217"/>
      <c r="N67" s="218"/>
      <c r="O67" s="218"/>
      <c r="P67" s="218"/>
      <c r="Q67" s="218"/>
      <c r="R67" s="219">
        <f>SUM(M67:Q67)</f>
        <v>0</v>
      </c>
      <c r="S67" s="220">
        <f>Y67+'NAW3 - Asset Repl - NPgN'!S67+'NAW4 - Refurb - NPgN'!S67+'NAW5 - General Reinfor - NPgN'!S67+'NAW6 - Faults - NPgN'!S67+'NAW7 - HVP - NPgN'!S67</f>
        <v>0</v>
      </c>
      <c r="T67" s="220">
        <f>Z67+'NAW3 - Asset Repl - NPgN'!T67+'NAW4 - Refurb - NPgN'!T67+'NAW5 - General Reinfor - NPgN'!T67+'NAW6 - Faults - NPgN'!T67+'NAW7 - HVP - NPgN'!T67</f>
        <v>0</v>
      </c>
      <c r="U67" s="220">
        <f>AA67+'NAW3 - Asset Repl - NPgN'!U67+'NAW4 - Refurb - NPgN'!U67+'NAW5 - General Reinfor - NPgN'!U67+'NAW6 - Faults - NPgN'!U67+'NAW7 - HVP - NPgN'!U67</f>
        <v>0</v>
      </c>
      <c r="V67" s="220">
        <f>AB67+'NAW3 - Asset Repl - NPgN'!V67+'NAW4 - Refurb - NPgN'!V67+'NAW5 - General Reinfor - NPgN'!V67+'NAW6 - Faults - NPgN'!V67+'NAW7 - HVP - NPgN'!V67</f>
        <v>0</v>
      </c>
      <c r="W67" s="220">
        <f>AC67+'NAW3 - Asset Repl - NPgN'!W67+'NAW4 - Refurb - NPgN'!W67+'NAW5 - General Reinfor - NPgN'!W67+'NAW6 - Faults - NPgN'!W67+'NAW7 - HVP - NPgN'!W67</f>
        <v>0</v>
      </c>
      <c r="X67" s="219">
        <f>SUM(S67:W67)</f>
        <v>0</v>
      </c>
      <c r="Y67" s="105"/>
      <c r="Z67" s="105"/>
      <c r="AA67" s="105"/>
      <c r="AB67" s="105"/>
      <c r="AC67" s="105"/>
      <c r="AD67" s="219">
        <f>SUM(Y67:AC67)</f>
        <v>0</v>
      </c>
      <c r="AE67" s="220">
        <f>AK67+'NAW3 - Asset Repl - NPgN'!AE67+'NAW4 - Refurb - NPgN'!AE67+'NAW5 - General Reinfor - NPgN'!AE67+'NAW6 - Faults - NPgN'!AE67+'NAW7 - HVP - NPgN'!AE67</f>
        <v>0</v>
      </c>
      <c r="AF67" s="220">
        <f>AL67+'NAW3 - Asset Repl - NPgN'!AF67+'NAW4 - Refurb - NPgN'!AF67+'NAW5 - General Reinfor - NPgN'!AF67+'NAW6 - Faults - NPgN'!AF67+'NAW7 - HVP - NPgN'!AF67</f>
        <v>0</v>
      </c>
      <c r="AG67" s="220">
        <f>AM67+'NAW3 - Asset Repl - NPgN'!AG67+'NAW4 - Refurb - NPgN'!AG67+'NAW5 - General Reinfor - NPgN'!AG67+'NAW6 - Faults - NPgN'!AG67+'NAW7 - HVP - NPgN'!AG67</f>
        <v>0</v>
      </c>
      <c r="AH67" s="220">
        <f>AN67+'NAW3 - Asset Repl - NPgN'!AH67+'NAW4 - Refurb - NPgN'!AH67+'NAW5 - General Reinfor - NPgN'!AH67+'NAW6 - Faults - NPgN'!AH67+'NAW7 - HVP - NPgN'!AH67</f>
        <v>0</v>
      </c>
      <c r="AI67" s="220">
        <f>AO67+'NAW3 - Asset Repl - NPgN'!AI67+'NAW4 - Refurb - NPgN'!AI67+'NAW5 - General Reinfor - NPgN'!AI67+'NAW6 - Faults - NPgN'!AI67+'NAW7 - HVP - NPgN'!AI67</f>
        <v>0</v>
      </c>
      <c r="AJ67" s="219">
        <f>SUM(AE67:AI67)</f>
        <v>0</v>
      </c>
      <c r="AK67" s="105"/>
      <c r="AL67" s="105"/>
      <c r="AM67" s="105"/>
      <c r="AN67" s="105"/>
      <c r="AO67" s="105"/>
      <c r="AP67" s="219">
        <f>SUM(AK67:AO67)</f>
        <v>0</v>
      </c>
    </row>
    <row r="68" spans="1:42" ht="25.5" customHeight="1">
      <c r="A68" s="13"/>
      <c r="B68" s="22"/>
      <c r="C68" s="221"/>
      <c r="D68" s="128"/>
      <c r="E68" s="108"/>
      <c r="F68" s="222" t="s">
        <v>97</v>
      </c>
      <c r="G68" s="103"/>
      <c r="H68" s="105"/>
      <c r="I68" s="105"/>
      <c r="J68" s="105"/>
      <c r="K68" s="105"/>
      <c r="L68" s="223">
        <f t="shared" ref="L68:L70" si="132">SUM(G68:K68)</f>
        <v>0</v>
      </c>
      <c r="M68" s="103"/>
      <c r="N68" s="105"/>
      <c r="O68" s="105"/>
      <c r="P68" s="105"/>
      <c r="Q68" s="105"/>
      <c r="R68" s="223">
        <f t="shared" ref="R68:R70" si="133">SUM(M68:Q68)</f>
        <v>0</v>
      </c>
      <c r="S68" s="220">
        <f>Y68+'NAW3 - Asset Repl - NPgN'!S68+'NAW4 - Refurb - NPgN'!S68+'NAW5 - General Reinfor - NPgN'!S68+'NAW6 - Faults - NPgN'!S68+'NAW7 - HVP - NPgN'!S68</f>
        <v>0</v>
      </c>
      <c r="T68" s="220">
        <f>Z68+'NAW3 - Asset Repl - NPgN'!T68+'NAW4 - Refurb - NPgN'!T68+'NAW5 - General Reinfor - NPgN'!T68+'NAW6 - Faults - NPgN'!T68+'NAW7 - HVP - NPgN'!T68</f>
        <v>0</v>
      </c>
      <c r="U68" s="220">
        <f>AA68+'NAW3 - Asset Repl - NPgN'!U68+'NAW4 - Refurb - NPgN'!U68+'NAW5 - General Reinfor - NPgN'!U68+'NAW6 - Faults - NPgN'!U68+'NAW7 - HVP - NPgN'!U68</f>
        <v>0</v>
      </c>
      <c r="V68" s="220">
        <f>AB68+'NAW3 - Asset Repl - NPgN'!V68+'NAW4 - Refurb - NPgN'!V68+'NAW5 - General Reinfor - NPgN'!V68+'NAW6 - Faults - NPgN'!V68+'NAW7 - HVP - NPgN'!V68</f>
        <v>0</v>
      </c>
      <c r="W68" s="220">
        <f>AC68+'NAW3 - Asset Repl - NPgN'!W68+'NAW4 - Refurb - NPgN'!W68+'NAW5 - General Reinfor - NPgN'!W68+'NAW6 - Faults - NPgN'!W68+'NAW7 - HVP - NPgN'!W68</f>
        <v>0</v>
      </c>
      <c r="X68" s="223">
        <f t="shared" ref="X68:X70" si="134">SUM(S68:W68)</f>
        <v>0</v>
      </c>
      <c r="Y68" s="105"/>
      <c r="Z68" s="105"/>
      <c r="AA68" s="105"/>
      <c r="AB68" s="105"/>
      <c r="AC68" s="105"/>
      <c r="AD68" s="223">
        <f t="shared" ref="AD68:AD70" si="135">SUM(Y68:AC68)</f>
        <v>0</v>
      </c>
      <c r="AE68" s="220">
        <f>AK68+'NAW3 - Asset Repl - NPgN'!AE68+'NAW4 - Refurb - NPgN'!AE68+'NAW5 - General Reinfor - NPgN'!AE68+'NAW6 - Faults - NPgN'!AE68+'NAW7 - HVP - NPgN'!AE68</f>
        <v>0</v>
      </c>
      <c r="AF68" s="220">
        <f>AL68+'NAW3 - Asset Repl - NPgN'!AF68+'NAW4 - Refurb - NPgN'!AF68+'NAW5 - General Reinfor - NPgN'!AF68+'NAW6 - Faults - NPgN'!AF68+'NAW7 - HVP - NPgN'!AF68</f>
        <v>0</v>
      </c>
      <c r="AG68" s="220">
        <f>AM68+'NAW3 - Asset Repl - NPgN'!AG68+'NAW4 - Refurb - NPgN'!AG68+'NAW5 - General Reinfor - NPgN'!AG68+'NAW6 - Faults - NPgN'!AG68+'NAW7 - HVP - NPgN'!AG68</f>
        <v>0</v>
      </c>
      <c r="AH68" s="220">
        <f>AN68+'NAW3 - Asset Repl - NPgN'!AH68+'NAW4 - Refurb - NPgN'!AH68+'NAW5 - General Reinfor - NPgN'!AH68+'NAW6 - Faults - NPgN'!AH68+'NAW7 - HVP - NPgN'!AH68</f>
        <v>0</v>
      </c>
      <c r="AI68" s="220">
        <f>AO68+'NAW3 - Asset Repl - NPgN'!AI68+'NAW4 - Refurb - NPgN'!AI68+'NAW5 - General Reinfor - NPgN'!AI68+'NAW6 - Faults - NPgN'!AI68+'NAW7 - HVP - NPgN'!AI68</f>
        <v>0</v>
      </c>
      <c r="AJ68" s="223">
        <f t="shared" ref="AJ68:AJ70" si="136">SUM(AE68:AI68)</f>
        <v>0</v>
      </c>
      <c r="AK68" s="105"/>
      <c r="AL68" s="105"/>
      <c r="AM68" s="105"/>
      <c r="AN68" s="105"/>
      <c r="AO68" s="105"/>
      <c r="AP68" s="223">
        <f t="shared" ref="AP68:AP70" si="137">SUM(AK68:AO68)</f>
        <v>0</v>
      </c>
    </row>
    <row r="69" spans="1:42" ht="25.5" customHeight="1">
      <c r="A69" s="13"/>
      <c r="B69" s="22"/>
      <c r="C69" s="221"/>
      <c r="D69" s="128"/>
      <c r="E69" s="108"/>
      <c r="F69" s="222" t="s">
        <v>99</v>
      </c>
      <c r="G69" s="103"/>
      <c r="H69" s="105"/>
      <c r="I69" s="105"/>
      <c r="J69" s="105"/>
      <c r="K69" s="105"/>
      <c r="L69" s="223">
        <f t="shared" si="132"/>
        <v>0</v>
      </c>
      <c r="M69" s="103"/>
      <c r="N69" s="105"/>
      <c r="O69" s="105"/>
      <c r="P69" s="105"/>
      <c r="Q69" s="105"/>
      <c r="R69" s="223">
        <f t="shared" si="133"/>
        <v>0</v>
      </c>
      <c r="S69" s="220">
        <f>Y69+'NAW3 - Asset Repl - NPgN'!S69+'NAW4 - Refurb - NPgN'!S69+'NAW5 - General Reinfor - NPgN'!S69+'NAW6 - Faults - NPgN'!S69+'NAW7 - HVP - NPgN'!S69</f>
        <v>0</v>
      </c>
      <c r="T69" s="220">
        <f>Z69+'NAW3 - Asset Repl - NPgN'!T69+'NAW4 - Refurb - NPgN'!T69+'NAW5 - General Reinfor - NPgN'!T69+'NAW6 - Faults - NPgN'!T69+'NAW7 - HVP - NPgN'!T69</f>
        <v>0</v>
      </c>
      <c r="U69" s="220">
        <f>AA69+'NAW3 - Asset Repl - NPgN'!U69+'NAW4 - Refurb - NPgN'!U69+'NAW5 - General Reinfor - NPgN'!U69+'NAW6 - Faults - NPgN'!U69+'NAW7 - HVP - NPgN'!U69</f>
        <v>0</v>
      </c>
      <c r="V69" s="220">
        <f>AB69+'NAW3 - Asset Repl - NPgN'!V69+'NAW4 - Refurb - NPgN'!V69+'NAW5 - General Reinfor - NPgN'!V69+'NAW6 - Faults - NPgN'!V69+'NAW7 - HVP - NPgN'!V69</f>
        <v>0</v>
      </c>
      <c r="W69" s="220">
        <f>AC69+'NAW3 - Asset Repl - NPgN'!W69+'NAW4 - Refurb - NPgN'!W69+'NAW5 - General Reinfor - NPgN'!W69+'NAW6 - Faults - NPgN'!W69+'NAW7 - HVP - NPgN'!W69</f>
        <v>0</v>
      </c>
      <c r="X69" s="223">
        <f t="shared" si="134"/>
        <v>0</v>
      </c>
      <c r="Y69" s="105"/>
      <c r="Z69" s="105"/>
      <c r="AA69" s="105"/>
      <c r="AB69" s="105"/>
      <c r="AC69" s="105"/>
      <c r="AD69" s="223">
        <f t="shared" si="135"/>
        <v>0</v>
      </c>
      <c r="AE69" s="220">
        <f>AK69+'NAW3 - Asset Repl - NPgN'!AE69+'NAW4 - Refurb - NPgN'!AE69+'NAW5 - General Reinfor - NPgN'!AE69+'NAW6 - Faults - NPgN'!AE69+'NAW7 - HVP - NPgN'!AE69</f>
        <v>0</v>
      </c>
      <c r="AF69" s="220">
        <f>AL69+'NAW3 - Asset Repl - NPgN'!AF69+'NAW4 - Refurb - NPgN'!AF69+'NAW5 - General Reinfor - NPgN'!AF69+'NAW6 - Faults - NPgN'!AF69+'NAW7 - HVP - NPgN'!AF69</f>
        <v>0</v>
      </c>
      <c r="AG69" s="220">
        <f>AM69+'NAW3 - Asset Repl - NPgN'!AG69+'NAW4 - Refurb - NPgN'!AG69+'NAW5 - General Reinfor - NPgN'!AG69+'NAW6 - Faults - NPgN'!AG69+'NAW7 - HVP - NPgN'!AG69</f>
        <v>0</v>
      </c>
      <c r="AH69" s="220">
        <f>AN69+'NAW3 - Asset Repl - NPgN'!AH69+'NAW4 - Refurb - NPgN'!AH69+'NAW5 - General Reinfor - NPgN'!AH69+'NAW6 - Faults - NPgN'!AH69+'NAW7 - HVP - NPgN'!AH69</f>
        <v>0</v>
      </c>
      <c r="AI69" s="220">
        <f>AO69+'NAW3 - Asset Repl - NPgN'!AI69+'NAW4 - Refurb - NPgN'!AI69+'NAW5 - General Reinfor - NPgN'!AI69+'NAW6 - Faults - NPgN'!AI69+'NAW7 - HVP - NPgN'!AI69</f>
        <v>0</v>
      </c>
      <c r="AJ69" s="223">
        <f t="shared" si="136"/>
        <v>0</v>
      </c>
      <c r="AK69" s="105"/>
      <c r="AL69" s="105"/>
      <c r="AM69" s="105"/>
      <c r="AN69" s="105"/>
      <c r="AO69" s="105"/>
      <c r="AP69" s="223">
        <f t="shared" si="137"/>
        <v>0</v>
      </c>
    </row>
    <row r="70" spans="1:42" ht="25.5" customHeight="1">
      <c r="A70" s="13"/>
      <c r="B70" s="22"/>
      <c r="C70" s="221"/>
      <c r="D70" s="128"/>
      <c r="E70" s="108"/>
      <c r="F70" s="222" t="s">
        <v>100</v>
      </c>
      <c r="G70" s="103"/>
      <c r="H70" s="105"/>
      <c r="I70" s="105"/>
      <c r="J70" s="105"/>
      <c r="K70" s="105"/>
      <c r="L70" s="223">
        <f t="shared" si="132"/>
        <v>0</v>
      </c>
      <c r="M70" s="103"/>
      <c r="N70" s="105"/>
      <c r="O70" s="105"/>
      <c r="P70" s="105"/>
      <c r="Q70" s="105"/>
      <c r="R70" s="223">
        <f t="shared" si="133"/>
        <v>0</v>
      </c>
      <c r="S70" s="220">
        <f>Y70+'NAW3 - Asset Repl - NPgN'!S70+'NAW4 - Refurb - NPgN'!S70+'NAW5 - General Reinfor - NPgN'!S70+'NAW6 - Faults - NPgN'!S70+'NAW7 - HVP - NPgN'!S70</f>
        <v>0</v>
      </c>
      <c r="T70" s="220">
        <f>Z70+'NAW3 - Asset Repl - NPgN'!T70+'NAW4 - Refurb - NPgN'!T70+'NAW5 - General Reinfor - NPgN'!T70+'NAW6 - Faults - NPgN'!T70+'NAW7 - HVP - NPgN'!T70</f>
        <v>0</v>
      </c>
      <c r="U70" s="220">
        <f>AA70+'NAW3 - Asset Repl - NPgN'!U70+'NAW4 - Refurb - NPgN'!U70+'NAW5 - General Reinfor - NPgN'!U70+'NAW6 - Faults - NPgN'!U70+'NAW7 - HVP - NPgN'!U70</f>
        <v>0</v>
      </c>
      <c r="V70" s="220">
        <f>AB70+'NAW3 - Asset Repl - NPgN'!V70+'NAW4 - Refurb - NPgN'!V70+'NAW5 - General Reinfor - NPgN'!V70+'NAW6 - Faults - NPgN'!V70+'NAW7 - HVP - NPgN'!V70</f>
        <v>0</v>
      </c>
      <c r="W70" s="220">
        <f>AC70+'NAW3 - Asset Repl - NPgN'!W70+'NAW4 - Refurb - NPgN'!W70+'NAW5 - General Reinfor - NPgN'!W70+'NAW6 - Faults - NPgN'!W70+'NAW7 - HVP - NPgN'!W70</f>
        <v>0</v>
      </c>
      <c r="X70" s="223">
        <f t="shared" si="134"/>
        <v>0</v>
      </c>
      <c r="Y70" s="105"/>
      <c r="Z70" s="105"/>
      <c r="AA70" s="105"/>
      <c r="AB70" s="105"/>
      <c r="AC70" s="105"/>
      <c r="AD70" s="223">
        <f t="shared" si="135"/>
        <v>0</v>
      </c>
      <c r="AE70" s="220">
        <f>AK70+'NAW3 - Asset Repl - NPgN'!AE70+'NAW4 - Refurb - NPgN'!AE70+'NAW5 - General Reinfor - NPgN'!AE70+'NAW6 - Faults - NPgN'!AE70+'NAW7 - HVP - NPgN'!AE70</f>
        <v>0</v>
      </c>
      <c r="AF70" s="220">
        <f>AL70+'NAW3 - Asset Repl - NPgN'!AF70+'NAW4 - Refurb - NPgN'!AF70+'NAW5 - General Reinfor - NPgN'!AF70+'NAW6 - Faults - NPgN'!AF70+'NAW7 - HVP - NPgN'!AF70</f>
        <v>0</v>
      </c>
      <c r="AG70" s="220">
        <f>AM70+'NAW3 - Asset Repl - NPgN'!AG70+'NAW4 - Refurb - NPgN'!AG70+'NAW5 - General Reinfor - NPgN'!AG70+'NAW6 - Faults - NPgN'!AG70+'NAW7 - HVP - NPgN'!AG70</f>
        <v>0</v>
      </c>
      <c r="AH70" s="220">
        <f>AN70+'NAW3 - Asset Repl - NPgN'!AH70+'NAW4 - Refurb - NPgN'!AH70+'NAW5 - General Reinfor - NPgN'!AH70+'NAW6 - Faults - NPgN'!AH70+'NAW7 - HVP - NPgN'!AH70</f>
        <v>0</v>
      </c>
      <c r="AI70" s="220">
        <f>AO70+'NAW3 - Asset Repl - NPgN'!AI70+'NAW4 - Refurb - NPgN'!AI70+'NAW5 - General Reinfor - NPgN'!AI70+'NAW6 - Faults - NPgN'!AI70+'NAW7 - HVP - NPgN'!AI70</f>
        <v>0</v>
      </c>
      <c r="AJ70" s="223">
        <f t="shared" si="136"/>
        <v>0</v>
      </c>
      <c r="AK70" s="105"/>
      <c r="AL70" s="105"/>
      <c r="AM70" s="105"/>
      <c r="AN70" s="105"/>
      <c r="AO70" s="105"/>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17">
        <v>14496</v>
      </c>
      <c r="H72" s="218">
        <v>9898</v>
      </c>
      <c r="I72" s="218">
        <v>9947</v>
      </c>
      <c r="J72" s="218">
        <v>7197</v>
      </c>
      <c r="K72" s="218">
        <v>1135</v>
      </c>
      <c r="L72" s="219">
        <f>SUM(G72:K72)</f>
        <v>42673</v>
      </c>
      <c r="M72" s="217">
        <v>13237</v>
      </c>
      <c r="N72" s="218">
        <v>9960</v>
      </c>
      <c r="O72" s="218">
        <v>10135</v>
      </c>
      <c r="P72" s="218">
        <v>7612</v>
      </c>
      <c r="Q72" s="218">
        <v>1702</v>
      </c>
      <c r="R72" s="219">
        <f>SUM(M72:Q72)</f>
        <v>42646</v>
      </c>
      <c r="S72" s="220">
        <f>Y72+'NAW3 - Asset Repl - NPgN'!S72+'NAW4 - Refurb - NPgN'!S72+'NAW5 - General Reinfor - NPgN'!S72+'NAW6 - Faults - NPgN'!S72+'NAW7 - HVP - NPgN'!S72</f>
        <v>14137</v>
      </c>
      <c r="T72" s="220">
        <f>Z72+'NAW3 - Asset Repl - NPgN'!T72+'NAW4 - Refurb - NPgN'!T72+'NAW5 - General Reinfor - NPgN'!T72+'NAW6 - Faults - NPgN'!T72+'NAW7 - HVP - NPgN'!T72</f>
        <v>5411</v>
      </c>
      <c r="U72" s="220">
        <f>AA72+'NAW3 - Asset Repl - NPgN'!U72+'NAW4 - Refurb - NPgN'!U72+'NAW5 - General Reinfor - NPgN'!U72+'NAW6 - Faults - NPgN'!U72+'NAW7 - HVP - NPgN'!U72</f>
        <v>14070</v>
      </c>
      <c r="V72" s="220">
        <f>AB72+'NAW3 - Asset Repl - NPgN'!V72+'NAW4 - Refurb - NPgN'!V72+'NAW5 - General Reinfor - NPgN'!V72+'NAW6 - Faults - NPgN'!V72+'NAW7 - HVP - NPgN'!V72</f>
        <v>8177</v>
      </c>
      <c r="W72" s="220">
        <f>AC72+'NAW3 - Asset Repl - NPgN'!W72+'NAW4 - Refurb - NPgN'!W72+'NAW5 - General Reinfor - NPgN'!W72+'NAW6 - Faults - NPgN'!W72+'NAW7 - HVP - NPgN'!W72</f>
        <v>1008</v>
      </c>
      <c r="X72" s="219">
        <f>SUM(S72:W72)</f>
        <v>42803</v>
      </c>
      <c r="Y72" s="105">
        <v>12621</v>
      </c>
      <c r="Z72" s="105">
        <v>5451</v>
      </c>
      <c r="AA72" s="105">
        <v>14288</v>
      </c>
      <c r="AB72" s="105">
        <v>8600</v>
      </c>
      <c r="AC72" s="105">
        <v>1822</v>
      </c>
      <c r="AD72" s="219">
        <f>SUM(Y72:AC72)</f>
        <v>42782</v>
      </c>
      <c r="AE72" s="220">
        <f>AK72+'NAW3 - Asset Repl - NPgN'!AE72+'NAW4 - Refurb - NPgN'!AE72+'NAW5 - General Reinfor - NPgN'!AE72+'NAW6 - Faults - NPgN'!AE72+'NAW7 - HVP - NPgN'!AE72</f>
        <v>15110</v>
      </c>
      <c r="AF72" s="220">
        <f>AL72+'NAW3 - Asset Repl - NPgN'!AF72+'NAW4 - Refurb - NPgN'!AF72+'NAW5 - General Reinfor - NPgN'!AF72+'NAW6 - Faults - NPgN'!AF72+'NAW7 - HVP - NPgN'!AF72</f>
        <v>5116</v>
      </c>
      <c r="AG72" s="220">
        <f>AM72+'NAW3 - Asset Repl - NPgN'!AG72+'NAW4 - Refurb - NPgN'!AG72+'NAW5 - General Reinfor - NPgN'!AG72+'NAW6 - Faults - NPgN'!AG72+'NAW7 - HVP - NPgN'!AG72</f>
        <v>11913</v>
      </c>
      <c r="AH72" s="220">
        <f>AN72+'NAW3 - Asset Repl - NPgN'!AH72+'NAW4 - Refurb - NPgN'!AH72+'NAW5 - General Reinfor - NPgN'!AH72+'NAW6 - Faults - NPgN'!AH72+'NAW7 - HVP - NPgN'!AH72</f>
        <v>7951</v>
      </c>
      <c r="AI72" s="220">
        <f>AO72+'NAW3 - Asset Repl - NPgN'!AI72+'NAW4 - Refurb - NPgN'!AI72+'NAW5 - General Reinfor - NPgN'!AI72+'NAW6 - Faults - NPgN'!AI72+'NAW7 - HVP - NPgN'!AI72</f>
        <v>2663</v>
      </c>
      <c r="AJ72" s="219">
        <f>SUM(AE72:AI72)</f>
        <v>42753</v>
      </c>
      <c r="AK72" s="105">
        <v>10834</v>
      </c>
      <c r="AL72" s="105">
        <v>5196</v>
      </c>
      <c r="AM72" s="105">
        <v>12471</v>
      </c>
      <c r="AN72" s="105">
        <v>9058</v>
      </c>
      <c r="AO72" s="105">
        <v>5121</v>
      </c>
      <c r="AP72" s="219">
        <f>SUM(AK72:AO72)</f>
        <v>42680</v>
      </c>
    </row>
    <row r="73" spans="1:42" ht="25.5" customHeight="1">
      <c r="A73" s="13"/>
      <c r="B73" s="22"/>
      <c r="C73" s="221"/>
      <c r="D73" s="128"/>
      <c r="E73" s="108"/>
      <c r="F73" s="222" t="s">
        <v>97</v>
      </c>
      <c r="G73" s="103">
        <v>19086</v>
      </c>
      <c r="H73" s="105">
        <v>13113</v>
      </c>
      <c r="I73" s="105">
        <v>12487</v>
      </c>
      <c r="J73" s="105">
        <v>10437</v>
      </c>
      <c r="K73" s="105">
        <v>1456</v>
      </c>
      <c r="L73" s="223">
        <f t="shared" ref="L73:L75" si="144">SUM(G73:K73)</f>
        <v>56579</v>
      </c>
      <c r="M73" s="103">
        <v>17419</v>
      </c>
      <c r="N73" s="105">
        <v>13191</v>
      </c>
      <c r="O73" s="105">
        <v>12717</v>
      </c>
      <c r="P73" s="105">
        <v>11032</v>
      </c>
      <c r="Q73" s="105">
        <v>2157</v>
      </c>
      <c r="R73" s="223">
        <f t="shared" ref="R73:R75" si="145">SUM(M73:Q73)</f>
        <v>56516</v>
      </c>
      <c r="S73" s="220">
        <f>Y73+'NAW3 - Asset Repl - NPgN'!S73+'NAW4 - Refurb - NPgN'!S73+'NAW5 - General Reinfor - NPgN'!S73+'NAW6 - Faults - NPgN'!S73+'NAW7 - HVP - NPgN'!S73</f>
        <v>18654</v>
      </c>
      <c r="T73" s="220">
        <f>Z73+'NAW3 - Asset Repl - NPgN'!T73+'NAW4 - Refurb - NPgN'!T73+'NAW5 - General Reinfor - NPgN'!T73+'NAW6 - Faults - NPgN'!T73+'NAW7 - HVP - NPgN'!T73</f>
        <v>7198</v>
      </c>
      <c r="U73" s="220">
        <f>AA73+'NAW3 - Asset Repl - NPgN'!U73+'NAW4 - Refurb - NPgN'!U73+'NAW5 - General Reinfor - NPgN'!U73+'NAW6 - Faults - NPgN'!U73+'NAW7 - HVP - NPgN'!U73</f>
        <v>17674</v>
      </c>
      <c r="V73" s="220">
        <f>AB73+'NAW3 - Asset Repl - NPgN'!V73+'NAW4 - Refurb - NPgN'!V73+'NAW5 - General Reinfor - NPgN'!V73+'NAW6 - Faults - NPgN'!V73+'NAW7 - HVP - NPgN'!V73</f>
        <v>11873</v>
      </c>
      <c r="W73" s="220">
        <f>AC73+'NAW3 - Asset Repl - NPgN'!W73+'NAW4 - Refurb - NPgN'!W73+'NAW5 - General Reinfor - NPgN'!W73+'NAW6 - Faults - NPgN'!W73+'NAW7 - HVP - NPgN'!W73</f>
        <v>1322</v>
      </c>
      <c r="X73" s="223">
        <f t="shared" ref="X73:X75" si="146">SUM(S73:W73)</f>
        <v>56721</v>
      </c>
      <c r="Y73" s="105">
        <v>16628</v>
      </c>
      <c r="Z73" s="105">
        <v>7242</v>
      </c>
      <c r="AA73" s="105">
        <v>17935</v>
      </c>
      <c r="AB73" s="105">
        <v>12476</v>
      </c>
      <c r="AC73" s="105">
        <v>2327</v>
      </c>
      <c r="AD73" s="223">
        <f t="shared" ref="AD73:AD75" si="147">SUM(Y73:AC73)</f>
        <v>56608</v>
      </c>
      <c r="AE73" s="220">
        <f>AK73+'NAW3 - Asset Repl - NPgN'!AE73+'NAW4 - Refurb - NPgN'!AE73+'NAW5 - General Reinfor - NPgN'!AE73+'NAW6 - Faults - NPgN'!AE73+'NAW7 - HVP - NPgN'!AE73</f>
        <v>19966</v>
      </c>
      <c r="AF73" s="220">
        <f>AL73+'NAW3 - Asset Repl - NPgN'!AF73+'NAW4 - Refurb - NPgN'!AF73+'NAW5 - General Reinfor - NPgN'!AF73+'NAW6 - Faults - NPgN'!AF73+'NAW7 - HVP - NPgN'!AF73</f>
        <v>6827</v>
      </c>
      <c r="AG73" s="220">
        <f>AM73+'NAW3 - Asset Repl - NPgN'!AG73+'NAW4 - Refurb - NPgN'!AG73+'NAW5 - General Reinfor - NPgN'!AG73+'NAW6 - Faults - NPgN'!AG73+'NAW7 - HVP - NPgN'!AG73</f>
        <v>14985</v>
      </c>
      <c r="AH73" s="220">
        <f>AN73+'NAW3 - Asset Repl - NPgN'!AH73+'NAW4 - Refurb - NPgN'!AH73+'NAW5 - General Reinfor - NPgN'!AH73+'NAW6 - Faults - NPgN'!AH73+'NAW7 - HVP - NPgN'!AH73</f>
        <v>11566</v>
      </c>
      <c r="AI73" s="220">
        <f>AO73+'NAW3 - Asset Repl - NPgN'!AI73+'NAW4 - Refurb - NPgN'!AI73+'NAW5 - General Reinfor - NPgN'!AI73+'NAW6 - Faults - NPgN'!AI73+'NAW7 - HVP - NPgN'!AI73</f>
        <v>3430</v>
      </c>
      <c r="AJ73" s="223">
        <f t="shared" ref="AJ73:AJ75" si="148">SUM(AE73:AI73)</f>
        <v>56774</v>
      </c>
      <c r="AK73" s="105">
        <v>14288</v>
      </c>
      <c r="AL73" s="105">
        <v>6915</v>
      </c>
      <c r="AM73" s="105">
        <v>15666</v>
      </c>
      <c r="AN73" s="105">
        <v>13149</v>
      </c>
      <c r="AO73" s="105">
        <v>6479</v>
      </c>
      <c r="AP73" s="223">
        <f t="shared" ref="AP73:AP75" si="149">SUM(AK73:AO73)</f>
        <v>56497</v>
      </c>
    </row>
    <row r="74" spans="1:42" ht="25.5" customHeight="1">
      <c r="A74" s="13"/>
      <c r="B74" s="22"/>
      <c r="C74" s="221"/>
      <c r="D74" s="128"/>
      <c r="E74" s="108"/>
      <c r="F74" s="222" t="s">
        <v>99</v>
      </c>
      <c r="G74" s="103">
        <v>7796</v>
      </c>
      <c r="H74" s="105">
        <v>5437</v>
      </c>
      <c r="I74" s="105">
        <v>5297</v>
      </c>
      <c r="J74" s="105">
        <v>4320</v>
      </c>
      <c r="K74" s="105">
        <v>701</v>
      </c>
      <c r="L74" s="223">
        <f t="shared" si="144"/>
        <v>23551</v>
      </c>
      <c r="M74" s="103">
        <v>7119</v>
      </c>
      <c r="N74" s="105">
        <v>5471</v>
      </c>
      <c r="O74" s="105">
        <v>5397</v>
      </c>
      <c r="P74" s="105">
        <v>4570</v>
      </c>
      <c r="Q74" s="105">
        <v>1053</v>
      </c>
      <c r="R74" s="223">
        <f t="shared" si="145"/>
        <v>23610</v>
      </c>
      <c r="S74" s="220">
        <f>Y74+'NAW3 - Asset Repl - NPgN'!S74+'NAW4 - Refurb - NPgN'!S74+'NAW5 - General Reinfor - NPgN'!S74+'NAW6 - Faults - NPgN'!S74+'NAW7 - HVP - NPgN'!S74</f>
        <v>7599</v>
      </c>
      <c r="T74" s="220">
        <f>Z74+'NAW3 - Asset Repl - NPgN'!T74+'NAW4 - Refurb - NPgN'!T74+'NAW5 - General Reinfor - NPgN'!T74+'NAW6 - Faults - NPgN'!T74+'NAW7 - HVP - NPgN'!T74</f>
        <v>2969</v>
      </c>
      <c r="U74" s="220">
        <f>AA74+'NAW3 - Asset Repl - NPgN'!U74+'NAW4 - Refurb - NPgN'!U74+'NAW5 - General Reinfor - NPgN'!U74+'NAW6 - Faults - NPgN'!U74+'NAW7 - HVP - NPgN'!U74</f>
        <v>7491</v>
      </c>
      <c r="V74" s="220">
        <f>AB74+'NAW3 - Asset Repl - NPgN'!V74+'NAW4 - Refurb - NPgN'!V74+'NAW5 - General Reinfor - NPgN'!V74+'NAW6 - Faults - NPgN'!V74+'NAW7 - HVP - NPgN'!V74</f>
        <v>4905</v>
      </c>
      <c r="W74" s="220">
        <f>AC74+'NAW3 - Asset Repl - NPgN'!W74+'NAW4 - Refurb - NPgN'!W74+'NAW5 - General Reinfor - NPgN'!W74+'NAW6 - Faults - NPgN'!W74+'NAW7 - HVP - NPgN'!W74</f>
        <v>620</v>
      </c>
      <c r="X74" s="223">
        <f t="shared" si="146"/>
        <v>23584</v>
      </c>
      <c r="Y74" s="105">
        <v>6787</v>
      </c>
      <c r="Z74" s="105">
        <v>2993</v>
      </c>
      <c r="AA74" s="105">
        <v>7607</v>
      </c>
      <c r="AB74" s="105">
        <v>5162</v>
      </c>
      <c r="AC74" s="105">
        <v>1125</v>
      </c>
      <c r="AD74" s="223">
        <f t="shared" si="147"/>
        <v>23674</v>
      </c>
      <c r="AE74" s="220">
        <f>AK74+'NAW3 - Asset Repl - NPgN'!AE74+'NAW4 - Refurb - NPgN'!AE74+'NAW5 - General Reinfor - NPgN'!AE74+'NAW6 - Faults - NPgN'!AE74+'NAW7 - HVP - NPgN'!AE74</f>
        <v>8116</v>
      </c>
      <c r="AF74" s="220">
        <f>AL74+'NAW3 - Asset Repl - NPgN'!AF74+'NAW4 - Refurb - NPgN'!AF74+'NAW5 - General Reinfor - NPgN'!AF74+'NAW6 - Faults - NPgN'!AF74+'NAW7 - HVP - NPgN'!AF74</f>
        <v>2804</v>
      </c>
      <c r="AG74" s="220">
        <f>AM74+'NAW3 - Asset Repl - NPgN'!AG74+'NAW4 - Refurb - NPgN'!AG74+'NAW5 - General Reinfor - NPgN'!AG74+'NAW6 - Faults - NPgN'!AG74+'NAW7 - HVP - NPgN'!AG74</f>
        <v>6338</v>
      </c>
      <c r="AH74" s="220">
        <f>AN74+'NAW3 - Asset Repl - NPgN'!AH74+'NAW4 - Refurb - NPgN'!AH74+'NAW5 - General Reinfor - NPgN'!AH74+'NAW6 - Faults - NPgN'!AH74+'NAW7 - HVP - NPgN'!AH74</f>
        <v>4768</v>
      </c>
      <c r="AI74" s="220">
        <f>AO74+'NAW3 - Asset Repl - NPgN'!AI74+'NAW4 - Refurb - NPgN'!AI74+'NAW5 - General Reinfor - NPgN'!AI74+'NAW6 - Faults - NPgN'!AI74+'NAW7 - HVP - NPgN'!AI74</f>
        <v>1644</v>
      </c>
      <c r="AJ74" s="223">
        <f t="shared" si="148"/>
        <v>23670</v>
      </c>
      <c r="AK74" s="105">
        <v>5824</v>
      </c>
      <c r="AL74" s="105">
        <v>2852</v>
      </c>
      <c r="AM74" s="105">
        <v>6638</v>
      </c>
      <c r="AN74" s="105">
        <v>5437</v>
      </c>
      <c r="AO74" s="105">
        <v>3165</v>
      </c>
      <c r="AP74" s="223">
        <f t="shared" si="149"/>
        <v>23916</v>
      </c>
    </row>
    <row r="75" spans="1:42" ht="25.5" customHeight="1">
      <c r="A75" s="13"/>
      <c r="B75" s="22"/>
      <c r="C75" s="221"/>
      <c r="D75" s="128"/>
      <c r="E75" s="108"/>
      <c r="F75" s="222" t="s">
        <v>100</v>
      </c>
      <c r="G75" s="103">
        <v>705</v>
      </c>
      <c r="H75" s="105">
        <v>1366</v>
      </c>
      <c r="I75" s="105">
        <v>725</v>
      </c>
      <c r="J75" s="105">
        <v>486</v>
      </c>
      <c r="K75" s="105">
        <v>64</v>
      </c>
      <c r="L75" s="223">
        <f t="shared" si="144"/>
        <v>3346</v>
      </c>
      <c r="M75" s="103">
        <v>645</v>
      </c>
      <c r="N75" s="105">
        <v>1375</v>
      </c>
      <c r="O75" s="105">
        <v>740</v>
      </c>
      <c r="P75" s="105">
        <v>516</v>
      </c>
      <c r="Q75" s="105">
        <v>101</v>
      </c>
      <c r="R75" s="223">
        <f t="shared" si="145"/>
        <v>3377</v>
      </c>
      <c r="S75" s="220">
        <f>Y75+'NAW3 - Asset Repl - NPgN'!S75+'NAW4 - Refurb - NPgN'!S75+'NAW5 - General Reinfor - NPgN'!S75+'NAW6 - Faults - NPgN'!S75+'NAW7 - HVP - NPgN'!S75</f>
        <v>677</v>
      </c>
      <c r="T75" s="220">
        <f>Z75+'NAW3 - Asset Repl - NPgN'!T75+'NAW4 - Refurb - NPgN'!T75+'NAW5 - General Reinfor - NPgN'!T75+'NAW6 - Faults - NPgN'!T75+'NAW7 - HVP - NPgN'!T75</f>
        <v>741</v>
      </c>
      <c r="U75" s="220">
        <f>AA75+'NAW3 - Asset Repl - NPgN'!U75+'NAW4 - Refurb - NPgN'!U75+'NAW5 - General Reinfor - NPgN'!U75+'NAW6 - Faults - NPgN'!U75+'NAW7 - HVP - NPgN'!U75</f>
        <v>1024</v>
      </c>
      <c r="V75" s="220">
        <f>AB75+'NAW3 - Asset Repl - NPgN'!V75+'NAW4 - Refurb - NPgN'!V75+'NAW5 - General Reinfor - NPgN'!V75+'NAW6 - Faults - NPgN'!V75+'NAW7 - HVP - NPgN'!V75</f>
        <v>549</v>
      </c>
      <c r="W75" s="220">
        <f>AC75+'NAW3 - Asset Repl - NPgN'!W75+'NAW4 - Refurb - NPgN'!W75+'NAW5 - General Reinfor - NPgN'!W75+'NAW6 - Faults - NPgN'!W75+'NAW7 - HVP - NPgN'!W75</f>
        <v>50</v>
      </c>
      <c r="X75" s="223">
        <f t="shared" si="146"/>
        <v>3041</v>
      </c>
      <c r="Y75" s="105">
        <v>611</v>
      </c>
      <c r="Z75" s="105">
        <v>749</v>
      </c>
      <c r="AA75" s="105">
        <v>1041</v>
      </c>
      <c r="AB75" s="105">
        <v>580</v>
      </c>
      <c r="AC75" s="105">
        <v>104</v>
      </c>
      <c r="AD75" s="223">
        <f t="shared" si="147"/>
        <v>3085</v>
      </c>
      <c r="AE75" s="220">
        <f>AK75+'NAW3 - Asset Repl - NPgN'!AE75+'NAW4 - Refurb - NPgN'!AE75+'NAW5 - General Reinfor - NPgN'!AE75+'NAW6 - Faults - NPgN'!AE75+'NAW7 - HVP - NPgN'!AE75</f>
        <v>715</v>
      </c>
      <c r="AF75" s="220">
        <f>AL75+'NAW3 - Asset Repl - NPgN'!AF75+'NAW4 - Refurb - NPgN'!AF75+'NAW5 - General Reinfor - NPgN'!AF75+'NAW6 - Faults - NPgN'!AF75+'NAW7 - HVP - NPgN'!AF75</f>
        <v>697</v>
      </c>
      <c r="AG75" s="220">
        <f>AM75+'NAW3 - Asset Repl - NPgN'!AG75+'NAW4 - Refurb - NPgN'!AG75+'NAW5 - General Reinfor - NPgN'!AG75+'NAW6 - Faults - NPgN'!AG75+'NAW7 - HVP - NPgN'!AG75</f>
        <v>861</v>
      </c>
      <c r="AH75" s="220">
        <f>AN75+'NAW3 - Asset Repl - NPgN'!AH75+'NAW4 - Refurb - NPgN'!AH75+'NAW5 - General Reinfor - NPgN'!AH75+'NAW6 - Faults - NPgN'!AH75+'NAW7 - HVP - NPgN'!AH75</f>
        <v>531</v>
      </c>
      <c r="AI75" s="220">
        <f>AO75+'NAW3 - Asset Repl - NPgN'!AI75+'NAW4 - Refurb - NPgN'!AI75+'NAW5 - General Reinfor - NPgN'!AI75+'NAW6 - Faults - NPgN'!AI75+'NAW7 - HVP - NPgN'!AI75</f>
        <v>148</v>
      </c>
      <c r="AJ75" s="223">
        <f t="shared" si="148"/>
        <v>2952</v>
      </c>
      <c r="AK75" s="105">
        <v>521</v>
      </c>
      <c r="AL75" s="105">
        <v>713</v>
      </c>
      <c r="AM75" s="105">
        <v>906</v>
      </c>
      <c r="AN75" s="105">
        <v>610</v>
      </c>
      <c r="AO75" s="105">
        <v>306</v>
      </c>
      <c r="AP75" s="223">
        <f t="shared" si="149"/>
        <v>3056</v>
      </c>
    </row>
    <row r="76" spans="1:42" ht="25.5" customHeight="1" thickBot="1">
      <c r="A76" s="13"/>
      <c r="B76" s="224"/>
      <c r="C76" s="225"/>
      <c r="D76" s="105">
        <f>SUM(G72:K75)</f>
        <v>126149</v>
      </c>
      <c r="E76" s="105">
        <f>SUM(AE72:AI75)</f>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41067</v>
      </c>
      <c r="T76" s="228">
        <f t="shared" ref="T76:W76" si="152">SUM(T72:T75)</f>
        <v>16319</v>
      </c>
      <c r="U76" s="228">
        <f t="shared" si="152"/>
        <v>40259</v>
      </c>
      <c r="V76" s="228">
        <f t="shared" si="152"/>
        <v>25504</v>
      </c>
      <c r="W76" s="228">
        <f t="shared" si="152"/>
        <v>3000</v>
      </c>
      <c r="X76" s="153"/>
      <c r="Y76" s="227">
        <f>SUM(Y72:Y75)</f>
        <v>36647</v>
      </c>
      <c r="Z76" s="228">
        <f t="shared" ref="Z76:AC76" si="153">SUM(Z72:Z75)</f>
        <v>16435</v>
      </c>
      <c r="AA76" s="228">
        <f t="shared" si="153"/>
        <v>40871</v>
      </c>
      <c r="AB76" s="228">
        <f t="shared" si="153"/>
        <v>26818</v>
      </c>
      <c r="AC76" s="228">
        <f t="shared" si="153"/>
        <v>5378</v>
      </c>
      <c r="AD76" s="153"/>
      <c r="AE76" s="227">
        <f>SUM(AE72:AE75)</f>
        <v>43907</v>
      </c>
      <c r="AF76" s="228">
        <f t="shared" ref="AF76:AI76" si="154">SUM(AF72:AF75)</f>
        <v>15444</v>
      </c>
      <c r="AG76" s="228">
        <f t="shared" si="154"/>
        <v>34097</v>
      </c>
      <c r="AH76" s="228">
        <f t="shared" si="154"/>
        <v>24816</v>
      </c>
      <c r="AI76" s="228">
        <f t="shared" si="154"/>
        <v>7885</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29" t="s">
        <v>14</v>
      </c>
      <c r="C77" s="213"/>
      <c r="D77" s="214"/>
      <c r="E77" s="215"/>
      <c r="F77" s="216" t="s">
        <v>95</v>
      </c>
      <c r="G77" s="217"/>
      <c r="H77" s="218"/>
      <c r="I77" s="218"/>
      <c r="J77" s="218"/>
      <c r="K77" s="218"/>
      <c r="L77" s="219">
        <f>SUM(G77:K77)</f>
        <v>0</v>
      </c>
      <c r="M77" s="217"/>
      <c r="N77" s="218"/>
      <c r="O77" s="218"/>
      <c r="P77" s="218"/>
      <c r="Q77" s="218"/>
      <c r="R77" s="219">
        <f>SUM(M77:Q77)</f>
        <v>0</v>
      </c>
      <c r="S77" s="220">
        <f>Y77+'NAW3 - Asset Repl - NPgN'!S77+'NAW4 - Refurb - NPgN'!S77+'NAW5 - General Reinfor - NPgN'!S77+'NAW6 - Faults - NPgN'!S77+'NAW7 - HVP - NPgN'!S77</f>
        <v>0</v>
      </c>
      <c r="T77" s="220">
        <f>Z77+'NAW3 - Asset Repl - NPgN'!T77+'NAW4 - Refurb - NPgN'!T77+'NAW5 - General Reinfor - NPgN'!T77+'NAW6 - Faults - NPgN'!T77+'NAW7 - HVP - NPgN'!T77</f>
        <v>0</v>
      </c>
      <c r="U77" s="220">
        <f>AA77+'NAW3 - Asset Repl - NPgN'!U77+'NAW4 - Refurb - NPgN'!U77+'NAW5 - General Reinfor - NPgN'!U77+'NAW6 - Faults - NPgN'!U77+'NAW7 - HVP - NPgN'!U77</f>
        <v>0</v>
      </c>
      <c r="V77" s="220">
        <f>AB77+'NAW3 - Asset Repl - NPgN'!V77+'NAW4 - Refurb - NPgN'!V77+'NAW5 - General Reinfor - NPgN'!V77+'NAW6 - Faults - NPgN'!V77+'NAW7 - HVP - NPgN'!V77</f>
        <v>0</v>
      </c>
      <c r="W77" s="220">
        <f>AC77+'NAW3 - Asset Repl - NPgN'!W77+'NAW4 - Refurb - NPgN'!W77+'NAW5 - General Reinfor - NPgN'!W77+'NAW6 - Faults - NPgN'!W77+'NAW7 - HVP - NPgN'!W77</f>
        <v>0</v>
      </c>
      <c r="X77" s="239">
        <f>SUM(S77:W77)</f>
        <v>0</v>
      </c>
      <c r="Y77" s="105"/>
      <c r="Z77" s="105"/>
      <c r="AA77" s="105"/>
      <c r="AB77" s="105"/>
      <c r="AC77" s="105"/>
      <c r="AD77" s="239">
        <f>SUM(Y77:AC77)</f>
        <v>0</v>
      </c>
      <c r="AE77" s="220">
        <f>AK77+'NAW3 - Asset Repl - NPgN'!AE77+'NAW4 - Refurb - NPgN'!AE77+'NAW5 - General Reinfor - NPgN'!AE77+'NAW6 - Faults - NPgN'!AE77+'NAW7 - HVP - NPgN'!AE77</f>
        <v>0</v>
      </c>
      <c r="AF77" s="220">
        <f>AL77+'NAW3 - Asset Repl - NPgN'!AF77+'NAW4 - Refurb - NPgN'!AF77+'NAW5 - General Reinfor - NPgN'!AF77+'NAW6 - Faults - NPgN'!AF77+'NAW7 - HVP - NPgN'!AF77</f>
        <v>0</v>
      </c>
      <c r="AG77" s="220">
        <f>AM77+'NAW3 - Asset Repl - NPgN'!AG77+'NAW4 - Refurb - NPgN'!AG77+'NAW5 - General Reinfor - NPgN'!AG77+'NAW6 - Faults - NPgN'!AG77+'NAW7 - HVP - NPgN'!AG77</f>
        <v>0</v>
      </c>
      <c r="AH77" s="220">
        <f>AN77+'NAW3 - Asset Repl - NPgN'!AH77+'NAW4 - Refurb - NPgN'!AH77+'NAW5 - General Reinfor - NPgN'!AH77+'NAW6 - Faults - NPgN'!AH77+'NAW7 - HVP - NPgN'!AH77</f>
        <v>0</v>
      </c>
      <c r="AI77" s="220">
        <f>AO77+'NAW3 - Asset Repl - NPgN'!AI77+'NAW4 - Refurb - NPgN'!AI77+'NAW5 - General Reinfor - NPgN'!AI77+'NAW6 - Faults - NPgN'!AI77+'NAW7 - HVP - NPgN'!AI77</f>
        <v>0</v>
      </c>
      <c r="AJ77" s="219">
        <f>SUM(AE77:AI77)</f>
        <v>0</v>
      </c>
      <c r="AK77" s="105"/>
      <c r="AL77" s="105"/>
      <c r="AM77" s="105"/>
      <c r="AN77" s="105"/>
      <c r="AO77" s="105"/>
      <c r="AP77" s="219">
        <f>SUM(AK77:AO77)</f>
        <v>0</v>
      </c>
    </row>
    <row r="78" spans="1:42" ht="25.5" customHeight="1">
      <c r="A78" s="13"/>
      <c r="B78" s="22"/>
      <c r="C78" s="221"/>
      <c r="D78" s="128"/>
      <c r="E78" s="108"/>
      <c r="F78" s="222" t="s">
        <v>97</v>
      </c>
      <c r="G78" s="103"/>
      <c r="H78" s="105"/>
      <c r="I78" s="105"/>
      <c r="J78" s="105"/>
      <c r="K78" s="105"/>
      <c r="L78" s="223">
        <f t="shared" ref="L78:L80" si="156">SUM(G78:K78)</f>
        <v>0</v>
      </c>
      <c r="M78" s="103"/>
      <c r="N78" s="105"/>
      <c r="O78" s="105"/>
      <c r="P78" s="105"/>
      <c r="Q78" s="105"/>
      <c r="R78" s="223">
        <f t="shared" ref="R78:R80" si="157">SUM(M78:Q78)</f>
        <v>0</v>
      </c>
      <c r="S78" s="220">
        <f>Y78+'NAW3 - Asset Repl - NPgN'!S78+'NAW4 - Refurb - NPgN'!S78+'NAW5 - General Reinfor - NPgN'!S78+'NAW6 - Faults - NPgN'!S78+'NAW7 - HVP - NPgN'!S78</f>
        <v>0</v>
      </c>
      <c r="T78" s="220">
        <f>Z78+'NAW3 - Asset Repl - NPgN'!T78+'NAW4 - Refurb - NPgN'!T78+'NAW5 - General Reinfor - NPgN'!T78+'NAW6 - Faults - NPgN'!T78+'NAW7 - HVP - NPgN'!T78</f>
        <v>0</v>
      </c>
      <c r="U78" s="220">
        <f>AA78+'NAW3 - Asset Repl - NPgN'!U78+'NAW4 - Refurb - NPgN'!U78+'NAW5 - General Reinfor - NPgN'!U78+'NAW6 - Faults - NPgN'!U78+'NAW7 - HVP - NPgN'!U78</f>
        <v>0</v>
      </c>
      <c r="V78" s="220">
        <f>AB78+'NAW3 - Asset Repl - NPgN'!V78+'NAW4 - Refurb - NPgN'!V78+'NAW5 - General Reinfor - NPgN'!V78+'NAW6 - Faults - NPgN'!V78+'NAW7 - HVP - NPgN'!V78</f>
        <v>0</v>
      </c>
      <c r="W78" s="220">
        <f>AC78+'NAW3 - Asset Repl - NPgN'!W78+'NAW4 - Refurb - NPgN'!W78+'NAW5 - General Reinfor - NPgN'!W78+'NAW6 - Faults - NPgN'!W78+'NAW7 - HVP - NPgN'!W78</f>
        <v>0</v>
      </c>
      <c r="X78" s="223">
        <f t="shared" ref="X78:X80" si="158">SUM(S78:W78)</f>
        <v>0</v>
      </c>
      <c r="Y78" s="105"/>
      <c r="Z78" s="105"/>
      <c r="AA78" s="105"/>
      <c r="AB78" s="105"/>
      <c r="AC78" s="105"/>
      <c r="AD78" s="223">
        <f t="shared" ref="AD78:AD80" si="159">SUM(Y78:AC78)</f>
        <v>0</v>
      </c>
      <c r="AE78" s="220">
        <f>AK78+'NAW3 - Asset Repl - NPgN'!AE78+'NAW4 - Refurb - NPgN'!AE78+'NAW5 - General Reinfor - NPgN'!AE78+'NAW6 - Faults - NPgN'!AE78+'NAW7 - HVP - NPgN'!AE78</f>
        <v>0</v>
      </c>
      <c r="AF78" s="220">
        <f>AL78+'NAW3 - Asset Repl - NPgN'!AF78+'NAW4 - Refurb - NPgN'!AF78+'NAW5 - General Reinfor - NPgN'!AF78+'NAW6 - Faults - NPgN'!AF78+'NAW7 - HVP - NPgN'!AF78</f>
        <v>0</v>
      </c>
      <c r="AG78" s="220">
        <f>AM78+'NAW3 - Asset Repl - NPgN'!AG78+'NAW4 - Refurb - NPgN'!AG78+'NAW5 - General Reinfor - NPgN'!AG78+'NAW6 - Faults - NPgN'!AG78+'NAW7 - HVP - NPgN'!AG78</f>
        <v>0</v>
      </c>
      <c r="AH78" s="220">
        <f>AN78+'NAW3 - Asset Repl - NPgN'!AH78+'NAW4 - Refurb - NPgN'!AH78+'NAW5 - General Reinfor - NPgN'!AH78+'NAW6 - Faults - NPgN'!AH78+'NAW7 - HVP - NPgN'!AH78</f>
        <v>0</v>
      </c>
      <c r="AI78" s="220">
        <f>AO78+'NAW3 - Asset Repl - NPgN'!AI78+'NAW4 - Refurb - NPgN'!AI78+'NAW5 - General Reinfor - NPgN'!AI78+'NAW6 - Faults - NPgN'!AI78+'NAW7 - HVP - NPgN'!AI78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99</v>
      </c>
      <c r="G79" s="103"/>
      <c r="H79" s="105"/>
      <c r="I79" s="105"/>
      <c r="J79" s="105"/>
      <c r="K79" s="105"/>
      <c r="L79" s="223">
        <f t="shared" si="156"/>
        <v>0</v>
      </c>
      <c r="M79" s="103"/>
      <c r="N79" s="105"/>
      <c r="O79" s="105"/>
      <c r="P79" s="105"/>
      <c r="Q79" s="105"/>
      <c r="R79" s="223">
        <f t="shared" si="157"/>
        <v>0</v>
      </c>
      <c r="S79" s="220">
        <f>Y79+'NAW3 - Asset Repl - NPgN'!S79+'NAW4 - Refurb - NPgN'!S79+'NAW5 - General Reinfor - NPgN'!S79+'NAW6 - Faults - NPgN'!S79+'NAW7 - HVP - NPgN'!S79</f>
        <v>0</v>
      </c>
      <c r="T79" s="220">
        <f>Z79+'NAW3 - Asset Repl - NPgN'!T79+'NAW4 - Refurb - NPgN'!T79+'NAW5 - General Reinfor - NPgN'!T79+'NAW6 - Faults - NPgN'!T79+'NAW7 - HVP - NPgN'!T79</f>
        <v>0</v>
      </c>
      <c r="U79" s="220">
        <f>AA79+'NAW3 - Asset Repl - NPgN'!U79+'NAW4 - Refurb - NPgN'!U79+'NAW5 - General Reinfor - NPgN'!U79+'NAW6 - Faults - NPgN'!U79+'NAW7 - HVP - NPgN'!U79</f>
        <v>0</v>
      </c>
      <c r="V79" s="220">
        <f>AB79+'NAW3 - Asset Repl - NPgN'!V79+'NAW4 - Refurb - NPgN'!V79+'NAW5 - General Reinfor - NPgN'!V79+'NAW6 - Faults - NPgN'!V79+'NAW7 - HVP - NPgN'!V79</f>
        <v>0</v>
      </c>
      <c r="W79" s="220">
        <f>AC79+'NAW3 - Asset Repl - NPgN'!W79+'NAW4 - Refurb - NPgN'!W79+'NAW5 - General Reinfor - NPgN'!W79+'NAW6 - Faults - NPgN'!W79+'NAW7 - HVP - NPgN'!W79</f>
        <v>0</v>
      </c>
      <c r="X79" s="223">
        <f t="shared" si="158"/>
        <v>0</v>
      </c>
      <c r="Y79" s="105"/>
      <c r="Z79" s="105"/>
      <c r="AA79" s="105"/>
      <c r="AB79" s="105"/>
      <c r="AC79" s="105"/>
      <c r="AD79" s="223">
        <f t="shared" si="159"/>
        <v>0</v>
      </c>
      <c r="AE79" s="220">
        <f>AK79+'NAW3 - Asset Repl - NPgN'!AE79+'NAW4 - Refurb - NPgN'!AE79+'NAW5 - General Reinfor - NPgN'!AE79+'NAW6 - Faults - NPgN'!AE79+'NAW7 - HVP - NPgN'!AE79</f>
        <v>0</v>
      </c>
      <c r="AF79" s="220">
        <f>AL79+'NAW3 - Asset Repl - NPgN'!AF79+'NAW4 - Refurb - NPgN'!AF79+'NAW5 - General Reinfor - NPgN'!AF79+'NAW6 - Faults - NPgN'!AF79+'NAW7 - HVP - NPgN'!AF79</f>
        <v>0</v>
      </c>
      <c r="AG79" s="220">
        <f>AM79+'NAW3 - Asset Repl - NPgN'!AG79+'NAW4 - Refurb - NPgN'!AG79+'NAW5 - General Reinfor - NPgN'!AG79+'NAW6 - Faults - NPgN'!AG79+'NAW7 - HVP - NPgN'!AG79</f>
        <v>0</v>
      </c>
      <c r="AH79" s="220">
        <f>AN79+'NAW3 - Asset Repl - NPgN'!AH79+'NAW4 - Refurb - NPgN'!AH79+'NAW5 - General Reinfor - NPgN'!AH79+'NAW6 - Faults - NPgN'!AH79+'NAW7 - HVP - NPgN'!AH79</f>
        <v>0</v>
      </c>
      <c r="AI79" s="220">
        <f>AO79+'NAW3 - Asset Repl - NPgN'!AI79+'NAW4 - Refurb - NPgN'!AI79+'NAW5 - General Reinfor - NPgN'!AI79+'NAW6 - Faults - NPgN'!AI79+'NAW7 - HVP - NPgN'!AI79</f>
        <v>0</v>
      </c>
      <c r="AJ79" s="223">
        <f t="shared" si="160"/>
        <v>0</v>
      </c>
      <c r="AK79" s="105"/>
      <c r="AL79" s="105"/>
      <c r="AM79" s="105"/>
      <c r="AN79" s="105"/>
      <c r="AO79" s="105"/>
      <c r="AP79" s="223">
        <f t="shared" si="161"/>
        <v>0</v>
      </c>
    </row>
    <row r="80" spans="1:42" ht="25.5" customHeight="1">
      <c r="A80" s="13"/>
      <c r="B80" s="22"/>
      <c r="C80" s="221"/>
      <c r="D80" s="128"/>
      <c r="E80" s="108"/>
      <c r="F80" s="222" t="s">
        <v>100</v>
      </c>
      <c r="G80" s="103"/>
      <c r="H80" s="105"/>
      <c r="I80" s="105"/>
      <c r="J80" s="105"/>
      <c r="K80" s="105"/>
      <c r="L80" s="223">
        <f t="shared" si="156"/>
        <v>0</v>
      </c>
      <c r="M80" s="103"/>
      <c r="N80" s="105"/>
      <c r="O80" s="105"/>
      <c r="P80" s="105"/>
      <c r="Q80" s="105"/>
      <c r="R80" s="223">
        <f t="shared" si="157"/>
        <v>0</v>
      </c>
      <c r="S80" s="220">
        <f>Y80+'NAW3 - Asset Repl - NPgN'!S80+'NAW4 - Refurb - NPgN'!S80+'NAW5 - General Reinfor - NPgN'!S80+'NAW6 - Faults - NPgN'!S80+'NAW7 - HVP - NPgN'!S80</f>
        <v>0</v>
      </c>
      <c r="T80" s="220">
        <f>Z80+'NAW3 - Asset Repl - NPgN'!T80+'NAW4 - Refurb - NPgN'!T80+'NAW5 - General Reinfor - NPgN'!T80+'NAW6 - Faults - NPgN'!T80+'NAW7 - HVP - NPgN'!T80</f>
        <v>0</v>
      </c>
      <c r="U80" s="220">
        <f>AA80+'NAW3 - Asset Repl - NPgN'!U80+'NAW4 - Refurb - NPgN'!U80+'NAW5 - General Reinfor - NPgN'!U80+'NAW6 - Faults - NPgN'!U80+'NAW7 - HVP - NPgN'!U80</f>
        <v>0</v>
      </c>
      <c r="V80" s="220">
        <f>AB80+'NAW3 - Asset Repl - NPgN'!V80+'NAW4 - Refurb - NPgN'!V80+'NAW5 - General Reinfor - NPgN'!V80+'NAW6 - Faults - NPgN'!V80+'NAW7 - HVP - NPgN'!V80</f>
        <v>0</v>
      </c>
      <c r="W80" s="220">
        <f>AC80+'NAW3 - Asset Repl - NPgN'!W80+'NAW4 - Refurb - NPgN'!W80+'NAW5 - General Reinfor - NPgN'!W80+'NAW6 - Faults - NPgN'!W80+'NAW7 - HVP - NPgN'!W80</f>
        <v>0</v>
      </c>
      <c r="X80" s="223">
        <f t="shared" si="158"/>
        <v>0</v>
      </c>
      <c r="Y80" s="105"/>
      <c r="Z80" s="105"/>
      <c r="AA80" s="105"/>
      <c r="AB80" s="105"/>
      <c r="AC80" s="105"/>
      <c r="AD80" s="223">
        <f t="shared" si="159"/>
        <v>0</v>
      </c>
      <c r="AE80" s="220">
        <f>AK80+'NAW3 - Asset Repl - NPgN'!AE80+'NAW4 - Refurb - NPgN'!AE80+'NAW5 - General Reinfor - NPgN'!AE80+'NAW6 - Faults - NPgN'!AE80+'NAW7 - HVP - NPgN'!AE80</f>
        <v>0</v>
      </c>
      <c r="AF80" s="220">
        <f>AL80+'NAW3 - Asset Repl - NPgN'!AF80+'NAW4 - Refurb - NPgN'!AF80+'NAW5 - General Reinfor - NPgN'!AF80+'NAW6 - Faults - NPgN'!AF80+'NAW7 - HVP - NPgN'!AF80</f>
        <v>0</v>
      </c>
      <c r="AG80" s="220">
        <f>AM80+'NAW3 - Asset Repl - NPgN'!AG80+'NAW4 - Refurb - NPgN'!AG80+'NAW5 - General Reinfor - NPgN'!AG80+'NAW6 - Faults - NPgN'!AG80+'NAW7 - HVP - NPgN'!AG80</f>
        <v>0</v>
      </c>
      <c r="AH80" s="220">
        <f>AN80+'NAW3 - Asset Repl - NPgN'!AH80+'NAW4 - Refurb - NPgN'!AH80+'NAW5 - General Reinfor - NPgN'!AH80+'NAW6 - Faults - NPgN'!AH80+'NAW7 - HVP - NPgN'!AH80</f>
        <v>0</v>
      </c>
      <c r="AI80" s="220">
        <f>AO80+'NAW3 - Asset Repl - NPgN'!AI80+'NAW4 - Refurb - NPgN'!AI80+'NAW5 - General Reinfor - NPgN'!AI80+'NAW6 - Faults - NPgN'!AI80+'NAW7 - HVP - NPgN'!AI80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95</v>
      </c>
      <c r="G82" s="217"/>
      <c r="H82" s="218"/>
      <c r="I82" s="218"/>
      <c r="J82" s="218"/>
      <c r="K82" s="218"/>
      <c r="L82" s="219">
        <f>SUM(G82:K82)</f>
        <v>0</v>
      </c>
      <c r="M82" s="217"/>
      <c r="N82" s="218"/>
      <c r="O82" s="218"/>
      <c r="P82" s="218"/>
      <c r="Q82" s="218"/>
      <c r="R82" s="219">
        <f>SUM(M82:Q82)</f>
        <v>0</v>
      </c>
      <c r="S82" s="220">
        <f>Y82+'NAW3 - Asset Repl - NPgN'!S82+'NAW4 - Refurb - NPgN'!S82+'NAW5 - General Reinfor - NPgN'!S82+'NAW6 - Faults - NPgN'!S82+'NAW7 - HVP - NPgN'!S82</f>
        <v>0</v>
      </c>
      <c r="T82" s="220">
        <f>Z82+'NAW3 - Asset Repl - NPgN'!T82+'NAW4 - Refurb - NPgN'!T82+'NAW5 - General Reinfor - NPgN'!T82+'NAW6 - Faults - NPgN'!T82+'NAW7 - HVP - NPgN'!T82</f>
        <v>0</v>
      </c>
      <c r="U82" s="220">
        <f>AA82+'NAW3 - Asset Repl - NPgN'!U82+'NAW4 - Refurb - NPgN'!U82+'NAW5 - General Reinfor - NPgN'!U82+'NAW6 - Faults - NPgN'!U82+'NAW7 - HVP - NPgN'!U82</f>
        <v>0</v>
      </c>
      <c r="V82" s="220">
        <f>AB82+'NAW3 - Asset Repl - NPgN'!V82+'NAW4 - Refurb - NPgN'!V82+'NAW5 - General Reinfor - NPgN'!V82+'NAW6 - Faults - NPgN'!V82+'NAW7 - HVP - NPgN'!V82</f>
        <v>0</v>
      </c>
      <c r="W82" s="220">
        <f>AC82+'NAW3 - Asset Repl - NPgN'!W82+'NAW4 - Refurb - NPgN'!W82+'NAW5 - General Reinfor - NPgN'!W82+'NAW6 - Faults - NPgN'!W82+'NAW7 - HVP - NPgN'!W82</f>
        <v>0</v>
      </c>
      <c r="X82" s="239">
        <f>SUM(S82:W82)</f>
        <v>0</v>
      </c>
      <c r="Y82" s="105"/>
      <c r="Z82" s="105"/>
      <c r="AA82" s="105"/>
      <c r="AB82" s="105"/>
      <c r="AC82" s="105"/>
      <c r="AD82" s="239">
        <f>SUM(Y82:AC82)</f>
        <v>0</v>
      </c>
      <c r="AE82" s="220">
        <f>AK82+'NAW3 - Asset Repl - NPgN'!AE82+'NAW4 - Refurb - NPgN'!AE82+'NAW5 - General Reinfor - NPgN'!AE82+'NAW6 - Faults - NPgN'!AE82+'NAW7 - HVP - NPgN'!AE82</f>
        <v>0</v>
      </c>
      <c r="AF82" s="220">
        <f>AL82+'NAW3 - Asset Repl - NPgN'!AF82+'NAW4 - Refurb - NPgN'!AF82+'NAW5 - General Reinfor - NPgN'!AF82+'NAW6 - Faults - NPgN'!AF82+'NAW7 - HVP - NPgN'!AF82</f>
        <v>0</v>
      </c>
      <c r="AG82" s="220">
        <f>AM82+'NAW3 - Asset Repl - NPgN'!AG82+'NAW4 - Refurb - NPgN'!AG82+'NAW5 - General Reinfor - NPgN'!AG82+'NAW6 - Faults - NPgN'!AG82+'NAW7 - HVP - NPgN'!AG82</f>
        <v>0</v>
      </c>
      <c r="AH82" s="220">
        <f>AN82+'NAW3 - Asset Repl - NPgN'!AH82+'NAW4 - Refurb - NPgN'!AH82+'NAW5 - General Reinfor - NPgN'!AH82+'NAW6 - Faults - NPgN'!AH82+'NAW7 - HVP - NPgN'!AH82</f>
        <v>0</v>
      </c>
      <c r="AI82" s="220">
        <f>AO82+'NAW3 - Asset Repl - NPgN'!AI82+'NAW4 - Refurb - NPgN'!AI82+'NAW5 - General Reinfor - NPgN'!AI82+'NAW6 - Faults - NPgN'!AI82+'NAW7 - HVP - NPgN'!AI82</f>
        <v>0</v>
      </c>
      <c r="AJ82" s="219">
        <f>SUM(AE82:AI82)</f>
        <v>0</v>
      </c>
      <c r="AK82" s="105"/>
      <c r="AL82" s="105"/>
      <c r="AM82" s="105"/>
      <c r="AN82" s="105"/>
      <c r="AO82" s="105"/>
      <c r="AP82" s="219">
        <f>SUM(AK82:AO82)</f>
        <v>0</v>
      </c>
    </row>
    <row r="83" spans="1:42" ht="25.5" customHeight="1">
      <c r="A83" s="13"/>
      <c r="B83" s="22"/>
      <c r="C83" s="221"/>
      <c r="D83" s="128"/>
      <c r="E83" s="108"/>
      <c r="F83" s="222" t="s">
        <v>97</v>
      </c>
      <c r="G83" s="103"/>
      <c r="H83" s="105"/>
      <c r="I83" s="105"/>
      <c r="J83" s="105"/>
      <c r="K83" s="105"/>
      <c r="L83" s="223">
        <f t="shared" ref="L83:L85" si="168">SUM(G83:K83)</f>
        <v>0</v>
      </c>
      <c r="M83" s="103"/>
      <c r="N83" s="105"/>
      <c r="O83" s="105"/>
      <c r="P83" s="105"/>
      <c r="Q83" s="105"/>
      <c r="R83" s="223">
        <f t="shared" ref="R83:R85" si="169">SUM(M83:Q83)</f>
        <v>0</v>
      </c>
      <c r="S83" s="220">
        <f>Y83+'NAW3 - Asset Repl - NPgN'!S83+'NAW4 - Refurb - NPgN'!S83+'NAW5 - General Reinfor - NPgN'!S83+'NAW6 - Faults - NPgN'!S83+'NAW7 - HVP - NPgN'!S83</f>
        <v>0</v>
      </c>
      <c r="T83" s="220">
        <f>Z83+'NAW3 - Asset Repl - NPgN'!T83+'NAW4 - Refurb - NPgN'!T83+'NAW5 - General Reinfor - NPgN'!T83+'NAW6 - Faults - NPgN'!T83+'NAW7 - HVP - NPgN'!T83</f>
        <v>0</v>
      </c>
      <c r="U83" s="220">
        <f>AA83+'NAW3 - Asset Repl - NPgN'!U83+'NAW4 - Refurb - NPgN'!U83+'NAW5 - General Reinfor - NPgN'!U83+'NAW6 - Faults - NPgN'!U83+'NAW7 - HVP - NPgN'!U83</f>
        <v>0</v>
      </c>
      <c r="V83" s="220">
        <f>AB83+'NAW3 - Asset Repl - NPgN'!V83+'NAW4 - Refurb - NPgN'!V83+'NAW5 - General Reinfor - NPgN'!V83+'NAW6 - Faults - NPgN'!V83+'NAW7 - HVP - NPgN'!V83</f>
        <v>0</v>
      </c>
      <c r="W83" s="220">
        <f>AC83+'NAW3 - Asset Repl - NPgN'!W83+'NAW4 - Refurb - NPgN'!W83+'NAW5 - General Reinfor - NPgN'!W83+'NAW6 - Faults - NPgN'!W83+'NAW7 - HVP - NPgN'!W83</f>
        <v>0</v>
      </c>
      <c r="X83" s="223">
        <f t="shared" ref="X83:X85" si="170">SUM(S83:W83)</f>
        <v>0</v>
      </c>
      <c r="Y83" s="105"/>
      <c r="Z83" s="105"/>
      <c r="AA83" s="105"/>
      <c r="AB83" s="105"/>
      <c r="AC83" s="105"/>
      <c r="AD83" s="223">
        <f t="shared" ref="AD83:AD85" si="171">SUM(Y83:AC83)</f>
        <v>0</v>
      </c>
      <c r="AE83" s="220">
        <f>AK83+'NAW3 - Asset Repl - NPgN'!AE83+'NAW4 - Refurb - NPgN'!AE83+'NAW5 - General Reinfor - NPgN'!AE83+'NAW6 - Faults - NPgN'!AE83+'NAW7 - HVP - NPgN'!AE83</f>
        <v>0</v>
      </c>
      <c r="AF83" s="220">
        <f>AL83+'NAW3 - Asset Repl - NPgN'!AF83+'NAW4 - Refurb - NPgN'!AF83+'NAW5 - General Reinfor - NPgN'!AF83+'NAW6 - Faults - NPgN'!AF83+'NAW7 - HVP - NPgN'!AF83</f>
        <v>0</v>
      </c>
      <c r="AG83" s="220">
        <f>AM83+'NAW3 - Asset Repl - NPgN'!AG83+'NAW4 - Refurb - NPgN'!AG83+'NAW5 - General Reinfor - NPgN'!AG83+'NAW6 - Faults - NPgN'!AG83+'NAW7 - HVP - NPgN'!AG83</f>
        <v>0</v>
      </c>
      <c r="AH83" s="220">
        <f>AN83+'NAW3 - Asset Repl - NPgN'!AH83+'NAW4 - Refurb - NPgN'!AH83+'NAW5 - General Reinfor - NPgN'!AH83+'NAW6 - Faults - NPgN'!AH83+'NAW7 - HVP - NPgN'!AH83</f>
        <v>0</v>
      </c>
      <c r="AI83" s="220">
        <f>AO83+'NAW3 - Asset Repl - NPgN'!AI83+'NAW4 - Refurb - NPgN'!AI83+'NAW5 - General Reinfor - NPgN'!AI83+'NAW6 - Faults - NPgN'!AI83+'NAW7 - HVP - NPgN'!AI83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99</v>
      </c>
      <c r="G84" s="103"/>
      <c r="H84" s="105"/>
      <c r="I84" s="105"/>
      <c r="J84" s="105"/>
      <c r="K84" s="105"/>
      <c r="L84" s="223">
        <f t="shared" si="168"/>
        <v>0</v>
      </c>
      <c r="M84" s="103"/>
      <c r="N84" s="105"/>
      <c r="O84" s="105"/>
      <c r="P84" s="105"/>
      <c r="Q84" s="105"/>
      <c r="R84" s="223">
        <f t="shared" si="169"/>
        <v>0</v>
      </c>
      <c r="S84" s="220">
        <f>Y84+'NAW3 - Asset Repl - NPgN'!S84+'NAW4 - Refurb - NPgN'!S84+'NAW5 - General Reinfor - NPgN'!S84+'NAW6 - Faults - NPgN'!S84+'NAW7 - HVP - NPgN'!S84</f>
        <v>0</v>
      </c>
      <c r="T84" s="220">
        <f>Z84+'NAW3 - Asset Repl - NPgN'!T84+'NAW4 - Refurb - NPgN'!T84+'NAW5 - General Reinfor - NPgN'!T84+'NAW6 - Faults - NPgN'!T84+'NAW7 - HVP - NPgN'!T84</f>
        <v>0</v>
      </c>
      <c r="U84" s="220">
        <f>AA84+'NAW3 - Asset Repl - NPgN'!U84+'NAW4 - Refurb - NPgN'!U84+'NAW5 - General Reinfor - NPgN'!U84+'NAW6 - Faults - NPgN'!U84+'NAW7 - HVP - NPgN'!U84</f>
        <v>0</v>
      </c>
      <c r="V84" s="220">
        <f>AB84+'NAW3 - Asset Repl - NPgN'!V84+'NAW4 - Refurb - NPgN'!V84+'NAW5 - General Reinfor - NPgN'!V84+'NAW6 - Faults - NPgN'!V84+'NAW7 - HVP - NPgN'!V84</f>
        <v>0</v>
      </c>
      <c r="W84" s="220">
        <f>AC84+'NAW3 - Asset Repl - NPgN'!W84+'NAW4 - Refurb - NPgN'!W84+'NAW5 - General Reinfor - NPgN'!W84+'NAW6 - Faults - NPgN'!W84+'NAW7 - HVP - NPgN'!W84</f>
        <v>0</v>
      </c>
      <c r="X84" s="223">
        <f t="shared" si="170"/>
        <v>0</v>
      </c>
      <c r="Y84" s="105"/>
      <c r="Z84" s="105"/>
      <c r="AA84" s="105"/>
      <c r="AB84" s="105"/>
      <c r="AC84" s="105"/>
      <c r="AD84" s="223">
        <f t="shared" si="171"/>
        <v>0</v>
      </c>
      <c r="AE84" s="220">
        <f>AK84+'NAW3 - Asset Repl - NPgN'!AE84+'NAW4 - Refurb - NPgN'!AE84+'NAW5 - General Reinfor - NPgN'!AE84+'NAW6 - Faults - NPgN'!AE84+'NAW7 - HVP - NPgN'!AE84</f>
        <v>0</v>
      </c>
      <c r="AF84" s="220">
        <f>AL84+'NAW3 - Asset Repl - NPgN'!AF84+'NAW4 - Refurb - NPgN'!AF84+'NAW5 - General Reinfor - NPgN'!AF84+'NAW6 - Faults - NPgN'!AF84+'NAW7 - HVP - NPgN'!AF84</f>
        <v>0</v>
      </c>
      <c r="AG84" s="220">
        <f>AM84+'NAW3 - Asset Repl - NPgN'!AG84+'NAW4 - Refurb - NPgN'!AG84+'NAW5 - General Reinfor - NPgN'!AG84+'NAW6 - Faults - NPgN'!AG84+'NAW7 - HVP - NPgN'!AG84</f>
        <v>0</v>
      </c>
      <c r="AH84" s="220">
        <f>AN84+'NAW3 - Asset Repl - NPgN'!AH84+'NAW4 - Refurb - NPgN'!AH84+'NAW5 - General Reinfor - NPgN'!AH84+'NAW6 - Faults - NPgN'!AH84+'NAW7 - HVP - NPgN'!AH84</f>
        <v>0</v>
      </c>
      <c r="AI84" s="220">
        <f>AO84+'NAW3 - Asset Repl - NPgN'!AI84+'NAW4 - Refurb - NPgN'!AI84+'NAW5 - General Reinfor - NPgN'!AI84+'NAW6 - Faults - NPgN'!AI84+'NAW7 - HVP - NPgN'!AI84</f>
        <v>0</v>
      </c>
      <c r="AJ84" s="223">
        <f t="shared" si="172"/>
        <v>0</v>
      </c>
      <c r="AK84" s="105"/>
      <c r="AL84" s="105"/>
      <c r="AM84" s="105"/>
      <c r="AN84" s="105"/>
      <c r="AO84" s="105"/>
      <c r="AP84" s="223">
        <f t="shared" si="173"/>
        <v>0</v>
      </c>
    </row>
    <row r="85" spans="1:42" ht="25.5" customHeight="1">
      <c r="A85" s="13"/>
      <c r="B85" s="22"/>
      <c r="C85" s="221"/>
      <c r="D85" s="128"/>
      <c r="E85" s="108"/>
      <c r="F85" s="222" t="s">
        <v>100</v>
      </c>
      <c r="G85" s="103"/>
      <c r="H85" s="105"/>
      <c r="I85" s="105"/>
      <c r="J85" s="105"/>
      <c r="K85" s="105"/>
      <c r="L85" s="223">
        <f t="shared" si="168"/>
        <v>0</v>
      </c>
      <c r="M85" s="103"/>
      <c r="N85" s="105"/>
      <c r="O85" s="105"/>
      <c r="P85" s="105"/>
      <c r="Q85" s="105"/>
      <c r="R85" s="223">
        <f t="shared" si="169"/>
        <v>0</v>
      </c>
      <c r="S85" s="220">
        <f>Y85+'NAW3 - Asset Repl - NPgN'!S85+'NAW4 - Refurb - NPgN'!S85+'NAW5 - General Reinfor - NPgN'!S85+'NAW6 - Faults - NPgN'!S85+'NAW7 - HVP - NPgN'!S85</f>
        <v>0</v>
      </c>
      <c r="T85" s="220">
        <f>Z85+'NAW3 - Asset Repl - NPgN'!T85+'NAW4 - Refurb - NPgN'!T85+'NAW5 - General Reinfor - NPgN'!T85+'NAW6 - Faults - NPgN'!T85+'NAW7 - HVP - NPgN'!T85</f>
        <v>0</v>
      </c>
      <c r="U85" s="220">
        <f>AA85+'NAW3 - Asset Repl - NPgN'!U85+'NAW4 - Refurb - NPgN'!U85+'NAW5 - General Reinfor - NPgN'!U85+'NAW6 - Faults - NPgN'!U85+'NAW7 - HVP - NPgN'!U85</f>
        <v>0</v>
      </c>
      <c r="V85" s="220">
        <f>AB85+'NAW3 - Asset Repl - NPgN'!V85+'NAW4 - Refurb - NPgN'!V85+'NAW5 - General Reinfor - NPgN'!V85+'NAW6 - Faults - NPgN'!V85+'NAW7 - HVP - NPgN'!V85</f>
        <v>0</v>
      </c>
      <c r="W85" s="220">
        <f>AC85+'NAW3 - Asset Repl - NPgN'!W85+'NAW4 - Refurb - NPgN'!W85+'NAW5 - General Reinfor - NPgN'!W85+'NAW6 - Faults - NPgN'!W85+'NAW7 - HVP - NPgN'!W85</f>
        <v>0</v>
      </c>
      <c r="X85" s="223">
        <f t="shared" si="170"/>
        <v>0</v>
      </c>
      <c r="Y85" s="105"/>
      <c r="Z85" s="105"/>
      <c r="AA85" s="105"/>
      <c r="AB85" s="105"/>
      <c r="AC85" s="105"/>
      <c r="AD85" s="223">
        <f t="shared" si="171"/>
        <v>0</v>
      </c>
      <c r="AE85" s="220">
        <f>AK85+'NAW3 - Asset Repl - NPgN'!AE85+'NAW4 - Refurb - NPgN'!AE85+'NAW5 - General Reinfor - NPgN'!AE85+'NAW6 - Faults - NPgN'!AE85+'NAW7 - HVP - NPgN'!AE85</f>
        <v>0</v>
      </c>
      <c r="AF85" s="220">
        <f>AL85+'NAW3 - Asset Repl - NPgN'!AF85+'NAW4 - Refurb - NPgN'!AF85+'NAW5 - General Reinfor - NPgN'!AF85+'NAW6 - Faults - NPgN'!AF85+'NAW7 - HVP - NPgN'!AF85</f>
        <v>0</v>
      </c>
      <c r="AG85" s="220">
        <f>AM85+'NAW3 - Asset Repl - NPgN'!AG85+'NAW4 - Refurb - NPgN'!AG85+'NAW5 - General Reinfor - NPgN'!AG85+'NAW6 - Faults - NPgN'!AG85+'NAW7 - HVP - NPgN'!AG85</f>
        <v>0</v>
      </c>
      <c r="AH85" s="220">
        <f>AN85+'NAW3 - Asset Repl - NPgN'!AH85+'NAW4 - Refurb - NPgN'!AH85+'NAW5 - General Reinfor - NPgN'!AH85+'NAW6 - Faults - NPgN'!AH85+'NAW7 - HVP - NPgN'!AH85</f>
        <v>0</v>
      </c>
      <c r="AI85" s="220">
        <f>AO85+'NAW3 - Asset Repl - NPgN'!AI85+'NAW4 - Refurb - NPgN'!AI85+'NAW5 - General Reinfor - NPgN'!AI85+'NAW6 - Faults - NPgN'!AI85+'NAW7 - HVP - NPgN'!AI85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95</v>
      </c>
      <c r="G87" s="217"/>
      <c r="H87" s="218"/>
      <c r="I87" s="218"/>
      <c r="J87" s="218"/>
      <c r="K87" s="218"/>
      <c r="L87" s="219">
        <f>SUM(G87:K87)</f>
        <v>0</v>
      </c>
      <c r="M87" s="217"/>
      <c r="N87" s="218"/>
      <c r="O87" s="218"/>
      <c r="P87" s="218"/>
      <c r="Q87" s="218"/>
      <c r="R87" s="219">
        <f>SUM(M87:Q87)</f>
        <v>0</v>
      </c>
      <c r="S87" s="220">
        <f>Y87+'NAW3 - Asset Repl - NPgN'!S87+'NAW4 - Refurb - NPgN'!S87+'NAW5 - General Reinfor - NPgN'!S87+'NAW6 - Faults - NPgN'!S87+'NAW7 - HVP - NPgN'!S87</f>
        <v>0</v>
      </c>
      <c r="T87" s="220">
        <f>Z87+'NAW3 - Asset Repl - NPgN'!T87+'NAW4 - Refurb - NPgN'!T87+'NAW5 - General Reinfor - NPgN'!T87+'NAW6 - Faults - NPgN'!T87+'NAW7 - HVP - NPgN'!T87</f>
        <v>0</v>
      </c>
      <c r="U87" s="220">
        <f>AA87+'NAW3 - Asset Repl - NPgN'!U87+'NAW4 - Refurb - NPgN'!U87+'NAW5 - General Reinfor - NPgN'!U87+'NAW6 - Faults - NPgN'!U87+'NAW7 - HVP - NPgN'!U87</f>
        <v>0</v>
      </c>
      <c r="V87" s="220">
        <f>AB87+'NAW3 - Asset Repl - NPgN'!V87+'NAW4 - Refurb - NPgN'!V87+'NAW5 - General Reinfor - NPgN'!V87+'NAW6 - Faults - NPgN'!V87+'NAW7 - HVP - NPgN'!V87</f>
        <v>0</v>
      </c>
      <c r="W87" s="220">
        <f>AC87+'NAW3 - Asset Repl - NPgN'!W87+'NAW4 - Refurb - NPgN'!W87+'NAW5 - General Reinfor - NPgN'!W87+'NAW6 - Faults - NPgN'!W87+'NAW7 - HVP - NPgN'!W87</f>
        <v>0</v>
      </c>
      <c r="X87" s="219">
        <f>SUM(S87:W87)</f>
        <v>0</v>
      </c>
      <c r="Y87" s="105"/>
      <c r="Z87" s="105"/>
      <c r="AA87" s="105"/>
      <c r="AB87" s="105"/>
      <c r="AC87" s="105"/>
      <c r="AD87" s="219">
        <f>SUM(Y87:AC87)</f>
        <v>0</v>
      </c>
      <c r="AE87" s="220">
        <f>AK87+'NAW3 - Asset Repl - NPgN'!AE87+'NAW4 - Refurb - NPgN'!AE87+'NAW5 - General Reinfor - NPgN'!AE87+'NAW6 - Faults - NPgN'!AE87+'NAW7 - HVP - NPgN'!AE87</f>
        <v>0</v>
      </c>
      <c r="AF87" s="220">
        <f>AL87+'NAW3 - Asset Repl - NPgN'!AF87+'NAW4 - Refurb - NPgN'!AF87+'NAW5 - General Reinfor - NPgN'!AF87+'NAW6 - Faults - NPgN'!AF87+'NAW7 - HVP - NPgN'!AF87</f>
        <v>0</v>
      </c>
      <c r="AG87" s="220">
        <f>AM87+'NAW3 - Asset Repl - NPgN'!AG87+'NAW4 - Refurb - NPgN'!AG87+'NAW5 - General Reinfor - NPgN'!AG87+'NAW6 - Faults - NPgN'!AG87+'NAW7 - HVP - NPgN'!AG87</f>
        <v>0</v>
      </c>
      <c r="AH87" s="220">
        <f>AN87+'NAW3 - Asset Repl - NPgN'!AH87+'NAW4 - Refurb - NPgN'!AH87+'NAW5 - General Reinfor - NPgN'!AH87+'NAW6 - Faults - NPgN'!AH87+'NAW7 - HVP - NPgN'!AH87</f>
        <v>0</v>
      </c>
      <c r="AI87" s="220">
        <f>AO87+'NAW3 - Asset Repl - NPgN'!AI87+'NAW4 - Refurb - NPgN'!AI87+'NAW5 - General Reinfor - NPgN'!AI87+'NAW6 - Faults - NPgN'!AI87+'NAW7 - HVP - NPgN'!AI87</f>
        <v>0</v>
      </c>
      <c r="AJ87" s="219">
        <f>SUM(AE87:AI87)</f>
        <v>0</v>
      </c>
      <c r="AK87" s="105"/>
      <c r="AL87" s="105"/>
      <c r="AM87" s="105"/>
      <c r="AN87" s="105"/>
      <c r="AO87" s="105"/>
      <c r="AP87" s="219">
        <f>SUM(AK87:AO87)</f>
        <v>0</v>
      </c>
    </row>
    <row r="88" spans="1:42" ht="25.5" customHeight="1">
      <c r="A88" s="13"/>
      <c r="B88" s="22"/>
      <c r="C88" s="221"/>
      <c r="D88" s="128"/>
      <c r="E88" s="108"/>
      <c r="F88" s="222" t="s">
        <v>97</v>
      </c>
      <c r="G88" s="103"/>
      <c r="H88" s="105"/>
      <c r="I88" s="105"/>
      <c r="J88" s="105"/>
      <c r="K88" s="105"/>
      <c r="L88" s="223">
        <f t="shared" ref="L88:L90" si="180">SUM(G88:K88)</f>
        <v>0</v>
      </c>
      <c r="M88" s="103"/>
      <c r="N88" s="105"/>
      <c r="O88" s="105"/>
      <c r="P88" s="105"/>
      <c r="Q88" s="105"/>
      <c r="R88" s="223">
        <f t="shared" ref="R88:R90" si="181">SUM(M88:Q88)</f>
        <v>0</v>
      </c>
      <c r="S88" s="220">
        <f>Y88+'NAW3 - Asset Repl - NPgN'!S88+'NAW4 - Refurb - NPgN'!S88+'NAW5 - General Reinfor - NPgN'!S88+'NAW6 - Faults - NPgN'!S88+'NAW7 - HVP - NPgN'!S88</f>
        <v>0</v>
      </c>
      <c r="T88" s="220">
        <f>Z88+'NAW3 - Asset Repl - NPgN'!T88+'NAW4 - Refurb - NPgN'!T88+'NAW5 - General Reinfor - NPgN'!T88+'NAW6 - Faults - NPgN'!T88+'NAW7 - HVP - NPgN'!T88</f>
        <v>0</v>
      </c>
      <c r="U88" s="220">
        <f>AA88+'NAW3 - Asset Repl - NPgN'!U88+'NAW4 - Refurb - NPgN'!U88+'NAW5 - General Reinfor - NPgN'!U88+'NAW6 - Faults - NPgN'!U88+'NAW7 - HVP - NPgN'!U88</f>
        <v>0</v>
      </c>
      <c r="V88" s="220">
        <f>AB88+'NAW3 - Asset Repl - NPgN'!V88+'NAW4 - Refurb - NPgN'!V88+'NAW5 - General Reinfor - NPgN'!V88+'NAW6 - Faults - NPgN'!V88+'NAW7 - HVP - NPgN'!V88</f>
        <v>0</v>
      </c>
      <c r="W88" s="220">
        <f>AC88+'NAW3 - Asset Repl - NPgN'!W88+'NAW4 - Refurb - NPgN'!W88+'NAW5 - General Reinfor - NPgN'!W88+'NAW6 - Faults - NPgN'!W88+'NAW7 - HVP - NPgN'!W88</f>
        <v>0</v>
      </c>
      <c r="X88" s="223">
        <f t="shared" ref="X88:X90" si="182">SUM(S88:W88)</f>
        <v>0</v>
      </c>
      <c r="Y88" s="105"/>
      <c r="Z88" s="105"/>
      <c r="AA88" s="105"/>
      <c r="AB88" s="105"/>
      <c r="AC88" s="105"/>
      <c r="AD88" s="223">
        <f t="shared" ref="AD88:AD90" si="183">SUM(Y88:AC88)</f>
        <v>0</v>
      </c>
      <c r="AE88" s="220">
        <f>AK88+'NAW3 - Asset Repl - NPgN'!AE88+'NAW4 - Refurb - NPgN'!AE88+'NAW5 - General Reinfor - NPgN'!AE88+'NAW6 - Faults - NPgN'!AE88+'NAW7 - HVP - NPgN'!AE88</f>
        <v>0</v>
      </c>
      <c r="AF88" s="220">
        <f>AL88+'NAW3 - Asset Repl - NPgN'!AF88+'NAW4 - Refurb - NPgN'!AF88+'NAW5 - General Reinfor - NPgN'!AF88+'NAW6 - Faults - NPgN'!AF88+'NAW7 - HVP - NPgN'!AF88</f>
        <v>0</v>
      </c>
      <c r="AG88" s="220">
        <f>AM88+'NAW3 - Asset Repl - NPgN'!AG88+'NAW4 - Refurb - NPgN'!AG88+'NAW5 - General Reinfor - NPgN'!AG88+'NAW6 - Faults - NPgN'!AG88+'NAW7 - HVP - NPgN'!AG88</f>
        <v>0</v>
      </c>
      <c r="AH88" s="220">
        <f>AN88+'NAW3 - Asset Repl - NPgN'!AH88+'NAW4 - Refurb - NPgN'!AH88+'NAW5 - General Reinfor - NPgN'!AH88+'NAW6 - Faults - NPgN'!AH88+'NAW7 - HVP - NPgN'!AH88</f>
        <v>0</v>
      </c>
      <c r="AI88" s="220">
        <f>AO88+'NAW3 - Asset Repl - NPgN'!AI88+'NAW4 - Refurb - NPgN'!AI88+'NAW5 - General Reinfor - NPgN'!AI88+'NAW6 - Faults - NPgN'!AI88+'NAW7 - HVP - NPgN'!AI88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99</v>
      </c>
      <c r="G89" s="103"/>
      <c r="H89" s="105"/>
      <c r="I89" s="105"/>
      <c r="J89" s="105"/>
      <c r="K89" s="105"/>
      <c r="L89" s="223">
        <f t="shared" si="180"/>
        <v>0</v>
      </c>
      <c r="M89" s="103"/>
      <c r="N89" s="105"/>
      <c r="O89" s="105"/>
      <c r="P89" s="105"/>
      <c r="Q89" s="105"/>
      <c r="R89" s="223">
        <f t="shared" si="181"/>
        <v>0</v>
      </c>
      <c r="S89" s="220">
        <f>Y89+'NAW3 - Asset Repl - NPgN'!S89+'NAW4 - Refurb - NPgN'!S89+'NAW5 - General Reinfor - NPgN'!S89+'NAW6 - Faults - NPgN'!S89+'NAW7 - HVP - NPgN'!S89</f>
        <v>0</v>
      </c>
      <c r="T89" s="220">
        <f>Z89+'NAW3 - Asset Repl - NPgN'!T89+'NAW4 - Refurb - NPgN'!T89+'NAW5 - General Reinfor - NPgN'!T89+'NAW6 - Faults - NPgN'!T89+'NAW7 - HVP - NPgN'!T89</f>
        <v>0</v>
      </c>
      <c r="U89" s="220">
        <f>AA89+'NAW3 - Asset Repl - NPgN'!U89+'NAW4 - Refurb - NPgN'!U89+'NAW5 - General Reinfor - NPgN'!U89+'NAW6 - Faults - NPgN'!U89+'NAW7 - HVP - NPgN'!U89</f>
        <v>0</v>
      </c>
      <c r="V89" s="220">
        <f>AB89+'NAW3 - Asset Repl - NPgN'!V89+'NAW4 - Refurb - NPgN'!V89+'NAW5 - General Reinfor - NPgN'!V89+'NAW6 - Faults - NPgN'!V89+'NAW7 - HVP - NPgN'!V89</f>
        <v>0</v>
      </c>
      <c r="W89" s="220">
        <f>AC89+'NAW3 - Asset Repl - NPgN'!W89+'NAW4 - Refurb - NPgN'!W89+'NAW5 - General Reinfor - NPgN'!W89+'NAW6 - Faults - NPgN'!W89+'NAW7 - HVP - NPgN'!W89</f>
        <v>0</v>
      </c>
      <c r="X89" s="223">
        <f t="shared" si="182"/>
        <v>0</v>
      </c>
      <c r="Y89" s="105"/>
      <c r="Z89" s="105"/>
      <c r="AA89" s="105"/>
      <c r="AB89" s="105"/>
      <c r="AC89" s="105"/>
      <c r="AD89" s="223">
        <f t="shared" si="183"/>
        <v>0</v>
      </c>
      <c r="AE89" s="220">
        <f>AK89+'NAW3 - Asset Repl - NPgN'!AE89+'NAW4 - Refurb - NPgN'!AE89+'NAW5 - General Reinfor - NPgN'!AE89+'NAW6 - Faults - NPgN'!AE89+'NAW7 - HVP - NPgN'!AE89</f>
        <v>0</v>
      </c>
      <c r="AF89" s="220">
        <f>AL89+'NAW3 - Asset Repl - NPgN'!AF89+'NAW4 - Refurb - NPgN'!AF89+'NAW5 - General Reinfor - NPgN'!AF89+'NAW6 - Faults - NPgN'!AF89+'NAW7 - HVP - NPgN'!AF89</f>
        <v>0</v>
      </c>
      <c r="AG89" s="220">
        <f>AM89+'NAW3 - Asset Repl - NPgN'!AG89+'NAW4 - Refurb - NPgN'!AG89+'NAW5 - General Reinfor - NPgN'!AG89+'NAW6 - Faults - NPgN'!AG89+'NAW7 - HVP - NPgN'!AG89</f>
        <v>0</v>
      </c>
      <c r="AH89" s="220">
        <f>AN89+'NAW3 - Asset Repl - NPgN'!AH89+'NAW4 - Refurb - NPgN'!AH89+'NAW5 - General Reinfor - NPgN'!AH89+'NAW6 - Faults - NPgN'!AH89+'NAW7 - HVP - NPgN'!AH89</f>
        <v>0</v>
      </c>
      <c r="AI89" s="220">
        <f>AO89+'NAW3 - Asset Repl - NPgN'!AI89+'NAW4 - Refurb - NPgN'!AI89+'NAW5 - General Reinfor - NPgN'!AI89+'NAW6 - Faults - NPgN'!AI89+'NAW7 - HVP - NPgN'!AI89</f>
        <v>0</v>
      </c>
      <c r="AJ89" s="223">
        <f t="shared" si="184"/>
        <v>0</v>
      </c>
      <c r="AK89" s="105"/>
      <c r="AL89" s="105"/>
      <c r="AM89" s="105"/>
      <c r="AN89" s="105"/>
      <c r="AO89" s="105"/>
      <c r="AP89" s="223">
        <f t="shared" si="185"/>
        <v>0</v>
      </c>
    </row>
    <row r="90" spans="1:42" ht="25.5" customHeight="1">
      <c r="A90" s="13"/>
      <c r="B90" s="22"/>
      <c r="C90" s="221"/>
      <c r="D90" s="128"/>
      <c r="E90" s="108"/>
      <c r="F90" s="222" t="s">
        <v>100</v>
      </c>
      <c r="G90" s="103"/>
      <c r="H90" s="105"/>
      <c r="I90" s="105"/>
      <c r="J90" s="105"/>
      <c r="K90" s="105"/>
      <c r="L90" s="223">
        <f t="shared" si="180"/>
        <v>0</v>
      </c>
      <c r="M90" s="103"/>
      <c r="N90" s="105"/>
      <c r="O90" s="105"/>
      <c r="P90" s="105"/>
      <c r="Q90" s="105"/>
      <c r="R90" s="223">
        <f t="shared" si="181"/>
        <v>0</v>
      </c>
      <c r="S90" s="220">
        <f>Y90+'NAW3 - Asset Repl - NPgN'!S90+'NAW4 - Refurb - NPgN'!S90+'NAW5 - General Reinfor - NPgN'!S90+'NAW6 - Faults - NPgN'!S90+'NAW7 - HVP - NPgN'!S90</f>
        <v>0</v>
      </c>
      <c r="T90" s="220">
        <f>Z90+'NAW3 - Asset Repl - NPgN'!T90+'NAW4 - Refurb - NPgN'!T90+'NAW5 - General Reinfor - NPgN'!T90+'NAW6 - Faults - NPgN'!T90+'NAW7 - HVP - NPgN'!T90</f>
        <v>0</v>
      </c>
      <c r="U90" s="220">
        <f>AA90+'NAW3 - Asset Repl - NPgN'!U90+'NAW4 - Refurb - NPgN'!U90+'NAW5 - General Reinfor - NPgN'!U90+'NAW6 - Faults - NPgN'!U90+'NAW7 - HVP - NPgN'!U90</f>
        <v>0</v>
      </c>
      <c r="V90" s="220">
        <f>AB90+'NAW3 - Asset Repl - NPgN'!V90+'NAW4 - Refurb - NPgN'!V90+'NAW5 - General Reinfor - NPgN'!V90+'NAW6 - Faults - NPgN'!V90+'NAW7 - HVP - NPgN'!V90</f>
        <v>0</v>
      </c>
      <c r="W90" s="220">
        <f>AC90+'NAW3 - Asset Repl - NPgN'!W90+'NAW4 - Refurb - NPgN'!W90+'NAW5 - General Reinfor - NPgN'!W90+'NAW6 - Faults - NPgN'!W90+'NAW7 - HVP - NPgN'!W90</f>
        <v>0</v>
      </c>
      <c r="X90" s="223">
        <f t="shared" si="182"/>
        <v>0</v>
      </c>
      <c r="Y90" s="105"/>
      <c r="Z90" s="105"/>
      <c r="AA90" s="105"/>
      <c r="AB90" s="105"/>
      <c r="AC90" s="105"/>
      <c r="AD90" s="223">
        <f t="shared" si="183"/>
        <v>0</v>
      </c>
      <c r="AE90" s="220">
        <f>AK90+'NAW3 - Asset Repl - NPgN'!AE90+'NAW4 - Refurb - NPgN'!AE90+'NAW5 - General Reinfor - NPgN'!AE90+'NAW6 - Faults - NPgN'!AE90+'NAW7 - HVP - NPgN'!AE90</f>
        <v>0</v>
      </c>
      <c r="AF90" s="220">
        <f>AL90+'NAW3 - Asset Repl - NPgN'!AF90+'NAW4 - Refurb - NPgN'!AF90+'NAW5 - General Reinfor - NPgN'!AF90+'NAW6 - Faults - NPgN'!AF90+'NAW7 - HVP - NPgN'!AF90</f>
        <v>0</v>
      </c>
      <c r="AG90" s="220">
        <f>AM90+'NAW3 - Asset Repl - NPgN'!AG90+'NAW4 - Refurb - NPgN'!AG90+'NAW5 - General Reinfor - NPgN'!AG90+'NAW6 - Faults - NPgN'!AG90+'NAW7 - HVP - NPgN'!AG90</f>
        <v>0</v>
      </c>
      <c r="AH90" s="220">
        <f>AN90+'NAW3 - Asset Repl - NPgN'!AH90+'NAW4 - Refurb - NPgN'!AH90+'NAW5 - General Reinfor - NPgN'!AH90+'NAW6 - Faults - NPgN'!AH90+'NAW7 - HVP - NPgN'!AH90</f>
        <v>0</v>
      </c>
      <c r="AI90" s="220">
        <f>AO90+'NAW3 - Asset Repl - NPgN'!AI90+'NAW4 - Refurb - NPgN'!AI90+'NAW5 - General Reinfor - NPgN'!AI90+'NAW6 - Faults - NPgN'!AI90+'NAW7 - HVP - NPgN'!AI90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95</v>
      </c>
      <c r="G92" s="217"/>
      <c r="H92" s="218"/>
      <c r="I92" s="218"/>
      <c r="J92" s="218"/>
      <c r="K92" s="218"/>
      <c r="L92" s="219">
        <f>SUM(G92:K92)</f>
        <v>0</v>
      </c>
      <c r="M92" s="217"/>
      <c r="N92" s="218"/>
      <c r="O92" s="218"/>
      <c r="P92" s="218"/>
      <c r="Q92" s="218"/>
      <c r="R92" s="219">
        <f>SUM(M92:Q92)</f>
        <v>0</v>
      </c>
      <c r="S92" s="220">
        <f>Y92+'NAW3 - Asset Repl - NPgN'!S92+'NAW4 - Refurb - NPgN'!S92+'NAW5 - General Reinfor - NPgN'!S92+'NAW6 - Faults - NPgN'!S92+'NAW7 - HVP - NPgN'!S92</f>
        <v>0</v>
      </c>
      <c r="T92" s="220">
        <f>Z92+'NAW3 - Asset Repl - NPgN'!T92+'NAW4 - Refurb - NPgN'!T92+'NAW5 - General Reinfor - NPgN'!T92+'NAW6 - Faults - NPgN'!T92+'NAW7 - HVP - NPgN'!T92</f>
        <v>0</v>
      </c>
      <c r="U92" s="220">
        <f>AA92+'NAW3 - Asset Repl - NPgN'!U92+'NAW4 - Refurb - NPgN'!U92+'NAW5 - General Reinfor - NPgN'!U92+'NAW6 - Faults - NPgN'!U92+'NAW7 - HVP - NPgN'!U92</f>
        <v>0</v>
      </c>
      <c r="V92" s="220">
        <f>AB92+'NAW3 - Asset Repl - NPgN'!V92+'NAW4 - Refurb - NPgN'!V92+'NAW5 - General Reinfor - NPgN'!V92+'NAW6 - Faults - NPgN'!V92+'NAW7 - HVP - NPgN'!V92</f>
        <v>0</v>
      </c>
      <c r="W92" s="220">
        <f>AC92+'NAW3 - Asset Repl - NPgN'!W92+'NAW4 - Refurb - NPgN'!W92+'NAW5 - General Reinfor - NPgN'!W92+'NAW6 - Faults - NPgN'!W92+'NAW7 - HVP - NPgN'!W92</f>
        <v>0</v>
      </c>
      <c r="X92" s="219">
        <f>SUM(S92:W92)</f>
        <v>0</v>
      </c>
      <c r="Y92" s="105"/>
      <c r="Z92" s="105"/>
      <c r="AA92" s="105"/>
      <c r="AB92" s="105"/>
      <c r="AC92" s="105"/>
      <c r="AD92" s="219">
        <f>SUM(Y92:AC92)</f>
        <v>0</v>
      </c>
      <c r="AE92" s="220">
        <f>AK92+'NAW3 - Asset Repl - NPgN'!AE92+'NAW4 - Refurb - NPgN'!AE92+'NAW5 - General Reinfor - NPgN'!AE92+'NAW6 - Faults - NPgN'!AE92+'NAW7 - HVP - NPgN'!AE92</f>
        <v>0</v>
      </c>
      <c r="AF92" s="220">
        <f>AL92+'NAW3 - Asset Repl - NPgN'!AF92+'NAW4 - Refurb - NPgN'!AF92+'NAW5 - General Reinfor - NPgN'!AF92+'NAW6 - Faults - NPgN'!AF92+'NAW7 - HVP - NPgN'!AF92</f>
        <v>0</v>
      </c>
      <c r="AG92" s="220">
        <f>AM92+'NAW3 - Asset Repl - NPgN'!AG92+'NAW4 - Refurb - NPgN'!AG92+'NAW5 - General Reinfor - NPgN'!AG92+'NAW6 - Faults - NPgN'!AG92+'NAW7 - HVP - NPgN'!AG92</f>
        <v>0</v>
      </c>
      <c r="AH92" s="220">
        <f>AN92+'NAW3 - Asset Repl - NPgN'!AH92+'NAW4 - Refurb - NPgN'!AH92+'NAW5 - General Reinfor - NPgN'!AH92+'NAW6 - Faults - NPgN'!AH92+'NAW7 - HVP - NPgN'!AH92</f>
        <v>0</v>
      </c>
      <c r="AI92" s="220">
        <f>AO92+'NAW3 - Asset Repl - NPgN'!AI92+'NAW4 - Refurb - NPgN'!AI92+'NAW5 - General Reinfor - NPgN'!AI92+'NAW6 - Faults - NPgN'!AI92+'NAW7 - HVP - NPgN'!AI92</f>
        <v>0</v>
      </c>
      <c r="AJ92" s="219">
        <f>SUM(AE92:AI92)</f>
        <v>0</v>
      </c>
      <c r="AK92" s="105"/>
      <c r="AL92" s="105"/>
      <c r="AM92" s="105"/>
      <c r="AN92" s="105"/>
      <c r="AO92" s="105"/>
      <c r="AP92" s="219">
        <f>SUM(AK92:AO92)</f>
        <v>0</v>
      </c>
    </row>
    <row r="93" spans="1:42" ht="25.5" customHeight="1">
      <c r="A93" s="13"/>
      <c r="B93" s="22"/>
      <c r="C93" s="221"/>
      <c r="D93" s="128"/>
      <c r="E93" s="108"/>
      <c r="F93" s="222" t="s">
        <v>97</v>
      </c>
      <c r="G93" s="103"/>
      <c r="H93" s="105"/>
      <c r="I93" s="105"/>
      <c r="J93" s="105"/>
      <c r="K93" s="105"/>
      <c r="L93" s="223">
        <f t="shared" ref="L93:L95" si="192">SUM(G93:K93)</f>
        <v>0</v>
      </c>
      <c r="M93" s="103"/>
      <c r="N93" s="105"/>
      <c r="O93" s="105"/>
      <c r="P93" s="105"/>
      <c r="Q93" s="105"/>
      <c r="R93" s="223">
        <f t="shared" ref="R93:R95" si="193">SUM(M93:Q93)</f>
        <v>0</v>
      </c>
      <c r="S93" s="220">
        <f>Y93+'NAW3 - Asset Repl - NPgN'!S93+'NAW4 - Refurb - NPgN'!S93+'NAW5 - General Reinfor - NPgN'!S93+'NAW6 - Faults - NPgN'!S93+'NAW7 - HVP - NPgN'!S93</f>
        <v>0</v>
      </c>
      <c r="T93" s="220">
        <f>Z93+'NAW3 - Asset Repl - NPgN'!T93+'NAW4 - Refurb - NPgN'!T93+'NAW5 - General Reinfor - NPgN'!T93+'NAW6 - Faults - NPgN'!T93+'NAW7 - HVP - NPgN'!T93</f>
        <v>0</v>
      </c>
      <c r="U93" s="220">
        <f>AA93+'NAW3 - Asset Repl - NPgN'!U93+'NAW4 - Refurb - NPgN'!U93+'NAW5 - General Reinfor - NPgN'!U93+'NAW6 - Faults - NPgN'!U93+'NAW7 - HVP - NPgN'!U93</f>
        <v>0</v>
      </c>
      <c r="V93" s="220">
        <f>AB93+'NAW3 - Asset Repl - NPgN'!V93+'NAW4 - Refurb - NPgN'!V93+'NAW5 - General Reinfor - NPgN'!V93+'NAW6 - Faults - NPgN'!V93+'NAW7 - HVP - NPgN'!V93</f>
        <v>0</v>
      </c>
      <c r="W93" s="220">
        <f>AC93+'NAW3 - Asset Repl - NPgN'!W93+'NAW4 - Refurb - NPgN'!W93+'NAW5 - General Reinfor - NPgN'!W93+'NAW6 - Faults - NPgN'!W93+'NAW7 - HVP - NPgN'!W93</f>
        <v>0</v>
      </c>
      <c r="X93" s="223">
        <f t="shared" ref="X93:X95" si="194">SUM(S93:W93)</f>
        <v>0</v>
      </c>
      <c r="Y93" s="105"/>
      <c r="Z93" s="105"/>
      <c r="AA93" s="105"/>
      <c r="AB93" s="105"/>
      <c r="AC93" s="105"/>
      <c r="AD93" s="223">
        <f t="shared" ref="AD93:AD95" si="195">SUM(Y93:AC93)</f>
        <v>0</v>
      </c>
      <c r="AE93" s="220">
        <f>AK93+'NAW3 - Asset Repl - NPgN'!AE93+'NAW4 - Refurb - NPgN'!AE93+'NAW5 - General Reinfor - NPgN'!AE93+'NAW6 - Faults - NPgN'!AE93+'NAW7 - HVP - NPgN'!AE93</f>
        <v>0</v>
      </c>
      <c r="AF93" s="220">
        <f>AL93+'NAW3 - Asset Repl - NPgN'!AF93+'NAW4 - Refurb - NPgN'!AF93+'NAW5 - General Reinfor - NPgN'!AF93+'NAW6 - Faults - NPgN'!AF93+'NAW7 - HVP - NPgN'!AF93</f>
        <v>0</v>
      </c>
      <c r="AG93" s="220">
        <f>AM93+'NAW3 - Asset Repl - NPgN'!AG93+'NAW4 - Refurb - NPgN'!AG93+'NAW5 - General Reinfor - NPgN'!AG93+'NAW6 - Faults - NPgN'!AG93+'NAW7 - HVP - NPgN'!AG93</f>
        <v>0</v>
      </c>
      <c r="AH93" s="220">
        <f>AN93+'NAW3 - Asset Repl - NPgN'!AH93+'NAW4 - Refurb - NPgN'!AH93+'NAW5 - General Reinfor - NPgN'!AH93+'NAW6 - Faults - NPgN'!AH93+'NAW7 - HVP - NPgN'!AH93</f>
        <v>0</v>
      </c>
      <c r="AI93" s="220">
        <f>AO93+'NAW3 - Asset Repl - NPgN'!AI93+'NAW4 - Refurb - NPgN'!AI93+'NAW5 - General Reinfor - NPgN'!AI93+'NAW6 - Faults - NPgN'!AI93+'NAW7 - HVP - NPgN'!AI93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99</v>
      </c>
      <c r="G94" s="103"/>
      <c r="H94" s="105"/>
      <c r="I94" s="105"/>
      <c r="J94" s="105"/>
      <c r="K94" s="105"/>
      <c r="L94" s="223">
        <f t="shared" si="192"/>
        <v>0</v>
      </c>
      <c r="M94" s="103"/>
      <c r="N94" s="105"/>
      <c r="O94" s="105"/>
      <c r="P94" s="105"/>
      <c r="Q94" s="105"/>
      <c r="R94" s="223">
        <f t="shared" si="193"/>
        <v>0</v>
      </c>
      <c r="S94" s="220">
        <f>Y94+'NAW3 - Asset Repl - NPgN'!S94+'NAW4 - Refurb - NPgN'!S94+'NAW5 - General Reinfor - NPgN'!S94+'NAW6 - Faults - NPgN'!S94+'NAW7 - HVP - NPgN'!S94</f>
        <v>0</v>
      </c>
      <c r="T94" s="220">
        <f>Z94+'NAW3 - Asset Repl - NPgN'!T94+'NAW4 - Refurb - NPgN'!T94+'NAW5 - General Reinfor - NPgN'!T94+'NAW6 - Faults - NPgN'!T94+'NAW7 - HVP - NPgN'!T94</f>
        <v>0</v>
      </c>
      <c r="U94" s="220">
        <f>AA94+'NAW3 - Asset Repl - NPgN'!U94+'NAW4 - Refurb - NPgN'!U94+'NAW5 - General Reinfor - NPgN'!U94+'NAW6 - Faults - NPgN'!U94+'NAW7 - HVP - NPgN'!U94</f>
        <v>0</v>
      </c>
      <c r="V94" s="220">
        <f>AB94+'NAW3 - Asset Repl - NPgN'!V94+'NAW4 - Refurb - NPgN'!V94+'NAW5 - General Reinfor - NPgN'!V94+'NAW6 - Faults - NPgN'!V94+'NAW7 - HVP - NPgN'!V94</f>
        <v>0</v>
      </c>
      <c r="W94" s="220">
        <f>AC94+'NAW3 - Asset Repl - NPgN'!W94+'NAW4 - Refurb - NPgN'!W94+'NAW5 - General Reinfor - NPgN'!W94+'NAW6 - Faults - NPgN'!W94+'NAW7 - HVP - NPgN'!W94</f>
        <v>0</v>
      </c>
      <c r="X94" s="223">
        <f t="shared" si="194"/>
        <v>0</v>
      </c>
      <c r="Y94" s="105"/>
      <c r="Z94" s="105"/>
      <c r="AA94" s="105"/>
      <c r="AB94" s="105"/>
      <c r="AC94" s="105"/>
      <c r="AD94" s="223">
        <f t="shared" si="195"/>
        <v>0</v>
      </c>
      <c r="AE94" s="220">
        <f>AK94+'NAW3 - Asset Repl - NPgN'!AE94+'NAW4 - Refurb - NPgN'!AE94+'NAW5 - General Reinfor - NPgN'!AE94+'NAW6 - Faults - NPgN'!AE94+'NAW7 - HVP - NPgN'!AE94</f>
        <v>0</v>
      </c>
      <c r="AF94" s="220">
        <f>AL94+'NAW3 - Asset Repl - NPgN'!AF94+'NAW4 - Refurb - NPgN'!AF94+'NAW5 - General Reinfor - NPgN'!AF94+'NAW6 - Faults - NPgN'!AF94+'NAW7 - HVP - NPgN'!AF94</f>
        <v>0</v>
      </c>
      <c r="AG94" s="220">
        <f>AM94+'NAW3 - Asset Repl - NPgN'!AG94+'NAW4 - Refurb - NPgN'!AG94+'NAW5 - General Reinfor - NPgN'!AG94+'NAW6 - Faults - NPgN'!AG94+'NAW7 - HVP - NPgN'!AG94</f>
        <v>0</v>
      </c>
      <c r="AH94" s="220">
        <f>AN94+'NAW3 - Asset Repl - NPgN'!AH94+'NAW4 - Refurb - NPgN'!AH94+'NAW5 - General Reinfor - NPgN'!AH94+'NAW6 - Faults - NPgN'!AH94+'NAW7 - HVP - NPgN'!AH94</f>
        <v>0</v>
      </c>
      <c r="AI94" s="220">
        <f>AO94+'NAW3 - Asset Repl - NPgN'!AI94+'NAW4 - Refurb - NPgN'!AI94+'NAW5 - General Reinfor - NPgN'!AI94+'NAW6 - Faults - NPgN'!AI94+'NAW7 - HVP - NPgN'!AI94</f>
        <v>0</v>
      </c>
      <c r="AJ94" s="223">
        <f t="shared" si="196"/>
        <v>0</v>
      </c>
      <c r="AK94" s="105"/>
      <c r="AL94" s="105"/>
      <c r="AM94" s="105"/>
      <c r="AN94" s="105"/>
      <c r="AO94" s="105"/>
      <c r="AP94" s="223">
        <f t="shared" si="197"/>
        <v>0</v>
      </c>
    </row>
    <row r="95" spans="1:42" ht="25.5" customHeight="1">
      <c r="A95" s="13"/>
      <c r="B95" s="22"/>
      <c r="C95" s="221"/>
      <c r="D95" s="128"/>
      <c r="E95" s="108"/>
      <c r="F95" s="222" t="s">
        <v>100</v>
      </c>
      <c r="G95" s="103"/>
      <c r="H95" s="105"/>
      <c r="I95" s="105"/>
      <c r="J95" s="105"/>
      <c r="K95" s="105"/>
      <c r="L95" s="223">
        <f t="shared" si="192"/>
        <v>0</v>
      </c>
      <c r="M95" s="103"/>
      <c r="N95" s="105"/>
      <c r="O95" s="105"/>
      <c r="P95" s="105"/>
      <c r="Q95" s="105"/>
      <c r="R95" s="223">
        <f t="shared" si="193"/>
        <v>0</v>
      </c>
      <c r="S95" s="220">
        <f>Y95+'NAW3 - Asset Repl - NPgN'!S95+'NAW4 - Refurb - NPgN'!S95+'NAW5 - General Reinfor - NPgN'!S95+'NAW6 - Faults - NPgN'!S95+'NAW7 - HVP - NPgN'!S95</f>
        <v>0</v>
      </c>
      <c r="T95" s="220">
        <f>Z95+'NAW3 - Asset Repl - NPgN'!T95+'NAW4 - Refurb - NPgN'!T95+'NAW5 - General Reinfor - NPgN'!T95+'NAW6 - Faults - NPgN'!T95+'NAW7 - HVP - NPgN'!T95</f>
        <v>0</v>
      </c>
      <c r="U95" s="220">
        <f>AA95+'NAW3 - Asset Repl - NPgN'!U95+'NAW4 - Refurb - NPgN'!U95+'NAW5 - General Reinfor - NPgN'!U95+'NAW6 - Faults - NPgN'!U95+'NAW7 - HVP - NPgN'!U95</f>
        <v>0</v>
      </c>
      <c r="V95" s="220">
        <f>AB95+'NAW3 - Asset Repl - NPgN'!V95+'NAW4 - Refurb - NPgN'!V95+'NAW5 - General Reinfor - NPgN'!V95+'NAW6 - Faults - NPgN'!V95+'NAW7 - HVP - NPgN'!V95</f>
        <v>0</v>
      </c>
      <c r="W95" s="220">
        <f>AC95+'NAW3 - Asset Repl - NPgN'!W95+'NAW4 - Refurb - NPgN'!W95+'NAW5 - General Reinfor - NPgN'!W95+'NAW6 - Faults - NPgN'!W95+'NAW7 - HVP - NPgN'!W95</f>
        <v>0</v>
      </c>
      <c r="X95" s="223">
        <f t="shared" si="194"/>
        <v>0</v>
      </c>
      <c r="Y95" s="105"/>
      <c r="Z95" s="105"/>
      <c r="AA95" s="105"/>
      <c r="AB95" s="105"/>
      <c r="AC95" s="105"/>
      <c r="AD95" s="223">
        <f t="shared" si="195"/>
        <v>0</v>
      </c>
      <c r="AE95" s="220">
        <f>AK95+'NAW3 - Asset Repl - NPgN'!AE95+'NAW4 - Refurb - NPgN'!AE95+'NAW5 - General Reinfor - NPgN'!AE95+'NAW6 - Faults - NPgN'!AE95+'NAW7 - HVP - NPgN'!AE95</f>
        <v>0</v>
      </c>
      <c r="AF95" s="220">
        <f>AL95+'NAW3 - Asset Repl - NPgN'!AF95+'NAW4 - Refurb - NPgN'!AF95+'NAW5 - General Reinfor - NPgN'!AF95+'NAW6 - Faults - NPgN'!AF95+'NAW7 - HVP - NPgN'!AF95</f>
        <v>0</v>
      </c>
      <c r="AG95" s="220">
        <f>AM95+'NAW3 - Asset Repl - NPgN'!AG95+'NAW4 - Refurb - NPgN'!AG95+'NAW5 - General Reinfor - NPgN'!AG95+'NAW6 - Faults - NPgN'!AG95+'NAW7 - HVP - NPgN'!AG95</f>
        <v>0</v>
      </c>
      <c r="AH95" s="220">
        <f>AN95+'NAW3 - Asset Repl - NPgN'!AH95+'NAW4 - Refurb - NPgN'!AH95+'NAW5 - General Reinfor - NPgN'!AH95+'NAW6 - Faults - NPgN'!AH95+'NAW7 - HVP - NPgN'!AH95</f>
        <v>0</v>
      </c>
      <c r="AI95" s="220">
        <f>AO95+'NAW3 - Asset Repl - NPgN'!AI95+'NAW4 - Refurb - NPgN'!AI95+'NAW5 - General Reinfor - NPgN'!AI95+'NAW6 - Faults - NPgN'!AI95+'NAW7 - HVP - NPgN'!AI95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95</v>
      </c>
      <c r="G97" s="217"/>
      <c r="H97" s="218"/>
      <c r="I97" s="218"/>
      <c r="J97" s="218"/>
      <c r="K97" s="218"/>
      <c r="L97" s="219">
        <f>SUM(G97:K97)</f>
        <v>0</v>
      </c>
      <c r="M97" s="217"/>
      <c r="N97" s="218"/>
      <c r="O97" s="218"/>
      <c r="P97" s="218"/>
      <c r="Q97" s="218"/>
      <c r="R97" s="219">
        <f>SUM(M97:Q97)</f>
        <v>0</v>
      </c>
      <c r="S97" s="220">
        <f>Y97+'NAW3 - Asset Repl - NPgN'!S97+'NAW4 - Refurb - NPgN'!S97+'NAW5 - General Reinfor - NPgN'!S97+'NAW6 - Faults - NPgN'!S97+'NAW7 - HVP - NPgN'!S97</f>
        <v>0</v>
      </c>
      <c r="T97" s="220">
        <f>Z97+'NAW3 - Asset Repl - NPgN'!T97+'NAW4 - Refurb - NPgN'!T97+'NAW5 - General Reinfor - NPgN'!T97+'NAW6 - Faults - NPgN'!T97+'NAW7 - HVP - NPgN'!T97</f>
        <v>0</v>
      </c>
      <c r="U97" s="220">
        <f>AA97+'NAW3 - Asset Repl - NPgN'!U97+'NAW4 - Refurb - NPgN'!U97+'NAW5 - General Reinfor - NPgN'!U97+'NAW6 - Faults - NPgN'!U97+'NAW7 - HVP - NPgN'!U97</f>
        <v>0</v>
      </c>
      <c r="V97" s="220">
        <f>AB97+'NAW3 - Asset Repl - NPgN'!V97+'NAW4 - Refurb - NPgN'!V97+'NAW5 - General Reinfor - NPgN'!V97+'NAW6 - Faults - NPgN'!V97+'NAW7 - HVP - NPgN'!V97</f>
        <v>0</v>
      </c>
      <c r="W97" s="220">
        <f>AC97+'NAW3 - Asset Repl - NPgN'!W97+'NAW4 - Refurb - NPgN'!W97+'NAW5 - General Reinfor - NPgN'!W97+'NAW6 - Faults - NPgN'!W97+'NAW7 - HVP - NPgN'!W97</f>
        <v>0</v>
      </c>
      <c r="X97" s="219">
        <f>SUM(S97:W97)</f>
        <v>0</v>
      </c>
      <c r="Y97" s="105"/>
      <c r="Z97" s="105"/>
      <c r="AA97" s="105"/>
      <c r="AB97" s="105"/>
      <c r="AC97" s="105"/>
      <c r="AD97" s="219">
        <f>SUM(Y97:AC97)</f>
        <v>0</v>
      </c>
      <c r="AE97" s="220">
        <f>AK97+'NAW3 - Asset Repl - NPgN'!AE97+'NAW4 - Refurb - NPgN'!AE97+'NAW5 - General Reinfor - NPgN'!AE97+'NAW6 - Faults - NPgN'!AE97+'NAW7 - HVP - NPgN'!AE97</f>
        <v>0</v>
      </c>
      <c r="AF97" s="220">
        <f>AL97+'NAW3 - Asset Repl - NPgN'!AF97+'NAW4 - Refurb - NPgN'!AF97+'NAW5 - General Reinfor - NPgN'!AF97+'NAW6 - Faults - NPgN'!AF97+'NAW7 - HVP - NPgN'!AF97</f>
        <v>0</v>
      </c>
      <c r="AG97" s="220">
        <f>AM97+'NAW3 - Asset Repl - NPgN'!AG97+'NAW4 - Refurb - NPgN'!AG97+'NAW5 - General Reinfor - NPgN'!AG97+'NAW6 - Faults - NPgN'!AG97+'NAW7 - HVP - NPgN'!AG97</f>
        <v>0</v>
      </c>
      <c r="AH97" s="220">
        <f>AN97+'NAW3 - Asset Repl - NPgN'!AH97+'NAW4 - Refurb - NPgN'!AH97+'NAW5 - General Reinfor - NPgN'!AH97+'NAW6 - Faults - NPgN'!AH97+'NAW7 - HVP - NPgN'!AH97</f>
        <v>0</v>
      </c>
      <c r="AI97" s="220">
        <f>AO97+'NAW3 - Asset Repl - NPgN'!AI97+'NAW4 - Refurb - NPgN'!AI97+'NAW5 - General Reinfor - NPgN'!AI97+'NAW6 - Faults - NPgN'!AI97+'NAW7 - HVP - NPgN'!AI97</f>
        <v>0</v>
      </c>
      <c r="AJ97" s="219">
        <f>SUM(AE97:AI97)</f>
        <v>0</v>
      </c>
      <c r="AK97" s="105"/>
      <c r="AL97" s="105"/>
      <c r="AM97" s="105"/>
      <c r="AN97" s="105"/>
      <c r="AO97" s="105"/>
      <c r="AP97" s="219">
        <f>SUM(AK97:AO97)</f>
        <v>0</v>
      </c>
    </row>
    <row r="98" spans="1:42" ht="25.5" customHeight="1">
      <c r="A98" s="13"/>
      <c r="B98" s="22"/>
      <c r="C98" s="221"/>
      <c r="D98" s="128"/>
      <c r="E98" s="108"/>
      <c r="F98" s="222" t="s">
        <v>97</v>
      </c>
      <c r="G98" s="103"/>
      <c r="H98" s="105"/>
      <c r="I98" s="105"/>
      <c r="J98" s="105"/>
      <c r="K98" s="105"/>
      <c r="L98" s="223">
        <f t="shared" ref="L98:L100" si="204">SUM(G98:K98)</f>
        <v>0</v>
      </c>
      <c r="M98" s="103"/>
      <c r="N98" s="105"/>
      <c r="O98" s="105"/>
      <c r="P98" s="105"/>
      <c r="Q98" s="105"/>
      <c r="R98" s="223">
        <f t="shared" ref="R98:R100" si="205">SUM(M98:Q98)</f>
        <v>0</v>
      </c>
      <c r="S98" s="220">
        <f>Y98+'NAW3 - Asset Repl - NPgN'!S98+'NAW4 - Refurb - NPgN'!S98+'NAW5 - General Reinfor - NPgN'!S98+'NAW6 - Faults - NPgN'!S98+'NAW7 - HVP - NPgN'!S98</f>
        <v>0</v>
      </c>
      <c r="T98" s="220">
        <f>Z98+'NAW3 - Asset Repl - NPgN'!T98+'NAW4 - Refurb - NPgN'!T98+'NAW5 - General Reinfor - NPgN'!T98+'NAW6 - Faults - NPgN'!T98+'NAW7 - HVP - NPgN'!T98</f>
        <v>0</v>
      </c>
      <c r="U98" s="220">
        <f>AA98+'NAW3 - Asset Repl - NPgN'!U98+'NAW4 - Refurb - NPgN'!U98+'NAW5 - General Reinfor - NPgN'!U98+'NAW6 - Faults - NPgN'!U98+'NAW7 - HVP - NPgN'!U98</f>
        <v>0</v>
      </c>
      <c r="V98" s="220">
        <f>AB98+'NAW3 - Asset Repl - NPgN'!V98+'NAW4 - Refurb - NPgN'!V98+'NAW5 - General Reinfor - NPgN'!V98+'NAW6 - Faults - NPgN'!V98+'NAW7 - HVP - NPgN'!V98</f>
        <v>0</v>
      </c>
      <c r="W98" s="220">
        <f>AC98+'NAW3 - Asset Repl - NPgN'!W98+'NAW4 - Refurb - NPgN'!W98+'NAW5 - General Reinfor - NPgN'!W98+'NAW6 - Faults - NPgN'!W98+'NAW7 - HVP - NPgN'!W98</f>
        <v>0</v>
      </c>
      <c r="X98" s="223">
        <f t="shared" ref="X98:X100" si="206">SUM(S98:W98)</f>
        <v>0</v>
      </c>
      <c r="Y98" s="105"/>
      <c r="Z98" s="105"/>
      <c r="AA98" s="105"/>
      <c r="AB98" s="105"/>
      <c r="AC98" s="105"/>
      <c r="AD98" s="223">
        <f t="shared" ref="AD98:AD100" si="207">SUM(Y98:AC98)</f>
        <v>0</v>
      </c>
      <c r="AE98" s="220">
        <f>AK98+'NAW3 - Asset Repl - NPgN'!AE98+'NAW4 - Refurb - NPgN'!AE98+'NAW5 - General Reinfor - NPgN'!AE98+'NAW6 - Faults - NPgN'!AE98+'NAW7 - HVP - NPgN'!AE98</f>
        <v>0</v>
      </c>
      <c r="AF98" s="220">
        <f>AL98+'NAW3 - Asset Repl - NPgN'!AF98+'NAW4 - Refurb - NPgN'!AF98+'NAW5 - General Reinfor - NPgN'!AF98+'NAW6 - Faults - NPgN'!AF98+'NAW7 - HVP - NPgN'!AF98</f>
        <v>0</v>
      </c>
      <c r="AG98" s="220">
        <f>AM98+'NAW3 - Asset Repl - NPgN'!AG98+'NAW4 - Refurb - NPgN'!AG98+'NAW5 - General Reinfor - NPgN'!AG98+'NAW6 - Faults - NPgN'!AG98+'NAW7 - HVP - NPgN'!AG98</f>
        <v>0</v>
      </c>
      <c r="AH98" s="220">
        <f>AN98+'NAW3 - Asset Repl - NPgN'!AH98+'NAW4 - Refurb - NPgN'!AH98+'NAW5 - General Reinfor - NPgN'!AH98+'NAW6 - Faults - NPgN'!AH98+'NAW7 - HVP - NPgN'!AH98</f>
        <v>0</v>
      </c>
      <c r="AI98" s="220">
        <f>AO98+'NAW3 - Asset Repl - NPgN'!AI98+'NAW4 - Refurb - NPgN'!AI98+'NAW5 - General Reinfor - NPgN'!AI98+'NAW6 - Faults - NPgN'!AI98+'NAW7 - HVP - NPgN'!AI98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99</v>
      </c>
      <c r="G99" s="103"/>
      <c r="H99" s="105"/>
      <c r="I99" s="105"/>
      <c r="J99" s="105"/>
      <c r="K99" s="105"/>
      <c r="L99" s="223">
        <f t="shared" si="204"/>
        <v>0</v>
      </c>
      <c r="M99" s="103"/>
      <c r="N99" s="105"/>
      <c r="O99" s="105"/>
      <c r="P99" s="105"/>
      <c r="Q99" s="105"/>
      <c r="R99" s="223">
        <f t="shared" si="205"/>
        <v>0</v>
      </c>
      <c r="S99" s="220">
        <f>Y99+'NAW3 - Asset Repl - NPgN'!S99+'NAW4 - Refurb - NPgN'!S99+'NAW5 - General Reinfor - NPgN'!S99+'NAW6 - Faults - NPgN'!S99+'NAW7 - HVP - NPgN'!S99</f>
        <v>0</v>
      </c>
      <c r="T99" s="220">
        <f>Z99+'NAW3 - Asset Repl - NPgN'!T99+'NAW4 - Refurb - NPgN'!T99+'NAW5 - General Reinfor - NPgN'!T99+'NAW6 - Faults - NPgN'!T99+'NAW7 - HVP - NPgN'!T99</f>
        <v>0</v>
      </c>
      <c r="U99" s="220">
        <f>AA99+'NAW3 - Asset Repl - NPgN'!U99+'NAW4 - Refurb - NPgN'!U99+'NAW5 - General Reinfor - NPgN'!U99+'NAW6 - Faults - NPgN'!U99+'NAW7 - HVP - NPgN'!U99</f>
        <v>0</v>
      </c>
      <c r="V99" s="220">
        <f>AB99+'NAW3 - Asset Repl - NPgN'!V99+'NAW4 - Refurb - NPgN'!V99+'NAW5 - General Reinfor - NPgN'!V99+'NAW6 - Faults - NPgN'!V99+'NAW7 - HVP - NPgN'!V99</f>
        <v>0</v>
      </c>
      <c r="W99" s="220">
        <f>AC99+'NAW3 - Asset Repl - NPgN'!W99+'NAW4 - Refurb - NPgN'!W99+'NAW5 - General Reinfor - NPgN'!W99+'NAW6 - Faults - NPgN'!W99+'NAW7 - HVP - NPgN'!W99</f>
        <v>0</v>
      </c>
      <c r="X99" s="223">
        <f t="shared" si="206"/>
        <v>0</v>
      </c>
      <c r="Y99" s="105"/>
      <c r="Z99" s="105"/>
      <c r="AA99" s="105"/>
      <c r="AB99" s="105"/>
      <c r="AC99" s="105"/>
      <c r="AD99" s="223">
        <f t="shared" si="207"/>
        <v>0</v>
      </c>
      <c r="AE99" s="220">
        <f>AK99+'NAW3 - Asset Repl - NPgN'!AE99+'NAW4 - Refurb - NPgN'!AE99+'NAW5 - General Reinfor - NPgN'!AE99+'NAW6 - Faults - NPgN'!AE99+'NAW7 - HVP - NPgN'!AE99</f>
        <v>0</v>
      </c>
      <c r="AF99" s="220">
        <f>AL99+'NAW3 - Asset Repl - NPgN'!AF99+'NAW4 - Refurb - NPgN'!AF99+'NAW5 - General Reinfor - NPgN'!AF99+'NAW6 - Faults - NPgN'!AF99+'NAW7 - HVP - NPgN'!AF99</f>
        <v>0</v>
      </c>
      <c r="AG99" s="220">
        <f>AM99+'NAW3 - Asset Repl - NPgN'!AG99+'NAW4 - Refurb - NPgN'!AG99+'NAW5 - General Reinfor - NPgN'!AG99+'NAW6 - Faults - NPgN'!AG99+'NAW7 - HVP - NPgN'!AG99</f>
        <v>0</v>
      </c>
      <c r="AH99" s="220">
        <f>AN99+'NAW3 - Asset Repl - NPgN'!AH99+'NAW4 - Refurb - NPgN'!AH99+'NAW5 - General Reinfor - NPgN'!AH99+'NAW6 - Faults - NPgN'!AH99+'NAW7 - HVP - NPgN'!AH99</f>
        <v>0</v>
      </c>
      <c r="AI99" s="220">
        <f>AO99+'NAW3 - Asset Repl - NPgN'!AI99+'NAW4 - Refurb - NPgN'!AI99+'NAW5 - General Reinfor - NPgN'!AI99+'NAW6 - Faults - NPgN'!AI99+'NAW7 - HVP - NPgN'!AI99</f>
        <v>0</v>
      </c>
      <c r="AJ99" s="223">
        <f t="shared" si="208"/>
        <v>0</v>
      </c>
      <c r="AK99" s="105"/>
      <c r="AL99" s="105"/>
      <c r="AM99" s="105"/>
      <c r="AN99" s="105"/>
      <c r="AO99" s="105"/>
      <c r="AP99" s="223">
        <f t="shared" si="209"/>
        <v>0</v>
      </c>
    </row>
    <row r="100" spans="1:42" ht="25.5" customHeight="1">
      <c r="A100" s="13"/>
      <c r="B100" s="22"/>
      <c r="C100" s="221"/>
      <c r="D100" s="128"/>
      <c r="E100" s="108"/>
      <c r="F100" s="222" t="s">
        <v>100</v>
      </c>
      <c r="G100" s="103"/>
      <c r="H100" s="105"/>
      <c r="I100" s="105"/>
      <c r="J100" s="105"/>
      <c r="K100" s="105"/>
      <c r="L100" s="223">
        <f t="shared" si="204"/>
        <v>0</v>
      </c>
      <c r="M100" s="103"/>
      <c r="N100" s="105"/>
      <c r="O100" s="105"/>
      <c r="P100" s="105"/>
      <c r="Q100" s="105"/>
      <c r="R100" s="223">
        <f t="shared" si="205"/>
        <v>0</v>
      </c>
      <c r="S100" s="220">
        <f>Y100+'NAW3 - Asset Repl - NPgN'!S100+'NAW4 - Refurb - NPgN'!S100+'NAW5 - General Reinfor - NPgN'!S100+'NAW6 - Faults - NPgN'!S100+'NAW7 - HVP - NPgN'!S100</f>
        <v>0</v>
      </c>
      <c r="T100" s="220">
        <f>Z100+'NAW3 - Asset Repl - NPgN'!T100+'NAW4 - Refurb - NPgN'!T100+'NAW5 - General Reinfor - NPgN'!T100+'NAW6 - Faults - NPgN'!T100+'NAW7 - HVP - NPgN'!T100</f>
        <v>0</v>
      </c>
      <c r="U100" s="220">
        <f>AA100+'NAW3 - Asset Repl - NPgN'!U100+'NAW4 - Refurb - NPgN'!U100+'NAW5 - General Reinfor - NPgN'!U100+'NAW6 - Faults - NPgN'!U100+'NAW7 - HVP - NPgN'!U100</f>
        <v>0</v>
      </c>
      <c r="V100" s="220">
        <f>AB100+'NAW3 - Asset Repl - NPgN'!V100+'NAW4 - Refurb - NPgN'!V100+'NAW5 - General Reinfor - NPgN'!V100+'NAW6 - Faults - NPgN'!V100+'NAW7 - HVP - NPgN'!V100</f>
        <v>0</v>
      </c>
      <c r="W100" s="220">
        <f>AC100+'NAW3 - Asset Repl - NPgN'!W100+'NAW4 - Refurb - NPgN'!W100+'NAW5 - General Reinfor - NPgN'!W100+'NAW6 - Faults - NPgN'!W100+'NAW7 - HVP - NPgN'!W100</f>
        <v>0</v>
      </c>
      <c r="X100" s="223">
        <f t="shared" si="206"/>
        <v>0</v>
      </c>
      <c r="Y100" s="105"/>
      <c r="Z100" s="105"/>
      <c r="AA100" s="105"/>
      <c r="AB100" s="105"/>
      <c r="AC100" s="105"/>
      <c r="AD100" s="223">
        <f t="shared" si="207"/>
        <v>0</v>
      </c>
      <c r="AE100" s="220">
        <f>AK100+'NAW3 - Asset Repl - NPgN'!AE100+'NAW4 - Refurb - NPgN'!AE100+'NAW5 - General Reinfor - NPgN'!AE100+'NAW6 - Faults - NPgN'!AE100+'NAW7 - HVP - NPgN'!AE100</f>
        <v>0</v>
      </c>
      <c r="AF100" s="220">
        <f>AL100+'NAW3 - Asset Repl - NPgN'!AF100+'NAW4 - Refurb - NPgN'!AF100+'NAW5 - General Reinfor - NPgN'!AF100+'NAW6 - Faults - NPgN'!AF100+'NAW7 - HVP - NPgN'!AF100</f>
        <v>0</v>
      </c>
      <c r="AG100" s="220">
        <f>AM100+'NAW3 - Asset Repl - NPgN'!AG100+'NAW4 - Refurb - NPgN'!AG100+'NAW5 - General Reinfor - NPgN'!AG100+'NAW6 - Faults - NPgN'!AG100+'NAW7 - HVP - NPgN'!AG100</f>
        <v>0</v>
      </c>
      <c r="AH100" s="220">
        <f>AN100+'NAW3 - Asset Repl - NPgN'!AH100+'NAW4 - Refurb - NPgN'!AH100+'NAW5 - General Reinfor - NPgN'!AH100+'NAW6 - Faults - NPgN'!AH100+'NAW7 - HVP - NPgN'!AH100</f>
        <v>0</v>
      </c>
      <c r="AI100" s="220">
        <f>AO100+'NAW3 - Asset Repl - NPgN'!AI100+'NAW4 - Refurb - NPgN'!AI100+'NAW5 - General Reinfor - NPgN'!AI100+'NAW6 - Faults - NPgN'!AI100+'NAW7 - HVP - NPgN'!AI100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95</v>
      </c>
      <c r="G104" s="217">
        <v>134</v>
      </c>
      <c r="H104" s="218">
        <v>87</v>
      </c>
      <c r="I104" s="218">
        <v>42</v>
      </c>
      <c r="J104" s="218">
        <v>4</v>
      </c>
      <c r="K104" s="218">
        <v>0</v>
      </c>
      <c r="L104" s="219">
        <f>SUM(G104:K104)</f>
        <v>267</v>
      </c>
      <c r="M104" s="217">
        <v>126</v>
      </c>
      <c r="N104" s="218">
        <v>87</v>
      </c>
      <c r="O104" s="218">
        <v>50</v>
      </c>
      <c r="P104" s="218">
        <v>4</v>
      </c>
      <c r="Q104" s="218">
        <v>0</v>
      </c>
      <c r="R104" s="219">
        <f>SUM(M104:Q104)</f>
        <v>267</v>
      </c>
      <c r="S104" s="220">
        <f>Y104+'NAW3 - Asset Repl - NPgN'!S104+'NAW4 - Refurb - NPgN'!S104+'NAW5 - General Reinfor - NPgN'!S104+'NAW6 - Faults - NPgN'!S104+'NAW7 - HVP - NPgN'!S104</f>
        <v>120</v>
      </c>
      <c r="T104" s="220">
        <f>Z104+'NAW3 - Asset Repl - NPgN'!T104+'NAW4 - Refurb - NPgN'!T104+'NAW5 - General Reinfor - NPgN'!T104+'NAW6 - Faults - NPgN'!T104+'NAW7 - HVP - NPgN'!T104</f>
        <v>62</v>
      </c>
      <c r="U104" s="220">
        <f>AA104+'NAW3 - Asset Repl - NPgN'!U104+'NAW4 - Refurb - NPgN'!U104+'NAW5 - General Reinfor - NPgN'!U104+'NAW6 - Faults - NPgN'!U104+'NAW7 - HVP - NPgN'!U104</f>
        <v>43</v>
      </c>
      <c r="V104" s="220">
        <f>AB104+'NAW3 - Asset Repl - NPgN'!V104+'NAW4 - Refurb - NPgN'!V104+'NAW5 - General Reinfor - NPgN'!V104+'NAW6 - Faults - NPgN'!V104+'NAW7 - HVP - NPgN'!V104</f>
        <v>42</v>
      </c>
      <c r="W104" s="220">
        <f>AC104+'NAW3 - Asset Repl - NPgN'!W104+'NAW4 - Refurb - NPgN'!W104+'NAW5 - General Reinfor - NPgN'!W104+'NAW6 - Faults - NPgN'!W104+'NAW7 - HVP - NPgN'!W104</f>
        <v>0</v>
      </c>
      <c r="X104" s="239">
        <f>SUM(S104:W104)</f>
        <v>267</v>
      </c>
      <c r="Y104" s="105">
        <v>119</v>
      </c>
      <c r="Z104" s="105">
        <v>62</v>
      </c>
      <c r="AA104" s="105">
        <v>43</v>
      </c>
      <c r="AB104" s="105">
        <v>42</v>
      </c>
      <c r="AC104" s="105">
        <v>1</v>
      </c>
      <c r="AD104" s="239">
        <f>SUM(Y104:AC104)</f>
        <v>267</v>
      </c>
      <c r="AE104" s="220">
        <f>AK104+'NAW3 - Asset Repl - NPgN'!AE104+'NAW4 - Refurb - NPgN'!AE104+'NAW5 - General Reinfor - NPgN'!AE104+'NAW6 - Faults - NPgN'!AE104+'NAW7 - HVP - NPgN'!AE104</f>
        <v>125</v>
      </c>
      <c r="AF104" s="220">
        <f>AL104+'NAW3 - Asset Repl - NPgN'!AF104+'NAW4 - Refurb - NPgN'!AF104+'NAW5 - General Reinfor - NPgN'!AF104+'NAW6 - Faults - NPgN'!AF104+'NAW7 - HVP - NPgN'!AF104</f>
        <v>46</v>
      </c>
      <c r="AG104" s="220">
        <f>AM104+'NAW3 - Asset Repl - NPgN'!AG104+'NAW4 - Refurb - NPgN'!AG104+'NAW5 - General Reinfor - NPgN'!AG104+'NAW6 - Faults - NPgN'!AG104+'NAW7 - HVP - NPgN'!AG104</f>
        <v>64</v>
      </c>
      <c r="AH104" s="220">
        <f>AN104+'NAW3 - Asset Repl - NPgN'!AH104+'NAW4 - Refurb - NPgN'!AH104+'NAW5 - General Reinfor - NPgN'!AH104+'NAW6 - Faults - NPgN'!AH104+'NAW7 - HVP - NPgN'!AH104</f>
        <v>32</v>
      </c>
      <c r="AI104" s="220">
        <f>AO104+'NAW3 - Asset Repl - NPgN'!AI104+'NAW4 - Refurb - NPgN'!AI104+'NAW5 - General Reinfor - NPgN'!AI104+'NAW6 - Faults - NPgN'!AI104+'NAW7 - HVP - NPgN'!AI104</f>
        <v>0</v>
      </c>
      <c r="AJ104" s="219">
        <f>SUM(AE104:AI104)</f>
        <v>267</v>
      </c>
      <c r="AK104" s="105">
        <v>113</v>
      </c>
      <c r="AL104" s="105">
        <v>46</v>
      </c>
      <c r="AM104" s="105">
        <v>64</v>
      </c>
      <c r="AN104" s="105">
        <v>40</v>
      </c>
      <c r="AO104" s="105">
        <v>4</v>
      </c>
      <c r="AP104" s="219">
        <f>SUM(AK104:AO104)</f>
        <v>267</v>
      </c>
    </row>
    <row r="105" spans="1:42" ht="25.5" customHeight="1">
      <c r="A105" s="13"/>
      <c r="B105" s="22"/>
      <c r="C105" s="221"/>
      <c r="D105" s="128"/>
      <c r="E105" s="108"/>
      <c r="F105" s="222" t="s">
        <v>97</v>
      </c>
      <c r="G105" s="103">
        <v>79</v>
      </c>
      <c r="H105" s="105">
        <v>57</v>
      </c>
      <c r="I105" s="105">
        <v>72</v>
      </c>
      <c r="J105" s="105">
        <v>23</v>
      </c>
      <c r="K105" s="105">
        <v>8</v>
      </c>
      <c r="L105" s="223">
        <f t="shared" ref="L105:L107" si="216">SUM(G105:K105)</f>
        <v>239</v>
      </c>
      <c r="M105" s="103">
        <v>45</v>
      </c>
      <c r="N105" s="105">
        <v>57</v>
      </c>
      <c r="O105" s="105">
        <v>81</v>
      </c>
      <c r="P105" s="105">
        <v>30</v>
      </c>
      <c r="Q105" s="105">
        <v>26</v>
      </c>
      <c r="R105" s="223">
        <f t="shared" ref="R105:R107" si="217">SUM(M105:Q105)</f>
        <v>239</v>
      </c>
      <c r="S105" s="220">
        <f>Y105+'NAW3 - Asset Repl - NPgN'!S105+'NAW4 - Refurb - NPgN'!S105+'NAW5 - General Reinfor - NPgN'!S105+'NAW6 - Faults - NPgN'!S105+'NAW7 - HVP - NPgN'!S105</f>
        <v>72</v>
      </c>
      <c r="T105" s="220">
        <f>Z105+'NAW3 - Asset Repl - NPgN'!T105+'NAW4 - Refurb - NPgN'!T105+'NAW5 - General Reinfor - NPgN'!T105+'NAW6 - Faults - NPgN'!T105+'NAW7 - HVP - NPgN'!T105</f>
        <v>10</v>
      </c>
      <c r="U105" s="220">
        <f>AA105+'NAW3 - Asset Repl - NPgN'!U105+'NAW4 - Refurb - NPgN'!U105+'NAW5 - General Reinfor - NPgN'!U105+'NAW6 - Faults - NPgN'!U105+'NAW7 - HVP - NPgN'!U105</f>
        <v>33</v>
      </c>
      <c r="V105" s="220">
        <f>AB105+'NAW3 - Asset Repl - NPgN'!V105+'NAW4 - Refurb - NPgN'!V105+'NAW5 - General Reinfor - NPgN'!V105+'NAW6 - Faults - NPgN'!V105+'NAW7 - HVP - NPgN'!V105</f>
        <v>83</v>
      </c>
      <c r="W105" s="220">
        <f>AC105+'NAW3 - Asset Repl - NPgN'!W105+'NAW4 - Refurb - NPgN'!W105+'NAW5 - General Reinfor - NPgN'!W105+'NAW6 - Faults - NPgN'!W105+'NAW7 - HVP - NPgN'!W105</f>
        <v>41</v>
      </c>
      <c r="X105" s="223">
        <f t="shared" ref="X105:X107" si="218">SUM(S105:W105)</f>
        <v>239</v>
      </c>
      <c r="Y105" s="105">
        <v>45</v>
      </c>
      <c r="Z105" s="105">
        <v>23</v>
      </c>
      <c r="AA105" s="105">
        <v>34</v>
      </c>
      <c r="AB105" s="105">
        <v>86</v>
      </c>
      <c r="AC105" s="105">
        <v>51</v>
      </c>
      <c r="AD105" s="223">
        <f t="shared" ref="AD105:AD107" si="219">SUM(Y105:AC105)</f>
        <v>239</v>
      </c>
      <c r="AE105" s="220">
        <f>AK105+'NAW3 - Asset Repl - NPgN'!AE105+'NAW4 - Refurb - NPgN'!AE105+'NAW5 - General Reinfor - NPgN'!AE105+'NAW6 - Faults - NPgN'!AE105+'NAW7 - HVP - NPgN'!AE105</f>
        <v>90</v>
      </c>
      <c r="AF105" s="220">
        <f>AL105+'NAW3 - Asset Repl - NPgN'!AF105+'NAW4 - Refurb - NPgN'!AF105+'NAW5 - General Reinfor - NPgN'!AF105+'NAW6 - Faults - NPgN'!AF105+'NAW7 - HVP - NPgN'!AF105</f>
        <v>5</v>
      </c>
      <c r="AG105" s="220">
        <f>AM105+'NAW3 - Asset Repl - NPgN'!AG105+'NAW4 - Refurb - NPgN'!AG105+'NAW5 - General Reinfor - NPgN'!AG105+'NAW6 - Faults - NPgN'!AG105+'NAW7 - HVP - NPgN'!AG105</f>
        <v>44</v>
      </c>
      <c r="AH105" s="220">
        <f>AN105+'NAW3 - Asset Repl - NPgN'!AH105+'NAW4 - Refurb - NPgN'!AH105+'NAW5 - General Reinfor - NPgN'!AH105+'NAW6 - Faults - NPgN'!AH105+'NAW7 - HVP - NPgN'!AH105</f>
        <v>65</v>
      </c>
      <c r="AI105" s="220">
        <f>AO105+'NAW3 - Asset Repl - NPgN'!AI105+'NAW4 - Refurb - NPgN'!AI105+'NAW5 - General Reinfor - NPgN'!AI105+'NAW6 - Faults - NPgN'!AI105+'NAW7 - HVP - NPgN'!AI105</f>
        <v>34</v>
      </c>
      <c r="AJ105" s="223">
        <f t="shared" ref="AJ105:AJ107" si="220">SUM(AE105:AI105)</f>
        <v>238</v>
      </c>
      <c r="AK105" s="105">
        <v>39</v>
      </c>
      <c r="AL105" s="105">
        <v>18</v>
      </c>
      <c r="AM105" s="105">
        <v>45</v>
      </c>
      <c r="AN105" s="105">
        <v>81</v>
      </c>
      <c r="AO105" s="105">
        <v>56</v>
      </c>
      <c r="AP105" s="223">
        <f t="shared" ref="AP105:AP107" si="221">SUM(AK105:AO105)</f>
        <v>239</v>
      </c>
    </row>
    <row r="106" spans="1:42" ht="25.5" customHeight="1">
      <c r="A106" s="13"/>
      <c r="B106" s="22"/>
      <c r="C106" s="221"/>
      <c r="D106" s="128"/>
      <c r="E106" s="108"/>
      <c r="F106" s="222" t="s">
        <v>99</v>
      </c>
      <c r="G106" s="103">
        <v>1</v>
      </c>
      <c r="H106" s="105">
        <v>51</v>
      </c>
      <c r="I106" s="105">
        <v>51</v>
      </c>
      <c r="J106" s="105">
        <v>6</v>
      </c>
      <c r="K106" s="105">
        <v>0</v>
      </c>
      <c r="L106" s="223">
        <f t="shared" si="216"/>
        <v>109</v>
      </c>
      <c r="M106" s="103">
        <v>1</v>
      </c>
      <c r="N106" s="105">
        <v>51</v>
      </c>
      <c r="O106" s="105">
        <v>51</v>
      </c>
      <c r="P106" s="105">
        <v>6</v>
      </c>
      <c r="Q106" s="105">
        <v>0</v>
      </c>
      <c r="R106" s="223">
        <f t="shared" si="217"/>
        <v>109</v>
      </c>
      <c r="S106" s="220">
        <f>Y106+'NAW3 - Asset Repl - NPgN'!S106+'NAW4 - Refurb - NPgN'!S106+'NAW5 - General Reinfor - NPgN'!S106+'NAW6 - Faults - NPgN'!S106+'NAW7 - HVP - NPgN'!S106</f>
        <v>1</v>
      </c>
      <c r="T106" s="220">
        <f>Z106+'NAW3 - Asset Repl - NPgN'!T106+'NAW4 - Refurb - NPgN'!T106+'NAW5 - General Reinfor - NPgN'!T106+'NAW6 - Faults - NPgN'!T106+'NAW7 - HVP - NPgN'!T106</f>
        <v>36</v>
      </c>
      <c r="U106" s="220">
        <f>AA106+'NAW3 - Asset Repl - NPgN'!U106+'NAW4 - Refurb - NPgN'!U106+'NAW5 - General Reinfor - NPgN'!U106+'NAW6 - Faults - NPgN'!U106+'NAW7 - HVP - NPgN'!U106</f>
        <v>46</v>
      </c>
      <c r="V106" s="220">
        <f>AB106+'NAW3 - Asset Repl - NPgN'!V106+'NAW4 - Refurb - NPgN'!V106+'NAW5 - General Reinfor - NPgN'!V106+'NAW6 - Faults - NPgN'!V106+'NAW7 - HVP - NPgN'!V106</f>
        <v>23</v>
      </c>
      <c r="W106" s="220">
        <f>AC106+'NAW3 - Asset Repl - NPgN'!W106+'NAW4 - Refurb - NPgN'!W106+'NAW5 - General Reinfor - NPgN'!W106+'NAW6 - Faults - NPgN'!W106+'NAW7 - HVP - NPgN'!W106</f>
        <v>3</v>
      </c>
      <c r="X106" s="223">
        <f t="shared" si="218"/>
        <v>109</v>
      </c>
      <c r="Y106" s="105">
        <v>1</v>
      </c>
      <c r="Z106" s="105">
        <v>36</v>
      </c>
      <c r="AA106" s="105">
        <v>46</v>
      </c>
      <c r="AB106" s="105">
        <v>23</v>
      </c>
      <c r="AC106" s="105">
        <v>3</v>
      </c>
      <c r="AD106" s="223">
        <f t="shared" si="219"/>
        <v>109</v>
      </c>
      <c r="AE106" s="220">
        <f>AK106+'NAW3 - Asset Repl - NPgN'!AE106+'NAW4 - Refurb - NPgN'!AE106+'NAW5 - General Reinfor - NPgN'!AE106+'NAW6 - Faults - NPgN'!AE106+'NAW7 - HVP - NPgN'!AE106</f>
        <v>8</v>
      </c>
      <c r="AF106" s="220">
        <f>AL106+'NAW3 - Asset Repl - NPgN'!AF106+'NAW4 - Refurb - NPgN'!AF106+'NAW5 - General Reinfor - NPgN'!AF106+'NAW6 - Faults - NPgN'!AF106+'NAW7 - HVP - NPgN'!AF106</f>
        <v>19</v>
      </c>
      <c r="AG106" s="220">
        <f>AM106+'NAW3 - Asset Repl - NPgN'!AG106+'NAW4 - Refurb - NPgN'!AG106+'NAW5 - General Reinfor - NPgN'!AG106+'NAW6 - Faults - NPgN'!AG106+'NAW7 - HVP - NPgN'!AG106</f>
        <v>35</v>
      </c>
      <c r="AH106" s="220">
        <f>AN106+'NAW3 - Asset Repl - NPgN'!AH106+'NAW4 - Refurb - NPgN'!AH106+'NAW5 - General Reinfor - NPgN'!AH106+'NAW6 - Faults - NPgN'!AH106+'NAW7 - HVP - NPgN'!AH106</f>
        <v>47</v>
      </c>
      <c r="AI106" s="220">
        <f>AO106+'NAW3 - Asset Repl - NPgN'!AI106+'NAW4 - Refurb - NPgN'!AI106+'NAW5 - General Reinfor - NPgN'!AI106+'NAW6 - Faults - NPgN'!AI106+'NAW7 - HVP - NPgN'!AI106</f>
        <v>0</v>
      </c>
      <c r="AJ106" s="223">
        <f t="shared" si="220"/>
        <v>109</v>
      </c>
      <c r="AK106" s="105">
        <v>0</v>
      </c>
      <c r="AL106" s="105">
        <v>19</v>
      </c>
      <c r="AM106" s="105">
        <v>35</v>
      </c>
      <c r="AN106" s="105">
        <v>49</v>
      </c>
      <c r="AO106" s="105">
        <v>6</v>
      </c>
      <c r="AP106" s="223">
        <f t="shared" si="221"/>
        <v>109</v>
      </c>
    </row>
    <row r="107" spans="1:42" ht="25.5" customHeight="1">
      <c r="A107" s="13"/>
      <c r="B107" s="22"/>
      <c r="C107" s="221"/>
      <c r="D107" s="128"/>
      <c r="E107" s="108"/>
      <c r="F107" s="222" t="s">
        <v>100</v>
      </c>
      <c r="G107" s="103">
        <v>2</v>
      </c>
      <c r="H107" s="105">
        <v>0</v>
      </c>
      <c r="I107" s="105">
        <v>42</v>
      </c>
      <c r="J107" s="105">
        <v>0</v>
      </c>
      <c r="K107" s="105">
        <v>0</v>
      </c>
      <c r="L107" s="223">
        <f t="shared" si="216"/>
        <v>44</v>
      </c>
      <c r="M107" s="103">
        <v>2</v>
      </c>
      <c r="N107" s="105">
        <v>0</v>
      </c>
      <c r="O107" s="105">
        <v>42</v>
      </c>
      <c r="P107" s="105">
        <v>0</v>
      </c>
      <c r="Q107" s="105">
        <v>0</v>
      </c>
      <c r="R107" s="223">
        <f t="shared" si="217"/>
        <v>44</v>
      </c>
      <c r="S107" s="220">
        <f>Y107+'NAW3 - Asset Repl - NPgN'!S107+'NAW4 - Refurb - NPgN'!S107+'NAW5 - General Reinfor - NPgN'!S107+'NAW6 - Faults - NPgN'!S107+'NAW7 - HVP - NPgN'!S107</f>
        <v>2</v>
      </c>
      <c r="T107" s="220">
        <f>Z107+'NAW3 - Asset Repl - NPgN'!T107+'NAW4 - Refurb - NPgN'!T107+'NAW5 - General Reinfor - NPgN'!T107+'NAW6 - Faults - NPgN'!T107+'NAW7 - HVP - NPgN'!T107</f>
        <v>0</v>
      </c>
      <c r="U107" s="220">
        <f>AA107+'NAW3 - Asset Repl - NPgN'!U107+'NAW4 - Refurb - NPgN'!U107+'NAW5 - General Reinfor - NPgN'!U107+'NAW6 - Faults - NPgN'!U107+'NAW7 - HVP - NPgN'!U107</f>
        <v>0</v>
      </c>
      <c r="V107" s="220">
        <f>AB107+'NAW3 - Asset Repl - NPgN'!V107+'NAW4 - Refurb - NPgN'!V107+'NAW5 - General Reinfor - NPgN'!V107+'NAW6 - Faults - NPgN'!V107+'NAW7 - HVP - NPgN'!V107</f>
        <v>42</v>
      </c>
      <c r="W107" s="220">
        <f>AC107+'NAW3 - Asset Repl - NPgN'!W107+'NAW4 - Refurb - NPgN'!W107+'NAW5 - General Reinfor - NPgN'!W107+'NAW6 - Faults - NPgN'!W107+'NAW7 - HVP - NPgN'!W107</f>
        <v>0</v>
      </c>
      <c r="X107" s="223">
        <f t="shared" si="218"/>
        <v>44</v>
      </c>
      <c r="Y107" s="105">
        <v>2</v>
      </c>
      <c r="Z107" s="105">
        <v>0</v>
      </c>
      <c r="AA107" s="105">
        <v>0</v>
      </c>
      <c r="AB107" s="105">
        <v>42</v>
      </c>
      <c r="AC107" s="105">
        <v>0</v>
      </c>
      <c r="AD107" s="223">
        <f t="shared" si="219"/>
        <v>44</v>
      </c>
      <c r="AE107" s="220">
        <f>AK107+'NAW3 - Asset Repl - NPgN'!AE107+'NAW4 - Refurb - NPgN'!AE107+'NAW5 - General Reinfor - NPgN'!AE107+'NAW6 - Faults - NPgN'!AE107+'NAW7 - HVP - NPgN'!AE107</f>
        <v>20</v>
      </c>
      <c r="AF107" s="220">
        <f>AL107+'NAW3 - Asset Repl - NPgN'!AF107+'NAW4 - Refurb - NPgN'!AF107+'NAW5 - General Reinfor - NPgN'!AF107+'NAW6 - Faults - NPgN'!AF107+'NAW7 - HVP - NPgN'!AF107</f>
        <v>0</v>
      </c>
      <c r="AG107" s="220">
        <f>AM107+'NAW3 - Asset Repl - NPgN'!AG107+'NAW4 - Refurb - NPgN'!AG107+'NAW5 - General Reinfor - NPgN'!AG107+'NAW6 - Faults - NPgN'!AG107+'NAW7 - HVP - NPgN'!AG107</f>
        <v>0</v>
      </c>
      <c r="AH107" s="220">
        <f>AN107+'NAW3 - Asset Repl - NPgN'!AH107+'NAW4 - Refurb - NPgN'!AH107+'NAW5 - General Reinfor - NPgN'!AH107+'NAW6 - Faults - NPgN'!AH107+'NAW7 - HVP - NPgN'!AH107</f>
        <v>27</v>
      </c>
      <c r="AI107" s="220">
        <f>AO107+'NAW3 - Asset Repl - NPgN'!AI107+'NAW4 - Refurb - NPgN'!AI107+'NAW5 - General Reinfor - NPgN'!AI107+'NAW6 - Faults - NPgN'!AI107+'NAW7 - HVP - NPgN'!AI107</f>
        <v>0</v>
      </c>
      <c r="AJ107" s="223">
        <f t="shared" si="220"/>
        <v>47</v>
      </c>
      <c r="AK107" s="105">
        <v>2</v>
      </c>
      <c r="AL107" s="105">
        <v>0</v>
      </c>
      <c r="AM107" s="105">
        <v>0</v>
      </c>
      <c r="AN107" s="105">
        <v>42</v>
      </c>
      <c r="AO107" s="105">
        <v>0</v>
      </c>
      <c r="AP107" s="223">
        <f t="shared" si="221"/>
        <v>44</v>
      </c>
    </row>
    <row r="108" spans="1:42" ht="25.5" customHeight="1" thickBot="1">
      <c r="A108" s="13"/>
      <c r="B108" s="224"/>
      <c r="C108" s="225"/>
      <c r="D108" s="105">
        <f>SUM(G104:K107)</f>
        <v>659</v>
      </c>
      <c r="E108" s="105">
        <f>SUM(AE104:AI107)</f>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195</v>
      </c>
      <c r="T108" s="228">
        <f t="shared" ref="T108:W108" si="224">SUM(T104:T107)</f>
        <v>108</v>
      </c>
      <c r="U108" s="228">
        <f t="shared" si="224"/>
        <v>122</v>
      </c>
      <c r="V108" s="228">
        <f t="shared" si="224"/>
        <v>190</v>
      </c>
      <c r="W108" s="228">
        <f t="shared" si="224"/>
        <v>44</v>
      </c>
      <c r="X108" s="153"/>
      <c r="Y108" s="227">
        <f>SUM(Y104:Y107)</f>
        <v>167</v>
      </c>
      <c r="Z108" s="228">
        <f t="shared" ref="Z108:AC108" si="225">SUM(Z104:Z107)</f>
        <v>121</v>
      </c>
      <c r="AA108" s="228">
        <f t="shared" si="225"/>
        <v>123</v>
      </c>
      <c r="AB108" s="228">
        <f t="shared" si="225"/>
        <v>193</v>
      </c>
      <c r="AC108" s="228">
        <f t="shared" si="225"/>
        <v>55</v>
      </c>
      <c r="AD108" s="153"/>
      <c r="AE108" s="227">
        <f>SUM(AE104:AE107)</f>
        <v>243</v>
      </c>
      <c r="AF108" s="228">
        <f t="shared" ref="AF108:AI108" si="226">SUM(AF104:AF107)</f>
        <v>70</v>
      </c>
      <c r="AG108" s="228">
        <f t="shared" si="226"/>
        <v>143</v>
      </c>
      <c r="AH108" s="228">
        <f t="shared" si="226"/>
        <v>171</v>
      </c>
      <c r="AI108" s="228">
        <f t="shared" si="226"/>
        <v>34</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23</v>
      </c>
      <c r="C109" s="213"/>
      <c r="D109" s="214"/>
      <c r="E109" s="215"/>
      <c r="F109" s="216" t="s">
        <v>95</v>
      </c>
      <c r="G109" s="217">
        <v>37</v>
      </c>
      <c r="H109" s="218">
        <v>47</v>
      </c>
      <c r="I109" s="218">
        <v>14</v>
      </c>
      <c r="J109" s="218">
        <v>5</v>
      </c>
      <c r="K109" s="218">
        <v>0</v>
      </c>
      <c r="L109" s="219">
        <f>SUM(G109:K109)</f>
        <v>103</v>
      </c>
      <c r="M109" s="217">
        <v>37</v>
      </c>
      <c r="N109" s="218">
        <v>47</v>
      </c>
      <c r="O109" s="218">
        <v>14</v>
      </c>
      <c r="P109" s="218">
        <v>5</v>
      </c>
      <c r="Q109" s="218">
        <v>0</v>
      </c>
      <c r="R109" s="219">
        <f>SUM(M109:Q109)</f>
        <v>103</v>
      </c>
      <c r="S109" s="220">
        <f>Y109+'NAW3 - Asset Repl - NPgN'!S109+'NAW4 - Refurb - NPgN'!S109+'NAW5 - General Reinfor - NPgN'!S109+'NAW6 - Faults - NPgN'!S109+'NAW7 - HVP - NPgN'!S109</f>
        <v>35</v>
      </c>
      <c r="T109" s="220">
        <f>Z109+'NAW3 - Asset Repl - NPgN'!T109+'NAW4 - Refurb - NPgN'!T109+'NAW5 - General Reinfor - NPgN'!T109+'NAW6 - Faults - NPgN'!T109+'NAW7 - HVP - NPgN'!T109</f>
        <v>34</v>
      </c>
      <c r="U109" s="220">
        <f>AA109+'NAW3 - Asset Repl - NPgN'!U109+'NAW4 - Refurb - NPgN'!U109+'NAW5 - General Reinfor - NPgN'!U109+'NAW6 - Faults - NPgN'!U109+'NAW7 - HVP - NPgN'!U109</f>
        <v>24</v>
      </c>
      <c r="V109" s="220">
        <f>AB109+'NAW3 - Asset Repl - NPgN'!V109+'NAW4 - Refurb - NPgN'!V109+'NAW5 - General Reinfor - NPgN'!V109+'NAW6 - Faults - NPgN'!V109+'NAW7 - HVP - NPgN'!V109</f>
        <v>11</v>
      </c>
      <c r="W109" s="220">
        <f>AC109+'NAW3 - Asset Repl - NPgN'!W109+'NAW4 - Refurb - NPgN'!W109+'NAW5 - General Reinfor - NPgN'!W109+'NAW6 - Faults - NPgN'!W109+'NAW7 - HVP - NPgN'!W109</f>
        <v>0</v>
      </c>
      <c r="X109" s="219">
        <f>SUM(S109:W109)</f>
        <v>104</v>
      </c>
      <c r="Y109" s="105">
        <v>34</v>
      </c>
      <c r="Z109" s="105">
        <v>34</v>
      </c>
      <c r="AA109" s="105">
        <v>24</v>
      </c>
      <c r="AB109" s="105">
        <v>11</v>
      </c>
      <c r="AC109" s="105">
        <v>0</v>
      </c>
      <c r="AD109" s="219">
        <f>SUM(Y109:AC109)</f>
        <v>103</v>
      </c>
      <c r="AE109" s="220">
        <f>AK109+'NAW3 - Asset Repl - NPgN'!AE109+'NAW4 - Refurb - NPgN'!AE109+'NAW5 - General Reinfor - NPgN'!AE109+'NAW6 - Faults - NPgN'!AE109+'NAW7 - HVP - NPgN'!AE109</f>
        <v>37</v>
      </c>
      <c r="AF109" s="220">
        <f>AL109+'NAW3 - Asset Repl - NPgN'!AF109+'NAW4 - Refurb - NPgN'!AF109+'NAW5 - General Reinfor - NPgN'!AF109+'NAW6 - Faults - NPgN'!AF109+'NAW7 - HVP - NPgN'!AF109</f>
        <v>17</v>
      </c>
      <c r="AG109" s="220">
        <f>AM109+'NAW3 - Asset Repl - NPgN'!AG109+'NAW4 - Refurb - NPgN'!AG109+'NAW5 - General Reinfor - NPgN'!AG109+'NAW6 - Faults - NPgN'!AG109+'NAW7 - HVP - NPgN'!AG109</f>
        <v>36</v>
      </c>
      <c r="AH109" s="220">
        <f>AN109+'NAW3 - Asset Repl - NPgN'!AH109+'NAW4 - Refurb - NPgN'!AH109+'NAW5 - General Reinfor - NPgN'!AH109+'NAW6 - Faults - NPgN'!AH109+'NAW7 - HVP - NPgN'!AH109</f>
        <v>12</v>
      </c>
      <c r="AI109" s="220">
        <f>AO109+'NAW3 - Asset Repl - NPgN'!AI109+'NAW4 - Refurb - NPgN'!AI109+'NAW5 - General Reinfor - NPgN'!AI109+'NAW6 - Faults - NPgN'!AI109+'NAW7 - HVP - NPgN'!AI109</f>
        <v>2</v>
      </c>
      <c r="AJ109" s="219">
        <f>SUM(AE109:AI109)</f>
        <v>104</v>
      </c>
      <c r="AK109" s="105">
        <v>34</v>
      </c>
      <c r="AL109" s="105">
        <v>17</v>
      </c>
      <c r="AM109" s="105">
        <v>35</v>
      </c>
      <c r="AN109" s="105">
        <v>12</v>
      </c>
      <c r="AO109" s="105">
        <v>5</v>
      </c>
      <c r="AP109" s="219">
        <f>SUM(AK109:AO109)</f>
        <v>103</v>
      </c>
    </row>
    <row r="110" spans="1:42" ht="25.5" customHeight="1">
      <c r="A110" s="13"/>
      <c r="B110" s="22"/>
      <c r="C110" s="221"/>
      <c r="D110" s="128"/>
      <c r="E110" s="108"/>
      <c r="F110" s="222" t="s">
        <v>97</v>
      </c>
      <c r="G110" s="103">
        <v>53</v>
      </c>
      <c r="H110" s="105">
        <v>54</v>
      </c>
      <c r="I110" s="105">
        <v>65</v>
      </c>
      <c r="J110" s="105">
        <v>22</v>
      </c>
      <c r="K110" s="105">
        <v>0</v>
      </c>
      <c r="L110" s="223">
        <f t="shared" ref="L110:L112" si="228">SUM(G110:K110)</f>
        <v>194</v>
      </c>
      <c r="M110" s="103">
        <v>46</v>
      </c>
      <c r="N110" s="105">
        <v>54</v>
      </c>
      <c r="O110" s="105">
        <v>70</v>
      </c>
      <c r="P110" s="105">
        <v>24</v>
      </c>
      <c r="Q110" s="105">
        <v>0</v>
      </c>
      <c r="R110" s="223">
        <f t="shared" ref="R110:R112" si="229">SUM(M110:Q110)</f>
        <v>194</v>
      </c>
      <c r="S110" s="220">
        <f>Y110+'NAW3 - Asset Repl - NPgN'!S110+'NAW4 - Refurb - NPgN'!S110+'NAW5 - General Reinfor - NPgN'!S110+'NAW6 - Faults - NPgN'!S110+'NAW7 - HVP - NPgN'!S110</f>
        <v>55</v>
      </c>
      <c r="T110" s="220">
        <f>Z110+'NAW3 - Asset Repl - NPgN'!T110+'NAW4 - Refurb - NPgN'!T110+'NAW5 - General Reinfor - NPgN'!T110+'NAW6 - Faults - NPgN'!T110+'NAW7 - HVP - NPgN'!T110</f>
        <v>41</v>
      </c>
      <c r="U110" s="220">
        <f>AA110+'NAW3 - Asset Repl - NPgN'!U110+'NAW4 - Refurb - NPgN'!U110+'NAW5 - General Reinfor - NPgN'!U110+'NAW6 - Faults - NPgN'!U110+'NAW7 - HVP - NPgN'!U110</f>
        <v>65</v>
      </c>
      <c r="V110" s="220">
        <f>AB110+'NAW3 - Asset Repl - NPgN'!V110+'NAW4 - Refurb - NPgN'!V110+'NAW5 - General Reinfor - NPgN'!V110+'NAW6 - Faults - NPgN'!V110+'NAW7 - HVP - NPgN'!V110</f>
        <v>33</v>
      </c>
      <c r="W110" s="220">
        <f>AC110+'NAW3 - Asset Repl - NPgN'!W110+'NAW4 - Refurb - NPgN'!W110+'NAW5 - General Reinfor - NPgN'!W110+'NAW6 - Faults - NPgN'!W110+'NAW7 - HVP - NPgN'!W110</f>
        <v>2</v>
      </c>
      <c r="X110" s="223">
        <f t="shared" ref="X110:X112" si="230">SUM(S110:W110)</f>
        <v>196</v>
      </c>
      <c r="Y110" s="105">
        <v>39</v>
      </c>
      <c r="Z110" s="105">
        <v>40</v>
      </c>
      <c r="AA110" s="105">
        <v>65</v>
      </c>
      <c r="AB110" s="105">
        <v>43</v>
      </c>
      <c r="AC110" s="105">
        <v>7</v>
      </c>
      <c r="AD110" s="223">
        <f t="shared" ref="AD110:AD112" si="231">SUM(Y110:AC110)</f>
        <v>194</v>
      </c>
      <c r="AE110" s="220">
        <f>AK110+'NAW3 - Asset Repl - NPgN'!AE110+'NAW4 - Refurb - NPgN'!AE110+'NAW5 - General Reinfor - NPgN'!AE110+'NAW6 - Faults - NPgN'!AE110+'NAW7 - HVP - NPgN'!AE110</f>
        <v>56</v>
      </c>
      <c r="AF110" s="220">
        <f>AL110+'NAW3 - Asset Repl - NPgN'!AF110+'NAW4 - Refurb - NPgN'!AF110+'NAW5 - General Reinfor - NPgN'!AF110+'NAW6 - Faults - NPgN'!AF110+'NAW7 - HVP - NPgN'!AF110</f>
        <v>31</v>
      </c>
      <c r="AG110" s="220">
        <f>AM110+'NAW3 - Asset Repl - NPgN'!AG110+'NAW4 - Refurb - NPgN'!AG110+'NAW5 - General Reinfor - NPgN'!AG110+'NAW6 - Faults - NPgN'!AG110+'NAW7 - HVP - NPgN'!AG110</f>
        <v>64</v>
      </c>
      <c r="AH110" s="220">
        <f>AN110+'NAW3 - Asset Repl - NPgN'!AH110+'NAW4 - Refurb - NPgN'!AH110+'NAW5 - General Reinfor - NPgN'!AH110+'NAW6 - Faults - NPgN'!AH110+'NAW7 - HVP - NPgN'!AH110</f>
        <v>27</v>
      </c>
      <c r="AI110" s="220">
        <f>AO110+'NAW3 - Asset Repl - NPgN'!AI110+'NAW4 - Refurb - NPgN'!AI110+'NAW5 - General Reinfor - NPgN'!AI110+'NAW6 - Faults - NPgN'!AI110+'NAW7 - HVP - NPgN'!AI110</f>
        <v>18</v>
      </c>
      <c r="AJ110" s="223">
        <f t="shared" ref="AJ110:AJ112" si="232">SUM(AE110:AI110)</f>
        <v>196</v>
      </c>
      <c r="AK110" s="105">
        <v>34</v>
      </c>
      <c r="AL110" s="105">
        <v>29</v>
      </c>
      <c r="AM110" s="105">
        <v>61</v>
      </c>
      <c r="AN110" s="105">
        <v>42</v>
      </c>
      <c r="AO110" s="105">
        <v>28</v>
      </c>
      <c r="AP110" s="223">
        <f t="shared" ref="AP110:AP112" si="233">SUM(AK110:AO110)</f>
        <v>194</v>
      </c>
    </row>
    <row r="111" spans="1:42" ht="25.5" customHeight="1">
      <c r="A111" s="13"/>
      <c r="B111" s="22"/>
      <c r="C111" s="221"/>
      <c r="D111" s="128"/>
      <c r="E111" s="108"/>
      <c r="F111" s="222" t="s">
        <v>99</v>
      </c>
      <c r="G111" s="103">
        <v>9</v>
      </c>
      <c r="H111" s="105">
        <v>2</v>
      </c>
      <c r="I111" s="105">
        <v>2</v>
      </c>
      <c r="J111" s="105">
        <v>3</v>
      </c>
      <c r="K111" s="105">
        <v>0</v>
      </c>
      <c r="L111" s="223">
        <f t="shared" si="228"/>
        <v>16</v>
      </c>
      <c r="M111" s="103">
        <v>8</v>
      </c>
      <c r="N111" s="105">
        <v>2</v>
      </c>
      <c r="O111" s="105">
        <v>3</v>
      </c>
      <c r="P111" s="105">
        <v>3</v>
      </c>
      <c r="Q111" s="105">
        <v>0</v>
      </c>
      <c r="R111" s="223">
        <f t="shared" si="229"/>
        <v>16</v>
      </c>
      <c r="S111" s="220">
        <f>Y111+'NAW3 - Asset Repl - NPgN'!S111+'NAW4 - Refurb - NPgN'!S111+'NAW5 - General Reinfor - NPgN'!S111+'NAW6 - Faults - NPgN'!S111+'NAW7 - HVP - NPgN'!S111</f>
        <v>12</v>
      </c>
      <c r="T111" s="220">
        <f>Z111+'NAW3 - Asset Repl - NPgN'!T111+'NAW4 - Refurb - NPgN'!T111+'NAW5 - General Reinfor - NPgN'!T111+'NAW6 - Faults - NPgN'!T111+'NAW7 - HVP - NPgN'!T111</f>
        <v>2</v>
      </c>
      <c r="U111" s="220">
        <f>AA111+'NAW3 - Asset Repl - NPgN'!U111+'NAW4 - Refurb - NPgN'!U111+'NAW5 - General Reinfor - NPgN'!U111+'NAW6 - Faults - NPgN'!U111+'NAW7 - HVP - NPgN'!U111</f>
        <v>2</v>
      </c>
      <c r="V111" s="220">
        <f>AB111+'NAW3 - Asset Repl - NPgN'!V111+'NAW4 - Refurb - NPgN'!V111+'NAW5 - General Reinfor - NPgN'!V111+'NAW6 - Faults - NPgN'!V111+'NAW7 - HVP - NPgN'!V111</f>
        <v>0</v>
      </c>
      <c r="W111" s="220">
        <f>AC111+'NAW3 - Asset Repl - NPgN'!W111+'NAW4 - Refurb - NPgN'!W111+'NAW5 - General Reinfor - NPgN'!W111+'NAW6 - Faults - NPgN'!W111+'NAW7 - HVP - NPgN'!W111</f>
        <v>0</v>
      </c>
      <c r="X111" s="223">
        <f t="shared" si="230"/>
        <v>16</v>
      </c>
      <c r="Y111" s="105">
        <v>8</v>
      </c>
      <c r="Z111" s="105">
        <v>2</v>
      </c>
      <c r="AA111" s="105">
        <v>2</v>
      </c>
      <c r="AB111" s="105">
        <v>2</v>
      </c>
      <c r="AC111" s="105">
        <v>2</v>
      </c>
      <c r="AD111" s="223">
        <f t="shared" si="231"/>
        <v>16</v>
      </c>
      <c r="AE111" s="220">
        <f>AK111+'NAW3 - Asset Repl - NPgN'!AE111+'NAW4 - Refurb - NPgN'!AE111+'NAW5 - General Reinfor - NPgN'!AE111+'NAW6 - Faults - NPgN'!AE111+'NAW7 - HVP - NPgN'!AE111</f>
        <v>12</v>
      </c>
      <c r="AF111" s="220">
        <f>AL111+'NAW3 - Asset Repl - NPgN'!AF111+'NAW4 - Refurb - NPgN'!AF111+'NAW5 - General Reinfor - NPgN'!AF111+'NAW6 - Faults - NPgN'!AF111+'NAW7 - HVP - NPgN'!AF111</f>
        <v>2</v>
      </c>
      <c r="AG111" s="220">
        <f>AM111+'NAW3 - Asset Repl - NPgN'!AG111+'NAW4 - Refurb - NPgN'!AG111+'NAW5 - General Reinfor - NPgN'!AG111+'NAW6 - Faults - NPgN'!AG111+'NAW7 - HVP - NPgN'!AG111</f>
        <v>0</v>
      </c>
      <c r="AH111" s="220">
        <f>AN111+'NAW3 - Asset Repl - NPgN'!AH111+'NAW4 - Refurb - NPgN'!AH111+'NAW5 - General Reinfor - NPgN'!AH111+'NAW6 - Faults - NPgN'!AH111+'NAW7 - HVP - NPgN'!AH111</f>
        <v>1</v>
      </c>
      <c r="AI111" s="220">
        <f>AO111+'NAW3 - Asset Repl - NPgN'!AI111+'NAW4 - Refurb - NPgN'!AI111+'NAW5 - General Reinfor - NPgN'!AI111+'NAW6 - Faults - NPgN'!AI111+'NAW7 - HVP - NPgN'!AI111</f>
        <v>1</v>
      </c>
      <c r="AJ111" s="223">
        <f t="shared" si="232"/>
        <v>16</v>
      </c>
      <c r="AK111" s="105">
        <v>8</v>
      </c>
      <c r="AL111" s="105">
        <v>2</v>
      </c>
      <c r="AM111" s="105">
        <v>0</v>
      </c>
      <c r="AN111" s="105">
        <v>3</v>
      </c>
      <c r="AO111" s="105">
        <v>3</v>
      </c>
      <c r="AP111" s="223">
        <f t="shared" si="233"/>
        <v>16</v>
      </c>
    </row>
    <row r="112" spans="1:42" ht="25.5" customHeight="1">
      <c r="A112" s="13"/>
      <c r="B112" s="22"/>
      <c r="C112" s="221"/>
      <c r="D112" s="128"/>
      <c r="E112" s="108"/>
      <c r="F112" s="222" t="s">
        <v>100</v>
      </c>
      <c r="G112" s="103">
        <v>10</v>
      </c>
      <c r="H112" s="105">
        <v>7</v>
      </c>
      <c r="I112" s="105">
        <v>9</v>
      </c>
      <c r="J112" s="105">
        <v>2</v>
      </c>
      <c r="K112" s="105">
        <v>0</v>
      </c>
      <c r="L112" s="223">
        <f t="shared" si="228"/>
        <v>28</v>
      </c>
      <c r="M112" s="103">
        <v>6</v>
      </c>
      <c r="N112" s="105">
        <v>7</v>
      </c>
      <c r="O112" s="105">
        <v>11</v>
      </c>
      <c r="P112" s="105">
        <v>4</v>
      </c>
      <c r="Q112" s="105">
        <v>0</v>
      </c>
      <c r="R112" s="223">
        <f t="shared" si="229"/>
        <v>28</v>
      </c>
      <c r="S112" s="220">
        <f>Y112+'NAW3 - Asset Repl - NPgN'!S112+'NAW4 - Refurb - NPgN'!S112+'NAW5 - General Reinfor - NPgN'!S112+'NAW6 - Faults - NPgN'!S112+'NAW7 - HVP - NPgN'!S112</f>
        <v>6</v>
      </c>
      <c r="T112" s="220">
        <f>Z112+'NAW3 - Asset Repl - NPgN'!T112+'NAW4 - Refurb - NPgN'!T112+'NAW5 - General Reinfor - NPgN'!T112+'NAW6 - Faults - NPgN'!T112+'NAW7 - HVP - NPgN'!T112</f>
        <v>7</v>
      </c>
      <c r="U112" s="220">
        <f>AA112+'NAW3 - Asset Repl - NPgN'!U112+'NAW4 - Refurb - NPgN'!U112+'NAW5 - General Reinfor - NPgN'!U112+'NAW6 - Faults - NPgN'!U112+'NAW7 - HVP - NPgN'!U112</f>
        <v>10</v>
      </c>
      <c r="V112" s="220">
        <f>AB112+'NAW3 - Asset Repl - NPgN'!V112+'NAW4 - Refurb - NPgN'!V112+'NAW5 - General Reinfor - NPgN'!V112+'NAW6 - Faults - NPgN'!V112+'NAW7 - HVP - NPgN'!V112</f>
        <v>4</v>
      </c>
      <c r="W112" s="220">
        <f>AC112+'NAW3 - Asset Repl - NPgN'!W112+'NAW4 - Refurb - NPgN'!W112+'NAW5 - General Reinfor - NPgN'!W112+'NAW6 - Faults - NPgN'!W112+'NAW7 - HVP - NPgN'!W112</f>
        <v>1</v>
      </c>
      <c r="X112" s="223">
        <f t="shared" si="230"/>
        <v>28</v>
      </c>
      <c r="Y112" s="105">
        <v>4</v>
      </c>
      <c r="Z112" s="105">
        <v>7</v>
      </c>
      <c r="AA112" s="105">
        <v>10</v>
      </c>
      <c r="AB112" s="105">
        <v>6</v>
      </c>
      <c r="AC112" s="105">
        <v>1</v>
      </c>
      <c r="AD112" s="223">
        <f t="shared" si="231"/>
        <v>28</v>
      </c>
      <c r="AE112" s="220">
        <f>AK112+'NAW3 - Asset Repl - NPgN'!AE112+'NAW4 - Refurb - NPgN'!AE112+'NAW5 - General Reinfor - NPgN'!AE112+'NAW6 - Faults - NPgN'!AE112+'NAW7 - HVP - NPgN'!AE112</f>
        <v>6</v>
      </c>
      <c r="AF112" s="220">
        <f>AL112+'NAW3 - Asset Repl - NPgN'!AF112+'NAW4 - Refurb - NPgN'!AF112+'NAW5 - General Reinfor - NPgN'!AF112+'NAW6 - Faults - NPgN'!AF112+'NAW7 - HVP - NPgN'!AF112</f>
        <v>4</v>
      </c>
      <c r="AG112" s="220">
        <f>AM112+'NAW3 - Asset Repl - NPgN'!AG112+'NAW4 - Refurb - NPgN'!AG112+'NAW5 - General Reinfor - NPgN'!AG112+'NAW6 - Faults - NPgN'!AG112+'NAW7 - HVP - NPgN'!AG112</f>
        <v>7</v>
      </c>
      <c r="AH112" s="220">
        <f>AN112+'NAW3 - Asset Repl - NPgN'!AH112+'NAW4 - Refurb - NPgN'!AH112+'NAW5 - General Reinfor - NPgN'!AH112+'NAW6 - Faults - NPgN'!AH112+'NAW7 - HVP - NPgN'!AH112</f>
        <v>8</v>
      </c>
      <c r="AI112" s="220">
        <f>AO112+'NAW3 - Asset Repl - NPgN'!AI112+'NAW4 - Refurb - NPgN'!AI112+'NAW5 - General Reinfor - NPgN'!AI112+'NAW6 - Faults - NPgN'!AI112+'NAW7 - HVP - NPgN'!AI112</f>
        <v>3</v>
      </c>
      <c r="AJ112" s="223">
        <f t="shared" si="232"/>
        <v>28</v>
      </c>
      <c r="AK112" s="105">
        <v>4</v>
      </c>
      <c r="AL112" s="105">
        <v>4</v>
      </c>
      <c r="AM112" s="105">
        <v>7</v>
      </c>
      <c r="AN112" s="105">
        <v>9</v>
      </c>
      <c r="AO112" s="105">
        <v>4</v>
      </c>
      <c r="AP112" s="223">
        <f t="shared" si="233"/>
        <v>28</v>
      </c>
    </row>
    <row r="113" spans="1:42" ht="25.5" customHeight="1" thickBot="1">
      <c r="A113" s="13"/>
      <c r="B113" s="224"/>
      <c r="C113" s="225"/>
      <c r="D113" s="105">
        <f>SUM(G109:K112)</f>
        <v>341</v>
      </c>
      <c r="E113" s="105">
        <f>SUM(AE109:AI112)</f>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108</v>
      </c>
      <c r="T113" s="228">
        <f t="shared" ref="T113:W113" si="236">SUM(T109:T112)</f>
        <v>84</v>
      </c>
      <c r="U113" s="228">
        <f t="shared" si="236"/>
        <v>101</v>
      </c>
      <c r="V113" s="228">
        <f t="shared" si="236"/>
        <v>48</v>
      </c>
      <c r="W113" s="228">
        <f t="shared" si="236"/>
        <v>3</v>
      </c>
      <c r="X113" s="153"/>
      <c r="Y113" s="227">
        <f>SUM(Y109:Y112)</f>
        <v>85</v>
      </c>
      <c r="Z113" s="228">
        <f t="shared" ref="Z113:AC113" si="237">SUM(Z109:Z112)</f>
        <v>83</v>
      </c>
      <c r="AA113" s="228">
        <f t="shared" si="237"/>
        <v>101</v>
      </c>
      <c r="AB113" s="228">
        <f t="shared" si="237"/>
        <v>62</v>
      </c>
      <c r="AC113" s="228">
        <f t="shared" si="237"/>
        <v>10</v>
      </c>
      <c r="AD113" s="153"/>
      <c r="AE113" s="227">
        <f>SUM(AE109:AE112)</f>
        <v>111</v>
      </c>
      <c r="AF113" s="228">
        <f t="shared" ref="AF113:AI113" si="238">SUM(AF109:AF112)</f>
        <v>54</v>
      </c>
      <c r="AG113" s="228">
        <f t="shared" si="238"/>
        <v>107</v>
      </c>
      <c r="AH113" s="228">
        <f t="shared" si="238"/>
        <v>48</v>
      </c>
      <c r="AI113" s="228">
        <f t="shared" si="238"/>
        <v>24</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24</v>
      </c>
      <c r="C114" s="213"/>
      <c r="D114" s="214"/>
      <c r="E114" s="215"/>
      <c r="F114" s="216" t="s">
        <v>95</v>
      </c>
      <c r="G114" s="217">
        <v>0</v>
      </c>
      <c r="H114" s="218">
        <v>4.5123497784928102</v>
      </c>
      <c r="I114" s="218">
        <v>0.72891433989275978</v>
      </c>
      <c r="J114" s="218">
        <v>0</v>
      </c>
      <c r="K114" s="218">
        <v>1.1715082411681228</v>
      </c>
      <c r="L114" s="219">
        <f>SUM(G114:K114)</f>
        <v>6.412772359553693</v>
      </c>
      <c r="M114" s="217">
        <v>0</v>
      </c>
      <c r="N114" s="218">
        <v>4.5123497784928102</v>
      </c>
      <c r="O114" s="218">
        <v>0.98215897812042885</v>
      </c>
      <c r="P114" s="218">
        <v>0</v>
      </c>
      <c r="Q114" s="218">
        <v>2.3940648912374893</v>
      </c>
      <c r="R114" s="219">
        <f>SUM(M114:Q114)</f>
        <v>7.8885736478507287</v>
      </c>
      <c r="S114" s="220">
        <f>Y114+'NAW3 - Asset Repl - NPgN'!S114+'NAW4 - Refurb - NPgN'!S114+'NAW5 - General Reinfor - NPgN'!S114+'NAW6 - Faults - NPgN'!S114+'NAW7 - HVP - NPgN'!S114</f>
        <v>0</v>
      </c>
      <c r="T114" s="220">
        <f>Z114+'NAW3 - Asset Repl - NPgN'!T114+'NAW4 - Refurb - NPgN'!T114+'NAW5 - General Reinfor - NPgN'!T114+'NAW6 - Faults - NPgN'!T114+'NAW7 - HVP - NPgN'!T114</f>
        <v>2.4021702618442187</v>
      </c>
      <c r="U114" s="220">
        <f>AA114+'NAW3 - Asset Repl - NPgN'!U114+'NAW4 - Refurb - NPgN'!U114+'NAW5 - General Reinfor - NPgN'!U114+'NAW6 - Faults - NPgN'!U114+'NAW7 - HVP - NPgN'!U114</f>
        <v>3.3692207268830967</v>
      </c>
      <c r="V114" s="220">
        <f>AB114+'NAW3 - Asset Repl - NPgN'!V114+'NAW4 - Refurb - NPgN'!V114+'NAW5 - General Reinfor - NPgN'!V114+'NAW6 - Faults - NPgN'!V114+'NAW7 - HVP - NPgN'!V114</f>
        <v>0</v>
      </c>
      <c r="W114" s="220">
        <f>AC114+'NAW3 - Asset Repl - NPgN'!W114+'NAW4 - Refurb - NPgN'!W114+'NAW5 - General Reinfor - NPgN'!W114+'NAW6 - Faults - NPgN'!W114+'NAW7 - HVP - NPgN'!W114</f>
        <v>0.84772657131271534</v>
      </c>
      <c r="X114" s="219">
        <f>SUM(S114:W114)</f>
        <v>6.6191175600400305</v>
      </c>
      <c r="Y114" s="105">
        <v>0</v>
      </c>
      <c r="Z114" s="105">
        <v>2.4021702618442187</v>
      </c>
      <c r="AA114" s="105">
        <v>3.402510851794716</v>
      </c>
      <c r="AB114" s="105">
        <v>0</v>
      </c>
      <c r="AC114" s="105">
        <v>1.1715082411681228</v>
      </c>
      <c r="AD114" s="219">
        <f>SUM(Y114:AC114)</f>
        <v>6.9761893548070582</v>
      </c>
      <c r="AE114" s="220">
        <f>AK114+'NAW3 - Asset Repl - NPgN'!AE114+'NAW4 - Refurb - NPgN'!AE114+'NAW5 - General Reinfor - NPgN'!AE114+'NAW6 - Faults - NPgN'!AE114+'NAW7 - HVP - NPgN'!AE114</f>
        <v>0</v>
      </c>
      <c r="AF114" s="220">
        <f>AL114+'NAW3 - Asset Repl - NPgN'!AF114+'NAW4 - Refurb - NPgN'!AF114+'NAW5 - General Reinfor - NPgN'!AF114+'NAW6 - Faults - NPgN'!AF114+'NAW7 - HVP - NPgN'!AF114</f>
        <v>1.3324095691002735E-3</v>
      </c>
      <c r="AG114" s="220">
        <f>AM114+'NAW3 - Asset Repl - NPgN'!AG114+'NAW4 - Refurb - NPgN'!AG114+'NAW5 - General Reinfor - NPgN'!AG114+'NAW6 - Faults - NPgN'!AG114+'NAW7 - HVP - NPgN'!AG114</f>
        <v>7.0539049126007498</v>
      </c>
      <c r="AH114" s="220">
        <f>AN114+'NAW3 - Asset Repl - NPgN'!AH114+'NAW4 - Refurb - NPgN'!AH114+'NAW5 - General Reinfor - NPgN'!AH114+'NAW6 - Faults - NPgN'!AH114+'NAW7 - HVP - NPgN'!AH114</f>
        <v>0</v>
      </c>
      <c r="AI114" s="220">
        <f>AO114+'NAW3 - Asset Repl - NPgN'!AI114+'NAW4 - Refurb - NPgN'!AI114+'NAW5 - General Reinfor - NPgN'!AI114+'NAW6 - Faults - NPgN'!AI114+'NAW7 - HVP - NPgN'!AI114</f>
        <v>1.2220289701985989</v>
      </c>
      <c r="AJ114" s="219">
        <f>SUM(AE114:AI114)</f>
        <v>8.2772662923684486</v>
      </c>
      <c r="AK114" s="105">
        <v>0</v>
      </c>
      <c r="AL114" s="105">
        <v>1.3324095691002735E-3</v>
      </c>
      <c r="AM114" s="105">
        <v>7.0871950375123687</v>
      </c>
      <c r="AN114" s="105">
        <v>0</v>
      </c>
      <c r="AO114" s="105">
        <v>1.5485286777682155</v>
      </c>
      <c r="AP114" s="219">
        <f>SUM(AK114:AO114)</f>
        <v>8.6370561248496838</v>
      </c>
    </row>
    <row r="115" spans="1:42" ht="25.5" customHeight="1">
      <c r="A115" s="13"/>
      <c r="B115" s="22"/>
      <c r="C115" s="221"/>
      <c r="D115" s="128"/>
      <c r="E115" s="108"/>
      <c r="F115" s="222" t="s">
        <v>97</v>
      </c>
      <c r="G115" s="103">
        <v>9.7003856501053587E-2</v>
      </c>
      <c r="H115" s="105">
        <v>16.02220913885732</v>
      </c>
      <c r="I115" s="105">
        <v>2.7969668829867311</v>
      </c>
      <c r="J115" s="105">
        <v>1.9898173137620618</v>
      </c>
      <c r="K115" s="105">
        <v>1.5526191500038282</v>
      </c>
      <c r="L115" s="223">
        <f t="shared" ref="L115:L117" si="240">SUM(G115:K115)</f>
        <v>22.458616342110993</v>
      </c>
      <c r="M115" s="103">
        <v>9.7003856501053587E-2</v>
      </c>
      <c r="N115" s="105">
        <v>16.02220913885732</v>
      </c>
      <c r="O115" s="105">
        <v>3.7687091408231677</v>
      </c>
      <c r="P115" s="105">
        <v>2.9407173137620619</v>
      </c>
      <c r="Q115" s="105">
        <v>3.1728935963615843</v>
      </c>
      <c r="R115" s="223">
        <f t="shared" ref="R115:R117" si="241">SUM(M115:Q115)</f>
        <v>26.001533046305191</v>
      </c>
      <c r="S115" s="220">
        <f>Y115+'NAW3 - Asset Repl - NPgN'!S115+'NAW4 - Refurb - NPgN'!S115+'NAW5 - General Reinfor - NPgN'!S115+'NAW6 - Faults - NPgN'!S115+'NAW7 - HVP - NPgN'!S115</f>
        <v>9.7003856501053587E-2</v>
      </c>
      <c r="T115" s="220">
        <f>Z115+'NAW3 - Asset Repl - NPgN'!T115+'NAW4 - Refurb - NPgN'!T115+'NAW5 - General Reinfor - NPgN'!T115+'NAW6 - Faults - NPgN'!T115+'NAW7 - HVP - NPgN'!T115</f>
        <v>8.5294970939214974</v>
      </c>
      <c r="U115" s="220">
        <f>AA115+'NAW3 - Asset Repl - NPgN'!U115+'NAW4 - Refurb - NPgN'!U115+'NAW5 - General Reinfor - NPgN'!U115+'NAW6 - Faults - NPgN'!U115+'NAW7 - HVP - NPgN'!U115</f>
        <v>12.928266435190361</v>
      </c>
      <c r="V115" s="220">
        <f>AB115+'NAW3 - Asset Repl - NPgN'!V115+'NAW4 - Refurb - NPgN'!V115+'NAW5 - General Reinfor - NPgN'!V115+'NAW6 - Faults - NPgN'!V115+'NAW7 - HVP - NPgN'!V115</f>
        <v>5.7328173137620624</v>
      </c>
      <c r="W115" s="220">
        <f>AC115+'NAW3 - Asset Repl - NPgN'!W115+'NAW4 - Refurb - NPgN'!W115+'NAW5 - General Reinfor - NPgN'!W115+'NAW6 - Faults - NPgN'!W115+'NAW7 - HVP - NPgN'!W115</f>
        <v>1.1235059748916616</v>
      </c>
      <c r="X115" s="223">
        <f t="shared" ref="X115:X117" si="242">SUM(S115:W115)</f>
        <v>28.411090674266635</v>
      </c>
      <c r="Y115" s="105">
        <v>9.7003856501053587E-2</v>
      </c>
      <c r="Z115" s="105">
        <v>8.5294970939214974</v>
      </c>
      <c r="AA115" s="105">
        <v>13.056006241930875</v>
      </c>
      <c r="AB115" s="105">
        <v>6.2328173137620624</v>
      </c>
      <c r="AC115" s="105">
        <v>1.5526191500038282</v>
      </c>
      <c r="AD115" s="223">
        <f t="shared" ref="AD115:AD117" si="243">SUM(Y115:AC115)</f>
        <v>29.467943656119317</v>
      </c>
      <c r="AE115" s="220">
        <f>AK115+'NAW3 - Asset Repl - NPgN'!AE115+'NAW4 - Refurb - NPgN'!AE115+'NAW5 - General Reinfor - NPgN'!AE115+'NAW6 - Faults - NPgN'!AE115+'NAW7 - HVP - NPgN'!AE115</f>
        <v>9.7003856501053587E-2</v>
      </c>
      <c r="AF115" s="220">
        <f>AL115+'NAW3 - Asset Repl - NPgN'!AF115+'NAW4 - Refurb - NPgN'!AF115+'NAW5 - General Reinfor - NPgN'!AF115+'NAW6 - Faults - NPgN'!AF115+'NAW7 - HVP - NPgN'!AF115</f>
        <v>4.7310483058121688E-3</v>
      </c>
      <c r="AG115" s="220">
        <f>AM115+'NAW3 - Asset Repl - NPgN'!AG115+'NAW4 - Refurb - NPgN'!AG115+'NAW5 - General Reinfor - NPgN'!AG115+'NAW6 - Faults - NPgN'!AG115+'NAW7 - HVP - NPgN'!AG115</f>
        <v>27.067019204457392</v>
      </c>
      <c r="AH115" s="220">
        <f>AN115+'NAW3 - Asset Repl - NPgN'!AH115+'NAW4 - Refurb - NPgN'!AH115+'NAW5 - General Reinfor - NPgN'!AH115+'NAW6 - Faults - NPgN'!AH115+'NAW7 - HVP - NPgN'!AH115</f>
        <v>3.6778173137620627</v>
      </c>
      <c r="AI115" s="220">
        <f>AO115+'NAW3 - Asset Repl - NPgN'!AI115+'NAW4 - Refurb - NPgN'!AI115+'NAW5 - General Reinfor - NPgN'!AI115+'NAW6 - Faults - NPgN'!AI115+'NAW7 - HVP - NPgN'!AI115</f>
        <v>1.619575103541687</v>
      </c>
      <c r="AJ115" s="223">
        <f t="shared" ref="AJ115:AJ117" si="244">SUM(AE115:AI115)</f>
        <v>32.466146526568004</v>
      </c>
      <c r="AK115" s="105">
        <v>9.7003856501053587E-2</v>
      </c>
      <c r="AL115" s="105">
        <v>4.7310483058121688E-3</v>
      </c>
      <c r="AM115" s="105">
        <v>27.194759011197906</v>
      </c>
      <c r="AN115" s="105">
        <v>4.1778173137620627</v>
      </c>
      <c r="AO115" s="105">
        <v>2.0522905387636978</v>
      </c>
      <c r="AP115" s="223">
        <f t="shared" ref="AP115:AP117" si="245">SUM(AK115:AO115)</f>
        <v>33.526601768530533</v>
      </c>
    </row>
    <row r="116" spans="1:42" ht="25.5" customHeight="1">
      <c r="A116" s="13"/>
      <c r="B116" s="22"/>
      <c r="C116" s="221"/>
      <c r="D116" s="128"/>
      <c r="E116" s="108"/>
      <c r="F116" s="222" t="s">
        <v>99</v>
      </c>
      <c r="G116" s="103">
        <v>0</v>
      </c>
      <c r="H116" s="105">
        <v>31.472797848685392</v>
      </c>
      <c r="I116" s="105">
        <v>1.9480719526337464</v>
      </c>
      <c r="J116" s="105">
        <v>0</v>
      </c>
      <c r="K116" s="105">
        <v>3.6613339841064496</v>
      </c>
      <c r="L116" s="223">
        <f t="shared" si="240"/>
        <v>37.082203785425584</v>
      </c>
      <c r="M116" s="103">
        <v>0</v>
      </c>
      <c r="N116" s="105">
        <v>31.472797848685392</v>
      </c>
      <c r="O116" s="105">
        <v>2.6248850565696409</v>
      </c>
      <c r="P116" s="105">
        <v>0</v>
      </c>
      <c r="Q116" s="105">
        <v>7.4822104005890644</v>
      </c>
      <c r="R116" s="223">
        <f t="shared" si="241"/>
        <v>41.579893305844095</v>
      </c>
      <c r="S116" s="220">
        <f>Y116+'NAW3 - Asset Repl - NPgN'!S116+'NAW4 - Refurb - NPgN'!S116+'NAW5 - General Reinfor - NPgN'!S116+'NAW6 - Faults - NPgN'!S116+'NAW7 - HVP - NPgN'!S116</f>
        <v>0</v>
      </c>
      <c r="T116" s="220">
        <f>Z116+'NAW3 - Asset Repl - NPgN'!T116+'NAW4 - Refurb - NPgN'!T116+'NAW5 - General Reinfor - NPgN'!T116+'NAW6 - Faults - NPgN'!T116+'NAW7 - HVP - NPgN'!T116</f>
        <v>16.754689410269798</v>
      </c>
      <c r="U116" s="220">
        <f>AA116+'NAW3 - Asset Repl - NPgN'!U116+'NAW4 - Refurb - NPgN'!U116+'NAW5 - General Reinfor - NPgN'!U116+'NAW6 - Faults - NPgN'!U116+'NAW7 - HVP - NPgN'!U116</f>
        <v>9.0044660134397798</v>
      </c>
      <c r="V116" s="220">
        <f>AB116+'NAW3 - Asset Repl - NPgN'!V116+'NAW4 - Refurb - NPgN'!V116+'NAW5 - General Reinfor - NPgN'!V116+'NAW6 - Faults - NPgN'!V116+'NAW7 - HVP - NPgN'!V116</f>
        <v>0</v>
      </c>
      <c r="W116" s="220">
        <f>AC116+'NAW3 - Asset Repl - NPgN'!W116+'NAW4 - Refurb - NPgN'!W116+'NAW5 - General Reinfor - NPgN'!W116+'NAW6 - Faults - NPgN'!W116+'NAW7 - HVP - NPgN'!W116</f>
        <v>2.6494138032545496</v>
      </c>
      <c r="X116" s="223">
        <f t="shared" si="242"/>
        <v>28.408569226964129</v>
      </c>
      <c r="Y116" s="105">
        <v>0</v>
      </c>
      <c r="Z116" s="105">
        <v>16.754689410269798</v>
      </c>
      <c r="AA116" s="105">
        <v>9.0934360817876474</v>
      </c>
      <c r="AB116" s="105">
        <v>0</v>
      </c>
      <c r="AC116" s="105">
        <v>3.6613339841064496</v>
      </c>
      <c r="AD116" s="223">
        <f t="shared" si="243"/>
        <v>29.509459476163894</v>
      </c>
      <c r="AE116" s="220">
        <f>AK116+'NAW3 - Asset Repl - NPgN'!AE116+'NAW4 - Refurb - NPgN'!AE116+'NAW5 - General Reinfor - NPgN'!AE116+'NAW6 - Faults - NPgN'!AE116+'NAW7 - HVP - NPgN'!AE116</f>
        <v>0</v>
      </c>
      <c r="AF116" s="220">
        <f>AL116+'NAW3 - Asset Repl - NPgN'!AF116+'NAW4 - Refurb - NPgN'!AF116+'NAW5 - General Reinfor - NPgN'!AF116+'NAW6 - Faults - NPgN'!AF116+'NAW7 - HVP - NPgN'!AF116</f>
        <v>9.2933081606021428E-3</v>
      </c>
      <c r="AG116" s="220">
        <f>AM116+'NAW3 - Asset Repl - NPgN'!AG116+'NAW4 - Refurb - NPgN'!AG116+'NAW5 - General Reinfor - NPgN'!AG116+'NAW6 - Faults - NPgN'!AG116+'NAW7 - HVP - NPgN'!AG116</f>
        <v>18.852029058455102</v>
      </c>
      <c r="AH116" s="220">
        <f>AN116+'NAW3 - Asset Repl - NPgN'!AH116+'NAW4 - Refurb - NPgN'!AH116+'NAW5 - General Reinfor - NPgN'!AH116+'NAW6 - Faults - NPgN'!AH116+'NAW7 - HVP - NPgN'!AH116</f>
        <v>0</v>
      </c>
      <c r="AI116" s="220">
        <f>AO116+'NAW3 - Asset Repl - NPgN'!AI116+'NAW4 - Refurb - NPgN'!AI116+'NAW5 - General Reinfor - NPgN'!AI116+'NAW6 - Faults - NPgN'!AI116+'NAW7 - HVP - NPgN'!AI116</f>
        <v>3.8192272498991651</v>
      </c>
      <c r="AJ116" s="223">
        <f t="shared" si="244"/>
        <v>22.680549616514867</v>
      </c>
      <c r="AK116" s="105">
        <v>0</v>
      </c>
      <c r="AL116" s="105">
        <v>9.2933081606021428E-3</v>
      </c>
      <c r="AM116" s="105">
        <v>18.940999126802968</v>
      </c>
      <c r="AN116" s="105">
        <v>0</v>
      </c>
      <c r="AO116" s="105">
        <v>4.8396421587464857</v>
      </c>
      <c r="AP116" s="223">
        <f t="shared" si="245"/>
        <v>23.789934593710054</v>
      </c>
    </row>
    <row r="117" spans="1:42" ht="25.5" customHeight="1">
      <c r="A117" s="13"/>
      <c r="B117" s="22"/>
      <c r="C117" s="221"/>
      <c r="D117" s="128"/>
      <c r="E117" s="108"/>
      <c r="F117" s="222" t="s">
        <v>100</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NPgN'!S117+'NAW4 - Refurb - NPgN'!S117+'NAW5 - General Reinfor - NPgN'!S117+'NAW6 - Faults - NPgN'!S117+'NAW7 - HVP - NPgN'!S117</f>
        <v>0</v>
      </c>
      <c r="T117" s="220">
        <f>Z117+'NAW3 - Asset Repl - NPgN'!T117+'NAW4 - Refurb - NPgN'!T117+'NAW5 - General Reinfor - NPgN'!T117+'NAW6 - Faults - NPgN'!T117+'NAW7 - HVP - NPgN'!T117</f>
        <v>0</v>
      </c>
      <c r="U117" s="220">
        <f>AA117+'NAW3 - Asset Repl - NPgN'!U117+'NAW4 - Refurb - NPgN'!U117+'NAW5 - General Reinfor - NPgN'!U117+'NAW6 - Faults - NPgN'!U117+'NAW7 - HVP - NPgN'!U117</f>
        <v>0</v>
      </c>
      <c r="V117" s="220">
        <f>AB117+'NAW3 - Asset Repl - NPgN'!V117+'NAW4 - Refurb - NPgN'!V117+'NAW5 - General Reinfor - NPgN'!V117+'NAW6 - Faults - NPgN'!V117+'NAW7 - HVP - NPgN'!V117</f>
        <v>0</v>
      </c>
      <c r="W117" s="220">
        <f>AC117+'NAW3 - Asset Repl - NPgN'!W117+'NAW4 - Refurb - NPgN'!W117+'NAW5 - General Reinfor - NPgN'!W117+'NAW6 - Faults - NPgN'!W117+'NAW7 - HVP - NPgN'!W117</f>
        <v>0</v>
      </c>
      <c r="X117" s="223">
        <f t="shared" si="242"/>
        <v>0</v>
      </c>
      <c r="Y117" s="105">
        <v>0</v>
      </c>
      <c r="Z117" s="105">
        <v>0</v>
      </c>
      <c r="AA117" s="105">
        <v>0</v>
      </c>
      <c r="AB117" s="105">
        <v>0</v>
      </c>
      <c r="AC117" s="105">
        <v>0</v>
      </c>
      <c r="AD117" s="223">
        <f t="shared" si="243"/>
        <v>0</v>
      </c>
      <c r="AE117" s="220">
        <f>AK117+'NAW3 - Asset Repl - NPgN'!AE117+'NAW4 - Refurb - NPgN'!AE117+'NAW5 - General Reinfor - NPgN'!AE117+'NAW6 - Faults - NPgN'!AE117+'NAW7 - HVP - NPgN'!AE117</f>
        <v>0</v>
      </c>
      <c r="AF117" s="220">
        <f>AL117+'NAW3 - Asset Repl - NPgN'!AF117+'NAW4 - Refurb - NPgN'!AF117+'NAW5 - General Reinfor - NPgN'!AF117+'NAW6 - Faults - NPgN'!AF117+'NAW7 - HVP - NPgN'!AF117</f>
        <v>0</v>
      </c>
      <c r="AG117" s="220">
        <f>AM117+'NAW3 - Asset Repl - NPgN'!AG117+'NAW4 - Refurb - NPgN'!AG117+'NAW5 - General Reinfor - NPgN'!AG117+'NAW6 - Faults - NPgN'!AG117+'NAW7 - HVP - NPgN'!AG117</f>
        <v>0</v>
      </c>
      <c r="AH117" s="220">
        <f>AN117+'NAW3 - Asset Repl - NPgN'!AH117+'NAW4 - Refurb - NPgN'!AH117+'NAW5 - General Reinfor - NPgN'!AH117+'NAW6 - Faults - NPgN'!AH117+'NAW7 - HVP - NPgN'!AH117</f>
        <v>0</v>
      </c>
      <c r="AI117" s="220">
        <f>AO117+'NAW3 - Asset Repl - NPgN'!AI117+'NAW4 - Refurb - NPgN'!AI117+'NAW5 - General Reinfor - NPgN'!AI117+'NAW6 - Faults - NPgN'!AI117+'NAW7 - HVP - NPgN'!AI117</f>
        <v>0</v>
      </c>
      <c r="AJ117" s="223">
        <f t="shared" si="244"/>
        <v>0</v>
      </c>
      <c r="AK117" s="105">
        <v>0</v>
      </c>
      <c r="AL117" s="105">
        <v>0</v>
      </c>
      <c r="AM117" s="105">
        <v>0</v>
      </c>
      <c r="AN117" s="105">
        <v>0</v>
      </c>
      <c r="AO117" s="105">
        <v>0</v>
      </c>
      <c r="AP117" s="223">
        <f t="shared" si="245"/>
        <v>0</v>
      </c>
    </row>
    <row r="118" spans="1:42" ht="25.5" customHeight="1" thickBot="1">
      <c r="A118" s="13"/>
      <c r="B118" s="224"/>
      <c r="C118" s="225"/>
      <c r="D118" s="105">
        <f>SUM(G114:K117)</f>
        <v>65.953592487090276</v>
      </c>
      <c r="E118" s="105">
        <f>SUM(AE114:AI117)</f>
        <v>63.423962435451323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9.7003856501053587E-2</v>
      </c>
      <c r="T118" s="228">
        <f t="shared" ref="T118:W118" si="248">SUM(T114:T117)</f>
        <v>27.686356766035516</v>
      </c>
      <c r="U118" s="228">
        <f t="shared" si="248"/>
        <v>25.301953175513241</v>
      </c>
      <c r="V118" s="228">
        <f t="shared" si="248"/>
        <v>5.7328173137620624</v>
      </c>
      <c r="W118" s="228">
        <f t="shared" si="248"/>
        <v>4.6206463494589265</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9.7003856501053587E-2</v>
      </c>
      <c r="AF118" s="228">
        <f t="shared" ref="AF118:AI118" si="250">SUM(AF114:AF117)</f>
        <v>1.5356766035514585E-2</v>
      </c>
      <c r="AG118" s="228">
        <f t="shared" si="250"/>
        <v>52.97295317551324</v>
      </c>
      <c r="AH118" s="228">
        <f t="shared" si="250"/>
        <v>3.6778173137620627</v>
      </c>
      <c r="AI118" s="228">
        <f t="shared" si="250"/>
        <v>6.6608313236394512</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25</v>
      </c>
      <c r="C119" s="213"/>
      <c r="D119" s="214"/>
      <c r="E119" s="215"/>
      <c r="F119" s="216" t="s">
        <v>95</v>
      </c>
      <c r="G119" s="217">
        <v>9.9431059829995441</v>
      </c>
      <c r="H119" s="218">
        <v>39.07374889010584</v>
      </c>
      <c r="I119" s="218">
        <v>14.558527693486994</v>
      </c>
      <c r="J119" s="218">
        <v>1.1879772540003737</v>
      </c>
      <c r="K119" s="218">
        <v>11.249228421105343</v>
      </c>
      <c r="L119" s="219">
        <f>SUM(G119:K119)</f>
        <v>76.012588241698097</v>
      </c>
      <c r="M119" s="217">
        <v>9.9388433141405308</v>
      </c>
      <c r="N119" s="218">
        <v>39.07374889010584</v>
      </c>
      <c r="O119" s="218">
        <v>15.29552709921785</v>
      </c>
      <c r="P119" s="218">
        <v>2.2227126398540817</v>
      </c>
      <c r="Q119" s="218">
        <v>17.011516195316535</v>
      </c>
      <c r="R119" s="219">
        <f>SUM(M119:Q119)</f>
        <v>83.542348138634836</v>
      </c>
      <c r="S119" s="220">
        <f>Y119+'NAW3 - Asset Repl - NPgN'!S119+'NAW4 - Refurb - NPgN'!S119+'NAW5 - General Reinfor - NPgN'!S119+'NAW6 - Faults - NPgN'!S119+'NAW7 - HVP - NPgN'!S119</f>
        <v>6.9761081134441394</v>
      </c>
      <c r="T119" s="220">
        <f>Z119+'NAW3 - Asset Repl - NPgN'!T119+'NAW4 - Refurb - NPgN'!T119+'NAW5 - General Reinfor - NPgN'!T119+'NAW6 - Faults - NPgN'!T119+'NAW7 - HVP - NPgN'!T119</f>
        <v>31.761253863872533</v>
      </c>
      <c r="U119" s="220">
        <f>AA119+'NAW3 - Asset Repl - NPgN'!U119+'NAW4 - Refurb - NPgN'!U119+'NAW5 - General Reinfor - NPgN'!U119+'NAW6 - Faults - NPgN'!U119+'NAW7 - HVP - NPgN'!U119</f>
        <v>18.066318611671257</v>
      </c>
      <c r="V119" s="220">
        <f>AB119+'NAW3 - Asset Repl - NPgN'!V119+'NAW4 - Refurb - NPgN'!V119+'NAW5 - General Reinfor - NPgN'!V119+'NAW6 - Faults - NPgN'!V119+'NAW7 - HVP - NPgN'!V119</f>
        <v>3.9271854238363737</v>
      </c>
      <c r="W119" s="220">
        <f>AC119+'NAW3 - Asset Repl - NPgN'!W119+'NAW4 - Refurb - NPgN'!W119+'NAW5 - General Reinfor - NPgN'!W119+'NAW6 - Faults - NPgN'!W119+'NAW7 - HVP - NPgN'!W119</f>
        <v>9.8870602222130426</v>
      </c>
      <c r="X119" s="219">
        <f>SUM(S119:W119)</f>
        <v>70.617926235037345</v>
      </c>
      <c r="Y119" s="105">
        <v>6.9675827757261137</v>
      </c>
      <c r="Z119" s="105">
        <v>31.761253863872533</v>
      </c>
      <c r="AA119" s="105">
        <v>18.395739212062399</v>
      </c>
      <c r="AB119" s="105">
        <v>4.3896866815081719</v>
      </c>
      <c r="AC119" s="105">
        <v>12.472741837082955</v>
      </c>
      <c r="AD119" s="219">
        <f>SUM(Y119:AC119)</f>
        <v>73.98700437025218</v>
      </c>
      <c r="AE119" s="220">
        <f>AK119+'NAW3 - Asset Repl - NPgN'!AE119+'NAW4 - Refurb - NPgN'!AE119+'NAW5 - General Reinfor - NPgN'!AE119+'NAW6 - Faults - NPgN'!AE119+'NAW7 - HVP - NPgN'!AE119</f>
        <v>6.9846334511621651</v>
      </c>
      <c r="AF119" s="220">
        <f>AL119+'NAW3 - Asset Repl - NPgN'!AF119+'NAW4 - Refurb - NPgN'!AF119+'NAW5 - General Reinfor - NPgN'!AF119+'NAW6 - Faults - NPgN'!AF119+'NAW7 - HVP - NPgN'!AF119</f>
        <v>21.500575858735253</v>
      </c>
      <c r="AG119" s="220">
        <f>AM119+'NAW3 - Asset Repl - NPgN'!AG119+'NAW4 - Refurb - NPgN'!AG119+'NAW5 - General Reinfor - NPgN'!AG119+'NAW6 - Faults - NPgN'!AG119+'NAW7 - HVP - NPgN'!AG119</f>
        <v>25.129935673087182</v>
      </c>
      <c r="AH119" s="220">
        <f>AN119+'NAW3 - Asset Repl - NPgN'!AH119+'NAW4 - Refurb - NPgN'!AH119+'NAW5 - General Reinfor - NPgN'!AH119+'NAW6 - Faults - NPgN'!AH119+'NAW7 - HVP - NPgN'!AH119</f>
        <v>3.462605134068792</v>
      </c>
      <c r="AI119" s="220">
        <f>AO119+'NAW3 - Asset Repl - NPgN'!AI119+'NAW4 - Refurb - NPgN'!AI119+'NAW5 - General Reinfor - NPgN'!AI119+'NAW6 - Faults - NPgN'!AI119+'NAW7 - HVP - NPgN'!AI119</f>
        <v>12.245432891718799</v>
      </c>
      <c r="AJ119" s="219">
        <f>SUM(AE119:AI119)</f>
        <v>69.32318300877219</v>
      </c>
      <c r="AK119" s="105">
        <v>6.9675827757261137</v>
      </c>
      <c r="AL119" s="105">
        <v>21.500575858735253</v>
      </c>
      <c r="AM119" s="105">
        <v>25.669995407382274</v>
      </c>
      <c r="AN119" s="105">
        <v>4.2208403690018841</v>
      </c>
      <c r="AO119" s="105">
        <v>16.489222773605558</v>
      </c>
      <c r="AP119" s="219">
        <f>SUM(AK119:AO119)</f>
        <v>74.848217184451087</v>
      </c>
    </row>
    <row r="120" spans="1:42" ht="25.5" customHeight="1">
      <c r="A120" s="13"/>
      <c r="B120" s="22"/>
      <c r="C120" s="221"/>
      <c r="D120" s="128"/>
      <c r="E120" s="108"/>
      <c r="F120" s="222" t="s">
        <v>97</v>
      </c>
      <c r="G120" s="103">
        <v>5.0986476758573076</v>
      </c>
      <c r="H120" s="105">
        <v>76.293192331321109</v>
      </c>
      <c r="I120" s="105">
        <v>29.953778092481215</v>
      </c>
      <c r="J120" s="105">
        <v>5.5582284191691667</v>
      </c>
      <c r="K120" s="105">
        <v>19.724243769966467</v>
      </c>
      <c r="L120" s="223">
        <f t="shared" ref="L120:L122" si="252">SUM(G120:K120)</f>
        <v>136.62809028879528</v>
      </c>
      <c r="M120" s="103">
        <v>5.0964618551783252</v>
      </c>
      <c r="N120" s="105">
        <v>76.293192331321109</v>
      </c>
      <c r="O120" s="105">
        <v>31.470134493233786</v>
      </c>
      <c r="P120" s="105">
        <v>10.399479048005066</v>
      </c>
      <c r="Q120" s="105">
        <v>29.827760604774518</v>
      </c>
      <c r="R120" s="223">
        <f t="shared" ref="R120:R122" si="253">SUM(M120:Q120)</f>
        <v>153.0870283325128</v>
      </c>
      <c r="S120" s="220">
        <f>Y120+'NAW3 - Asset Repl - NPgN'!S120+'NAW4 - Refurb - NPgN'!S120+'NAW5 - General Reinfor - NPgN'!S120+'NAW6 - Faults - NPgN'!S120+'NAW7 - HVP - NPgN'!S120</f>
        <v>3.5772240062567677</v>
      </c>
      <c r="T120" s="220">
        <f>Z120+'NAW3 - Asset Repl - NPgN'!T120+'NAW4 - Refurb - NPgN'!T120+'NAW5 - General Reinfor - NPgN'!T120+'NAW6 - Faults - NPgN'!T120+'NAW7 - HVP - NPgN'!T120</f>
        <v>62.015228089207774</v>
      </c>
      <c r="U120" s="220">
        <f>AA120+'NAW3 - Asset Repl - NPgN'!U120+'NAW4 - Refurb - NPgN'!U120+'NAW5 - General Reinfor - NPgN'!U120+'NAW6 - Faults - NPgN'!U120+'NAW7 - HVP - NPgN'!U120</f>
        <v>37.170963303120189</v>
      </c>
      <c r="V120" s="220">
        <f>AB120+'NAW3 - Asset Repl - NPgN'!V120+'NAW4 - Refurb - NPgN'!V120+'NAW5 - General Reinfor - NPgN'!V120+'NAW6 - Faults - NPgN'!V120+'NAW7 - HVP - NPgN'!V120</f>
        <v>18.374252164012709</v>
      </c>
      <c r="W120" s="220">
        <f>AC120+'NAW3 - Asset Repl - NPgN'!W120+'NAW4 - Refurb - NPgN'!W120+'NAW5 - General Reinfor - NPgN'!W120+'NAW6 - Faults - NPgN'!W120+'NAW7 - HVP - NPgN'!W120</f>
        <v>17.335836618393326</v>
      </c>
      <c r="X120" s="223">
        <f t="shared" ref="X120:X122" si="254">SUM(S120:W120)</f>
        <v>138.47350418099077</v>
      </c>
      <c r="Y120" s="105">
        <v>3.5728523648988029</v>
      </c>
      <c r="Z120" s="105">
        <v>62.015228089207774</v>
      </c>
      <c r="AA120" s="105">
        <v>37.848737304101249</v>
      </c>
      <c r="AB120" s="105">
        <v>20.538172075472616</v>
      </c>
      <c r="AC120" s="105">
        <v>21.869535515246501</v>
      </c>
      <c r="AD120" s="223">
        <f t="shared" ref="AD120:AD122" si="255">SUM(Y120:AC120)</f>
        <v>145.84452534892694</v>
      </c>
      <c r="AE120" s="220">
        <f>AK120+'NAW3 - Asset Repl - NPgN'!AE120+'NAW4 - Refurb - NPgN'!AE120+'NAW5 - General Reinfor - NPgN'!AE120+'NAW6 - Faults - NPgN'!AE120+'NAW7 - HVP - NPgN'!AE120</f>
        <v>3.581595647614733</v>
      </c>
      <c r="AF120" s="220">
        <f>AL120+'NAW3 - Asset Repl - NPgN'!AF120+'NAW4 - Refurb - NPgN'!AF120+'NAW5 - General Reinfor - NPgN'!AF120+'NAW6 - Faults - NPgN'!AF120+'NAW7 - HVP - NPgN'!AF120</f>
        <v>41.980808492118165</v>
      </c>
      <c r="AG120" s="220">
        <f>AM120+'NAW3 - Asset Repl - NPgN'!AG120+'NAW4 - Refurb - NPgN'!AG120+'NAW5 - General Reinfor - NPgN'!AG120+'NAW6 - Faults - NPgN'!AG120+'NAW7 - HVP - NPgN'!AG120</f>
        <v>51.704164904445001</v>
      </c>
      <c r="AH120" s="220">
        <f>AN120+'NAW3 - Asset Repl - NPgN'!AH120+'NAW4 - Refurb - NPgN'!AH120+'NAW5 - General Reinfor - NPgN'!AH120+'NAW6 - Faults - NPgN'!AH120+'NAW7 - HVP - NPgN'!AH120</f>
        <v>16.20060501641235</v>
      </c>
      <c r="AI120" s="220">
        <f>AO120+'NAW3 - Asset Repl - NPgN'!AI120+'NAW4 - Refurb - NPgN'!AI120+'NAW5 - General Reinfor - NPgN'!AI120+'NAW6 - Faults - NPgN'!AI120+'NAW7 - HVP - NPgN'!AI120</f>
        <v>21.470975109001674</v>
      </c>
      <c r="AJ120" s="223">
        <f t="shared" ref="AJ120:AJ122" si="256">SUM(AE120:AI120)</f>
        <v>134.93814916959192</v>
      </c>
      <c r="AK120" s="105">
        <v>3.5728523648988029</v>
      </c>
      <c r="AL120" s="105">
        <v>41.980808492118165</v>
      </c>
      <c r="AM120" s="105">
        <v>52.81532324259183</v>
      </c>
      <c r="AN120" s="105">
        <v>19.748185255873061</v>
      </c>
      <c r="AO120" s="105">
        <v>28.911978438777318</v>
      </c>
      <c r="AP120" s="223">
        <f t="shared" ref="AP120:AP122" si="257">SUM(AK120:AO120)</f>
        <v>147.02914779425916</v>
      </c>
    </row>
    <row r="121" spans="1:42" ht="25.5" customHeight="1">
      <c r="A121" s="13"/>
      <c r="B121" s="22"/>
      <c r="C121" s="221"/>
      <c r="D121" s="128"/>
      <c r="E121" s="108"/>
      <c r="F121" s="222" t="s">
        <v>99</v>
      </c>
      <c r="G121" s="103">
        <v>5.2628931141039796</v>
      </c>
      <c r="H121" s="105">
        <v>106.47797699434295</v>
      </c>
      <c r="I121" s="105">
        <v>45.363391819190582</v>
      </c>
      <c r="J121" s="105">
        <v>3.9391390576084779</v>
      </c>
      <c r="K121" s="105">
        <v>21.025717914374628</v>
      </c>
      <c r="L121" s="223">
        <f t="shared" si="252"/>
        <v>182.06911889962063</v>
      </c>
      <c r="M121" s="103">
        <v>5.2606368804256745</v>
      </c>
      <c r="N121" s="105">
        <v>106.47797699434295</v>
      </c>
      <c r="O121" s="105">
        <v>47.659832332721095</v>
      </c>
      <c r="P121" s="105">
        <v>7.3701530429188713</v>
      </c>
      <c r="Q121" s="105">
        <v>31.795899899007978</v>
      </c>
      <c r="R121" s="223">
        <f t="shared" si="253"/>
        <v>198.56449914941658</v>
      </c>
      <c r="S121" s="220">
        <f>Y121+'NAW3 - Asset Repl - NPgN'!S121+'NAW4 - Refurb - NPgN'!S121+'NAW5 - General Reinfor - NPgN'!S121+'NAW6 - Faults - NPgN'!S121+'NAW7 - HVP - NPgN'!S121</f>
        <v>3.6924590179631545</v>
      </c>
      <c r="T121" s="220">
        <f>Z121+'NAW3 - Asset Repl - NPgN'!T121+'NAW4 - Refurb - NPgN'!T121+'NAW5 - General Reinfor - NPgN'!T121+'NAW6 - Faults - NPgN'!T121+'NAW7 - HVP - NPgN'!T121</f>
        <v>86.55105164698584</v>
      </c>
      <c r="U121" s="220">
        <f>AA121+'NAW3 - Asset Repl - NPgN'!U121+'NAW4 - Refurb - NPgN'!U121+'NAW5 - General Reinfor - NPgN'!U121+'NAW6 - Faults - NPgN'!U121+'NAW7 - HVP - NPgN'!U121</f>
        <v>56.293432080925172</v>
      </c>
      <c r="V121" s="220">
        <f>AB121+'NAW3 - Asset Repl - NPgN'!V121+'NAW4 - Refurb - NPgN'!V121+'NAW5 - General Reinfor - NPgN'!V121+'NAW6 - Faults - NPgN'!V121+'NAW7 - HVP - NPgN'!V121</f>
        <v>13.021907142928931</v>
      </c>
      <c r="W121" s="220">
        <f>AC121+'NAW3 - Asset Repl - NPgN'!W121+'NAW4 - Refurb - NPgN'!W121+'NAW5 - General Reinfor - NPgN'!W121+'NAW6 - Faults - NPgN'!W121+'NAW7 - HVP - NPgN'!W121</f>
        <v>18.479715359380993</v>
      </c>
      <c r="X121" s="223">
        <f t="shared" si="254"/>
        <v>178.03856524818411</v>
      </c>
      <c r="Y121" s="105">
        <v>3.6879465506065436</v>
      </c>
      <c r="Z121" s="105">
        <v>86.55105164698584</v>
      </c>
      <c r="AA121" s="105">
        <v>57.319884486242344</v>
      </c>
      <c r="AB121" s="105">
        <v>14.555485973797229</v>
      </c>
      <c r="AC121" s="105">
        <v>23.312563463757691</v>
      </c>
      <c r="AD121" s="223">
        <f t="shared" si="255"/>
        <v>185.42693212138965</v>
      </c>
      <c r="AE121" s="220">
        <f>AK121+'NAW3 - Asset Repl - NPgN'!AE121+'NAW4 - Refurb - NPgN'!AE121+'NAW5 - General Reinfor - NPgN'!AE121+'NAW6 - Faults - NPgN'!AE121+'NAW7 - HVP - NPgN'!AE121</f>
        <v>3.6969714853197653</v>
      </c>
      <c r="AF121" s="220">
        <f>AL121+'NAW3 - Asset Repl - NPgN'!AF121+'NAW4 - Refurb - NPgN'!AF121+'NAW5 - General Reinfor - NPgN'!AF121+'NAW6 - Faults - NPgN'!AF121+'NAW7 - HVP - NPgN'!AF121</f>
        <v>58.590175928351698</v>
      </c>
      <c r="AG121" s="220">
        <f>AM121+'NAW3 - Asset Repl - NPgN'!AG121+'NAW4 - Refurb - NPgN'!AG121+'NAW5 - General Reinfor - NPgN'!AG121+'NAW6 - Faults - NPgN'!AG121+'NAW7 - HVP - NPgN'!AG121</f>
        <v>78.303187130611946</v>
      </c>
      <c r="AH121" s="220">
        <f>AN121+'NAW3 - Asset Repl - NPgN'!AH121+'NAW4 - Refurb - NPgN'!AH121+'NAW5 - General Reinfor - NPgN'!AH121+'NAW6 - Faults - NPgN'!AH121+'NAW7 - HVP - NPgN'!AH121</f>
        <v>11.481434580296881</v>
      </c>
      <c r="AI121" s="220">
        <f>AO121+'NAW3 - Asset Repl - NPgN'!AI121+'NAW4 - Refurb - NPgN'!AI121+'NAW5 - General Reinfor - NPgN'!AI121+'NAW6 - Faults - NPgN'!AI121+'NAW7 - HVP - NPgN'!AI121</f>
        <v>22.887704656937316</v>
      </c>
      <c r="AJ121" s="223">
        <f t="shared" si="256"/>
        <v>174.9594737815176</v>
      </c>
      <c r="AK121" s="105">
        <v>3.6879465506065436</v>
      </c>
      <c r="AL121" s="105">
        <v>58.590175928351698</v>
      </c>
      <c r="AM121" s="105">
        <v>79.985976891252122</v>
      </c>
      <c r="AN121" s="105">
        <v>13.995619105903078</v>
      </c>
      <c r="AO121" s="105">
        <v>30.819691243414745</v>
      </c>
      <c r="AP121" s="223">
        <f t="shared" si="257"/>
        <v>187.0794097195282</v>
      </c>
    </row>
    <row r="122" spans="1:42" ht="25.5" customHeight="1">
      <c r="A122" s="13"/>
      <c r="B122" s="22"/>
      <c r="C122" s="221"/>
      <c r="D122" s="128"/>
      <c r="E122" s="108"/>
      <c r="F122" s="222" t="s">
        <v>100</v>
      </c>
      <c r="G122" s="103">
        <v>20.127105275427528</v>
      </c>
      <c r="H122" s="105">
        <v>33.849593702721599</v>
      </c>
      <c r="I122" s="105">
        <v>2.0485401823308935</v>
      </c>
      <c r="J122" s="105">
        <v>0</v>
      </c>
      <c r="K122" s="105">
        <v>11.670652659546899</v>
      </c>
      <c r="L122" s="223">
        <f t="shared" si="252"/>
        <v>67.69589182002693</v>
      </c>
      <c r="M122" s="103">
        <v>20.118476665310496</v>
      </c>
      <c r="N122" s="105">
        <v>33.849593702721599</v>
      </c>
      <c r="O122" s="105">
        <v>2.1522438623169586</v>
      </c>
      <c r="P122" s="105">
        <v>0</v>
      </c>
      <c r="Q122" s="105">
        <v>17.648810149086483</v>
      </c>
      <c r="R122" s="223">
        <f t="shared" si="253"/>
        <v>73.769124379435539</v>
      </c>
      <c r="S122" s="220">
        <f>Y122+'NAW3 - Asset Repl - NPgN'!S122+'NAW4 - Refurb - NPgN'!S122+'NAW5 - General Reinfor - NPgN'!S122+'NAW6 - Faults - NPgN'!S122+'NAW7 - HVP - NPgN'!S122</f>
        <v>14.121227577390968</v>
      </c>
      <c r="T122" s="220">
        <f>Z122+'NAW3 - Asset Repl - NPgN'!T122+'NAW4 - Refurb - NPgN'!T122+'NAW5 - General Reinfor - NPgN'!T122+'NAW6 - Faults - NPgN'!T122+'NAW7 - HVP - NPgN'!T122</f>
        <v>27.514778318425378</v>
      </c>
      <c r="U122" s="220">
        <f>AA122+'NAW3 - Asset Repl - NPgN'!U122+'NAW4 - Refurb - NPgN'!U122+'NAW5 - General Reinfor - NPgN'!U122+'NAW6 - Faults - NPgN'!U122+'NAW7 - HVP - NPgN'!U122</f>
        <v>2.5421237917731139</v>
      </c>
      <c r="V122" s="220">
        <f>AB122+'NAW3 - Asset Repl - NPgN'!V122+'NAW4 - Refurb - NPgN'!V122+'NAW5 - General Reinfor - NPgN'!V122+'NAW6 - Faults - NPgN'!V122+'NAW7 - HVP - NPgN'!V122</f>
        <v>0</v>
      </c>
      <c r="W122" s="220">
        <f>AC122+'NAW3 - Asset Repl - NPgN'!W122+'NAW4 - Refurb - NPgN'!W122+'NAW5 - General Reinfor - NPgN'!W122+'NAW6 - Faults - NPgN'!W122+'NAW7 - HVP - NPgN'!W122</f>
        <v>10.25745423223729</v>
      </c>
      <c r="X122" s="223">
        <f t="shared" si="254"/>
        <v>54.435583919826755</v>
      </c>
      <c r="Y122" s="105">
        <v>14.103970357156904</v>
      </c>
      <c r="Z122" s="105">
        <v>27.514778318425378</v>
      </c>
      <c r="AA122" s="105">
        <v>2.5884767850837438</v>
      </c>
      <c r="AB122" s="105">
        <v>0</v>
      </c>
      <c r="AC122" s="105">
        <v>12.940001948906193</v>
      </c>
      <c r="AD122" s="223">
        <f t="shared" si="255"/>
        <v>57.147227409572217</v>
      </c>
      <c r="AE122" s="220">
        <f>AK122+'NAW3 - Asset Repl - NPgN'!AE122+'NAW4 - Refurb - NPgN'!AE122+'NAW5 - General Reinfor - NPgN'!AE122+'NAW6 - Faults - NPgN'!AE122+'NAW7 - HVP - NPgN'!AE122</f>
        <v>14.138484797625035</v>
      </c>
      <c r="AF122" s="220">
        <f>AL122+'NAW3 - Asset Repl - NPgN'!AF122+'NAW4 - Refurb - NPgN'!AF122+'NAW5 - General Reinfor - NPgN'!AF122+'NAW6 - Faults - NPgN'!AF122+'NAW7 - HVP - NPgN'!AF122</f>
        <v>18.625951639286424</v>
      </c>
      <c r="AG122" s="220">
        <f>AM122+'NAW3 - Asset Repl - NPgN'!AG122+'NAW4 - Refurb - NPgN'!AG122+'NAW5 - General Reinfor - NPgN'!AG122+'NAW6 - Faults - NPgN'!AG122+'NAW7 - HVP - NPgN'!AG122</f>
        <v>3.5360500793455878</v>
      </c>
      <c r="AH122" s="220">
        <f>AN122+'NAW3 - Asset Repl - NPgN'!AH122+'NAW4 - Refurb - NPgN'!AH122+'NAW5 - General Reinfor - NPgN'!AH122+'NAW6 - Faults - NPgN'!AH122+'NAW7 - HVP - NPgN'!AH122</f>
        <v>0</v>
      </c>
      <c r="AI122" s="220">
        <f>AO122+'NAW3 - Asset Repl - NPgN'!AI122+'NAW4 - Refurb - NPgN'!AI122+'NAW5 - General Reinfor - NPgN'!AI122+'NAW6 - Faults - NPgN'!AI122+'NAW7 - HVP - NPgN'!AI122</f>
        <v>12.704177441798146</v>
      </c>
      <c r="AJ122" s="223">
        <f t="shared" si="256"/>
        <v>49.00466395805519</v>
      </c>
      <c r="AK122" s="105">
        <v>14.103970357156904</v>
      </c>
      <c r="AL122" s="105">
        <v>18.625951639286424</v>
      </c>
      <c r="AM122" s="105">
        <v>3.6120422462634956</v>
      </c>
      <c r="AN122" s="105">
        <v>0</v>
      </c>
      <c r="AO122" s="105">
        <v>17.106950309195692</v>
      </c>
      <c r="AP122" s="223">
        <f t="shared" si="257"/>
        <v>53.448914551902519</v>
      </c>
    </row>
    <row r="123" spans="1:42" ht="25.5" customHeight="1" thickBot="1">
      <c r="A123" s="13"/>
      <c r="B123" s="224"/>
      <c r="C123" s="225"/>
      <c r="D123" s="105">
        <f>SUM(G119:K122)</f>
        <v>462.40568925014099</v>
      </c>
      <c r="E123" s="105">
        <f>SUM(AE119:AI122)</f>
        <v>428.225469917937</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28.367018715055032</v>
      </c>
      <c r="T123" s="228">
        <f t="shared" ref="T123:W123" si="260">SUM(T119:T122)</f>
        <v>207.84231191849153</v>
      </c>
      <c r="U123" s="228">
        <f t="shared" si="260"/>
        <v>114.07283778748972</v>
      </c>
      <c r="V123" s="228">
        <f t="shared" si="260"/>
        <v>35.323344730778018</v>
      </c>
      <c r="W123" s="228">
        <f t="shared" si="260"/>
        <v>55.96006643222465</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28.401685381721698</v>
      </c>
      <c r="AF123" s="228">
        <f t="shared" ref="AF123:AI123" si="262">SUM(AF119:AF122)</f>
        <v>140.69751191849153</v>
      </c>
      <c r="AG123" s="228">
        <f t="shared" si="262"/>
        <v>158.67333778748971</v>
      </c>
      <c r="AH123" s="228">
        <f t="shared" si="262"/>
        <v>31.144644730778023</v>
      </c>
      <c r="AI123" s="228">
        <f t="shared" si="262"/>
        <v>69.308290099455945</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26</v>
      </c>
      <c r="C124" s="213"/>
      <c r="D124" s="214"/>
      <c r="E124" s="215"/>
      <c r="F124" s="216" t="s">
        <v>95</v>
      </c>
      <c r="G124" s="217">
        <v>20.280036480507491</v>
      </c>
      <c r="H124" s="218">
        <v>31.869077740982696</v>
      </c>
      <c r="I124" s="218">
        <v>0.49426436697175796</v>
      </c>
      <c r="J124" s="218">
        <v>3.1782124567005128</v>
      </c>
      <c r="K124" s="218">
        <v>4.3171555539706835E-2</v>
      </c>
      <c r="L124" s="219">
        <f>SUM(G124:K124)</f>
        <v>55.864762600702164</v>
      </c>
      <c r="M124" s="217">
        <v>15.497323849138423</v>
      </c>
      <c r="N124" s="218">
        <v>31.869077740982696</v>
      </c>
      <c r="O124" s="218">
        <v>0.52291310083389986</v>
      </c>
      <c r="P124" s="218">
        <v>3.2074772886652156</v>
      </c>
      <c r="Q124" s="218">
        <v>5.0666521261064759E-2</v>
      </c>
      <c r="R124" s="219">
        <f>SUM(M124:Q124)</f>
        <v>51.147458500881299</v>
      </c>
      <c r="S124" s="220">
        <f>Y124+'NAW3 - Asset Repl - NPgN'!S124+'NAW4 - Refurb - NPgN'!S124+'NAW5 - General Reinfor - NPgN'!S124+'NAW6 - Faults - NPgN'!S124+'NAW7 - HVP - NPgN'!S124</f>
        <v>26.86817873375232</v>
      </c>
      <c r="T124" s="220">
        <f>Z124+'NAW3 - Asset Repl - NPgN'!T124+'NAW4 - Refurb - NPgN'!T124+'NAW5 - General Reinfor - NPgN'!T124+'NAW6 - Faults - NPgN'!T124+'NAW7 - HVP - NPgN'!T124</f>
        <v>31.56424481510334</v>
      </c>
      <c r="U124" s="220">
        <f>AA124+'NAW3 - Asset Repl - NPgN'!U124+'NAW4 - Refurb - NPgN'!U124+'NAW5 - General Reinfor - NPgN'!U124+'NAW6 - Faults - NPgN'!U124+'NAW7 - HVP - NPgN'!U124</f>
        <v>0.82385298864080769</v>
      </c>
      <c r="V124" s="220">
        <f>AB124+'NAW3 - Asset Repl - NPgN'!V124+'NAW4 - Refurb - NPgN'!V124+'NAW5 - General Reinfor - NPgN'!V124+'NAW6 - Faults - NPgN'!V124+'NAW7 - HVP - NPgN'!V124</f>
        <v>2.3325930252372054</v>
      </c>
      <c r="W124" s="220">
        <f>AC124+'NAW3 - Asset Repl - NPgN'!W124+'NAW4 - Refurb - NPgN'!W124+'NAW5 - General Reinfor - NPgN'!W124+'NAW6 - Faults - NPgN'!W124+'NAW7 - HVP - NPgN'!W124</f>
        <v>4.3062249221451139E-2</v>
      </c>
      <c r="X124" s="219">
        <f>SUM(S124:W124)</f>
        <v>61.631931811955127</v>
      </c>
      <c r="Y124" s="105">
        <v>19.85487032355924</v>
      </c>
      <c r="Z124" s="105">
        <v>31.56424481510334</v>
      </c>
      <c r="AA124" s="105">
        <v>1.0577856029513628</v>
      </c>
      <c r="AB124" s="105">
        <v>3.4079282937388853</v>
      </c>
      <c r="AC124" s="105">
        <v>4.3171555539706835E-2</v>
      </c>
      <c r="AD124" s="219">
        <f>SUM(Y124:AC124)</f>
        <v>55.92800059089253</v>
      </c>
      <c r="AE124" s="220">
        <f>AK124+'NAW3 - Asset Repl - NPgN'!AE124+'NAW4 - Refurb - NPgN'!AE124+'NAW5 - General Reinfor - NPgN'!AE124+'NAW6 - Faults - NPgN'!AE124+'NAW7 - HVP - NPgN'!AE124</f>
        <v>27.93228069833895</v>
      </c>
      <c r="AF124" s="220">
        <f>AL124+'NAW3 - Asset Repl - NPgN'!AF124+'NAW4 - Refurb - NPgN'!AF124+'NAW5 - General Reinfor - NPgN'!AF124+'NAW6 - Faults - NPgN'!AF124+'NAW7 - HVP - NPgN'!AF124</f>
        <v>26.076768767033705</v>
      </c>
      <c r="AG124" s="220">
        <f>AM124+'NAW3 - Asset Repl - NPgN'!AG124+'NAW4 - Refurb - NPgN'!AG124+'NAW5 - General Reinfor - NPgN'!AG124+'NAW6 - Faults - NPgN'!AG124+'NAW7 - HVP - NPgN'!AG124</f>
        <v>2.0978617562160786</v>
      </c>
      <c r="AH124" s="220">
        <f>AN124+'NAW3 - Asset Repl - NPgN'!AH124+'NAW4 - Refurb - NPgN'!AH124+'NAW5 - General Reinfor - NPgN'!AH124+'NAW6 - Faults - NPgN'!AH124+'NAW7 - HVP - NPgN'!AH124</f>
        <v>1.8390190472016397</v>
      </c>
      <c r="AI124" s="220">
        <f>AO124+'NAW3 - Asset Repl - NPgN'!AI124+'NAW4 - Refurb - NPgN'!AI124+'NAW5 - General Reinfor - NPgN'!AI124+'NAW6 - Faults - NPgN'!AI124+'NAW7 - HVP - NPgN'!AI124</f>
        <v>0.13982512246142517</v>
      </c>
      <c r="AJ124" s="219">
        <f>SUM(AE124:AI124)</f>
        <v>58.085755391251794</v>
      </c>
      <c r="AK124" s="105">
        <v>19.689203510569619</v>
      </c>
      <c r="AL124" s="105">
        <v>26.076768767033705</v>
      </c>
      <c r="AM124" s="105">
        <v>2.3638399341308194</v>
      </c>
      <c r="AN124" s="105">
        <v>2.9470890270732339</v>
      </c>
      <c r="AO124" s="105">
        <v>0.14835661610498274</v>
      </c>
      <c r="AP124" s="219">
        <f>SUM(AK124:AO124)</f>
        <v>51.225257854912364</v>
      </c>
    </row>
    <row r="125" spans="1:42" ht="25.5" customHeight="1">
      <c r="A125" s="13"/>
      <c r="B125" s="22"/>
      <c r="C125" s="221"/>
      <c r="D125" s="128"/>
      <c r="E125" s="108"/>
      <c r="F125" s="222" t="s">
        <v>97</v>
      </c>
      <c r="G125" s="103">
        <v>31.917546409260396</v>
      </c>
      <c r="H125" s="105">
        <v>27.570063134674665</v>
      </c>
      <c r="I125" s="105">
        <v>0.87466965351078108</v>
      </c>
      <c r="J125" s="105">
        <v>3.5588339799883006</v>
      </c>
      <c r="K125" s="105">
        <v>1.6547657238369631</v>
      </c>
      <c r="L125" s="223">
        <f t="shared" ref="L125:L127" si="264">SUM(G125:K125)</f>
        <v>65.575878901271111</v>
      </c>
      <c r="M125" s="103">
        <v>24.390318708235174</v>
      </c>
      <c r="N125" s="105">
        <v>27.570063134674665</v>
      </c>
      <c r="O125" s="105">
        <v>0.92536757914569556</v>
      </c>
      <c r="P125" s="105">
        <v>3.5916035571747034</v>
      </c>
      <c r="Q125" s="105">
        <v>1.9420477599366124</v>
      </c>
      <c r="R125" s="223">
        <f t="shared" ref="R125:R127" si="265">SUM(M125:Q125)</f>
        <v>58.419400739166846</v>
      </c>
      <c r="S125" s="220">
        <f>Y125+'NAW3 - Asset Repl - NPgN'!S125+'NAW4 - Refurb - NPgN'!S125+'NAW5 - General Reinfor - NPgN'!S125+'NAW6 - Faults - NPgN'!S125+'NAW7 - HVP - NPgN'!S125</f>
        <v>42.286232694458299</v>
      </c>
      <c r="T125" s="220">
        <f>Z125+'NAW3 - Asset Repl - NPgN'!T125+'NAW4 - Refurb - NPgN'!T125+'NAW5 - General Reinfor - NPgN'!T125+'NAW6 - Faults - NPgN'!T125+'NAW7 - HVP - NPgN'!T125</f>
        <v>27.306350984598424</v>
      </c>
      <c r="U125" s="220">
        <f>AA125+'NAW3 - Asset Repl - NPgN'!U125+'NAW4 - Refurb - NPgN'!U125+'NAW5 - General Reinfor - NPgN'!U125+'NAW6 - Faults - NPgN'!U125+'NAW7 - HVP - NPgN'!U125</f>
        <v>1.4579226346686072</v>
      </c>
      <c r="V125" s="220">
        <f>AB125+'NAW3 - Asset Repl - NPgN'!V125+'NAW4 - Refurb - NPgN'!V125+'NAW5 - General Reinfor - NPgN'!V125+'NAW6 - Faults - NPgN'!V125+'NAW7 - HVP - NPgN'!V125</f>
        <v>2.6119434848342218</v>
      </c>
      <c r="W125" s="220">
        <f>AC125+'NAW3 - Asset Repl - NPgN'!W125+'NAW4 - Refurb - NPgN'!W125+'NAW5 - General Reinfor - NPgN'!W125+'NAW6 - Faults - NPgN'!W125+'NAW7 - HVP - NPgN'!W125</f>
        <v>1.6505760126582221</v>
      </c>
      <c r="X125" s="223">
        <f t="shared" ref="X125:X127" si="266">SUM(S125:W125)</f>
        <v>75.313025811217784</v>
      </c>
      <c r="Y125" s="105">
        <v>31.2484026156047</v>
      </c>
      <c r="Z125" s="105">
        <v>27.306350984598424</v>
      </c>
      <c r="AA125" s="105">
        <v>1.8718989849313321</v>
      </c>
      <c r="AB125" s="105">
        <v>3.816060498898346</v>
      </c>
      <c r="AC125" s="105">
        <v>1.6547657238369631</v>
      </c>
      <c r="AD125" s="223">
        <f t="shared" ref="AD125:AD127" si="267">SUM(Y125:AC125)</f>
        <v>65.897478807869774</v>
      </c>
      <c r="AE125" s="220">
        <f>AK125+'NAW3 - Asset Repl - NPgN'!AE125+'NAW4 - Refurb - NPgN'!AE125+'NAW5 - General Reinfor - NPgN'!AE125+'NAW6 - Faults - NPgN'!AE125+'NAW7 - HVP - NPgN'!AE125</f>
        <v>43.960959654221092</v>
      </c>
      <c r="AF125" s="220">
        <f>AL125+'NAW3 - Asset Repl - NPgN'!AF125+'NAW4 - Refurb - NPgN'!AF125+'NAW5 - General Reinfor - NPgN'!AF125+'NAW6 - Faults - NPgN'!AF125+'NAW7 - HVP - NPgN'!AF125</f>
        <v>22.559114107368675</v>
      </c>
      <c r="AG125" s="220">
        <f>AM125+'NAW3 - Asset Repl - NPgN'!AG125+'NAW4 - Refurb - NPgN'!AG125+'NAW5 - General Reinfor - NPgN'!AG125+'NAW6 - Faults - NPgN'!AG125+'NAW7 - HVP - NPgN'!AG125</f>
        <v>3.7124586315320673</v>
      </c>
      <c r="AH125" s="220">
        <f>AN125+'NAW3 - Asset Repl - NPgN'!AH125+'NAW4 - Refurb - NPgN'!AH125+'NAW5 - General Reinfor - NPgN'!AH125+'NAW6 - Faults - NPgN'!AH125+'NAW7 - HVP - NPgN'!AH125</f>
        <v>2.0592592736299951</v>
      </c>
      <c r="AI125" s="220">
        <f>AO125+'NAW3 - Asset Repl - NPgN'!AI125+'NAW4 - Refurb - NPgN'!AI125+'NAW5 - General Reinfor - NPgN'!AI125+'NAW6 - Faults - NPgN'!AI125+'NAW7 - HVP - NPgN'!AI125</f>
        <v>5.3594969439464286</v>
      </c>
      <c r="AJ125" s="223">
        <f t="shared" ref="AJ125:AJ127" si="268">SUM(AE125:AI125)</f>
        <v>77.651288610698259</v>
      </c>
      <c r="AK125" s="105">
        <v>30.987669445960119</v>
      </c>
      <c r="AL125" s="105">
        <v>22.559114107368675</v>
      </c>
      <c r="AM125" s="105">
        <v>4.1831440708718777</v>
      </c>
      <c r="AN125" s="105">
        <v>3.3000312957326008</v>
      </c>
      <c r="AO125" s="105">
        <v>5.6865090953039896</v>
      </c>
      <c r="AP125" s="223">
        <f t="shared" ref="AP125:AP127" si="269">SUM(AK125:AO125)</f>
        <v>66.716468015237268</v>
      </c>
    </row>
    <row r="126" spans="1:42" ht="25.5" customHeight="1">
      <c r="A126" s="13"/>
      <c r="B126" s="22"/>
      <c r="C126" s="221"/>
      <c r="D126" s="128"/>
      <c r="E126" s="108"/>
      <c r="F126" s="222" t="s">
        <v>99</v>
      </c>
      <c r="G126" s="103">
        <v>51.271816284464592</v>
      </c>
      <c r="H126" s="105">
        <v>20.022953253418429</v>
      </c>
      <c r="I126" s="105">
        <v>0.37769406296312075</v>
      </c>
      <c r="J126" s="105">
        <v>6.0694808498471522</v>
      </c>
      <c r="K126" s="105">
        <v>0</v>
      </c>
      <c r="L126" s="223">
        <f t="shared" si="264"/>
        <v>77.741944450693282</v>
      </c>
      <c r="M126" s="103">
        <v>39.180202760364715</v>
      </c>
      <c r="N126" s="105">
        <v>20.022953253418429</v>
      </c>
      <c r="O126" s="105">
        <v>0.39958610579322795</v>
      </c>
      <c r="P126" s="105">
        <v>6.1253683462318849</v>
      </c>
      <c r="Q126" s="105">
        <v>0</v>
      </c>
      <c r="R126" s="223">
        <f t="shared" si="265"/>
        <v>65.728110465808257</v>
      </c>
      <c r="S126" s="220">
        <f>Y126+'NAW3 - Asset Repl - NPgN'!S126+'NAW4 - Refurb - NPgN'!S126+'NAW5 - General Reinfor - NPgN'!S126+'NAW6 - Faults - NPgN'!S126+'NAW7 - HVP - NPgN'!S126</f>
        <v>67.92790167114309</v>
      </c>
      <c r="T126" s="220">
        <f>Z126+'NAW3 - Asset Repl - NPgN'!T126+'NAW4 - Refurb - NPgN'!T126+'NAW5 - General Reinfor - NPgN'!T126+'NAW6 - Faults - NPgN'!T126+'NAW7 - HVP - NPgN'!T126</f>
        <v>19.831430440157476</v>
      </c>
      <c r="U126" s="220">
        <f>AA126+'NAW3 - Asset Repl - NPgN'!U126+'NAW4 - Refurb - NPgN'!U126+'NAW5 - General Reinfor - NPgN'!U126+'NAW6 - Faults - NPgN'!U126+'NAW7 - HVP - NPgN'!U126</f>
        <v>0.62955050648398503</v>
      </c>
      <c r="V126" s="220">
        <f>AB126+'NAW3 - Asset Repl - NPgN'!V126+'NAW4 - Refurb - NPgN'!V126+'NAW5 - General Reinfor - NPgN'!V126+'NAW6 - Faults - NPgN'!V126+'NAW7 - HVP - NPgN'!V126</f>
        <v>4.4545885116384287</v>
      </c>
      <c r="W126" s="220">
        <f>AC126+'NAW3 - Asset Repl - NPgN'!W126+'NAW4 - Refurb - NPgN'!W126+'NAW5 - General Reinfor - NPgN'!W126+'NAW6 - Faults - NPgN'!W126+'NAW7 - HVP - NPgN'!W126</f>
        <v>0</v>
      </c>
      <c r="X126" s="223">
        <f t="shared" si="266"/>
        <v>92.84347112942298</v>
      </c>
      <c r="Y126" s="105">
        <v>50.196914811265813</v>
      </c>
      <c r="Z126" s="105">
        <v>19.831430440157476</v>
      </c>
      <c r="AA126" s="105">
        <v>0.8083110351862024</v>
      </c>
      <c r="AB126" s="105">
        <v>6.5081726908760773</v>
      </c>
      <c r="AC126" s="105">
        <v>0</v>
      </c>
      <c r="AD126" s="223">
        <f t="shared" si="267"/>
        <v>77.344828977485577</v>
      </c>
      <c r="AE126" s="220">
        <f>AK126+'NAW3 - Asset Repl - NPgN'!AE126+'NAW4 - Refurb - NPgN'!AE126+'NAW5 - General Reinfor - NPgN'!AE126+'NAW6 - Faults - NPgN'!AE126+'NAW7 - HVP - NPgN'!AE126</f>
        <v>70.61815523595611</v>
      </c>
      <c r="AF126" s="220">
        <f>AL126+'NAW3 - Asset Repl - NPgN'!AF126+'NAW4 - Refurb - NPgN'!AF126+'NAW5 - General Reinfor - NPgN'!AF126+'NAW6 - Faults - NPgN'!AF126+'NAW7 - HVP - NPgN'!AF126</f>
        <v>16.383716098287614</v>
      </c>
      <c r="AG126" s="220">
        <f>AM126+'NAW3 - Asset Repl - NPgN'!AG126+'NAW4 - Refurb - NPgN'!AG126+'NAW5 - General Reinfor - NPgN'!AG126+'NAW6 - Faults - NPgN'!AG126+'NAW7 - HVP - NPgN'!AG126</f>
        <v>1.6030893246356013</v>
      </c>
      <c r="AH126" s="220">
        <f>AN126+'NAW3 - Asset Repl - NPgN'!AH126+'NAW4 - Refurb - NPgN'!AH126+'NAW5 - General Reinfor - NPgN'!AH126+'NAW6 - Faults - NPgN'!AH126+'NAW7 - HVP - NPgN'!AH126</f>
        <v>3.5120027504650557</v>
      </c>
      <c r="AI126" s="220">
        <f>AO126+'NAW3 - Asset Repl - NPgN'!AI126+'NAW4 - Refurb - NPgN'!AI126+'NAW5 - General Reinfor - NPgN'!AI126+'NAW6 - Faults - NPgN'!AI126+'NAW7 - HVP - NPgN'!AI126</f>
        <v>0</v>
      </c>
      <c r="AJ126" s="223">
        <f t="shared" si="268"/>
        <v>92.116963409344393</v>
      </c>
      <c r="AK126" s="105">
        <v>49.778077379281868</v>
      </c>
      <c r="AL126" s="105">
        <v>16.383716098287614</v>
      </c>
      <c r="AM126" s="105">
        <v>1.8063375969956568</v>
      </c>
      <c r="AN126" s="105">
        <v>5.6281009077616897</v>
      </c>
      <c r="AO126" s="105">
        <v>0</v>
      </c>
      <c r="AP126" s="223">
        <f t="shared" si="269"/>
        <v>73.596231982326842</v>
      </c>
    </row>
    <row r="127" spans="1:42" ht="25.5" customHeight="1">
      <c r="A127" s="13"/>
      <c r="B127" s="22"/>
      <c r="C127" s="221"/>
      <c r="D127" s="128"/>
      <c r="E127" s="108"/>
      <c r="F127" s="222" t="s">
        <v>100</v>
      </c>
      <c r="G127" s="103">
        <v>150.05123536445927</v>
      </c>
      <c r="H127" s="105">
        <v>26.024868435387955</v>
      </c>
      <c r="I127" s="105">
        <v>1.3381319356117021</v>
      </c>
      <c r="J127" s="105">
        <v>26.029464523937676</v>
      </c>
      <c r="K127" s="105">
        <v>5.5727282942504903</v>
      </c>
      <c r="L127" s="223">
        <f t="shared" si="264"/>
        <v>209.0164285536471</v>
      </c>
      <c r="M127" s="103">
        <v>114.66412255428673</v>
      </c>
      <c r="N127" s="105">
        <v>26.024868435387955</v>
      </c>
      <c r="O127" s="105">
        <v>1.4156932332845384</v>
      </c>
      <c r="P127" s="105">
        <v>26.269142618401837</v>
      </c>
      <c r="Q127" s="105">
        <v>6.5402034527824426</v>
      </c>
      <c r="R127" s="223">
        <f t="shared" si="265"/>
        <v>174.91403029414352</v>
      </c>
      <c r="S127" s="220">
        <f>Y127+'NAW3 - Asset Repl - NPgN'!S127+'NAW4 - Refurb - NPgN'!S127+'NAW5 - General Reinfor - NPgN'!S127+'NAW6 - Faults - NPgN'!S127+'NAW7 - HVP - NPgN'!S127</f>
        <v>198.79665477267136</v>
      </c>
      <c r="T127" s="220">
        <f>Z127+'NAW3 - Asset Repl - NPgN'!T127+'NAW4 - Refurb - NPgN'!T127+'NAW5 - General Reinfor - NPgN'!T127+'NAW6 - Faults - NPgN'!T127+'NAW7 - HVP - NPgN'!T127</f>
        <v>25.775936324604508</v>
      </c>
      <c r="U127" s="220">
        <f>AA127+'NAW3 - Asset Repl - NPgN'!U127+'NAW4 - Refurb - NPgN'!U127+'NAW5 - General Reinfor - NPgN'!U127+'NAW6 - Faults - NPgN'!U127+'NAW7 - HVP - NPgN'!U127</f>
        <v>2.2304338892639648</v>
      </c>
      <c r="V127" s="220">
        <f>AB127+'NAW3 - Asset Repl - NPgN'!V127+'NAW4 - Refurb - NPgN'!V127+'NAW5 - General Reinfor - NPgN'!V127+'NAW6 - Faults - NPgN'!V127+'NAW7 - HVP - NPgN'!V127</f>
        <v>19.103866788763789</v>
      </c>
      <c r="W127" s="220">
        <f>AC127+'NAW3 - Asset Repl - NPgN'!W127+'NAW4 - Refurb - NPgN'!W127+'NAW5 - General Reinfor - NPgN'!W127+'NAW6 - Faults - NPgN'!W127+'NAW7 - HVP - NPgN'!W127</f>
        <v>5.558618670335651</v>
      </c>
      <c r="X127" s="223">
        <f t="shared" si="266"/>
        <v>251.46551044563927</v>
      </c>
      <c r="Y127" s="105">
        <v>146.905446788262</v>
      </c>
      <c r="Z127" s="105">
        <v>25.775936324604508</v>
      </c>
      <c r="AA127" s="105">
        <v>2.8637643959884671</v>
      </c>
      <c r="AB127" s="105">
        <v>27.910830326960333</v>
      </c>
      <c r="AC127" s="105">
        <v>5.5727282942504903</v>
      </c>
      <c r="AD127" s="223">
        <f t="shared" si="267"/>
        <v>209.02870613006579</v>
      </c>
      <c r="AE127" s="220">
        <f>AK127+'NAW3 - Asset Repl - NPgN'!AE127+'NAW4 - Refurb - NPgN'!AE127+'NAW5 - General Reinfor - NPgN'!AE127+'NAW6 - Faults - NPgN'!AE127+'NAW7 - HVP - NPgN'!AE127</f>
        <v>206.66990561684224</v>
      </c>
      <c r="AF127" s="220">
        <f>AL127+'NAW3 - Asset Repl - NPgN'!AF127+'NAW4 - Refurb - NPgN'!AF127+'NAW5 - General Reinfor - NPgN'!AF127+'NAW6 - Faults - NPgN'!AF127+'NAW7 - HVP - NPgN'!AF127</f>
        <v>21.294763591773762</v>
      </c>
      <c r="AG127" s="220">
        <f>AM127+'NAW3 - Asset Repl - NPgN'!AG127+'NAW4 - Refurb - NPgN'!AG127+'NAW5 - General Reinfor - NPgN'!AG127+'NAW6 - Faults - NPgN'!AG127+'NAW7 - HVP - NPgN'!AG127</f>
        <v>5.6795836400069444</v>
      </c>
      <c r="AH127" s="220">
        <f>AN127+'NAW3 - Asset Repl - NPgN'!AH127+'NAW4 - Refurb - NPgN'!AH127+'NAW5 - General Reinfor - NPgN'!AH127+'NAW6 - Faults - NPgN'!AH127+'NAW7 - HVP - NPgN'!AH127</f>
        <v>15.061510739176956</v>
      </c>
      <c r="AI127" s="220">
        <f>AO127+'NAW3 - Asset Repl - NPgN'!AI127+'NAW4 - Refurb - NPgN'!AI127+'NAW5 - General Reinfor - NPgN'!AI127+'NAW6 - Faults - NPgN'!AI127+'NAW7 - HVP - NPgN'!AI127</f>
        <v>18.049092891062305</v>
      </c>
      <c r="AJ127" s="223">
        <f t="shared" si="268"/>
        <v>266.75485647886222</v>
      </c>
      <c r="AK127" s="105">
        <v>145.67968420288014</v>
      </c>
      <c r="AL127" s="105">
        <v>21.294763591773762</v>
      </c>
      <c r="AM127" s="105">
        <v>6.3996717503923373</v>
      </c>
      <c r="AN127" s="105">
        <v>24.13657057990612</v>
      </c>
      <c r="AO127" s="105">
        <v>19.150366528884859</v>
      </c>
      <c r="AP127" s="223">
        <f t="shared" si="269"/>
        <v>216.66105665383722</v>
      </c>
    </row>
    <row r="128" spans="1:42" ht="25.5" customHeight="1" thickBot="1">
      <c r="A128" s="13"/>
      <c r="B128" s="224"/>
      <c r="C128" s="225"/>
      <c r="D128" s="105">
        <f>SUM(G124:K127)</f>
        <v>408.19901450631369</v>
      </c>
      <c r="E128" s="105">
        <f>SUM(AE124:AI127)</f>
        <v>494.60886389015667</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335.8789678720251</v>
      </c>
      <c r="T128" s="228">
        <f t="shared" ref="T128:W128" si="272">SUM(T124:T127)</f>
        <v>104.47796256446375</v>
      </c>
      <c r="U128" s="228">
        <f t="shared" si="272"/>
        <v>5.1417600190573651</v>
      </c>
      <c r="V128" s="228">
        <f t="shared" si="272"/>
        <v>28.502991810473645</v>
      </c>
      <c r="W128" s="228">
        <f t="shared" si="272"/>
        <v>7.2522569322153245</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349.18130120535841</v>
      </c>
      <c r="AF128" s="228">
        <f t="shared" ref="AF128:AI128" si="274">SUM(AF124:AF127)</f>
        <v>86.314362564463764</v>
      </c>
      <c r="AG128" s="228">
        <f t="shared" si="274"/>
        <v>13.092993352390691</v>
      </c>
      <c r="AH128" s="228">
        <f t="shared" si="274"/>
        <v>22.471791810473647</v>
      </c>
      <c r="AI128" s="228">
        <f t="shared" si="274"/>
        <v>23.548414957470158</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27</v>
      </c>
      <c r="C129" s="213"/>
      <c r="D129" s="214"/>
      <c r="E129" s="215"/>
      <c r="F129" s="216" t="s">
        <v>95</v>
      </c>
      <c r="G129" s="217">
        <v>103</v>
      </c>
      <c r="H129" s="218">
        <v>280</v>
      </c>
      <c r="I129" s="218">
        <v>61</v>
      </c>
      <c r="J129" s="218">
        <v>33</v>
      </c>
      <c r="K129" s="218">
        <v>160</v>
      </c>
      <c r="L129" s="219">
        <f>SUM(G129:K129)</f>
        <v>637</v>
      </c>
      <c r="M129" s="217">
        <v>61</v>
      </c>
      <c r="N129" s="218">
        <v>85</v>
      </c>
      <c r="O129" s="218">
        <v>118</v>
      </c>
      <c r="P129" s="218">
        <v>81</v>
      </c>
      <c r="Q129" s="218">
        <v>292</v>
      </c>
      <c r="R129" s="219">
        <f>SUM(M129:Q129)</f>
        <v>637</v>
      </c>
      <c r="S129" s="220">
        <f>Y129+'NAW3 - Asset Repl - NPgN'!S129+'NAW4 - Refurb - NPgN'!S129+'NAW5 - General Reinfor - NPgN'!S129+'NAW6 - Faults - NPgN'!S129+'NAW7 - HVP - NPgN'!S129</f>
        <v>151</v>
      </c>
      <c r="T129" s="220">
        <f>Z129+'NAW3 - Asset Repl - NPgN'!T129+'NAW4 - Refurb - NPgN'!T129+'NAW5 - General Reinfor - NPgN'!T129+'NAW6 - Faults - NPgN'!T129+'NAW7 - HVP - NPgN'!T129</f>
        <v>400</v>
      </c>
      <c r="U129" s="220">
        <f>AA129+'NAW3 - Asset Repl - NPgN'!U129+'NAW4 - Refurb - NPgN'!U129+'NAW5 - General Reinfor - NPgN'!U129+'NAW6 - Faults - NPgN'!U129+'NAW7 - HVP - NPgN'!U129</f>
        <v>33</v>
      </c>
      <c r="V129" s="220">
        <f>AB129+'NAW3 - Asset Repl - NPgN'!V129+'NAW4 - Refurb - NPgN'!V129+'NAW5 - General Reinfor - NPgN'!V129+'NAW6 - Faults - NPgN'!V129+'NAW7 - HVP - NPgN'!V129</f>
        <v>11</v>
      </c>
      <c r="W129" s="220">
        <f>AC129+'NAW3 - Asset Repl - NPgN'!W129+'NAW4 - Refurb - NPgN'!W129+'NAW5 - General Reinfor - NPgN'!W129+'NAW6 - Faults - NPgN'!W129+'NAW7 - HVP - NPgN'!W129</f>
        <v>42</v>
      </c>
      <c r="X129" s="219">
        <f>SUM(S129:W129)</f>
        <v>637</v>
      </c>
      <c r="Y129" s="105">
        <v>56</v>
      </c>
      <c r="Z129" s="105">
        <v>266</v>
      </c>
      <c r="AA129" s="105">
        <v>96</v>
      </c>
      <c r="AB129" s="105">
        <v>24</v>
      </c>
      <c r="AC129" s="105">
        <v>195</v>
      </c>
      <c r="AD129" s="219">
        <f>SUM(Y129:AC129)</f>
        <v>637</v>
      </c>
      <c r="AE129" s="220">
        <f>AK129+'NAW3 - Asset Repl - NPgN'!AE129+'NAW4 - Refurb - NPgN'!AE129+'NAW5 - General Reinfor - NPgN'!AE129+'NAW6 - Faults - NPgN'!AE129+'NAW7 - HVP - NPgN'!AE129</f>
        <v>100</v>
      </c>
      <c r="AF129" s="220">
        <f>AL129+'NAW3 - Asset Repl - NPgN'!AF129+'NAW4 - Refurb - NPgN'!AF129+'NAW5 - General Reinfor - NPgN'!AF129+'NAW6 - Faults - NPgN'!AF129+'NAW7 - HVP - NPgN'!AF129</f>
        <v>241</v>
      </c>
      <c r="AG129" s="220">
        <f>AM129+'NAW3 - Asset Repl - NPgN'!AG129+'NAW4 - Refurb - NPgN'!AG129+'NAW5 - General Reinfor - NPgN'!AG129+'NAW6 - Faults - NPgN'!AG129+'NAW7 - HVP - NPgN'!AG129</f>
        <v>158</v>
      </c>
      <c r="AH129" s="220">
        <f>AN129+'NAW3 - Asset Repl - NPgN'!AH129+'NAW4 - Refurb - NPgN'!AH129+'NAW5 - General Reinfor - NPgN'!AH129+'NAW6 - Faults - NPgN'!AH129+'NAW7 - HVP - NPgN'!AH129</f>
        <v>83</v>
      </c>
      <c r="AI129" s="220">
        <f>AO129+'NAW3 - Asset Repl - NPgN'!AI129+'NAW4 - Refurb - NPgN'!AI129+'NAW5 - General Reinfor - NPgN'!AI129+'NAW6 - Faults - NPgN'!AI129+'NAW7 - HVP - NPgN'!AI129</f>
        <v>55</v>
      </c>
      <c r="AJ129" s="219">
        <f>SUM(AE129:AI129)</f>
        <v>637</v>
      </c>
      <c r="AK129" s="105">
        <v>5</v>
      </c>
      <c r="AL129" s="105">
        <v>96</v>
      </c>
      <c r="AM129" s="105">
        <v>221</v>
      </c>
      <c r="AN129" s="105">
        <v>96</v>
      </c>
      <c r="AO129" s="105">
        <v>219</v>
      </c>
      <c r="AP129" s="219">
        <f>SUM(AK129:AO129)</f>
        <v>637</v>
      </c>
    </row>
    <row r="130" spans="1:44" ht="25.5" customHeight="1">
      <c r="A130" s="13"/>
      <c r="B130" s="22"/>
      <c r="C130" s="221"/>
      <c r="D130" s="128"/>
      <c r="E130" s="108"/>
      <c r="F130" s="222" t="s">
        <v>97</v>
      </c>
      <c r="G130" s="103">
        <v>77</v>
      </c>
      <c r="H130" s="105">
        <v>171</v>
      </c>
      <c r="I130" s="105">
        <v>92</v>
      </c>
      <c r="J130" s="105">
        <v>96</v>
      </c>
      <c r="K130" s="105">
        <v>125</v>
      </c>
      <c r="L130" s="223">
        <f t="shared" ref="L130:L132" si="276">SUM(G130:K130)</f>
        <v>561</v>
      </c>
      <c r="M130" s="103">
        <v>35</v>
      </c>
      <c r="N130" s="105">
        <v>97</v>
      </c>
      <c r="O130" s="105">
        <v>106</v>
      </c>
      <c r="P130" s="105">
        <v>109</v>
      </c>
      <c r="Q130" s="105">
        <v>214</v>
      </c>
      <c r="R130" s="223">
        <f t="shared" ref="R130:R132" si="277">SUM(M130:Q130)</f>
        <v>561</v>
      </c>
      <c r="S130" s="220">
        <f>Y130+'NAW3 - Asset Repl - NPgN'!S130+'NAW4 - Refurb - NPgN'!S130+'NAW5 - General Reinfor - NPgN'!S130+'NAW6 - Faults - NPgN'!S130+'NAW7 - HVP - NPgN'!S130</f>
        <v>200</v>
      </c>
      <c r="T130" s="220">
        <f>Z130+'NAW3 - Asset Repl - NPgN'!T130+'NAW4 - Refurb - NPgN'!T130+'NAW5 - General Reinfor - NPgN'!T130+'NAW6 - Faults - NPgN'!T130+'NAW7 - HVP - NPgN'!T130</f>
        <v>310</v>
      </c>
      <c r="U130" s="220">
        <f>AA130+'NAW3 - Asset Repl - NPgN'!U130+'NAW4 - Refurb - NPgN'!U130+'NAW5 - General Reinfor - NPgN'!U130+'NAW6 - Faults - NPgN'!U130+'NAW7 - HVP - NPgN'!U130</f>
        <v>13</v>
      </c>
      <c r="V130" s="220">
        <f>AB130+'NAW3 - Asset Repl - NPgN'!V130+'NAW4 - Refurb - NPgN'!V130+'NAW5 - General Reinfor - NPgN'!V130+'NAW6 - Faults - NPgN'!V130+'NAW7 - HVP - NPgN'!V130</f>
        <v>0</v>
      </c>
      <c r="W130" s="220">
        <f>AC130+'NAW3 - Asset Repl - NPgN'!W130+'NAW4 - Refurb - NPgN'!W130+'NAW5 - General Reinfor - NPgN'!W130+'NAW6 - Faults - NPgN'!W130+'NAW7 - HVP - NPgN'!W130</f>
        <v>38</v>
      </c>
      <c r="X130" s="223">
        <f t="shared" ref="X130:X132" si="278">SUM(S130:W130)</f>
        <v>561</v>
      </c>
      <c r="Y130" s="105">
        <v>60</v>
      </c>
      <c r="Z130" s="105">
        <v>116</v>
      </c>
      <c r="AA130" s="105">
        <v>104</v>
      </c>
      <c r="AB130" s="105">
        <v>42</v>
      </c>
      <c r="AC130" s="105">
        <v>239</v>
      </c>
      <c r="AD130" s="223">
        <f t="shared" ref="AD130:AD132" si="279">SUM(Y130:AC130)</f>
        <v>561</v>
      </c>
      <c r="AE130" s="220">
        <f>AK130+'NAW3 - Asset Repl - NPgN'!AE130+'NAW4 - Refurb - NPgN'!AE130+'NAW5 - General Reinfor - NPgN'!AE130+'NAW6 - Faults - NPgN'!AE130+'NAW7 - HVP - NPgN'!AE130</f>
        <v>162</v>
      </c>
      <c r="AF130" s="220">
        <f>AL130+'NAW3 - Asset Repl - NPgN'!AF130+'NAW4 - Refurb - NPgN'!AF130+'NAW5 - General Reinfor - NPgN'!AF130+'NAW6 - Faults - NPgN'!AF130+'NAW7 - HVP - NPgN'!AF130</f>
        <v>288</v>
      </c>
      <c r="AG130" s="220">
        <f>AM130+'NAW3 - Asset Repl - NPgN'!AG130+'NAW4 - Refurb - NPgN'!AG130+'NAW5 - General Reinfor - NPgN'!AG130+'NAW6 - Faults - NPgN'!AG130+'NAW7 - HVP - NPgN'!AG130</f>
        <v>0</v>
      </c>
      <c r="AH130" s="220">
        <f>AN130+'NAW3 - Asset Repl - NPgN'!AH130+'NAW4 - Refurb - NPgN'!AH130+'NAW5 - General Reinfor - NPgN'!AH130+'NAW6 - Faults - NPgN'!AH130+'NAW7 - HVP - NPgN'!AH130</f>
        <v>51</v>
      </c>
      <c r="AI130" s="220">
        <f>AO130+'NAW3 - Asset Repl - NPgN'!AI130+'NAW4 - Refurb - NPgN'!AI130+'NAW5 - General Reinfor - NPgN'!AI130+'NAW6 - Faults - NPgN'!AI130+'NAW7 - HVP - NPgN'!AI130</f>
        <v>60</v>
      </c>
      <c r="AJ130" s="223">
        <f t="shared" ref="AJ130:AJ132" si="280">SUM(AE130:AI130)</f>
        <v>561</v>
      </c>
      <c r="AK130" s="105">
        <v>3</v>
      </c>
      <c r="AL130" s="105">
        <v>67</v>
      </c>
      <c r="AM130" s="105">
        <v>106</v>
      </c>
      <c r="AN130" s="105">
        <v>104</v>
      </c>
      <c r="AO130" s="105">
        <v>281</v>
      </c>
      <c r="AP130" s="223">
        <f t="shared" ref="AP130:AP132" si="281">SUM(AK130:AO130)</f>
        <v>561</v>
      </c>
    </row>
    <row r="131" spans="1:44" ht="25.5" customHeight="1">
      <c r="A131" s="13"/>
      <c r="B131" s="22"/>
      <c r="C131" s="221"/>
      <c r="D131" s="128"/>
      <c r="E131" s="108"/>
      <c r="F131" s="222" t="s">
        <v>99</v>
      </c>
      <c r="G131" s="103">
        <v>4</v>
      </c>
      <c r="H131" s="105">
        <v>5</v>
      </c>
      <c r="I131" s="105">
        <v>1</v>
      </c>
      <c r="J131" s="105">
        <v>7</v>
      </c>
      <c r="K131" s="105">
        <v>1</v>
      </c>
      <c r="L131" s="223">
        <f t="shared" si="276"/>
        <v>18</v>
      </c>
      <c r="M131" s="103">
        <v>3</v>
      </c>
      <c r="N131" s="105">
        <v>2</v>
      </c>
      <c r="O131" s="105">
        <v>2</v>
      </c>
      <c r="P131" s="105">
        <v>7</v>
      </c>
      <c r="Q131" s="105">
        <v>4</v>
      </c>
      <c r="R131" s="223">
        <f t="shared" si="277"/>
        <v>18</v>
      </c>
      <c r="S131" s="220">
        <f>Y131+'NAW3 - Asset Repl - NPgN'!S131+'NAW4 - Refurb - NPgN'!S131+'NAW5 - General Reinfor - NPgN'!S131+'NAW6 - Faults - NPgN'!S131+'NAW7 - HVP - NPgN'!S131</f>
        <v>3</v>
      </c>
      <c r="T131" s="220">
        <f>Z131+'NAW3 - Asset Repl - NPgN'!T131+'NAW4 - Refurb - NPgN'!T131+'NAW5 - General Reinfor - NPgN'!T131+'NAW6 - Faults - NPgN'!T131+'NAW7 - HVP - NPgN'!T131</f>
        <v>10</v>
      </c>
      <c r="U131" s="220">
        <f>AA131+'NAW3 - Asset Repl - NPgN'!U131+'NAW4 - Refurb - NPgN'!U131+'NAW5 - General Reinfor - NPgN'!U131+'NAW6 - Faults - NPgN'!U131+'NAW7 - HVP - NPgN'!U131</f>
        <v>0</v>
      </c>
      <c r="V131" s="220">
        <f>AB131+'NAW3 - Asset Repl - NPgN'!V131+'NAW4 - Refurb - NPgN'!V131+'NAW5 - General Reinfor - NPgN'!V131+'NAW6 - Faults - NPgN'!V131+'NAW7 - HVP - NPgN'!V131</f>
        <v>0</v>
      </c>
      <c r="W131" s="220">
        <f>AC131+'NAW3 - Asset Repl - NPgN'!W131+'NAW4 - Refurb - NPgN'!W131+'NAW5 - General Reinfor - NPgN'!W131+'NAW6 - Faults - NPgN'!W131+'NAW7 - HVP - NPgN'!W131</f>
        <v>5</v>
      </c>
      <c r="X131" s="223">
        <f t="shared" si="278"/>
        <v>18</v>
      </c>
      <c r="Y131" s="105">
        <v>1</v>
      </c>
      <c r="Z131" s="105">
        <v>6</v>
      </c>
      <c r="AA131" s="105">
        <v>3</v>
      </c>
      <c r="AB131" s="105">
        <v>0</v>
      </c>
      <c r="AC131" s="105">
        <v>8</v>
      </c>
      <c r="AD131" s="223">
        <f t="shared" si="279"/>
        <v>18</v>
      </c>
      <c r="AE131" s="220">
        <f>AK131+'NAW3 - Asset Repl - NPgN'!AE131+'NAW4 - Refurb - NPgN'!AE131+'NAW5 - General Reinfor - NPgN'!AE131+'NAW6 - Faults - NPgN'!AE131+'NAW7 - HVP - NPgN'!AE131</f>
        <v>2</v>
      </c>
      <c r="AF131" s="220">
        <f>AL131+'NAW3 - Asset Repl - NPgN'!AF131+'NAW4 - Refurb - NPgN'!AF131+'NAW5 - General Reinfor - NPgN'!AF131+'NAW6 - Faults - NPgN'!AF131+'NAW7 - HVP - NPgN'!AF131</f>
        <v>9</v>
      </c>
      <c r="AG131" s="220">
        <f>AM131+'NAW3 - Asset Repl - NPgN'!AG131+'NAW4 - Refurb - NPgN'!AG131+'NAW5 - General Reinfor - NPgN'!AG131+'NAW6 - Faults - NPgN'!AG131+'NAW7 - HVP - NPgN'!AG131</f>
        <v>0</v>
      </c>
      <c r="AH131" s="220">
        <f>AN131+'NAW3 - Asset Repl - NPgN'!AH131+'NAW4 - Refurb - NPgN'!AH131+'NAW5 - General Reinfor - NPgN'!AH131+'NAW6 - Faults - NPgN'!AH131+'NAW7 - HVP - NPgN'!AH131</f>
        <v>3</v>
      </c>
      <c r="AI131" s="220">
        <f>AO131+'NAW3 - Asset Repl - NPgN'!AI131+'NAW4 - Refurb - NPgN'!AI131+'NAW5 - General Reinfor - NPgN'!AI131+'NAW6 - Faults - NPgN'!AI131+'NAW7 - HVP - NPgN'!AI131</f>
        <v>4</v>
      </c>
      <c r="AJ131" s="223">
        <f t="shared" si="280"/>
        <v>18</v>
      </c>
      <c r="AK131" s="105">
        <v>0</v>
      </c>
      <c r="AL131" s="105">
        <v>4</v>
      </c>
      <c r="AM131" s="105">
        <v>3</v>
      </c>
      <c r="AN131" s="105">
        <v>3</v>
      </c>
      <c r="AO131" s="105">
        <v>8</v>
      </c>
      <c r="AP131" s="223">
        <f t="shared" si="281"/>
        <v>18</v>
      </c>
    </row>
    <row r="132" spans="1:44" ht="25.5" customHeight="1">
      <c r="A132" s="13"/>
      <c r="B132" s="22"/>
      <c r="C132" s="221"/>
      <c r="D132" s="128"/>
      <c r="E132" s="108"/>
      <c r="F132" s="222" t="s">
        <v>100</v>
      </c>
      <c r="G132" s="103">
        <v>10</v>
      </c>
      <c r="H132" s="105">
        <v>27</v>
      </c>
      <c r="I132" s="105">
        <v>1</v>
      </c>
      <c r="J132" s="105">
        <v>2</v>
      </c>
      <c r="K132" s="105">
        <v>172</v>
      </c>
      <c r="L132" s="223">
        <f t="shared" si="276"/>
        <v>212</v>
      </c>
      <c r="M132" s="103">
        <v>10</v>
      </c>
      <c r="N132" s="105">
        <v>27</v>
      </c>
      <c r="O132" s="105">
        <v>1</v>
      </c>
      <c r="P132" s="105">
        <v>2</v>
      </c>
      <c r="Q132" s="105">
        <v>172</v>
      </c>
      <c r="R132" s="223">
        <f t="shared" si="277"/>
        <v>212</v>
      </c>
      <c r="S132" s="220">
        <f>Y132+'NAW3 - Asset Repl - NPgN'!S132+'NAW4 - Refurb - NPgN'!S132+'NAW5 - General Reinfor - NPgN'!S132+'NAW6 - Faults - NPgN'!S132+'NAW7 - HVP - NPgN'!S132</f>
        <v>12</v>
      </c>
      <c r="T132" s="220">
        <f>Z132+'NAW3 - Asset Repl - NPgN'!T132+'NAW4 - Refurb - NPgN'!T132+'NAW5 - General Reinfor - NPgN'!T132+'NAW6 - Faults - NPgN'!T132+'NAW7 - HVP - NPgN'!T132</f>
        <v>38</v>
      </c>
      <c r="U132" s="220">
        <f>AA132+'NAW3 - Asset Repl - NPgN'!U132+'NAW4 - Refurb - NPgN'!U132+'NAW5 - General Reinfor - NPgN'!U132+'NAW6 - Faults - NPgN'!U132+'NAW7 - HVP - NPgN'!U132</f>
        <v>23</v>
      </c>
      <c r="V132" s="220">
        <f>AB132+'NAW3 - Asset Repl - NPgN'!V132+'NAW4 - Refurb - NPgN'!V132+'NAW5 - General Reinfor - NPgN'!V132+'NAW6 - Faults - NPgN'!V132+'NAW7 - HVP - NPgN'!V132</f>
        <v>0</v>
      </c>
      <c r="W132" s="220">
        <f>AC132+'NAW3 - Asset Repl - NPgN'!W132+'NAW4 - Refurb - NPgN'!W132+'NAW5 - General Reinfor - NPgN'!W132+'NAW6 - Faults - NPgN'!W132+'NAW7 - HVP - NPgN'!W132</f>
        <v>2</v>
      </c>
      <c r="X132" s="223">
        <f t="shared" si="278"/>
        <v>75</v>
      </c>
      <c r="Y132" s="105">
        <v>5</v>
      </c>
      <c r="Z132" s="105">
        <v>6</v>
      </c>
      <c r="AA132" s="105">
        <v>27</v>
      </c>
      <c r="AB132" s="105">
        <v>0</v>
      </c>
      <c r="AC132" s="105">
        <v>174</v>
      </c>
      <c r="AD132" s="223">
        <f t="shared" si="279"/>
        <v>212</v>
      </c>
      <c r="AE132" s="220">
        <f>AK132+'NAW3 - Asset Repl - NPgN'!AE132+'NAW4 - Refurb - NPgN'!AE132+'NAW5 - General Reinfor - NPgN'!AE132+'NAW6 - Faults - NPgN'!AE132+'NAW7 - HVP - NPgN'!AE132</f>
        <v>27</v>
      </c>
      <c r="AF132" s="220">
        <f>AL132+'NAW3 - Asset Repl - NPgN'!AF132+'NAW4 - Refurb - NPgN'!AF132+'NAW5 - General Reinfor - NPgN'!AF132+'NAW6 - Faults - NPgN'!AF132+'NAW7 - HVP - NPgN'!AF132</f>
        <v>36</v>
      </c>
      <c r="AG132" s="220">
        <f>AM132+'NAW3 - Asset Repl - NPgN'!AG132+'NAW4 - Refurb - NPgN'!AG132+'NAW5 - General Reinfor - NPgN'!AG132+'NAW6 - Faults - NPgN'!AG132+'NAW7 - HVP - NPgN'!AG132</f>
        <v>0</v>
      </c>
      <c r="AH132" s="220">
        <f>AN132+'NAW3 - Asset Repl - NPgN'!AH132+'NAW4 - Refurb - NPgN'!AH132+'NAW5 - General Reinfor - NPgN'!AH132+'NAW6 - Faults - NPgN'!AH132+'NAW7 - HVP - NPgN'!AH132</f>
        <v>10</v>
      </c>
      <c r="AI132" s="220">
        <f>AO132+'NAW3 - Asset Repl - NPgN'!AI132+'NAW4 - Refurb - NPgN'!AI132+'NAW5 - General Reinfor - NPgN'!AI132+'NAW6 - Faults - NPgN'!AI132+'NAW7 - HVP - NPgN'!AI132</f>
        <v>2</v>
      </c>
      <c r="AJ132" s="223">
        <f t="shared" si="280"/>
        <v>75</v>
      </c>
      <c r="AK132" s="105">
        <v>2</v>
      </c>
      <c r="AL132" s="105">
        <v>3</v>
      </c>
      <c r="AM132" s="105">
        <v>6</v>
      </c>
      <c r="AN132" s="105">
        <v>27</v>
      </c>
      <c r="AO132" s="105">
        <v>174</v>
      </c>
      <c r="AP132" s="223">
        <f t="shared" si="281"/>
        <v>212</v>
      </c>
    </row>
    <row r="133" spans="1:44" ht="25.5" customHeight="1" thickBot="1">
      <c r="A133" s="13"/>
      <c r="B133" s="224"/>
      <c r="C133" s="225"/>
      <c r="D133" s="105">
        <f>SUM(G129:K132)</f>
        <v>1428</v>
      </c>
      <c r="E133" s="105">
        <f>SUM(AE129:AI132)</f>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366</v>
      </c>
      <c r="T133" s="228">
        <f t="shared" ref="T133:W133" si="284">SUM(T129:T132)</f>
        <v>758</v>
      </c>
      <c r="U133" s="228">
        <f t="shared" si="284"/>
        <v>69</v>
      </c>
      <c r="V133" s="228">
        <f t="shared" si="284"/>
        <v>11</v>
      </c>
      <c r="W133" s="228">
        <f t="shared" si="284"/>
        <v>87</v>
      </c>
      <c r="X133" s="153"/>
      <c r="Y133" s="227">
        <f>SUM(Y129:Y132)</f>
        <v>122</v>
      </c>
      <c r="Z133" s="228">
        <f t="shared" ref="Z133:AC133" si="285">SUM(Z129:Z132)</f>
        <v>394</v>
      </c>
      <c r="AA133" s="228">
        <f t="shared" si="285"/>
        <v>230</v>
      </c>
      <c r="AB133" s="228">
        <f t="shared" si="285"/>
        <v>66</v>
      </c>
      <c r="AC133" s="228">
        <f t="shared" si="285"/>
        <v>616</v>
      </c>
      <c r="AD133" s="153"/>
      <c r="AE133" s="227">
        <f>SUM(AE129:AE132)</f>
        <v>291</v>
      </c>
      <c r="AF133" s="228">
        <f t="shared" ref="AF133:AI133" si="286">SUM(AF129:AF132)</f>
        <v>574</v>
      </c>
      <c r="AG133" s="228">
        <f t="shared" si="286"/>
        <v>158</v>
      </c>
      <c r="AH133" s="228">
        <f t="shared" si="286"/>
        <v>147</v>
      </c>
      <c r="AI133" s="228">
        <f t="shared" si="286"/>
        <v>121</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28</v>
      </c>
      <c r="C134" s="213"/>
      <c r="D134" s="214"/>
      <c r="E134" s="215"/>
      <c r="F134" s="216" t="s">
        <v>95</v>
      </c>
      <c r="G134" s="217">
        <v>1046</v>
      </c>
      <c r="H134" s="218">
        <v>1806</v>
      </c>
      <c r="I134" s="218">
        <v>1095</v>
      </c>
      <c r="J134" s="218">
        <v>69</v>
      </c>
      <c r="K134" s="218">
        <v>22</v>
      </c>
      <c r="L134" s="219">
        <f>SUM(G134:K134)</f>
        <v>4038</v>
      </c>
      <c r="M134" s="217">
        <v>925</v>
      </c>
      <c r="N134" s="218">
        <v>1817</v>
      </c>
      <c r="O134" s="218">
        <v>1103</v>
      </c>
      <c r="P134" s="218">
        <v>151</v>
      </c>
      <c r="Q134" s="218">
        <v>75</v>
      </c>
      <c r="R134" s="219">
        <f>SUM(M134:Q134)</f>
        <v>4071</v>
      </c>
      <c r="S134" s="220">
        <f>Y134+'NAW3 - Asset Repl - NPgN'!S134+'NAW4 - Refurb - NPgN'!S134+'NAW5 - General Reinfor - NPgN'!S134+'NAW6 - Faults - NPgN'!S134+'NAW7 - HVP - NPgN'!S134</f>
        <v>1066</v>
      </c>
      <c r="T134" s="220">
        <f>Z134+'NAW3 - Asset Repl - NPgN'!T134+'NAW4 - Refurb - NPgN'!T134+'NAW5 - General Reinfor - NPgN'!T134+'NAW6 - Faults - NPgN'!T134+'NAW7 - HVP - NPgN'!T134</f>
        <v>1697</v>
      </c>
      <c r="U134" s="220">
        <f>AA134+'NAW3 - Asset Repl - NPgN'!U134+'NAW4 - Refurb - NPgN'!U134+'NAW5 - General Reinfor - NPgN'!U134+'NAW6 - Faults - NPgN'!U134+'NAW7 - HVP - NPgN'!U134</f>
        <v>983</v>
      </c>
      <c r="V134" s="220">
        <f>AB134+'NAW3 - Asset Repl - NPgN'!V134+'NAW4 - Refurb - NPgN'!V134+'NAW5 - General Reinfor - NPgN'!V134+'NAW6 - Faults - NPgN'!V134+'NAW7 - HVP - NPgN'!V134</f>
        <v>151</v>
      </c>
      <c r="W134" s="220">
        <f>AC134+'NAW3 - Asset Repl - NPgN'!W134+'NAW4 - Refurb - NPgN'!W134+'NAW5 - General Reinfor - NPgN'!W134+'NAW6 - Faults - NPgN'!W134+'NAW7 - HVP - NPgN'!W134</f>
        <v>80</v>
      </c>
      <c r="X134" s="219">
        <f>SUM(S134:W134)</f>
        <v>3977</v>
      </c>
      <c r="Y134" s="105">
        <v>936</v>
      </c>
      <c r="Z134" s="105">
        <v>1591</v>
      </c>
      <c r="AA134" s="105">
        <v>1154</v>
      </c>
      <c r="AB134" s="105">
        <v>219</v>
      </c>
      <c r="AC134" s="105">
        <v>163</v>
      </c>
      <c r="AD134" s="219">
        <f>SUM(Y134:AC134)</f>
        <v>4063</v>
      </c>
      <c r="AE134" s="220">
        <f>AK134+'NAW3 - Asset Repl - NPgN'!AE134+'NAW4 - Refurb - NPgN'!AE134+'NAW5 - General Reinfor - NPgN'!AE134+'NAW6 - Faults - NPgN'!AE134+'NAW7 - HVP - NPgN'!AE134</f>
        <v>1007</v>
      </c>
      <c r="AF134" s="220">
        <f>AL134+'NAW3 - Asset Repl - NPgN'!AF134+'NAW4 - Refurb - NPgN'!AF134+'NAW5 - General Reinfor - NPgN'!AF134+'NAW6 - Faults - NPgN'!AF134+'NAW7 - HVP - NPgN'!AF134</f>
        <v>1429</v>
      </c>
      <c r="AG134" s="220">
        <f>AM134+'NAW3 - Asset Repl - NPgN'!AG134+'NAW4 - Refurb - NPgN'!AG134+'NAW5 - General Reinfor - NPgN'!AG134+'NAW6 - Faults - NPgN'!AG134+'NAW7 - HVP - NPgN'!AG134</f>
        <v>1314</v>
      </c>
      <c r="AH134" s="220">
        <f>AN134+'NAW3 - Asset Repl - NPgN'!AH134+'NAW4 - Refurb - NPgN'!AH134+'NAW5 - General Reinfor - NPgN'!AH134+'NAW6 - Faults - NPgN'!AH134+'NAW7 - HVP - NPgN'!AH134</f>
        <v>138</v>
      </c>
      <c r="AI134" s="220">
        <f>AO134+'NAW3 - Asset Repl - NPgN'!AI134+'NAW4 - Refurb - NPgN'!AI134+'NAW5 - General Reinfor - NPgN'!AI134+'NAW6 - Faults - NPgN'!AI134+'NAW7 - HVP - NPgN'!AI134</f>
        <v>145</v>
      </c>
      <c r="AJ134" s="219">
        <f>SUM(AE134:AI134)</f>
        <v>4033</v>
      </c>
      <c r="AK134" s="105">
        <v>861</v>
      </c>
      <c r="AL134" s="105">
        <v>1220</v>
      </c>
      <c r="AM134" s="105">
        <v>1485</v>
      </c>
      <c r="AN134" s="105">
        <v>243</v>
      </c>
      <c r="AO134" s="105">
        <v>334</v>
      </c>
      <c r="AP134" s="219">
        <f>SUM(AK134:AO134)</f>
        <v>4143</v>
      </c>
    </row>
    <row r="135" spans="1:44" ht="25.5" customHeight="1">
      <c r="A135" s="13"/>
      <c r="B135" s="22"/>
      <c r="C135" s="221"/>
      <c r="D135" s="128"/>
      <c r="E135" s="108"/>
      <c r="F135" s="222" t="s">
        <v>97</v>
      </c>
      <c r="G135" s="103">
        <v>1624</v>
      </c>
      <c r="H135" s="105">
        <v>1865.0000000000005</v>
      </c>
      <c r="I135" s="105">
        <v>758</v>
      </c>
      <c r="J135" s="105">
        <v>111</v>
      </c>
      <c r="K135" s="105">
        <v>12</v>
      </c>
      <c r="L135" s="223">
        <f t="shared" ref="L135:L137" si="288">SUM(G135:K135)</f>
        <v>4370</v>
      </c>
      <c r="M135" s="103">
        <v>1433</v>
      </c>
      <c r="N135" s="105">
        <v>1874.0000000000005</v>
      </c>
      <c r="O135" s="105">
        <v>762</v>
      </c>
      <c r="P135" s="105">
        <v>214</v>
      </c>
      <c r="Q135" s="105">
        <v>58</v>
      </c>
      <c r="R135" s="223">
        <f t="shared" ref="R135:R137" si="289">SUM(M135:Q135)</f>
        <v>4341</v>
      </c>
      <c r="S135" s="220">
        <f>Y135+'NAW3 - Asset Repl - NPgN'!S135+'NAW4 - Refurb - NPgN'!S135+'NAW5 - General Reinfor - NPgN'!S135+'NAW6 - Faults - NPgN'!S135+'NAW7 - HVP - NPgN'!S135</f>
        <v>1681</v>
      </c>
      <c r="T135" s="220">
        <f>Z135+'NAW3 - Asset Repl - NPgN'!T135+'NAW4 - Refurb - NPgN'!T135+'NAW5 - General Reinfor - NPgN'!T135+'NAW6 - Faults - NPgN'!T135+'NAW7 - HVP - NPgN'!T135</f>
        <v>1776.0000000000005</v>
      </c>
      <c r="U135" s="220">
        <f>AA135+'NAW3 - Asset Repl - NPgN'!U135+'NAW4 - Refurb - NPgN'!U135+'NAW5 - General Reinfor - NPgN'!U135+'NAW6 - Faults - NPgN'!U135+'NAW7 - HVP - NPgN'!U135</f>
        <v>700</v>
      </c>
      <c r="V135" s="220">
        <f>AB135+'NAW3 - Asset Repl - NPgN'!V135+'NAW4 - Refurb - NPgN'!V135+'NAW5 - General Reinfor - NPgN'!V135+'NAW6 - Faults - NPgN'!V135+'NAW7 - HVP - NPgN'!V135</f>
        <v>234</v>
      </c>
      <c r="W135" s="220">
        <f>AC135+'NAW3 - Asset Repl - NPgN'!W135+'NAW4 - Refurb - NPgN'!W135+'NAW5 - General Reinfor - NPgN'!W135+'NAW6 - Faults - NPgN'!W135+'NAW7 - HVP - NPgN'!W135</f>
        <v>80</v>
      </c>
      <c r="X135" s="223">
        <f t="shared" ref="X135:X137" si="290">SUM(S135:W135)</f>
        <v>4471</v>
      </c>
      <c r="Y135" s="105">
        <v>1463</v>
      </c>
      <c r="Z135" s="105">
        <v>1655.0000000000005</v>
      </c>
      <c r="AA135" s="105">
        <v>804</v>
      </c>
      <c r="AB135" s="105">
        <v>312</v>
      </c>
      <c r="AC135" s="105">
        <v>141</v>
      </c>
      <c r="AD135" s="223">
        <f t="shared" ref="AD135:AD137" si="291">SUM(Y135:AC135)</f>
        <v>4375</v>
      </c>
      <c r="AE135" s="220">
        <f>AK135+'NAW3 - Asset Repl - NPgN'!AE135+'NAW4 - Refurb - NPgN'!AE135+'NAW5 - General Reinfor - NPgN'!AE135+'NAW6 - Faults - NPgN'!AE135+'NAW7 - HVP - NPgN'!AE135</f>
        <v>1615</v>
      </c>
      <c r="AF135" s="220">
        <f>AL135+'NAW3 - Asset Repl - NPgN'!AF135+'NAW4 - Refurb - NPgN'!AF135+'NAW5 - General Reinfor - NPgN'!AF135+'NAW6 - Faults - NPgN'!AF135+'NAW7 - HVP - NPgN'!AF135</f>
        <v>1520.0000000000005</v>
      </c>
      <c r="AG135" s="220">
        <f>AM135+'NAW3 - Asset Repl - NPgN'!AG135+'NAW4 - Refurb - NPgN'!AG135+'NAW5 - General Reinfor - NPgN'!AG135+'NAW6 - Faults - NPgN'!AG135+'NAW7 - HVP - NPgN'!AG135</f>
        <v>929</v>
      </c>
      <c r="AH135" s="220">
        <f>AN135+'NAW3 - Asset Repl - NPgN'!AH135+'NAW4 - Refurb - NPgN'!AH135+'NAW5 - General Reinfor - NPgN'!AH135+'NAW6 - Faults - NPgN'!AH135+'NAW7 - HVP - NPgN'!AH135</f>
        <v>231</v>
      </c>
      <c r="AI135" s="220">
        <f>AO135+'NAW3 - Asset Repl - NPgN'!AI135+'NAW4 - Refurb - NPgN'!AI135+'NAW5 - General Reinfor - NPgN'!AI135+'NAW6 - Faults - NPgN'!AI135+'NAW7 - HVP - NPgN'!AI135</f>
        <v>151</v>
      </c>
      <c r="AJ135" s="223">
        <f t="shared" ref="AJ135:AJ137" si="292">SUM(AE135:AI135)</f>
        <v>4446</v>
      </c>
      <c r="AK135" s="105">
        <v>1357</v>
      </c>
      <c r="AL135" s="105">
        <v>1287.0000000000005</v>
      </c>
      <c r="AM135" s="105">
        <v>1033</v>
      </c>
      <c r="AN135" s="105">
        <v>349</v>
      </c>
      <c r="AO135" s="105">
        <v>298</v>
      </c>
      <c r="AP135" s="223">
        <f t="shared" ref="AP135:AP137" si="293">SUM(AK135:AO135)</f>
        <v>4324</v>
      </c>
    </row>
    <row r="136" spans="1:44" ht="25.5" customHeight="1">
      <c r="A136" s="13"/>
      <c r="B136" s="22"/>
      <c r="C136" s="221"/>
      <c r="D136" s="128"/>
      <c r="E136" s="108"/>
      <c r="F136" s="222" t="s">
        <v>99</v>
      </c>
      <c r="G136" s="103">
        <v>57</v>
      </c>
      <c r="H136" s="105">
        <v>55</v>
      </c>
      <c r="I136" s="105">
        <v>9</v>
      </c>
      <c r="J136" s="105">
        <v>0</v>
      </c>
      <c r="K136" s="105">
        <v>2</v>
      </c>
      <c r="L136" s="223">
        <f t="shared" si="288"/>
        <v>123</v>
      </c>
      <c r="M136" s="103">
        <v>51</v>
      </c>
      <c r="N136" s="105">
        <v>56</v>
      </c>
      <c r="O136" s="105">
        <v>10</v>
      </c>
      <c r="P136" s="105">
        <v>0</v>
      </c>
      <c r="Q136" s="105">
        <v>2</v>
      </c>
      <c r="R136" s="223">
        <f t="shared" si="289"/>
        <v>119</v>
      </c>
      <c r="S136" s="220">
        <f>Y136+'NAW3 - Asset Repl - NPgN'!S136+'NAW4 - Refurb - NPgN'!S136+'NAW5 - General Reinfor - NPgN'!S136+'NAW6 - Faults - NPgN'!S136+'NAW7 - HVP - NPgN'!S136</f>
        <v>52</v>
      </c>
      <c r="T136" s="220">
        <f>Z136+'NAW3 - Asset Repl - NPgN'!T136+'NAW4 - Refurb - NPgN'!T136+'NAW5 - General Reinfor - NPgN'!T136+'NAW6 - Faults - NPgN'!T136+'NAW7 - HVP - NPgN'!T136</f>
        <v>47</v>
      </c>
      <c r="U136" s="220">
        <f>AA136+'NAW3 - Asset Repl - NPgN'!U136+'NAW4 - Refurb - NPgN'!U136+'NAW5 - General Reinfor - NPgN'!U136+'NAW6 - Faults - NPgN'!U136+'NAW7 - HVP - NPgN'!U136</f>
        <v>3</v>
      </c>
      <c r="V136" s="220">
        <f>AB136+'NAW3 - Asset Repl - NPgN'!V136+'NAW4 - Refurb - NPgN'!V136+'NAW5 - General Reinfor - NPgN'!V136+'NAW6 - Faults - NPgN'!V136+'NAW7 - HVP - NPgN'!V136</f>
        <v>0</v>
      </c>
      <c r="W136" s="220">
        <f>AC136+'NAW3 - Asset Repl - NPgN'!W136+'NAW4 - Refurb - NPgN'!W136+'NAW5 - General Reinfor - NPgN'!W136+'NAW6 - Faults - NPgN'!W136+'NAW7 - HVP - NPgN'!W136</f>
        <v>2</v>
      </c>
      <c r="X136" s="223">
        <f t="shared" si="290"/>
        <v>104</v>
      </c>
      <c r="Y136" s="105">
        <v>49</v>
      </c>
      <c r="Z136" s="105">
        <v>46</v>
      </c>
      <c r="AA136" s="105">
        <v>9</v>
      </c>
      <c r="AB136" s="105">
        <v>0</v>
      </c>
      <c r="AC136" s="105">
        <v>2</v>
      </c>
      <c r="AD136" s="223">
        <f t="shared" si="291"/>
        <v>106</v>
      </c>
      <c r="AE136" s="220">
        <f>AK136+'NAW3 - Asset Repl - NPgN'!AE136+'NAW4 - Refurb - NPgN'!AE136+'NAW5 - General Reinfor - NPgN'!AE136+'NAW6 - Faults - NPgN'!AE136+'NAW7 - HVP - NPgN'!AE136</f>
        <v>45</v>
      </c>
      <c r="AF136" s="220">
        <f>AL136+'NAW3 - Asset Repl - NPgN'!AF136+'NAW4 - Refurb - NPgN'!AF136+'NAW5 - General Reinfor - NPgN'!AF136+'NAW6 - Faults - NPgN'!AF136+'NAW7 - HVP - NPgN'!AF136</f>
        <v>34</v>
      </c>
      <c r="AG136" s="220">
        <f>AM136+'NAW3 - Asset Repl - NPgN'!AG136+'NAW4 - Refurb - NPgN'!AG136+'NAW5 - General Reinfor - NPgN'!AG136+'NAW6 - Faults - NPgN'!AG136+'NAW7 - HVP - NPgN'!AG136</f>
        <v>6</v>
      </c>
      <c r="AH136" s="220">
        <f>AN136+'NAW3 - Asset Repl - NPgN'!AH136+'NAW4 - Refurb - NPgN'!AH136+'NAW5 - General Reinfor - NPgN'!AH136+'NAW6 - Faults - NPgN'!AH136+'NAW7 - HVP - NPgN'!AH136</f>
        <v>0</v>
      </c>
      <c r="AI136" s="220">
        <f>AO136+'NAW3 - Asset Repl - NPgN'!AI136+'NAW4 - Refurb - NPgN'!AI136+'NAW5 - General Reinfor - NPgN'!AI136+'NAW6 - Faults - NPgN'!AI136+'NAW7 - HVP - NPgN'!AI136</f>
        <v>2</v>
      </c>
      <c r="AJ136" s="223">
        <f t="shared" si="292"/>
        <v>87</v>
      </c>
      <c r="AK136" s="105">
        <v>42</v>
      </c>
      <c r="AL136" s="105">
        <v>31</v>
      </c>
      <c r="AM136" s="105">
        <v>12</v>
      </c>
      <c r="AN136" s="105">
        <v>0</v>
      </c>
      <c r="AO136" s="105">
        <v>2</v>
      </c>
      <c r="AP136" s="223">
        <f t="shared" si="293"/>
        <v>87</v>
      </c>
    </row>
    <row r="137" spans="1:44" ht="25.5" customHeight="1">
      <c r="A137" s="13"/>
      <c r="B137" s="22"/>
      <c r="C137" s="221"/>
      <c r="D137" s="128"/>
      <c r="E137" s="108"/>
      <c r="F137" s="222" t="s">
        <v>100</v>
      </c>
      <c r="G137" s="103">
        <v>451</v>
      </c>
      <c r="H137" s="105">
        <v>525</v>
      </c>
      <c r="I137" s="105">
        <v>357</v>
      </c>
      <c r="J137" s="105">
        <v>28</v>
      </c>
      <c r="K137" s="105">
        <v>4</v>
      </c>
      <c r="L137" s="223">
        <f t="shared" si="288"/>
        <v>1365</v>
      </c>
      <c r="M137" s="103">
        <v>399</v>
      </c>
      <c r="N137" s="105">
        <v>528</v>
      </c>
      <c r="O137" s="105">
        <v>360</v>
      </c>
      <c r="P137" s="105">
        <v>67</v>
      </c>
      <c r="Q137" s="105">
        <v>11</v>
      </c>
      <c r="R137" s="223">
        <f t="shared" si="289"/>
        <v>1365</v>
      </c>
      <c r="S137" s="220">
        <f>Y137+'NAW3 - Asset Repl - NPgN'!S137+'NAW4 - Refurb - NPgN'!S137+'NAW5 - General Reinfor - NPgN'!S137+'NAW6 - Faults - NPgN'!S137+'NAW7 - HVP - NPgN'!S137</f>
        <v>454</v>
      </c>
      <c r="T137" s="220">
        <f>Z137+'NAW3 - Asset Repl - NPgN'!T137+'NAW4 - Refurb - NPgN'!T137+'NAW5 - General Reinfor - NPgN'!T137+'NAW6 - Faults - NPgN'!T137+'NAW7 - HVP - NPgN'!T137</f>
        <v>491</v>
      </c>
      <c r="U137" s="220">
        <f>AA137+'NAW3 - Asset Repl - NPgN'!U137+'NAW4 - Refurb - NPgN'!U137+'NAW5 - General Reinfor - NPgN'!U137+'NAW6 - Faults - NPgN'!U137+'NAW7 - HVP - NPgN'!U137</f>
        <v>317</v>
      </c>
      <c r="V137" s="220">
        <f>AB137+'NAW3 - Asset Repl - NPgN'!V137+'NAW4 - Refurb - NPgN'!V137+'NAW5 - General Reinfor - NPgN'!V137+'NAW6 - Faults - NPgN'!V137+'NAW7 - HVP - NPgN'!V137</f>
        <v>63</v>
      </c>
      <c r="W137" s="220">
        <f>AC137+'NAW3 - Asset Repl - NPgN'!W137+'NAW4 - Refurb - NPgN'!W137+'NAW5 - General Reinfor - NPgN'!W137+'NAW6 - Faults - NPgN'!W137+'NAW7 - HVP - NPgN'!W137</f>
        <v>1</v>
      </c>
      <c r="X137" s="223">
        <f t="shared" si="290"/>
        <v>1326</v>
      </c>
      <c r="Y137" s="105">
        <v>402</v>
      </c>
      <c r="Z137" s="105">
        <v>461</v>
      </c>
      <c r="AA137" s="105">
        <v>376</v>
      </c>
      <c r="AB137" s="105">
        <v>96</v>
      </c>
      <c r="AC137" s="105">
        <v>17</v>
      </c>
      <c r="AD137" s="223">
        <f t="shared" si="291"/>
        <v>1352</v>
      </c>
      <c r="AE137" s="220">
        <f>AK137+'NAW3 - Asset Repl - NPgN'!AE137+'NAW4 - Refurb - NPgN'!AE137+'NAW5 - General Reinfor - NPgN'!AE137+'NAW6 - Faults - NPgN'!AE137+'NAW7 - HVP - NPgN'!AE137</f>
        <v>424</v>
      </c>
      <c r="AF137" s="220">
        <f>AL137+'NAW3 - Asset Repl - NPgN'!AF137+'NAW4 - Refurb - NPgN'!AF137+'NAW5 - General Reinfor - NPgN'!AF137+'NAW6 - Faults - NPgN'!AF137+'NAW7 - HVP - NPgN'!AF137</f>
        <v>409</v>
      </c>
      <c r="AG137" s="220">
        <f>AM137+'NAW3 - Asset Repl - NPgN'!AG137+'NAW4 - Refurb - NPgN'!AG137+'NAW5 - General Reinfor - NPgN'!AG137+'NAW6 - Faults - NPgN'!AG137+'NAW7 - HVP - NPgN'!AG137</f>
        <v>425</v>
      </c>
      <c r="AH137" s="220">
        <f>AN137+'NAW3 - Asset Repl - NPgN'!AH137+'NAW4 - Refurb - NPgN'!AH137+'NAW5 - General Reinfor - NPgN'!AH137+'NAW6 - Faults - NPgN'!AH137+'NAW7 - HVP - NPgN'!AH137</f>
        <v>54</v>
      </c>
      <c r="AI137" s="220">
        <f>AO137+'NAW3 - Asset Repl - NPgN'!AI137+'NAW4 - Refurb - NPgN'!AI137+'NAW5 - General Reinfor - NPgN'!AI137+'NAW6 - Faults - NPgN'!AI137+'NAW7 - HVP - NPgN'!AI137</f>
        <v>0</v>
      </c>
      <c r="AJ137" s="223">
        <f t="shared" si="292"/>
        <v>1312</v>
      </c>
      <c r="AK137" s="105">
        <v>368</v>
      </c>
      <c r="AL137" s="105">
        <v>351</v>
      </c>
      <c r="AM137" s="105">
        <v>484</v>
      </c>
      <c r="AN137" s="105">
        <v>107</v>
      </c>
      <c r="AO137" s="105">
        <v>32</v>
      </c>
      <c r="AP137" s="223">
        <f t="shared" si="293"/>
        <v>1342</v>
      </c>
    </row>
    <row r="138" spans="1:44" ht="25.5" customHeight="1" thickBot="1">
      <c r="A138" s="13"/>
      <c r="B138" s="224"/>
      <c r="C138" s="225"/>
      <c r="D138" s="105">
        <f>SUM(G134:K137)</f>
        <v>9896</v>
      </c>
      <c r="E138" s="105">
        <f>SUM(AE134:AI137)</f>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3253</v>
      </c>
      <c r="T138" s="228">
        <f t="shared" ref="T138:W138" si="296">SUM(T134:T137)</f>
        <v>4011.0000000000005</v>
      </c>
      <c r="U138" s="228">
        <f t="shared" si="296"/>
        <v>2003</v>
      </c>
      <c r="V138" s="228">
        <f t="shared" si="296"/>
        <v>448</v>
      </c>
      <c r="W138" s="228">
        <f t="shared" si="296"/>
        <v>163</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3091</v>
      </c>
      <c r="AF138" s="228">
        <f t="shared" ref="AF138:AI138" si="298">SUM(AF134:AF137)</f>
        <v>3392.0000000000005</v>
      </c>
      <c r="AG138" s="228">
        <f t="shared" si="298"/>
        <v>2674</v>
      </c>
      <c r="AH138" s="228">
        <f t="shared" si="298"/>
        <v>423</v>
      </c>
      <c r="AI138" s="228">
        <f t="shared" si="298"/>
        <v>298</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29</v>
      </c>
      <c r="C139" s="213"/>
      <c r="D139" s="214"/>
      <c r="E139" s="215"/>
      <c r="F139" s="216" t="s">
        <v>95</v>
      </c>
      <c r="G139" s="217">
        <v>2.233339712056913</v>
      </c>
      <c r="H139" s="218">
        <v>172.98196279220835</v>
      </c>
      <c r="I139" s="218">
        <v>97.167575286359153</v>
      </c>
      <c r="J139" s="218">
        <v>158.04975500877194</v>
      </c>
      <c r="K139" s="218">
        <v>160.91792834066871</v>
      </c>
      <c r="L139" s="219">
        <f>SUM(G139:K139)</f>
        <v>591.35056114006511</v>
      </c>
      <c r="M139" s="217">
        <v>2.233339712056913</v>
      </c>
      <c r="N139" s="218">
        <v>90.384911048967624</v>
      </c>
      <c r="O139" s="218">
        <v>47.023140615477132</v>
      </c>
      <c r="P139" s="218">
        <v>230.82549356043742</v>
      </c>
      <c r="Q139" s="218">
        <v>220.88367620312567</v>
      </c>
      <c r="R139" s="219">
        <f>SUM(M139:Q139)</f>
        <v>591.35056114006477</v>
      </c>
      <c r="S139" s="220">
        <f>Y139+'NAW3 - Asset Repl - NPgN'!S139+'NAW4 - Refurb - NPgN'!S139+'NAW5 - General Reinfor - NPgN'!S139+'NAW6 - Faults - NPgN'!S139+'NAW7 - HVP - NPgN'!S139</f>
        <v>104.74209491219074</v>
      </c>
      <c r="T139" s="220">
        <f>Z139+'NAW3 - Asset Repl - NPgN'!T139+'NAW4 - Refurb - NPgN'!T139+'NAW5 - General Reinfor - NPgN'!T139+'NAW6 - Faults - NPgN'!T139+'NAW7 - HVP - NPgN'!T139</f>
        <v>74.484377969925674</v>
      </c>
      <c r="U139" s="220">
        <f>AA139+'NAW3 - Asset Repl - NPgN'!U139+'NAW4 - Refurb - NPgN'!U139+'NAW5 - General Reinfor - NPgN'!U139+'NAW6 - Faults - NPgN'!U139+'NAW7 - HVP - NPgN'!U139</f>
        <v>236.88007988949241</v>
      </c>
      <c r="V139" s="220">
        <f>AB139+'NAW3 - Asset Repl - NPgN'!V139+'NAW4 - Refurb - NPgN'!V139+'NAW5 - General Reinfor - NPgN'!V139+'NAW6 - Faults - NPgN'!V139+'NAW7 - HVP - NPgN'!V139</f>
        <v>0.26523311554550055</v>
      </c>
      <c r="W139" s="220">
        <f>AC139+'NAW3 - Asset Repl - NPgN'!W139+'NAW4 - Refurb - NPgN'!W139+'NAW5 - General Reinfor - NPgN'!W139+'NAW6 - Faults - NPgN'!W139+'NAW7 - HVP - NPgN'!W139</f>
        <v>119.7633225538261</v>
      </c>
      <c r="X139" s="219">
        <f>SUM(S139:W139)</f>
        <v>536.13510844098039</v>
      </c>
      <c r="Y139" s="105">
        <v>1.9354329518427813</v>
      </c>
      <c r="Z139" s="105">
        <v>41.941427879953508</v>
      </c>
      <c r="AA139" s="105">
        <v>191.08700589683491</v>
      </c>
      <c r="AB139" s="105">
        <v>41.797279447591826</v>
      </c>
      <c r="AC139" s="105">
        <v>314.58941496384188</v>
      </c>
      <c r="AD139" s="219">
        <f>SUM(Y139:AC139)</f>
        <v>591.35056114006488</v>
      </c>
      <c r="AE139" s="220">
        <f>AK139+'NAW3 - Asset Repl - NPgN'!AE139+'NAW4 - Refurb - NPgN'!AE139+'NAW5 - General Reinfor - NPgN'!AE139+'NAW6 - Faults - NPgN'!AE139+'NAW7 - HVP - NPgN'!AE139</f>
        <v>119.61725214236671</v>
      </c>
      <c r="AF139" s="220">
        <f>AL139+'NAW3 - Asset Repl - NPgN'!AF139+'NAW4 - Refurb - NPgN'!AF139+'NAW5 - General Reinfor - NPgN'!AF139+'NAW6 - Faults - NPgN'!AF139+'NAW7 - HVP - NPgN'!AF139</f>
        <v>36.702112858381085</v>
      </c>
      <c r="AG139" s="220">
        <f>AM139+'NAW3 - Asset Repl - NPgN'!AG139+'NAW4 - Refurb - NPgN'!AG139+'NAW5 - General Reinfor - NPgN'!AG139+'NAW6 - Faults - NPgN'!AG139+'NAW7 - HVP - NPgN'!AG139</f>
        <v>237.06074592471913</v>
      </c>
      <c r="AH139" s="220">
        <f>AN139+'NAW3 - Asset Repl - NPgN'!AH139+'NAW4 - Refurb - NPgN'!AH139+'NAW5 - General Reinfor - NPgN'!AH139+'NAW6 - Faults - NPgN'!AH139+'NAW7 - HVP - NPgN'!AH139</f>
        <v>42.43729848727768</v>
      </c>
      <c r="AI139" s="220">
        <f>AO139+'NAW3 - Asset Repl - NPgN'!AI139+'NAW4 - Refurb - NPgN'!AI139+'NAW5 - General Reinfor - NPgN'!AI139+'NAW6 - Faults - NPgN'!AI139+'NAW7 - HVP - NPgN'!AI139</f>
        <v>100.31769902823581</v>
      </c>
      <c r="AJ139" s="219">
        <f>SUM(AE139:AI139)</f>
        <v>536.13510844098039</v>
      </c>
      <c r="AK139" s="105">
        <v>1.07054235767272</v>
      </c>
      <c r="AL139" s="105">
        <v>4.1591627684089163</v>
      </c>
      <c r="AM139" s="105">
        <v>181.39446530483585</v>
      </c>
      <c r="AN139" s="105">
        <v>85.75870735970696</v>
      </c>
      <c r="AO139" s="105">
        <v>318.96768334944045</v>
      </c>
      <c r="AP139" s="219">
        <f>SUM(AK139:AO139)</f>
        <v>591.35056114006488</v>
      </c>
    </row>
    <row r="140" spans="1:44" ht="25.5" customHeight="1">
      <c r="A140" s="13"/>
      <c r="B140" s="22"/>
      <c r="C140" s="221"/>
      <c r="D140" s="128"/>
      <c r="E140" s="108"/>
      <c r="F140" s="222" t="s">
        <v>97</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NPgN'!S140+'NAW4 - Refurb - NPgN'!S140+'NAW5 - General Reinfor - NPgN'!S140+'NAW6 - Faults - NPgN'!S140+'NAW7 - HVP - NPgN'!S140</f>
        <v>0</v>
      </c>
      <c r="T140" s="220">
        <f>Z140+'NAW3 - Asset Repl - NPgN'!T140+'NAW4 - Refurb - NPgN'!T140+'NAW5 - General Reinfor - NPgN'!T140+'NAW6 - Faults - NPgN'!T140+'NAW7 - HVP - NPgN'!T140</f>
        <v>0</v>
      </c>
      <c r="U140" s="220">
        <f>AA140+'NAW3 - Asset Repl - NPgN'!U140+'NAW4 - Refurb - NPgN'!U140+'NAW5 - General Reinfor - NPgN'!U140+'NAW6 - Faults - NPgN'!U140+'NAW7 - HVP - NPgN'!U140</f>
        <v>0</v>
      </c>
      <c r="V140" s="220">
        <f>AB140+'NAW3 - Asset Repl - NPgN'!V140+'NAW4 - Refurb - NPgN'!V140+'NAW5 - General Reinfor - NPgN'!V140+'NAW6 - Faults - NPgN'!V140+'NAW7 - HVP - NPgN'!V140</f>
        <v>0</v>
      </c>
      <c r="W140" s="220">
        <f>AC140+'NAW3 - Asset Repl - NPgN'!W140+'NAW4 - Refurb - NPgN'!W140+'NAW5 - General Reinfor - NPgN'!W140+'NAW6 - Faults - NPgN'!W140+'NAW7 - HVP - NPgN'!W140</f>
        <v>0</v>
      </c>
      <c r="X140" s="223">
        <f t="shared" ref="X140:X142" si="302">SUM(S140:W140)</f>
        <v>0</v>
      </c>
      <c r="Y140" s="105">
        <v>0</v>
      </c>
      <c r="Z140" s="105">
        <v>0</v>
      </c>
      <c r="AA140" s="105">
        <v>0</v>
      </c>
      <c r="AB140" s="105">
        <v>0</v>
      </c>
      <c r="AC140" s="105">
        <v>0</v>
      </c>
      <c r="AD140" s="223">
        <f t="shared" ref="AD140:AD142" si="303">SUM(Y140:AC140)</f>
        <v>0</v>
      </c>
      <c r="AE140" s="220">
        <f>AK140+'NAW3 - Asset Repl - NPgN'!AE140+'NAW4 - Refurb - NPgN'!AE140+'NAW5 - General Reinfor - NPgN'!AE140+'NAW6 - Faults - NPgN'!AE140+'NAW7 - HVP - NPgN'!AE140</f>
        <v>0</v>
      </c>
      <c r="AF140" s="220">
        <f>AL140+'NAW3 - Asset Repl - NPgN'!AF140+'NAW4 - Refurb - NPgN'!AF140+'NAW5 - General Reinfor - NPgN'!AF140+'NAW6 - Faults - NPgN'!AF140+'NAW7 - HVP - NPgN'!AF140</f>
        <v>0</v>
      </c>
      <c r="AG140" s="220">
        <f>AM140+'NAW3 - Asset Repl - NPgN'!AG140+'NAW4 - Refurb - NPgN'!AG140+'NAW5 - General Reinfor - NPgN'!AG140+'NAW6 - Faults - NPgN'!AG140+'NAW7 - HVP - NPgN'!AG140</f>
        <v>0</v>
      </c>
      <c r="AH140" s="220">
        <f>AN140+'NAW3 - Asset Repl - NPgN'!AH140+'NAW4 - Refurb - NPgN'!AH140+'NAW5 - General Reinfor - NPgN'!AH140+'NAW6 - Faults - NPgN'!AH140+'NAW7 - HVP - NPgN'!AH140</f>
        <v>0</v>
      </c>
      <c r="AI140" s="220">
        <f>AO140+'NAW3 - Asset Repl - NPgN'!AI140+'NAW4 - Refurb - NPgN'!AI140+'NAW5 - General Reinfor - NPgN'!AI140+'NAW6 - Faults - NPgN'!AI140+'NAW7 - HVP - NPgN'!AI140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99</v>
      </c>
      <c r="G141" s="103">
        <v>0</v>
      </c>
      <c r="H141" s="105">
        <v>0.8379828867958814</v>
      </c>
      <c r="I141" s="105">
        <v>0.69575643353236027</v>
      </c>
      <c r="J141" s="105">
        <v>1.262740267488289</v>
      </c>
      <c r="K141" s="105">
        <v>3.6383064328087231</v>
      </c>
      <c r="L141" s="223">
        <f t="shared" si="300"/>
        <v>6.4347860206252534</v>
      </c>
      <c r="M141" s="103">
        <v>0</v>
      </c>
      <c r="N141" s="105">
        <v>0.29214082291966509</v>
      </c>
      <c r="O141" s="105">
        <v>0.69575643353236027</v>
      </c>
      <c r="P141" s="105">
        <v>1.262740267488289</v>
      </c>
      <c r="Q141" s="105">
        <v>4.1841484966849398</v>
      </c>
      <c r="R141" s="223">
        <f t="shared" si="301"/>
        <v>6.4347860206252543</v>
      </c>
      <c r="S141" s="220">
        <f>Y141+'NAW3 - Asset Repl - NPgN'!S141+'NAW4 - Refurb - NPgN'!S141+'NAW5 - General Reinfor - NPgN'!S141+'NAW6 - Faults - NPgN'!S141+'NAW7 - HVP - NPgN'!S141</f>
        <v>0.7265080991028513</v>
      </c>
      <c r="T141" s="220">
        <f>Z141+'NAW3 - Asset Repl - NPgN'!T141+'NAW4 - Refurb - NPgN'!T141+'NAW5 - General Reinfor - NPgN'!T141+'NAW6 - Faults - NPgN'!T141+'NAW7 - HVP - NPgN'!T141</f>
        <v>0.29214082291966509</v>
      </c>
      <c r="U141" s="220">
        <f>AA141+'NAW3 - Asset Repl - NPgN'!U141+'NAW4 - Refurb - NPgN'!U141+'NAW5 - General Reinfor - NPgN'!U141+'NAW6 - Faults - NPgN'!U141+'NAW7 - HVP - NPgN'!U141</f>
        <v>3.607554767238232</v>
      </c>
      <c r="V141" s="220">
        <f>AB141+'NAW3 - Asset Repl - NPgN'!V141+'NAW4 - Refurb - NPgN'!V141+'NAW5 - General Reinfor - NPgN'!V141+'NAW6 - Faults - NPgN'!V141+'NAW7 - HVP - NPgN'!V141</f>
        <v>0.32289248849015617</v>
      </c>
      <c r="W141" s="220">
        <f>AC141+'NAW3 - Asset Repl - NPgN'!W141+'NAW4 - Refurb - NPgN'!W141+'NAW5 - General Reinfor - NPgN'!W141+'NAW6 - Faults - NPgN'!W141+'NAW7 - HVP - NPgN'!W141</f>
        <v>1.4856898428743497</v>
      </c>
      <c r="X141" s="223">
        <f t="shared" si="302"/>
        <v>6.4347860206252543</v>
      </c>
      <c r="Y141" s="105">
        <v>0</v>
      </c>
      <c r="Z141" s="105">
        <v>0.29214082291966509</v>
      </c>
      <c r="AA141" s="105">
        <v>0.91870600891842047</v>
      </c>
      <c r="AB141" s="105">
        <v>0.32289248849015617</v>
      </c>
      <c r="AC141" s="105">
        <v>4.9010467002970124</v>
      </c>
      <c r="AD141" s="223">
        <f t="shared" si="303"/>
        <v>6.4347860206252543</v>
      </c>
      <c r="AE141" s="220">
        <f>AK141+'NAW3 - Asset Repl - NPgN'!AE141+'NAW4 - Refurb - NPgN'!AE141+'NAW5 - General Reinfor - NPgN'!AE141+'NAW6 - Faults - NPgN'!AE141+'NAW7 - HVP - NPgN'!AE141</f>
        <v>0.98981923555018103</v>
      </c>
      <c r="AF141" s="220">
        <f>AL141+'NAW3 - Asset Repl - NPgN'!AF141+'NAW4 - Refurb - NPgN'!AF141+'NAW5 - General Reinfor - NPgN'!AF141+'NAW6 - Faults - NPgN'!AF141+'NAW7 - HVP - NPgN'!AF141</f>
        <v>0</v>
      </c>
      <c r="AG141" s="220">
        <f>AM141+'NAW3 - Asset Repl - NPgN'!AG141+'NAW4 - Refurb - NPgN'!AG141+'NAW5 - General Reinfor - NPgN'!AG141+'NAW6 - Faults - NPgN'!AG141+'NAW7 - HVP - NPgN'!AG141</f>
        <v>3.5268316451156929</v>
      </c>
      <c r="AH141" s="220">
        <f>AN141+'NAW3 - Asset Repl - NPgN'!AH141+'NAW4 - Refurb - NPgN'!AH141+'NAW5 - General Reinfor - NPgN'!AH141+'NAW6 - Faults - NPgN'!AH141+'NAW7 - HVP - NPgN'!AH141</f>
        <v>0.69575643353236027</v>
      </c>
      <c r="AI141" s="220">
        <f>AO141+'NAW3 - Asset Repl - NPgN'!AI141+'NAW4 - Refurb - NPgN'!AI141+'NAW5 - General Reinfor - NPgN'!AI141+'NAW6 - Faults - NPgN'!AI141+'NAW7 - HVP - NPgN'!AI141</f>
        <v>1.22237870642702</v>
      </c>
      <c r="AJ141" s="223">
        <f t="shared" si="304"/>
        <v>6.4347860206252543</v>
      </c>
      <c r="AK141" s="105">
        <v>0</v>
      </c>
      <c r="AL141" s="105">
        <v>0</v>
      </c>
      <c r="AM141" s="105">
        <v>0.8379828867958814</v>
      </c>
      <c r="AN141" s="105">
        <v>0.69575643353236027</v>
      </c>
      <c r="AO141" s="105">
        <v>4.9010467002970124</v>
      </c>
      <c r="AP141" s="223">
        <f t="shared" si="305"/>
        <v>6.4347860206252543</v>
      </c>
    </row>
    <row r="142" spans="1:44" ht="25.5" customHeight="1">
      <c r="A142" s="13"/>
      <c r="B142" s="22"/>
      <c r="C142" s="221"/>
      <c r="D142" s="128"/>
      <c r="E142" s="108"/>
      <c r="F142" s="222" t="s">
        <v>100</v>
      </c>
      <c r="G142" s="103">
        <v>0</v>
      </c>
      <c r="H142" s="105">
        <v>0.73611799459362981</v>
      </c>
      <c r="I142" s="105">
        <v>0.59389154133010869</v>
      </c>
      <c r="J142" s="105">
        <v>1.8585537879165535</v>
      </c>
      <c r="K142" s="105">
        <v>1.3742150551813193</v>
      </c>
      <c r="L142" s="223">
        <f t="shared" si="300"/>
        <v>4.5627783790216112</v>
      </c>
      <c r="M142" s="103">
        <v>0</v>
      </c>
      <c r="N142" s="105">
        <v>0.73611799459362981</v>
      </c>
      <c r="O142" s="105">
        <v>0.59389154133010869</v>
      </c>
      <c r="P142" s="105">
        <v>1.8585537879165535</v>
      </c>
      <c r="Q142" s="105">
        <v>1.3742150551813193</v>
      </c>
      <c r="R142" s="223">
        <f t="shared" si="301"/>
        <v>4.5627783790216112</v>
      </c>
      <c r="S142" s="220">
        <f>Y142+'NAW3 - Asset Repl - NPgN'!S142+'NAW4 - Refurb - NPgN'!S142+'NAW5 - General Reinfor - NPgN'!S142+'NAW6 - Faults - NPgN'!S142+'NAW7 - HVP - NPgN'!S142</f>
        <v>0.36325404955142565</v>
      </c>
      <c r="T142" s="220">
        <f>Z142+'NAW3 - Asset Repl - NPgN'!T142+'NAW4 - Refurb - NPgN'!T142+'NAW5 - General Reinfor - NPgN'!T142+'NAW6 - Faults - NPgN'!T142+'NAW7 - HVP - NPgN'!T142</f>
        <v>0.73611799459362981</v>
      </c>
      <c r="U142" s="220">
        <f>AA142+'NAW3 - Asset Repl - NPgN'!U142+'NAW4 - Refurb - NPgN'!U142+'NAW5 - General Reinfor - NPgN'!U142+'NAW6 - Faults - NPgN'!U142+'NAW7 - HVP - NPgN'!U142</f>
        <v>2.5312464722710457</v>
      </c>
      <c r="V142" s="220">
        <f>AB142+'NAW3 - Asset Repl - NPgN'!V142+'NAW4 - Refurb - NPgN'!V142+'NAW5 - General Reinfor - NPgN'!V142+'NAW6 - Faults - NPgN'!V142+'NAW7 - HVP - NPgN'!V142</f>
        <v>0.29021884382150936</v>
      </c>
      <c r="W142" s="220">
        <f>AC142+'NAW3 - Asset Repl - NPgN'!W142+'NAW4 - Refurb - NPgN'!W142+'NAW5 - General Reinfor - NPgN'!W142+'NAW6 - Faults - NPgN'!W142+'NAW7 - HVP - NPgN'!W142</f>
        <v>0.64194101878400112</v>
      </c>
      <c r="X142" s="223">
        <f t="shared" si="302"/>
        <v>4.5627783790216121</v>
      </c>
      <c r="Y142" s="105">
        <v>0</v>
      </c>
      <c r="Z142" s="105">
        <v>0.73611799459362981</v>
      </c>
      <c r="AA142" s="105">
        <v>0.59389154133010869</v>
      </c>
      <c r="AB142" s="105">
        <v>0.29021884382150936</v>
      </c>
      <c r="AC142" s="105">
        <v>2.9425499992763635</v>
      </c>
      <c r="AD142" s="223">
        <f t="shared" si="303"/>
        <v>4.5627783790216112</v>
      </c>
      <c r="AE142" s="220">
        <f>AK142+'NAW3 - Asset Repl - NPgN'!AE142+'NAW4 - Refurb - NPgN'!AE142+'NAW5 - General Reinfor - NPgN'!AE142+'NAW6 - Faults - NPgN'!AE142+'NAW7 - HVP - NPgN'!AE142</f>
        <v>0.65347289337293502</v>
      </c>
      <c r="AF142" s="220">
        <f>AL142+'NAW3 - Asset Repl - NPgN'!AF142+'NAW4 - Refurb - NPgN'!AF142+'NAW5 - General Reinfor - NPgN'!AF142+'NAW6 - Faults - NPgN'!AF142+'NAW7 - HVP - NPgN'!AF142</f>
        <v>0.29790676021413215</v>
      </c>
      <c r="AG142" s="220">
        <f>AM142+'NAW3 - Asset Repl - NPgN'!AG142+'NAW4 - Refurb - NPgN'!AG142+'NAW5 - General Reinfor - NPgN'!AG142+'NAW6 - Faults - NPgN'!AG142+'NAW7 - HVP - NPgN'!AG142</f>
        <v>2.3755661653204343</v>
      </c>
      <c r="AH142" s="220">
        <f>AN142+'NAW3 - Asset Repl - NPgN'!AH142+'NAW4 - Refurb - NPgN'!AH142+'NAW5 - General Reinfor - NPgN'!AH142+'NAW6 - Faults - NPgN'!AH142+'NAW7 - HVP - NPgN'!AH142</f>
        <v>0.59389154133010869</v>
      </c>
      <c r="AI142" s="220">
        <f>AO142+'NAW3 - Asset Repl - NPgN'!AI142+'NAW4 - Refurb - NPgN'!AI142+'NAW5 - General Reinfor - NPgN'!AI142+'NAW6 - Faults - NPgN'!AI142+'NAW7 - HVP - NPgN'!AI142</f>
        <v>0.64194101878400156</v>
      </c>
      <c r="AJ142" s="223">
        <f t="shared" si="304"/>
        <v>4.5627783790216121</v>
      </c>
      <c r="AK142" s="105">
        <v>0</v>
      </c>
      <c r="AL142" s="105">
        <v>0.29790676021413215</v>
      </c>
      <c r="AM142" s="105">
        <v>0.43821123437949761</v>
      </c>
      <c r="AN142" s="105">
        <v>0.59389154133010869</v>
      </c>
      <c r="AO142" s="105">
        <v>3.2327688430978734</v>
      </c>
      <c r="AP142" s="223">
        <f t="shared" si="305"/>
        <v>4.5627783790216121</v>
      </c>
    </row>
    <row r="143" spans="1:44" ht="25.5" customHeight="1" thickBot="1">
      <c r="A143" s="13"/>
      <c r="B143" s="224"/>
      <c r="C143" s="225"/>
      <c r="D143" s="105">
        <f>SUM(G139:K142)</f>
        <v>602.34812553971199</v>
      </c>
      <c r="E143" s="105">
        <f>SUM(AE139:AI142)</f>
        <v>547.13267284062715</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105.83185706084502</v>
      </c>
      <c r="T143" s="228">
        <f t="shared" ref="T143:W143" si="308">SUM(T139:T142)</f>
        <v>75.512636787438964</v>
      </c>
      <c r="U143" s="228">
        <f t="shared" si="308"/>
        <v>243.0188811290017</v>
      </c>
      <c r="V143" s="228">
        <f t="shared" si="308"/>
        <v>0.87834444785716603</v>
      </c>
      <c r="W143" s="228">
        <f t="shared" si="308"/>
        <v>121.89095341548445</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121.26054427128983</v>
      </c>
      <c r="AF143" s="228">
        <f t="shared" ref="AF143:AI143" si="310">SUM(AF139:AF142)</f>
        <v>37.000019618595218</v>
      </c>
      <c r="AG143" s="228">
        <f t="shared" si="310"/>
        <v>242.96314373515526</v>
      </c>
      <c r="AH143" s="228">
        <f t="shared" si="310"/>
        <v>43.726946462140148</v>
      </c>
      <c r="AI143" s="228">
        <f t="shared" si="310"/>
        <v>102.18201875344683</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29" t="s">
        <v>14</v>
      </c>
      <c r="C144" s="213"/>
      <c r="D144" s="214"/>
      <c r="E144" s="215"/>
      <c r="F144" s="216" t="s">
        <v>95</v>
      </c>
      <c r="G144" s="217"/>
      <c r="H144" s="218"/>
      <c r="I144" s="218"/>
      <c r="J144" s="218"/>
      <c r="K144" s="218"/>
      <c r="L144" s="219">
        <f>SUM(G144:K144)</f>
        <v>0</v>
      </c>
      <c r="M144" s="217"/>
      <c r="N144" s="218"/>
      <c r="O144" s="218"/>
      <c r="P144" s="218"/>
      <c r="Q144" s="218"/>
      <c r="R144" s="219">
        <f>SUM(M144:Q144)</f>
        <v>0</v>
      </c>
      <c r="S144" s="220">
        <f>Y144+'NAW3 - Asset Repl - NPgN'!S144+'NAW4 - Refurb - NPgN'!S144+'NAW5 - General Reinfor - NPgN'!S144+'NAW6 - Faults - NPgN'!S144+'NAW7 - HVP - NPgN'!S144</f>
        <v>0</v>
      </c>
      <c r="T144" s="220">
        <f>Z144+'NAW3 - Asset Repl - NPgN'!T144+'NAW4 - Refurb - NPgN'!T144+'NAW5 - General Reinfor - NPgN'!T144+'NAW6 - Faults - NPgN'!T144+'NAW7 - HVP - NPgN'!T144</f>
        <v>0</v>
      </c>
      <c r="U144" s="220">
        <f>AA144+'NAW3 - Asset Repl - NPgN'!U144+'NAW4 - Refurb - NPgN'!U144+'NAW5 - General Reinfor - NPgN'!U144+'NAW6 - Faults - NPgN'!U144+'NAW7 - HVP - NPgN'!U144</f>
        <v>0</v>
      </c>
      <c r="V144" s="220">
        <f>AB144+'NAW3 - Asset Repl - NPgN'!V144+'NAW4 - Refurb - NPgN'!V144+'NAW5 - General Reinfor - NPgN'!V144+'NAW6 - Faults - NPgN'!V144+'NAW7 - HVP - NPgN'!V144</f>
        <v>0</v>
      </c>
      <c r="W144" s="220">
        <f>AC144+'NAW3 - Asset Repl - NPgN'!W144+'NAW4 - Refurb - NPgN'!W144+'NAW5 - General Reinfor - NPgN'!W144+'NAW6 - Faults - NPgN'!W144+'NAW7 - HVP - NPgN'!W144</f>
        <v>0</v>
      </c>
      <c r="X144" s="239">
        <f>SUM(S144:W144)</f>
        <v>0</v>
      </c>
      <c r="Y144" s="105"/>
      <c r="Z144" s="105"/>
      <c r="AA144" s="105"/>
      <c r="AB144" s="105"/>
      <c r="AC144" s="105"/>
      <c r="AD144" s="239">
        <f>SUM(Y144:AC144)</f>
        <v>0</v>
      </c>
      <c r="AE144" s="220">
        <f>AK144+'NAW3 - Asset Repl - NPgN'!AE144+'NAW4 - Refurb - NPgN'!AE144+'NAW5 - General Reinfor - NPgN'!AE144+'NAW6 - Faults - NPgN'!AE144+'NAW7 - HVP - NPgN'!AE144</f>
        <v>0</v>
      </c>
      <c r="AF144" s="220">
        <f>AL144+'NAW3 - Asset Repl - NPgN'!AF144+'NAW4 - Refurb - NPgN'!AF144+'NAW5 - General Reinfor - NPgN'!AF144+'NAW6 - Faults - NPgN'!AF144+'NAW7 - HVP - NPgN'!AF144</f>
        <v>0</v>
      </c>
      <c r="AG144" s="220">
        <f>AM144+'NAW3 - Asset Repl - NPgN'!AG144+'NAW4 - Refurb - NPgN'!AG144+'NAW5 - General Reinfor - NPgN'!AG144+'NAW6 - Faults - NPgN'!AG144+'NAW7 - HVP - NPgN'!AG144</f>
        <v>0</v>
      </c>
      <c r="AH144" s="220">
        <f>AN144+'NAW3 - Asset Repl - NPgN'!AH144+'NAW4 - Refurb - NPgN'!AH144+'NAW5 - General Reinfor - NPgN'!AH144+'NAW6 - Faults - NPgN'!AH144+'NAW7 - HVP - NPgN'!AH144</f>
        <v>0</v>
      </c>
      <c r="AI144" s="220">
        <f>AO144+'NAW3 - Asset Repl - NPgN'!AI144+'NAW4 - Refurb - NPgN'!AI144+'NAW5 - General Reinfor - NPgN'!AI144+'NAW6 - Faults - NPgN'!AI144+'NAW7 - HVP - NPgN'!AI144</f>
        <v>0</v>
      </c>
      <c r="AJ144" s="219">
        <f>SUM(AE144:AI144)</f>
        <v>0</v>
      </c>
      <c r="AK144" s="105"/>
      <c r="AL144" s="105"/>
      <c r="AM144" s="105"/>
      <c r="AN144" s="105"/>
      <c r="AO144" s="105"/>
      <c r="AP144" s="219">
        <f>SUM(AK144:AO144)</f>
        <v>0</v>
      </c>
    </row>
    <row r="145" spans="1:42" ht="25.5" customHeight="1">
      <c r="A145" s="13"/>
      <c r="B145" s="22"/>
      <c r="C145" s="221"/>
      <c r="D145" s="128"/>
      <c r="E145" s="108"/>
      <c r="F145" s="222" t="s">
        <v>97</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NPgN'!S145+'NAW4 - Refurb - NPgN'!S145+'NAW5 - General Reinfor - NPgN'!S145+'NAW6 - Faults - NPgN'!S145+'NAW7 - HVP - NPgN'!S145</f>
        <v>0</v>
      </c>
      <c r="T145" s="220">
        <f>Z145+'NAW3 - Asset Repl - NPgN'!T145+'NAW4 - Refurb - NPgN'!T145+'NAW5 - General Reinfor - NPgN'!T145+'NAW6 - Faults - NPgN'!T145+'NAW7 - HVP - NPgN'!T145</f>
        <v>0</v>
      </c>
      <c r="U145" s="220">
        <f>AA145+'NAW3 - Asset Repl - NPgN'!U145+'NAW4 - Refurb - NPgN'!U145+'NAW5 - General Reinfor - NPgN'!U145+'NAW6 - Faults - NPgN'!U145+'NAW7 - HVP - NPgN'!U145</f>
        <v>0</v>
      </c>
      <c r="V145" s="220">
        <f>AB145+'NAW3 - Asset Repl - NPgN'!V145+'NAW4 - Refurb - NPgN'!V145+'NAW5 - General Reinfor - NPgN'!V145+'NAW6 - Faults - NPgN'!V145+'NAW7 - HVP - NPgN'!V145</f>
        <v>0</v>
      </c>
      <c r="W145" s="220">
        <f>AC145+'NAW3 - Asset Repl - NPgN'!W145+'NAW4 - Refurb - NPgN'!W145+'NAW5 - General Reinfor - NPgN'!W145+'NAW6 - Faults - NPgN'!W145+'NAW7 - HVP - NPgN'!W145</f>
        <v>0</v>
      </c>
      <c r="X145" s="223">
        <f t="shared" ref="X145:X147" si="314">SUM(S145:W145)</f>
        <v>0</v>
      </c>
      <c r="Y145" s="105"/>
      <c r="Z145" s="105"/>
      <c r="AA145" s="105"/>
      <c r="AB145" s="105"/>
      <c r="AC145" s="105"/>
      <c r="AD145" s="223">
        <f t="shared" ref="AD145:AD147" si="315">SUM(Y145:AC145)</f>
        <v>0</v>
      </c>
      <c r="AE145" s="220">
        <f>AK145+'NAW3 - Asset Repl - NPgN'!AE145+'NAW4 - Refurb - NPgN'!AE145+'NAW5 - General Reinfor - NPgN'!AE145+'NAW6 - Faults - NPgN'!AE145+'NAW7 - HVP - NPgN'!AE145</f>
        <v>0</v>
      </c>
      <c r="AF145" s="220">
        <f>AL145+'NAW3 - Asset Repl - NPgN'!AF145+'NAW4 - Refurb - NPgN'!AF145+'NAW5 - General Reinfor - NPgN'!AF145+'NAW6 - Faults - NPgN'!AF145+'NAW7 - HVP - NPgN'!AF145</f>
        <v>0</v>
      </c>
      <c r="AG145" s="220">
        <f>AM145+'NAW3 - Asset Repl - NPgN'!AG145+'NAW4 - Refurb - NPgN'!AG145+'NAW5 - General Reinfor - NPgN'!AG145+'NAW6 - Faults - NPgN'!AG145+'NAW7 - HVP - NPgN'!AG145</f>
        <v>0</v>
      </c>
      <c r="AH145" s="220">
        <f>AN145+'NAW3 - Asset Repl - NPgN'!AH145+'NAW4 - Refurb - NPgN'!AH145+'NAW5 - General Reinfor - NPgN'!AH145+'NAW6 - Faults - NPgN'!AH145+'NAW7 - HVP - NPgN'!AH145</f>
        <v>0</v>
      </c>
      <c r="AI145" s="220">
        <f>AO145+'NAW3 - Asset Repl - NPgN'!AI145+'NAW4 - Refurb - NPgN'!AI145+'NAW5 - General Reinfor - NPgN'!AI145+'NAW6 - Faults - NPgN'!AI145+'NAW7 - HVP - NPgN'!AI145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99</v>
      </c>
      <c r="G146" s="103"/>
      <c r="H146" s="105"/>
      <c r="I146" s="105"/>
      <c r="J146" s="105"/>
      <c r="K146" s="105"/>
      <c r="L146" s="223">
        <f t="shared" si="312"/>
        <v>0</v>
      </c>
      <c r="M146" s="103"/>
      <c r="N146" s="105"/>
      <c r="O146" s="105"/>
      <c r="P146" s="105"/>
      <c r="Q146" s="105"/>
      <c r="R146" s="223">
        <f t="shared" si="313"/>
        <v>0</v>
      </c>
      <c r="S146" s="220">
        <f>Y146+'NAW3 - Asset Repl - NPgN'!S146+'NAW4 - Refurb - NPgN'!S146+'NAW5 - General Reinfor - NPgN'!S146+'NAW6 - Faults - NPgN'!S146+'NAW7 - HVP - NPgN'!S146</f>
        <v>0</v>
      </c>
      <c r="T146" s="220">
        <f>Z146+'NAW3 - Asset Repl - NPgN'!T146+'NAW4 - Refurb - NPgN'!T146+'NAW5 - General Reinfor - NPgN'!T146+'NAW6 - Faults - NPgN'!T146+'NAW7 - HVP - NPgN'!T146</f>
        <v>0</v>
      </c>
      <c r="U146" s="220">
        <f>AA146+'NAW3 - Asset Repl - NPgN'!U146+'NAW4 - Refurb - NPgN'!U146+'NAW5 - General Reinfor - NPgN'!U146+'NAW6 - Faults - NPgN'!U146+'NAW7 - HVP - NPgN'!U146</f>
        <v>0</v>
      </c>
      <c r="V146" s="220">
        <f>AB146+'NAW3 - Asset Repl - NPgN'!V146+'NAW4 - Refurb - NPgN'!V146+'NAW5 - General Reinfor - NPgN'!V146+'NAW6 - Faults - NPgN'!V146+'NAW7 - HVP - NPgN'!V146</f>
        <v>0</v>
      </c>
      <c r="W146" s="220">
        <f>AC146+'NAW3 - Asset Repl - NPgN'!W146+'NAW4 - Refurb - NPgN'!W146+'NAW5 - General Reinfor - NPgN'!W146+'NAW6 - Faults - NPgN'!W146+'NAW7 - HVP - NPgN'!W146</f>
        <v>0</v>
      </c>
      <c r="X146" s="223">
        <f t="shared" si="314"/>
        <v>0</v>
      </c>
      <c r="Y146" s="105"/>
      <c r="Z146" s="105"/>
      <c r="AA146" s="105"/>
      <c r="AB146" s="105"/>
      <c r="AC146" s="105"/>
      <c r="AD146" s="223">
        <f t="shared" si="315"/>
        <v>0</v>
      </c>
      <c r="AE146" s="220">
        <f>AK146+'NAW3 - Asset Repl - NPgN'!AE146+'NAW4 - Refurb - NPgN'!AE146+'NAW5 - General Reinfor - NPgN'!AE146+'NAW6 - Faults - NPgN'!AE146+'NAW7 - HVP - NPgN'!AE146</f>
        <v>0</v>
      </c>
      <c r="AF146" s="220">
        <f>AL146+'NAW3 - Asset Repl - NPgN'!AF146+'NAW4 - Refurb - NPgN'!AF146+'NAW5 - General Reinfor - NPgN'!AF146+'NAW6 - Faults - NPgN'!AF146+'NAW7 - HVP - NPgN'!AF146</f>
        <v>0</v>
      </c>
      <c r="AG146" s="220">
        <f>AM146+'NAW3 - Asset Repl - NPgN'!AG146+'NAW4 - Refurb - NPgN'!AG146+'NAW5 - General Reinfor - NPgN'!AG146+'NAW6 - Faults - NPgN'!AG146+'NAW7 - HVP - NPgN'!AG146</f>
        <v>0</v>
      </c>
      <c r="AH146" s="220">
        <f>AN146+'NAW3 - Asset Repl - NPgN'!AH146+'NAW4 - Refurb - NPgN'!AH146+'NAW5 - General Reinfor - NPgN'!AH146+'NAW6 - Faults - NPgN'!AH146+'NAW7 - HVP - NPgN'!AH146</f>
        <v>0</v>
      </c>
      <c r="AI146" s="220">
        <f>AO146+'NAW3 - Asset Repl - NPgN'!AI146+'NAW4 - Refurb - NPgN'!AI146+'NAW5 - General Reinfor - NPgN'!AI146+'NAW6 - Faults - NPgN'!AI146+'NAW7 - HVP - NPgN'!AI146</f>
        <v>0</v>
      </c>
      <c r="AJ146" s="223">
        <f t="shared" si="316"/>
        <v>0</v>
      </c>
      <c r="AK146" s="105"/>
      <c r="AL146" s="105"/>
      <c r="AM146" s="105"/>
      <c r="AN146" s="105"/>
      <c r="AO146" s="105"/>
      <c r="AP146" s="223">
        <f t="shared" si="317"/>
        <v>0</v>
      </c>
    </row>
    <row r="147" spans="1:42" ht="25.5" customHeight="1">
      <c r="A147" s="13"/>
      <c r="B147" s="22"/>
      <c r="C147" s="221"/>
      <c r="D147" s="128"/>
      <c r="E147" s="108"/>
      <c r="F147" s="222" t="s">
        <v>100</v>
      </c>
      <c r="G147" s="103"/>
      <c r="H147" s="105"/>
      <c r="I147" s="105"/>
      <c r="J147" s="105"/>
      <c r="K147" s="105"/>
      <c r="L147" s="223">
        <f t="shared" si="312"/>
        <v>0</v>
      </c>
      <c r="M147" s="103"/>
      <c r="N147" s="105"/>
      <c r="O147" s="105"/>
      <c r="P147" s="105"/>
      <c r="Q147" s="105"/>
      <c r="R147" s="223">
        <f t="shared" si="313"/>
        <v>0</v>
      </c>
      <c r="S147" s="220">
        <f>Y147+'NAW3 - Asset Repl - NPgN'!S147+'NAW4 - Refurb - NPgN'!S147+'NAW5 - General Reinfor - NPgN'!S147+'NAW6 - Faults - NPgN'!S147+'NAW7 - HVP - NPgN'!S147</f>
        <v>0</v>
      </c>
      <c r="T147" s="220">
        <f>Z147+'NAW3 - Asset Repl - NPgN'!T147+'NAW4 - Refurb - NPgN'!T147+'NAW5 - General Reinfor - NPgN'!T147+'NAW6 - Faults - NPgN'!T147+'NAW7 - HVP - NPgN'!T147</f>
        <v>0</v>
      </c>
      <c r="U147" s="220">
        <f>AA147+'NAW3 - Asset Repl - NPgN'!U147+'NAW4 - Refurb - NPgN'!U147+'NAW5 - General Reinfor - NPgN'!U147+'NAW6 - Faults - NPgN'!U147+'NAW7 - HVP - NPgN'!U147</f>
        <v>0</v>
      </c>
      <c r="V147" s="220">
        <f>AB147+'NAW3 - Asset Repl - NPgN'!V147+'NAW4 - Refurb - NPgN'!V147+'NAW5 - General Reinfor - NPgN'!V147+'NAW6 - Faults - NPgN'!V147+'NAW7 - HVP - NPgN'!V147</f>
        <v>0</v>
      </c>
      <c r="W147" s="220">
        <f>AC147+'NAW3 - Asset Repl - NPgN'!W147+'NAW4 - Refurb - NPgN'!W147+'NAW5 - General Reinfor - NPgN'!W147+'NAW6 - Faults - NPgN'!W147+'NAW7 - HVP - NPgN'!W147</f>
        <v>0</v>
      </c>
      <c r="X147" s="223">
        <f t="shared" si="314"/>
        <v>0</v>
      </c>
      <c r="Y147" s="105"/>
      <c r="Z147" s="105"/>
      <c r="AA147" s="105"/>
      <c r="AB147" s="105"/>
      <c r="AC147" s="105"/>
      <c r="AD147" s="223">
        <f t="shared" si="315"/>
        <v>0</v>
      </c>
      <c r="AE147" s="220">
        <f>AK147+'NAW3 - Asset Repl - NPgN'!AE147+'NAW4 - Refurb - NPgN'!AE147+'NAW5 - General Reinfor - NPgN'!AE147+'NAW6 - Faults - NPgN'!AE147+'NAW7 - HVP - NPgN'!AE147</f>
        <v>0</v>
      </c>
      <c r="AF147" s="220">
        <f>AL147+'NAW3 - Asset Repl - NPgN'!AF147+'NAW4 - Refurb - NPgN'!AF147+'NAW5 - General Reinfor - NPgN'!AF147+'NAW6 - Faults - NPgN'!AF147+'NAW7 - HVP - NPgN'!AF147</f>
        <v>0</v>
      </c>
      <c r="AG147" s="220">
        <f>AM147+'NAW3 - Asset Repl - NPgN'!AG147+'NAW4 - Refurb - NPgN'!AG147+'NAW5 - General Reinfor - NPgN'!AG147+'NAW6 - Faults - NPgN'!AG147+'NAW7 - HVP - NPgN'!AG147</f>
        <v>0</v>
      </c>
      <c r="AH147" s="220">
        <f>AN147+'NAW3 - Asset Repl - NPgN'!AH147+'NAW4 - Refurb - NPgN'!AH147+'NAW5 - General Reinfor - NPgN'!AH147+'NAW6 - Faults - NPgN'!AH147+'NAW7 - HVP - NPgN'!AH147</f>
        <v>0</v>
      </c>
      <c r="AI147" s="220">
        <f>AO147+'NAW3 - Asset Repl - NPgN'!AI147+'NAW4 - Refurb - NPgN'!AI147+'NAW5 - General Reinfor - NPgN'!AI147+'NAW6 - Faults - NPgN'!AI147+'NAW7 - HVP - NPgN'!AI147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95</v>
      </c>
      <c r="G149" s="217"/>
      <c r="H149" s="218"/>
      <c r="I149" s="218"/>
      <c r="J149" s="218"/>
      <c r="K149" s="218"/>
      <c r="L149" s="219">
        <f>SUM(G149:K149)</f>
        <v>0</v>
      </c>
      <c r="M149" s="217"/>
      <c r="N149" s="218"/>
      <c r="O149" s="218"/>
      <c r="P149" s="218"/>
      <c r="Q149" s="218"/>
      <c r="R149" s="219">
        <f>SUM(M149:Q149)</f>
        <v>0</v>
      </c>
      <c r="S149" s="220">
        <f>Y149+'NAW3 - Asset Repl - NPgN'!S149+'NAW4 - Refurb - NPgN'!S149+'NAW5 - General Reinfor - NPgN'!S149+'NAW6 - Faults - NPgN'!S149+'NAW7 - HVP - NPgN'!S149</f>
        <v>0</v>
      </c>
      <c r="T149" s="220">
        <f>Z149+'NAW3 - Asset Repl - NPgN'!T149+'NAW4 - Refurb - NPgN'!T149+'NAW5 - General Reinfor - NPgN'!T149+'NAW6 - Faults - NPgN'!T149+'NAW7 - HVP - NPgN'!T149</f>
        <v>0</v>
      </c>
      <c r="U149" s="220">
        <f>AA149+'NAW3 - Asset Repl - NPgN'!U149+'NAW4 - Refurb - NPgN'!U149+'NAW5 - General Reinfor - NPgN'!U149+'NAW6 - Faults - NPgN'!U149+'NAW7 - HVP - NPgN'!U149</f>
        <v>0</v>
      </c>
      <c r="V149" s="220">
        <f>AB149+'NAW3 - Asset Repl - NPgN'!V149+'NAW4 - Refurb - NPgN'!V149+'NAW5 - General Reinfor - NPgN'!V149+'NAW6 - Faults - NPgN'!V149+'NAW7 - HVP - NPgN'!V149</f>
        <v>0</v>
      </c>
      <c r="W149" s="220">
        <f>AC149+'NAW3 - Asset Repl - NPgN'!W149+'NAW4 - Refurb - NPgN'!W149+'NAW5 - General Reinfor - NPgN'!W149+'NAW6 - Faults - NPgN'!W149+'NAW7 - HVP - NPgN'!W149</f>
        <v>0</v>
      </c>
      <c r="X149" s="219">
        <f>SUM(S149:W149)</f>
        <v>0</v>
      </c>
      <c r="Y149" s="105"/>
      <c r="Z149" s="105"/>
      <c r="AA149" s="105"/>
      <c r="AB149" s="105"/>
      <c r="AC149" s="105"/>
      <c r="AD149" s="219">
        <f>SUM(Y149:AC149)</f>
        <v>0</v>
      </c>
      <c r="AE149" s="220">
        <f>AK149+'NAW3 - Asset Repl - NPgN'!AE149+'NAW4 - Refurb - NPgN'!AE149+'NAW5 - General Reinfor - NPgN'!AE149+'NAW6 - Faults - NPgN'!AE149+'NAW7 - HVP - NPgN'!AE149</f>
        <v>0</v>
      </c>
      <c r="AF149" s="220">
        <f>AL149+'NAW3 - Asset Repl - NPgN'!AF149+'NAW4 - Refurb - NPgN'!AF149+'NAW5 - General Reinfor - NPgN'!AF149+'NAW6 - Faults - NPgN'!AF149+'NAW7 - HVP - NPgN'!AF149</f>
        <v>0</v>
      </c>
      <c r="AG149" s="220">
        <f>AM149+'NAW3 - Asset Repl - NPgN'!AG149+'NAW4 - Refurb - NPgN'!AG149+'NAW5 - General Reinfor - NPgN'!AG149+'NAW6 - Faults - NPgN'!AG149+'NAW7 - HVP - NPgN'!AG149</f>
        <v>0</v>
      </c>
      <c r="AH149" s="220">
        <f>AN149+'NAW3 - Asset Repl - NPgN'!AH149+'NAW4 - Refurb - NPgN'!AH149+'NAW5 - General Reinfor - NPgN'!AH149+'NAW6 - Faults - NPgN'!AH149+'NAW7 - HVP - NPgN'!AH149</f>
        <v>0</v>
      </c>
      <c r="AI149" s="220">
        <f>AO149+'NAW3 - Asset Repl - NPgN'!AI149+'NAW4 - Refurb - NPgN'!AI149+'NAW5 - General Reinfor - NPgN'!AI149+'NAW6 - Faults - NPgN'!AI149+'NAW7 - HVP - NPgN'!AI149</f>
        <v>0</v>
      </c>
      <c r="AJ149" s="219">
        <f>SUM(AE149:AI149)</f>
        <v>0</v>
      </c>
      <c r="AK149" s="105"/>
      <c r="AL149" s="105"/>
      <c r="AM149" s="105"/>
      <c r="AN149" s="105"/>
      <c r="AO149" s="105"/>
      <c r="AP149" s="219">
        <f>SUM(AK149:AO149)</f>
        <v>0</v>
      </c>
    </row>
    <row r="150" spans="1:42" ht="25.5" customHeight="1">
      <c r="A150" s="13"/>
      <c r="B150" s="22"/>
      <c r="C150" s="221"/>
      <c r="D150" s="128"/>
      <c r="E150" s="108"/>
      <c r="F150" s="222" t="s">
        <v>97</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NPgN'!S150+'NAW4 - Refurb - NPgN'!S150+'NAW5 - General Reinfor - NPgN'!S150+'NAW6 - Faults - NPgN'!S150+'NAW7 - HVP - NPgN'!S150</f>
        <v>0</v>
      </c>
      <c r="T150" s="220">
        <f>Z150+'NAW3 - Asset Repl - NPgN'!T150+'NAW4 - Refurb - NPgN'!T150+'NAW5 - General Reinfor - NPgN'!T150+'NAW6 - Faults - NPgN'!T150+'NAW7 - HVP - NPgN'!T150</f>
        <v>0</v>
      </c>
      <c r="U150" s="220">
        <f>AA150+'NAW3 - Asset Repl - NPgN'!U150+'NAW4 - Refurb - NPgN'!U150+'NAW5 - General Reinfor - NPgN'!U150+'NAW6 - Faults - NPgN'!U150+'NAW7 - HVP - NPgN'!U150</f>
        <v>0</v>
      </c>
      <c r="V150" s="220">
        <f>AB150+'NAW3 - Asset Repl - NPgN'!V150+'NAW4 - Refurb - NPgN'!V150+'NAW5 - General Reinfor - NPgN'!V150+'NAW6 - Faults - NPgN'!V150+'NAW7 - HVP - NPgN'!V150</f>
        <v>0</v>
      </c>
      <c r="W150" s="220">
        <f>AC150+'NAW3 - Asset Repl - NPgN'!W150+'NAW4 - Refurb - NPgN'!W150+'NAW5 - General Reinfor - NPgN'!W150+'NAW6 - Faults - NPgN'!W150+'NAW7 - HVP - NPgN'!W150</f>
        <v>0</v>
      </c>
      <c r="X150" s="223">
        <f t="shared" ref="X150:X152" si="326">SUM(S150:W150)</f>
        <v>0</v>
      </c>
      <c r="Y150" s="105"/>
      <c r="Z150" s="105"/>
      <c r="AA150" s="105"/>
      <c r="AB150" s="105"/>
      <c r="AC150" s="105"/>
      <c r="AD150" s="223">
        <f t="shared" ref="AD150:AD152" si="327">SUM(Y150:AC150)</f>
        <v>0</v>
      </c>
      <c r="AE150" s="220">
        <f>AK150+'NAW3 - Asset Repl - NPgN'!AE150+'NAW4 - Refurb - NPgN'!AE150+'NAW5 - General Reinfor - NPgN'!AE150+'NAW6 - Faults - NPgN'!AE150+'NAW7 - HVP - NPgN'!AE150</f>
        <v>0</v>
      </c>
      <c r="AF150" s="220">
        <f>AL150+'NAW3 - Asset Repl - NPgN'!AF150+'NAW4 - Refurb - NPgN'!AF150+'NAW5 - General Reinfor - NPgN'!AF150+'NAW6 - Faults - NPgN'!AF150+'NAW7 - HVP - NPgN'!AF150</f>
        <v>0</v>
      </c>
      <c r="AG150" s="220">
        <f>AM150+'NAW3 - Asset Repl - NPgN'!AG150+'NAW4 - Refurb - NPgN'!AG150+'NAW5 - General Reinfor - NPgN'!AG150+'NAW6 - Faults - NPgN'!AG150+'NAW7 - HVP - NPgN'!AG150</f>
        <v>0</v>
      </c>
      <c r="AH150" s="220">
        <f>AN150+'NAW3 - Asset Repl - NPgN'!AH150+'NAW4 - Refurb - NPgN'!AH150+'NAW5 - General Reinfor - NPgN'!AH150+'NAW6 - Faults - NPgN'!AH150+'NAW7 - HVP - NPgN'!AH150</f>
        <v>0</v>
      </c>
      <c r="AI150" s="220">
        <f>AO150+'NAW3 - Asset Repl - NPgN'!AI150+'NAW4 - Refurb - NPgN'!AI150+'NAW5 - General Reinfor - NPgN'!AI150+'NAW6 - Faults - NPgN'!AI150+'NAW7 - HVP - NPgN'!AI150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99</v>
      </c>
      <c r="G151" s="103"/>
      <c r="H151" s="105"/>
      <c r="I151" s="105"/>
      <c r="J151" s="105"/>
      <c r="K151" s="105"/>
      <c r="L151" s="223">
        <f t="shared" si="324"/>
        <v>0</v>
      </c>
      <c r="M151" s="103"/>
      <c r="N151" s="105"/>
      <c r="O151" s="105"/>
      <c r="P151" s="105"/>
      <c r="Q151" s="105"/>
      <c r="R151" s="223">
        <f t="shared" si="325"/>
        <v>0</v>
      </c>
      <c r="S151" s="220">
        <f>Y151+'NAW3 - Asset Repl - NPgN'!S151+'NAW4 - Refurb - NPgN'!S151+'NAW5 - General Reinfor - NPgN'!S151+'NAW6 - Faults - NPgN'!S151+'NAW7 - HVP - NPgN'!S151</f>
        <v>0</v>
      </c>
      <c r="T151" s="220">
        <f>Z151+'NAW3 - Asset Repl - NPgN'!T151+'NAW4 - Refurb - NPgN'!T151+'NAW5 - General Reinfor - NPgN'!T151+'NAW6 - Faults - NPgN'!T151+'NAW7 - HVP - NPgN'!T151</f>
        <v>0</v>
      </c>
      <c r="U151" s="220">
        <f>AA151+'NAW3 - Asset Repl - NPgN'!U151+'NAW4 - Refurb - NPgN'!U151+'NAW5 - General Reinfor - NPgN'!U151+'NAW6 - Faults - NPgN'!U151+'NAW7 - HVP - NPgN'!U151</f>
        <v>0</v>
      </c>
      <c r="V151" s="220">
        <f>AB151+'NAW3 - Asset Repl - NPgN'!V151+'NAW4 - Refurb - NPgN'!V151+'NAW5 - General Reinfor - NPgN'!V151+'NAW6 - Faults - NPgN'!V151+'NAW7 - HVP - NPgN'!V151</f>
        <v>0</v>
      </c>
      <c r="W151" s="220">
        <f>AC151+'NAW3 - Asset Repl - NPgN'!W151+'NAW4 - Refurb - NPgN'!W151+'NAW5 - General Reinfor - NPgN'!W151+'NAW6 - Faults - NPgN'!W151+'NAW7 - HVP - NPgN'!W151</f>
        <v>0</v>
      </c>
      <c r="X151" s="223">
        <f t="shared" si="326"/>
        <v>0</v>
      </c>
      <c r="Y151" s="105"/>
      <c r="Z151" s="105"/>
      <c r="AA151" s="105"/>
      <c r="AB151" s="105"/>
      <c r="AC151" s="105"/>
      <c r="AD151" s="223">
        <f t="shared" si="327"/>
        <v>0</v>
      </c>
      <c r="AE151" s="220">
        <f>AK151+'NAW3 - Asset Repl - NPgN'!AE151+'NAW4 - Refurb - NPgN'!AE151+'NAW5 - General Reinfor - NPgN'!AE151+'NAW6 - Faults - NPgN'!AE151+'NAW7 - HVP - NPgN'!AE151</f>
        <v>0</v>
      </c>
      <c r="AF151" s="220">
        <f>AL151+'NAW3 - Asset Repl - NPgN'!AF151+'NAW4 - Refurb - NPgN'!AF151+'NAW5 - General Reinfor - NPgN'!AF151+'NAW6 - Faults - NPgN'!AF151+'NAW7 - HVP - NPgN'!AF151</f>
        <v>0</v>
      </c>
      <c r="AG151" s="220">
        <f>AM151+'NAW3 - Asset Repl - NPgN'!AG151+'NAW4 - Refurb - NPgN'!AG151+'NAW5 - General Reinfor - NPgN'!AG151+'NAW6 - Faults - NPgN'!AG151+'NAW7 - HVP - NPgN'!AG151</f>
        <v>0</v>
      </c>
      <c r="AH151" s="220">
        <f>AN151+'NAW3 - Asset Repl - NPgN'!AH151+'NAW4 - Refurb - NPgN'!AH151+'NAW5 - General Reinfor - NPgN'!AH151+'NAW6 - Faults - NPgN'!AH151+'NAW7 - HVP - NPgN'!AH151</f>
        <v>0</v>
      </c>
      <c r="AI151" s="220">
        <f>AO151+'NAW3 - Asset Repl - NPgN'!AI151+'NAW4 - Refurb - NPgN'!AI151+'NAW5 - General Reinfor - NPgN'!AI151+'NAW6 - Faults - NPgN'!AI151+'NAW7 - HVP - NPgN'!AI151</f>
        <v>0</v>
      </c>
      <c r="AJ151" s="223">
        <f t="shared" si="328"/>
        <v>0</v>
      </c>
      <c r="AK151" s="105"/>
      <c r="AL151" s="105"/>
      <c r="AM151" s="105"/>
      <c r="AN151" s="105"/>
      <c r="AO151" s="105"/>
      <c r="AP151" s="223">
        <f t="shared" si="329"/>
        <v>0</v>
      </c>
    </row>
    <row r="152" spans="1:42" ht="25.5" customHeight="1">
      <c r="A152" s="13"/>
      <c r="B152" s="22"/>
      <c r="C152" s="221"/>
      <c r="D152" s="128"/>
      <c r="E152" s="108"/>
      <c r="F152" s="222" t="s">
        <v>100</v>
      </c>
      <c r="G152" s="103"/>
      <c r="H152" s="105"/>
      <c r="I152" s="105"/>
      <c r="J152" s="105"/>
      <c r="K152" s="105"/>
      <c r="L152" s="223">
        <f t="shared" si="324"/>
        <v>0</v>
      </c>
      <c r="M152" s="103"/>
      <c r="N152" s="105"/>
      <c r="O152" s="105"/>
      <c r="P152" s="105"/>
      <c r="Q152" s="105"/>
      <c r="R152" s="223">
        <f t="shared" si="325"/>
        <v>0</v>
      </c>
      <c r="S152" s="220">
        <f>Y152+'NAW3 - Asset Repl - NPgN'!S152+'NAW4 - Refurb - NPgN'!S152+'NAW5 - General Reinfor - NPgN'!S152+'NAW6 - Faults - NPgN'!S152+'NAW7 - HVP - NPgN'!S152</f>
        <v>0</v>
      </c>
      <c r="T152" s="220">
        <f>Z152+'NAW3 - Asset Repl - NPgN'!T152+'NAW4 - Refurb - NPgN'!T152+'NAW5 - General Reinfor - NPgN'!T152+'NAW6 - Faults - NPgN'!T152+'NAW7 - HVP - NPgN'!T152</f>
        <v>0</v>
      </c>
      <c r="U152" s="220">
        <f>AA152+'NAW3 - Asset Repl - NPgN'!U152+'NAW4 - Refurb - NPgN'!U152+'NAW5 - General Reinfor - NPgN'!U152+'NAW6 - Faults - NPgN'!U152+'NAW7 - HVP - NPgN'!U152</f>
        <v>0</v>
      </c>
      <c r="V152" s="220">
        <f>AB152+'NAW3 - Asset Repl - NPgN'!V152+'NAW4 - Refurb - NPgN'!V152+'NAW5 - General Reinfor - NPgN'!V152+'NAW6 - Faults - NPgN'!V152+'NAW7 - HVP - NPgN'!V152</f>
        <v>0</v>
      </c>
      <c r="W152" s="220">
        <f>AC152+'NAW3 - Asset Repl - NPgN'!W152+'NAW4 - Refurb - NPgN'!W152+'NAW5 - General Reinfor - NPgN'!W152+'NAW6 - Faults - NPgN'!W152+'NAW7 - HVP - NPgN'!W152</f>
        <v>0</v>
      </c>
      <c r="X152" s="223">
        <f t="shared" si="326"/>
        <v>0</v>
      </c>
      <c r="Y152" s="105"/>
      <c r="Z152" s="105"/>
      <c r="AA152" s="105"/>
      <c r="AB152" s="105"/>
      <c r="AC152" s="105"/>
      <c r="AD152" s="223">
        <f t="shared" si="327"/>
        <v>0</v>
      </c>
      <c r="AE152" s="220">
        <f>AK152+'NAW3 - Asset Repl - NPgN'!AE152+'NAW4 - Refurb - NPgN'!AE152+'NAW5 - General Reinfor - NPgN'!AE152+'NAW6 - Faults - NPgN'!AE152+'NAW7 - HVP - NPgN'!AE152</f>
        <v>0</v>
      </c>
      <c r="AF152" s="220">
        <f>AL152+'NAW3 - Asset Repl - NPgN'!AF152+'NAW4 - Refurb - NPgN'!AF152+'NAW5 - General Reinfor - NPgN'!AF152+'NAW6 - Faults - NPgN'!AF152+'NAW7 - HVP - NPgN'!AF152</f>
        <v>0</v>
      </c>
      <c r="AG152" s="220">
        <f>AM152+'NAW3 - Asset Repl - NPgN'!AG152+'NAW4 - Refurb - NPgN'!AG152+'NAW5 - General Reinfor - NPgN'!AG152+'NAW6 - Faults - NPgN'!AG152+'NAW7 - HVP - NPgN'!AG152</f>
        <v>0</v>
      </c>
      <c r="AH152" s="220">
        <f>AN152+'NAW3 - Asset Repl - NPgN'!AH152+'NAW4 - Refurb - NPgN'!AH152+'NAW5 - General Reinfor - NPgN'!AH152+'NAW6 - Faults - NPgN'!AH152+'NAW7 - HVP - NPgN'!AH152</f>
        <v>0</v>
      </c>
      <c r="AI152" s="220">
        <f>AO152+'NAW3 - Asset Repl - NPgN'!AI152+'NAW4 - Refurb - NPgN'!AI152+'NAW5 - General Reinfor - NPgN'!AI152+'NAW6 - Faults - NPgN'!AI152+'NAW7 - HVP - NPgN'!AI152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95</v>
      </c>
      <c r="G154" s="105"/>
      <c r="H154" s="105"/>
      <c r="I154" s="105"/>
      <c r="J154" s="105"/>
      <c r="K154" s="105"/>
      <c r="L154" s="219">
        <f>SUM(G154:K154)</f>
        <v>0</v>
      </c>
      <c r="M154" s="105"/>
      <c r="N154" s="105"/>
      <c r="O154" s="105"/>
      <c r="P154" s="105"/>
      <c r="Q154" s="105"/>
      <c r="R154" s="219">
        <f>SUM(M154:Q154)</f>
        <v>0</v>
      </c>
      <c r="S154" s="220">
        <f>Y154+'NAW3 - Asset Repl - NPgN'!S154+'NAW4 - Refurb - NPgN'!S154+'NAW5 - General Reinfor - NPgN'!S154+'NAW6 - Faults - NPgN'!S154+'NAW7 - HVP - NPgN'!S154</f>
        <v>0</v>
      </c>
      <c r="T154" s="220">
        <f>Z154+'NAW3 - Asset Repl - NPgN'!T154+'NAW4 - Refurb - NPgN'!T154+'NAW5 - General Reinfor - NPgN'!T154+'NAW6 - Faults - NPgN'!T154+'NAW7 - HVP - NPgN'!T154</f>
        <v>0</v>
      </c>
      <c r="U154" s="220">
        <f>AA154+'NAW3 - Asset Repl - NPgN'!U154+'NAW4 - Refurb - NPgN'!U154+'NAW5 - General Reinfor - NPgN'!U154+'NAW6 - Faults - NPgN'!U154+'NAW7 - HVP - NPgN'!U154</f>
        <v>0</v>
      </c>
      <c r="V154" s="220">
        <f>AB154+'NAW3 - Asset Repl - NPgN'!V154+'NAW4 - Refurb - NPgN'!V154+'NAW5 - General Reinfor - NPgN'!V154+'NAW6 - Faults - NPgN'!V154+'NAW7 - HVP - NPgN'!V154</f>
        <v>0</v>
      </c>
      <c r="W154" s="220">
        <f>AC154+'NAW3 - Asset Repl - NPgN'!W154+'NAW4 - Refurb - NPgN'!W154+'NAW5 - General Reinfor - NPgN'!W154+'NAW6 - Faults - NPgN'!W154+'NAW7 - HVP - NPgN'!W154</f>
        <v>0</v>
      </c>
      <c r="X154" s="219">
        <f>SUM(S154:W154)</f>
        <v>0</v>
      </c>
      <c r="Y154" s="105"/>
      <c r="Z154" s="105"/>
      <c r="AA154" s="105"/>
      <c r="AB154" s="105"/>
      <c r="AC154" s="105"/>
      <c r="AD154" s="219">
        <f>SUM(Y154:AC154)</f>
        <v>0</v>
      </c>
      <c r="AE154" s="220">
        <f>AK154+'NAW3 - Asset Repl - NPgN'!AE154+'NAW4 - Refurb - NPgN'!AE154+'NAW5 - General Reinfor - NPgN'!AE154+'NAW6 - Faults - NPgN'!AE154+'NAW7 - HVP - NPgN'!AE154</f>
        <v>0</v>
      </c>
      <c r="AF154" s="220">
        <f>AL154+'NAW3 - Asset Repl - NPgN'!AF154+'NAW4 - Refurb - NPgN'!AF154+'NAW5 - General Reinfor - NPgN'!AF154+'NAW6 - Faults - NPgN'!AF154+'NAW7 - HVP - NPgN'!AF154</f>
        <v>0</v>
      </c>
      <c r="AG154" s="220">
        <f>AM154+'NAW3 - Asset Repl - NPgN'!AG154+'NAW4 - Refurb - NPgN'!AG154+'NAW5 - General Reinfor - NPgN'!AG154+'NAW6 - Faults - NPgN'!AG154+'NAW7 - HVP - NPgN'!AG154</f>
        <v>0</v>
      </c>
      <c r="AH154" s="220">
        <f>AN154+'NAW3 - Asset Repl - NPgN'!AH154+'NAW4 - Refurb - NPgN'!AH154+'NAW5 - General Reinfor - NPgN'!AH154+'NAW6 - Faults - NPgN'!AH154+'NAW7 - HVP - NPgN'!AH154</f>
        <v>0</v>
      </c>
      <c r="AI154" s="220">
        <f>AO154+'NAW3 - Asset Repl - NPgN'!AI154+'NAW4 - Refurb - NPgN'!AI154+'NAW5 - General Reinfor - NPgN'!AI154+'NAW6 - Faults - NPgN'!AI154+'NAW7 - HVP - NPgN'!AI154</f>
        <v>0</v>
      </c>
      <c r="AJ154" s="219">
        <f>SUM(AE154:AI154)</f>
        <v>0</v>
      </c>
      <c r="AK154" s="105"/>
      <c r="AL154" s="105"/>
      <c r="AM154" s="105"/>
      <c r="AN154" s="105"/>
      <c r="AO154" s="105"/>
      <c r="AP154" s="219">
        <f>SUM(AK154:AO154)</f>
        <v>0</v>
      </c>
    </row>
    <row r="155" spans="1:42" ht="25.5" customHeight="1">
      <c r="A155" s="13"/>
      <c r="B155" s="22"/>
      <c r="C155" s="221"/>
      <c r="D155" s="128"/>
      <c r="E155" s="108"/>
      <c r="F155" s="222" t="s">
        <v>97</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NPgN'!S155+'NAW4 - Refurb - NPgN'!S155+'NAW5 - General Reinfor - NPgN'!S155+'NAW6 - Faults - NPgN'!S155+'NAW7 - HVP - NPgN'!S155</f>
        <v>0</v>
      </c>
      <c r="T155" s="220">
        <f>Z155+'NAW3 - Asset Repl - NPgN'!T155+'NAW4 - Refurb - NPgN'!T155+'NAW5 - General Reinfor - NPgN'!T155+'NAW6 - Faults - NPgN'!T155+'NAW7 - HVP - NPgN'!T155</f>
        <v>0</v>
      </c>
      <c r="U155" s="220">
        <f>AA155+'NAW3 - Asset Repl - NPgN'!U155+'NAW4 - Refurb - NPgN'!U155+'NAW5 - General Reinfor - NPgN'!U155+'NAW6 - Faults - NPgN'!U155+'NAW7 - HVP - NPgN'!U155</f>
        <v>0</v>
      </c>
      <c r="V155" s="220">
        <f>AB155+'NAW3 - Asset Repl - NPgN'!V155+'NAW4 - Refurb - NPgN'!V155+'NAW5 - General Reinfor - NPgN'!V155+'NAW6 - Faults - NPgN'!V155+'NAW7 - HVP - NPgN'!V155</f>
        <v>0</v>
      </c>
      <c r="W155" s="220">
        <f>AC155+'NAW3 - Asset Repl - NPgN'!W155+'NAW4 - Refurb - NPgN'!W155+'NAW5 - General Reinfor - NPgN'!W155+'NAW6 - Faults - NPgN'!W155+'NAW7 - HVP - NPgN'!W155</f>
        <v>0</v>
      </c>
      <c r="X155" s="223">
        <f t="shared" ref="X155:X157" si="338">SUM(S155:W155)</f>
        <v>0</v>
      </c>
      <c r="Y155" s="105"/>
      <c r="Z155" s="105"/>
      <c r="AA155" s="105"/>
      <c r="AB155" s="105"/>
      <c r="AC155" s="105"/>
      <c r="AD155" s="223">
        <f t="shared" ref="AD155:AD157" si="339">SUM(Y155:AC155)</f>
        <v>0</v>
      </c>
      <c r="AE155" s="220">
        <f>AK155+'NAW3 - Asset Repl - NPgN'!AE155+'NAW4 - Refurb - NPgN'!AE155+'NAW5 - General Reinfor - NPgN'!AE155+'NAW6 - Faults - NPgN'!AE155+'NAW7 - HVP - NPgN'!AE155</f>
        <v>0</v>
      </c>
      <c r="AF155" s="220">
        <f>AL155+'NAW3 - Asset Repl - NPgN'!AF155+'NAW4 - Refurb - NPgN'!AF155+'NAW5 - General Reinfor - NPgN'!AF155+'NAW6 - Faults - NPgN'!AF155+'NAW7 - HVP - NPgN'!AF155</f>
        <v>0</v>
      </c>
      <c r="AG155" s="220">
        <f>AM155+'NAW3 - Asset Repl - NPgN'!AG155+'NAW4 - Refurb - NPgN'!AG155+'NAW5 - General Reinfor - NPgN'!AG155+'NAW6 - Faults - NPgN'!AG155+'NAW7 - HVP - NPgN'!AG155</f>
        <v>0</v>
      </c>
      <c r="AH155" s="220">
        <f>AN155+'NAW3 - Asset Repl - NPgN'!AH155+'NAW4 - Refurb - NPgN'!AH155+'NAW5 - General Reinfor - NPgN'!AH155+'NAW6 - Faults - NPgN'!AH155+'NAW7 - HVP - NPgN'!AH155</f>
        <v>0</v>
      </c>
      <c r="AI155" s="220">
        <f>AO155+'NAW3 - Asset Repl - NPgN'!AI155+'NAW4 - Refurb - NPgN'!AI155+'NAW5 - General Reinfor - NPgN'!AI155+'NAW6 - Faults - NPgN'!AI155+'NAW7 - HVP - NPgN'!AI155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99</v>
      </c>
      <c r="G156" s="105"/>
      <c r="H156" s="105"/>
      <c r="I156" s="105"/>
      <c r="J156" s="105"/>
      <c r="K156" s="105"/>
      <c r="L156" s="223">
        <f t="shared" si="336"/>
        <v>0</v>
      </c>
      <c r="M156" s="105"/>
      <c r="N156" s="105"/>
      <c r="O156" s="105"/>
      <c r="P156" s="105"/>
      <c r="Q156" s="105"/>
      <c r="R156" s="223">
        <f t="shared" si="337"/>
        <v>0</v>
      </c>
      <c r="S156" s="220">
        <f>Y156+'NAW3 - Asset Repl - NPgN'!S156+'NAW4 - Refurb - NPgN'!S156+'NAW5 - General Reinfor - NPgN'!S156+'NAW6 - Faults - NPgN'!S156+'NAW7 - HVP - NPgN'!S156</f>
        <v>0</v>
      </c>
      <c r="T156" s="220">
        <f>Z156+'NAW3 - Asset Repl - NPgN'!T156+'NAW4 - Refurb - NPgN'!T156+'NAW5 - General Reinfor - NPgN'!T156+'NAW6 - Faults - NPgN'!T156+'NAW7 - HVP - NPgN'!T156</f>
        <v>0</v>
      </c>
      <c r="U156" s="220">
        <f>AA156+'NAW3 - Asset Repl - NPgN'!U156+'NAW4 - Refurb - NPgN'!U156+'NAW5 - General Reinfor - NPgN'!U156+'NAW6 - Faults - NPgN'!U156+'NAW7 - HVP - NPgN'!U156</f>
        <v>0</v>
      </c>
      <c r="V156" s="220">
        <f>AB156+'NAW3 - Asset Repl - NPgN'!V156+'NAW4 - Refurb - NPgN'!V156+'NAW5 - General Reinfor - NPgN'!V156+'NAW6 - Faults - NPgN'!V156+'NAW7 - HVP - NPgN'!V156</f>
        <v>0</v>
      </c>
      <c r="W156" s="220">
        <f>AC156+'NAW3 - Asset Repl - NPgN'!W156+'NAW4 - Refurb - NPgN'!W156+'NAW5 - General Reinfor - NPgN'!W156+'NAW6 - Faults - NPgN'!W156+'NAW7 - HVP - NPgN'!W156</f>
        <v>0</v>
      </c>
      <c r="X156" s="223">
        <f t="shared" si="338"/>
        <v>0</v>
      </c>
      <c r="Y156" s="105"/>
      <c r="Z156" s="105"/>
      <c r="AA156" s="105"/>
      <c r="AB156" s="105"/>
      <c r="AC156" s="105"/>
      <c r="AD156" s="223">
        <f t="shared" si="339"/>
        <v>0</v>
      </c>
      <c r="AE156" s="220">
        <f>AK156+'NAW3 - Asset Repl - NPgN'!AE156+'NAW4 - Refurb - NPgN'!AE156+'NAW5 - General Reinfor - NPgN'!AE156+'NAW6 - Faults - NPgN'!AE156+'NAW7 - HVP - NPgN'!AE156</f>
        <v>0</v>
      </c>
      <c r="AF156" s="220">
        <f>AL156+'NAW3 - Asset Repl - NPgN'!AF156+'NAW4 - Refurb - NPgN'!AF156+'NAW5 - General Reinfor - NPgN'!AF156+'NAW6 - Faults - NPgN'!AF156+'NAW7 - HVP - NPgN'!AF156</f>
        <v>0</v>
      </c>
      <c r="AG156" s="220">
        <f>AM156+'NAW3 - Asset Repl - NPgN'!AG156+'NAW4 - Refurb - NPgN'!AG156+'NAW5 - General Reinfor - NPgN'!AG156+'NAW6 - Faults - NPgN'!AG156+'NAW7 - HVP - NPgN'!AG156</f>
        <v>0</v>
      </c>
      <c r="AH156" s="220">
        <f>AN156+'NAW3 - Asset Repl - NPgN'!AH156+'NAW4 - Refurb - NPgN'!AH156+'NAW5 - General Reinfor - NPgN'!AH156+'NAW6 - Faults - NPgN'!AH156+'NAW7 - HVP - NPgN'!AH156</f>
        <v>0</v>
      </c>
      <c r="AI156" s="220">
        <f>AO156+'NAW3 - Asset Repl - NPgN'!AI156+'NAW4 - Refurb - NPgN'!AI156+'NAW5 - General Reinfor - NPgN'!AI156+'NAW6 - Faults - NPgN'!AI156+'NAW7 - HVP - NPgN'!AI156</f>
        <v>0</v>
      </c>
      <c r="AJ156" s="223">
        <f t="shared" si="340"/>
        <v>0</v>
      </c>
      <c r="AK156" s="105"/>
      <c r="AL156" s="105"/>
      <c r="AM156" s="105"/>
      <c r="AN156" s="105"/>
      <c r="AO156" s="105"/>
      <c r="AP156" s="223">
        <f t="shared" si="341"/>
        <v>0</v>
      </c>
    </row>
    <row r="157" spans="1:42" ht="25.5" customHeight="1">
      <c r="A157" s="13"/>
      <c r="B157" s="22"/>
      <c r="C157" s="221"/>
      <c r="D157" s="128"/>
      <c r="E157" s="108"/>
      <c r="F157" s="222" t="s">
        <v>100</v>
      </c>
      <c r="G157" s="105"/>
      <c r="H157" s="105"/>
      <c r="I157" s="105"/>
      <c r="J157" s="105"/>
      <c r="K157" s="105"/>
      <c r="L157" s="223">
        <f t="shared" si="336"/>
        <v>0</v>
      </c>
      <c r="M157" s="105"/>
      <c r="N157" s="105"/>
      <c r="O157" s="105"/>
      <c r="P157" s="105"/>
      <c r="Q157" s="105"/>
      <c r="R157" s="223">
        <f t="shared" si="337"/>
        <v>0</v>
      </c>
      <c r="S157" s="220">
        <f>Y157+'NAW3 - Asset Repl - NPgN'!S157+'NAW4 - Refurb - NPgN'!S157+'NAW5 - General Reinfor - NPgN'!S157+'NAW6 - Faults - NPgN'!S157+'NAW7 - HVP - NPgN'!S157</f>
        <v>0</v>
      </c>
      <c r="T157" s="220">
        <f>Z157+'NAW3 - Asset Repl - NPgN'!T157+'NAW4 - Refurb - NPgN'!T157+'NAW5 - General Reinfor - NPgN'!T157+'NAW6 - Faults - NPgN'!T157+'NAW7 - HVP - NPgN'!T157</f>
        <v>0</v>
      </c>
      <c r="U157" s="220">
        <f>AA157+'NAW3 - Asset Repl - NPgN'!U157+'NAW4 - Refurb - NPgN'!U157+'NAW5 - General Reinfor - NPgN'!U157+'NAW6 - Faults - NPgN'!U157+'NAW7 - HVP - NPgN'!U157</f>
        <v>0</v>
      </c>
      <c r="V157" s="220">
        <f>AB157+'NAW3 - Asset Repl - NPgN'!V157+'NAW4 - Refurb - NPgN'!V157+'NAW5 - General Reinfor - NPgN'!V157+'NAW6 - Faults - NPgN'!V157+'NAW7 - HVP - NPgN'!V157</f>
        <v>0</v>
      </c>
      <c r="W157" s="220">
        <f>AC157+'NAW3 - Asset Repl - NPgN'!W157+'NAW4 - Refurb - NPgN'!W157+'NAW5 - General Reinfor - NPgN'!W157+'NAW6 - Faults - NPgN'!W157+'NAW7 - HVP - NPgN'!W157</f>
        <v>0</v>
      </c>
      <c r="X157" s="223">
        <f t="shared" si="338"/>
        <v>0</v>
      </c>
      <c r="Y157" s="105"/>
      <c r="Z157" s="105"/>
      <c r="AA157" s="105"/>
      <c r="AB157" s="105"/>
      <c r="AC157" s="105"/>
      <c r="AD157" s="223">
        <f t="shared" si="339"/>
        <v>0</v>
      </c>
      <c r="AE157" s="220">
        <f>AK157+'NAW3 - Asset Repl - NPgN'!AE157+'NAW4 - Refurb - NPgN'!AE157+'NAW5 - General Reinfor - NPgN'!AE157+'NAW6 - Faults - NPgN'!AE157+'NAW7 - HVP - NPgN'!AE157</f>
        <v>0</v>
      </c>
      <c r="AF157" s="220">
        <f>AL157+'NAW3 - Asset Repl - NPgN'!AF157+'NAW4 - Refurb - NPgN'!AF157+'NAW5 - General Reinfor - NPgN'!AF157+'NAW6 - Faults - NPgN'!AF157+'NAW7 - HVP - NPgN'!AF157</f>
        <v>0</v>
      </c>
      <c r="AG157" s="220">
        <f>AM157+'NAW3 - Asset Repl - NPgN'!AG157+'NAW4 - Refurb - NPgN'!AG157+'NAW5 - General Reinfor - NPgN'!AG157+'NAW6 - Faults - NPgN'!AG157+'NAW7 - HVP - NPgN'!AG157</f>
        <v>0</v>
      </c>
      <c r="AH157" s="220">
        <f>AN157+'NAW3 - Asset Repl - NPgN'!AH157+'NAW4 - Refurb - NPgN'!AH157+'NAW5 - General Reinfor - NPgN'!AH157+'NAW6 - Faults - NPgN'!AH157+'NAW7 - HVP - NPgN'!AH157</f>
        <v>0</v>
      </c>
      <c r="AI157" s="220">
        <f>AO157+'NAW3 - Asset Repl - NPgN'!AI157+'NAW4 - Refurb - NPgN'!AI157+'NAW5 - General Reinfor - NPgN'!AI157+'NAW6 - Faults - NPgN'!AI157+'NAW7 - HVP - NPgN'!AI157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95</v>
      </c>
      <c r="G159" s="105"/>
      <c r="H159" s="105"/>
      <c r="I159" s="105"/>
      <c r="J159" s="105"/>
      <c r="K159" s="105"/>
      <c r="L159" s="219">
        <f>SUM(G159:K159)</f>
        <v>0</v>
      </c>
      <c r="M159" s="105"/>
      <c r="N159" s="105"/>
      <c r="O159" s="105"/>
      <c r="P159" s="105"/>
      <c r="Q159" s="105"/>
      <c r="R159" s="219">
        <f>SUM(M159:Q159)</f>
        <v>0</v>
      </c>
      <c r="S159" s="220">
        <f>Y159+'NAW3 - Asset Repl - NPgN'!S159+'NAW4 - Refurb - NPgN'!S159+'NAW5 - General Reinfor - NPgN'!S159+'NAW6 - Faults - NPgN'!S159+'NAW7 - HVP - NPgN'!S159</f>
        <v>0</v>
      </c>
      <c r="T159" s="220">
        <f>Z159+'NAW3 - Asset Repl - NPgN'!T159+'NAW4 - Refurb - NPgN'!T159+'NAW5 - General Reinfor - NPgN'!T159+'NAW6 - Faults - NPgN'!T159+'NAW7 - HVP - NPgN'!T159</f>
        <v>0</v>
      </c>
      <c r="U159" s="220">
        <f>AA159+'NAW3 - Asset Repl - NPgN'!U159+'NAW4 - Refurb - NPgN'!U159+'NAW5 - General Reinfor - NPgN'!U159+'NAW6 - Faults - NPgN'!U159+'NAW7 - HVP - NPgN'!U159</f>
        <v>0</v>
      </c>
      <c r="V159" s="220">
        <f>AB159+'NAW3 - Asset Repl - NPgN'!V159+'NAW4 - Refurb - NPgN'!V159+'NAW5 - General Reinfor - NPgN'!V159+'NAW6 - Faults - NPgN'!V159+'NAW7 - HVP - NPgN'!V159</f>
        <v>0</v>
      </c>
      <c r="W159" s="220">
        <f>AC159+'NAW3 - Asset Repl - NPgN'!W159+'NAW4 - Refurb - NPgN'!W159+'NAW5 - General Reinfor - NPgN'!W159+'NAW6 - Faults - NPgN'!W159+'NAW7 - HVP - NPgN'!W159</f>
        <v>0</v>
      </c>
      <c r="X159" s="219">
        <f>SUM(S159:W159)</f>
        <v>0</v>
      </c>
      <c r="Y159" s="105"/>
      <c r="Z159" s="105"/>
      <c r="AA159" s="105"/>
      <c r="AB159" s="105"/>
      <c r="AC159" s="105"/>
      <c r="AD159" s="219">
        <f>SUM(Y159:AC159)</f>
        <v>0</v>
      </c>
      <c r="AE159" s="220">
        <f>AK159+'NAW3 - Asset Repl - NPgN'!AE159+'NAW4 - Refurb - NPgN'!AE159+'NAW5 - General Reinfor - NPgN'!AE159+'NAW6 - Faults - NPgN'!AE159+'NAW7 - HVP - NPgN'!AE159</f>
        <v>0</v>
      </c>
      <c r="AF159" s="220">
        <f>AL159+'NAW3 - Asset Repl - NPgN'!AF159+'NAW4 - Refurb - NPgN'!AF159+'NAW5 - General Reinfor - NPgN'!AF159+'NAW6 - Faults - NPgN'!AF159+'NAW7 - HVP - NPgN'!AF159</f>
        <v>0</v>
      </c>
      <c r="AG159" s="220">
        <f>AM159+'NAW3 - Asset Repl - NPgN'!AG159+'NAW4 - Refurb - NPgN'!AG159+'NAW5 - General Reinfor - NPgN'!AG159+'NAW6 - Faults - NPgN'!AG159+'NAW7 - HVP - NPgN'!AG159</f>
        <v>0</v>
      </c>
      <c r="AH159" s="220">
        <f>AN159+'NAW3 - Asset Repl - NPgN'!AH159+'NAW4 - Refurb - NPgN'!AH159+'NAW5 - General Reinfor - NPgN'!AH159+'NAW6 - Faults - NPgN'!AH159+'NAW7 - HVP - NPgN'!AH159</f>
        <v>0</v>
      </c>
      <c r="AI159" s="220">
        <f>AO159+'NAW3 - Asset Repl - NPgN'!AI159+'NAW4 - Refurb - NPgN'!AI159+'NAW5 - General Reinfor - NPgN'!AI159+'NAW6 - Faults - NPgN'!AI159+'NAW7 - HVP - NPgN'!AI159</f>
        <v>0</v>
      </c>
      <c r="AJ159" s="219">
        <f>SUM(AE159:AI159)</f>
        <v>0</v>
      </c>
      <c r="AK159" s="105"/>
      <c r="AL159" s="105"/>
      <c r="AM159" s="105"/>
      <c r="AN159" s="105"/>
      <c r="AO159" s="105"/>
      <c r="AP159" s="219">
        <f>SUM(AK159:AO159)</f>
        <v>0</v>
      </c>
    </row>
    <row r="160" spans="1:42" ht="25.5" customHeight="1">
      <c r="A160" s="13"/>
      <c r="B160" s="22"/>
      <c r="C160" s="221"/>
      <c r="D160" s="128"/>
      <c r="E160" s="108"/>
      <c r="F160" s="222" t="s">
        <v>97</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NPgN'!S160+'NAW4 - Refurb - NPgN'!S160+'NAW5 - General Reinfor - NPgN'!S160+'NAW6 - Faults - NPgN'!S160+'NAW7 - HVP - NPgN'!S160</f>
        <v>0</v>
      </c>
      <c r="T160" s="220">
        <f>Z160+'NAW3 - Asset Repl - NPgN'!T160+'NAW4 - Refurb - NPgN'!T160+'NAW5 - General Reinfor - NPgN'!T160+'NAW6 - Faults - NPgN'!T160+'NAW7 - HVP - NPgN'!T160</f>
        <v>0</v>
      </c>
      <c r="U160" s="220">
        <f>AA160+'NAW3 - Asset Repl - NPgN'!U160+'NAW4 - Refurb - NPgN'!U160+'NAW5 - General Reinfor - NPgN'!U160+'NAW6 - Faults - NPgN'!U160+'NAW7 - HVP - NPgN'!U160</f>
        <v>0</v>
      </c>
      <c r="V160" s="220">
        <f>AB160+'NAW3 - Asset Repl - NPgN'!V160+'NAW4 - Refurb - NPgN'!V160+'NAW5 - General Reinfor - NPgN'!V160+'NAW6 - Faults - NPgN'!V160+'NAW7 - HVP - NPgN'!V160</f>
        <v>0</v>
      </c>
      <c r="W160" s="220">
        <f>AC160+'NAW3 - Asset Repl - NPgN'!W160+'NAW4 - Refurb - NPgN'!W160+'NAW5 - General Reinfor - NPgN'!W160+'NAW6 - Faults - NPgN'!W160+'NAW7 - HVP - NPgN'!W160</f>
        <v>0</v>
      </c>
      <c r="X160" s="223">
        <f t="shared" ref="X160:X162" si="350">SUM(S160:W160)</f>
        <v>0</v>
      </c>
      <c r="Y160" s="105"/>
      <c r="Z160" s="105"/>
      <c r="AA160" s="105"/>
      <c r="AB160" s="105"/>
      <c r="AC160" s="105"/>
      <c r="AD160" s="223">
        <f t="shared" ref="AD160:AD162" si="351">SUM(Y160:AC160)</f>
        <v>0</v>
      </c>
      <c r="AE160" s="220">
        <f>AK160+'NAW3 - Asset Repl - NPgN'!AE160+'NAW4 - Refurb - NPgN'!AE160+'NAW5 - General Reinfor - NPgN'!AE160+'NAW6 - Faults - NPgN'!AE160+'NAW7 - HVP - NPgN'!AE160</f>
        <v>0</v>
      </c>
      <c r="AF160" s="220">
        <f>AL160+'NAW3 - Asset Repl - NPgN'!AF160+'NAW4 - Refurb - NPgN'!AF160+'NAW5 - General Reinfor - NPgN'!AF160+'NAW6 - Faults - NPgN'!AF160+'NAW7 - HVP - NPgN'!AF160</f>
        <v>0</v>
      </c>
      <c r="AG160" s="220">
        <f>AM160+'NAW3 - Asset Repl - NPgN'!AG160+'NAW4 - Refurb - NPgN'!AG160+'NAW5 - General Reinfor - NPgN'!AG160+'NAW6 - Faults - NPgN'!AG160+'NAW7 - HVP - NPgN'!AG160</f>
        <v>0</v>
      </c>
      <c r="AH160" s="220">
        <f>AN160+'NAW3 - Asset Repl - NPgN'!AH160+'NAW4 - Refurb - NPgN'!AH160+'NAW5 - General Reinfor - NPgN'!AH160+'NAW6 - Faults - NPgN'!AH160+'NAW7 - HVP - NPgN'!AH160</f>
        <v>0</v>
      </c>
      <c r="AI160" s="220">
        <f>AO160+'NAW3 - Asset Repl - NPgN'!AI160+'NAW4 - Refurb - NPgN'!AI160+'NAW5 - General Reinfor - NPgN'!AI160+'NAW6 - Faults - NPgN'!AI160+'NAW7 - HVP - NPgN'!AI160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99</v>
      </c>
      <c r="G161" s="105"/>
      <c r="H161" s="105"/>
      <c r="I161" s="105"/>
      <c r="J161" s="105"/>
      <c r="K161" s="105"/>
      <c r="L161" s="223">
        <f t="shared" si="348"/>
        <v>0</v>
      </c>
      <c r="M161" s="105"/>
      <c r="N161" s="105"/>
      <c r="O161" s="105"/>
      <c r="P161" s="105"/>
      <c r="Q161" s="105"/>
      <c r="R161" s="223">
        <f t="shared" si="349"/>
        <v>0</v>
      </c>
      <c r="S161" s="220">
        <f>Y161+'NAW3 - Asset Repl - NPgN'!S161+'NAW4 - Refurb - NPgN'!S161+'NAW5 - General Reinfor - NPgN'!S161+'NAW6 - Faults - NPgN'!S161+'NAW7 - HVP - NPgN'!S161</f>
        <v>0</v>
      </c>
      <c r="T161" s="220">
        <f>Z161+'NAW3 - Asset Repl - NPgN'!T161+'NAW4 - Refurb - NPgN'!T161+'NAW5 - General Reinfor - NPgN'!T161+'NAW6 - Faults - NPgN'!T161+'NAW7 - HVP - NPgN'!T161</f>
        <v>0</v>
      </c>
      <c r="U161" s="220">
        <f>AA161+'NAW3 - Asset Repl - NPgN'!U161+'NAW4 - Refurb - NPgN'!U161+'NAW5 - General Reinfor - NPgN'!U161+'NAW6 - Faults - NPgN'!U161+'NAW7 - HVP - NPgN'!U161</f>
        <v>0</v>
      </c>
      <c r="V161" s="220">
        <f>AB161+'NAW3 - Asset Repl - NPgN'!V161+'NAW4 - Refurb - NPgN'!V161+'NAW5 - General Reinfor - NPgN'!V161+'NAW6 - Faults - NPgN'!V161+'NAW7 - HVP - NPgN'!V161</f>
        <v>0</v>
      </c>
      <c r="W161" s="220">
        <f>AC161+'NAW3 - Asset Repl - NPgN'!W161+'NAW4 - Refurb - NPgN'!W161+'NAW5 - General Reinfor - NPgN'!W161+'NAW6 - Faults - NPgN'!W161+'NAW7 - HVP - NPgN'!W161</f>
        <v>0</v>
      </c>
      <c r="X161" s="223">
        <f t="shared" si="350"/>
        <v>0</v>
      </c>
      <c r="Y161" s="105"/>
      <c r="Z161" s="105"/>
      <c r="AA161" s="105"/>
      <c r="AB161" s="105"/>
      <c r="AC161" s="105"/>
      <c r="AD161" s="223">
        <f t="shared" si="351"/>
        <v>0</v>
      </c>
      <c r="AE161" s="220">
        <f>AK161+'NAW3 - Asset Repl - NPgN'!AE161+'NAW4 - Refurb - NPgN'!AE161+'NAW5 - General Reinfor - NPgN'!AE161+'NAW6 - Faults - NPgN'!AE161+'NAW7 - HVP - NPgN'!AE161</f>
        <v>0</v>
      </c>
      <c r="AF161" s="220">
        <f>AL161+'NAW3 - Asset Repl - NPgN'!AF161+'NAW4 - Refurb - NPgN'!AF161+'NAW5 - General Reinfor - NPgN'!AF161+'NAW6 - Faults - NPgN'!AF161+'NAW7 - HVP - NPgN'!AF161</f>
        <v>0</v>
      </c>
      <c r="AG161" s="220">
        <f>AM161+'NAW3 - Asset Repl - NPgN'!AG161+'NAW4 - Refurb - NPgN'!AG161+'NAW5 - General Reinfor - NPgN'!AG161+'NAW6 - Faults - NPgN'!AG161+'NAW7 - HVP - NPgN'!AG161</f>
        <v>0</v>
      </c>
      <c r="AH161" s="220">
        <f>AN161+'NAW3 - Asset Repl - NPgN'!AH161+'NAW4 - Refurb - NPgN'!AH161+'NAW5 - General Reinfor - NPgN'!AH161+'NAW6 - Faults - NPgN'!AH161+'NAW7 - HVP - NPgN'!AH161</f>
        <v>0</v>
      </c>
      <c r="AI161" s="220">
        <f>AO161+'NAW3 - Asset Repl - NPgN'!AI161+'NAW4 - Refurb - NPgN'!AI161+'NAW5 - General Reinfor - NPgN'!AI161+'NAW6 - Faults - NPgN'!AI161+'NAW7 - HVP - NPgN'!AI161</f>
        <v>0</v>
      </c>
      <c r="AJ161" s="223">
        <f t="shared" si="352"/>
        <v>0</v>
      </c>
      <c r="AK161" s="105"/>
      <c r="AL161" s="105"/>
      <c r="AM161" s="105"/>
      <c r="AN161" s="105"/>
      <c r="AO161" s="105"/>
      <c r="AP161" s="223">
        <f t="shared" si="353"/>
        <v>0</v>
      </c>
    </row>
    <row r="162" spans="1:44" ht="25.5" customHeight="1">
      <c r="A162" s="13"/>
      <c r="B162" s="22"/>
      <c r="C162" s="221"/>
      <c r="D162" s="128"/>
      <c r="E162" s="108"/>
      <c r="F162" s="222" t="s">
        <v>100</v>
      </c>
      <c r="G162" s="105"/>
      <c r="H162" s="105"/>
      <c r="I162" s="105"/>
      <c r="J162" s="105"/>
      <c r="K162" s="105"/>
      <c r="L162" s="223">
        <f t="shared" si="348"/>
        <v>0</v>
      </c>
      <c r="M162" s="105"/>
      <c r="N162" s="105"/>
      <c r="O162" s="105"/>
      <c r="P162" s="105"/>
      <c r="Q162" s="105"/>
      <c r="R162" s="223">
        <f t="shared" si="349"/>
        <v>0</v>
      </c>
      <c r="S162" s="220">
        <f>Y162+'NAW3 - Asset Repl - NPgN'!S162+'NAW4 - Refurb - NPgN'!S162+'NAW5 - General Reinfor - NPgN'!S162+'NAW6 - Faults - NPgN'!S162+'NAW7 - HVP - NPgN'!S162</f>
        <v>0</v>
      </c>
      <c r="T162" s="220">
        <f>Z162+'NAW3 - Asset Repl - NPgN'!T162+'NAW4 - Refurb - NPgN'!T162+'NAW5 - General Reinfor - NPgN'!T162+'NAW6 - Faults - NPgN'!T162+'NAW7 - HVP - NPgN'!T162</f>
        <v>0</v>
      </c>
      <c r="U162" s="220">
        <f>AA162+'NAW3 - Asset Repl - NPgN'!U162+'NAW4 - Refurb - NPgN'!U162+'NAW5 - General Reinfor - NPgN'!U162+'NAW6 - Faults - NPgN'!U162+'NAW7 - HVP - NPgN'!U162</f>
        <v>0</v>
      </c>
      <c r="V162" s="220">
        <f>AB162+'NAW3 - Asset Repl - NPgN'!V162+'NAW4 - Refurb - NPgN'!V162+'NAW5 - General Reinfor - NPgN'!V162+'NAW6 - Faults - NPgN'!V162+'NAW7 - HVP - NPgN'!V162</f>
        <v>0</v>
      </c>
      <c r="W162" s="220">
        <f>AC162+'NAW3 - Asset Repl - NPgN'!W162+'NAW4 - Refurb - NPgN'!W162+'NAW5 - General Reinfor - NPgN'!W162+'NAW6 - Faults - NPgN'!W162+'NAW7 - HVP - NPgN'!W162</f>
        <v>0</v>
      </c>
      <c r="X162" s="223">
        <f t="shared" si="350"/>
        <v>0</v>
      </c>
      <c r="Y162" s="105"/>
      <c r="Z162" s="105"/>
      <c r="AA162" s="105"/>
      <c r="AB162" s="105"/>
      <c r="AC162" s="105"/>
      <c r="AD162" s="223">
        <f t="shared" si="351"/>
        <v>0</v>
      </c>
      <c r="AE162" s="220">
        <f>AK162+'NAW3 - Asset Repl - NPgN'!AE162+'NAW4 - Refurb - NPgN'!AE162+'NAW5 - General Reinfor - NPgN'!AE162+'NAW6 - Faults - NPgN'!AE162+'NAW7 - HVP - NPgN'!AE162</f>
        <v>0</v>
      </c>
      <c r="AF162" s="220">
        <f>AL162+'NAW3 - Asset Repl - NPgN'!AF162+'NAW4 - Refurb - NPgN'!AF162+'NAW5 - General Reinfor - NPgN'!AF162+'NAW6 - Faults - NPgN'!AF162+'NAW7 - HVP - NPgN'!AF162</f>
        <v>0</v>
      </c>
      <c r="AG162" s="220">
        <f>AM162+'NAW3 - Asset Repl - NPgN'!AG162+'NAW4 - Refurb - NPgN'!AG162+'NAW5 - General Reinfor - NPgN'!AG162+'NAW6 - Faults - NPgN'!AG162+'NAW7 - HVP - NPgN'!AG162</f>
        <v>0</v>
      </c>
      <c r="AH162" s="220">
        <f>AN162+'NAW3 - Asset Repl - NPgN'!AH162+'NAW4 - Refurb - NPgN'!AH162+'NAW5 - General Reinfor - NPgN'!AH162+'NAW6 - Faults - NPgN'!AH162+'NAW7 - HVP - NPgN'!AH162</f>
        <v>0</v>
      </c>
      <c r="AI162" s="220">
        <f>AO162+'NAW3 - Asset Repl - NPgN'!AI162+'NAW4 - Refurb - NPgN'!AI162+'NAW5 - General Reinfor - NPgN'!AI162+'NAW6 - Faults - NPgN'!AI162+'NAW7 - HVP - NPgN'!AI162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95</v>
      </c>
      <c r="G164" s="105"/>
      <c r="H164" s="105"/>
      <c r="I164" s="105"/>
      <c r="J164" s="105"/>
      <c r="K164" s="105"/>
      <c r="L164" s="219">
        <f>SUM(G164:K164)</f>
        <v>0</v>
      </c>
      <c r="M164" s="105"/>
      <c r="N164" s="105"/>
      <c r="O164" s="105"/>
      <c r="P164" s="105"/>
      <c r="Q164" s="105"/>
      <c r="R164" s="219">
        <f>SUM(M164:Q164)</f>
        <v>0</v>
      </c>
      <c r="S164" s="220">
        <f>Y164+'NAW3 - Asset Repl - NPgN'!S164+'NAW4 - Refurb - NPgN'!S164+'NAW5 - General Reinfor - NPgN'!S164+'NAW6 - Faults - NPgN'!S164+'NAW7 - HVP - NPgN'!S164</f>
        <v>0</v>
      </c>
      <c r="T164" s="220">
        <f>Z164+'NAW3 - Asset Repl - NPgN'!T164+'NAW4 - Refurb - NPgN'!T164+'NAW5 - General Reinfor - NPgN'!T164+'NAW6 - Faults - NPgN'!T164+'NAW7 - HVP - NPgN'!T164</f>
        <v>0</v>
      </c>
      <c r="U164" s="220">
        <f>AA164+'NAW3 - Asset Repl - NPgN'!U164+'NAW4 - Refurb - NPgN'!U164+'NAW5 - General Reinfor - NPgN'!U164+'NAW6 - Faults - NPgN'!U164+'NAW7 - HVP - NPgN'!U164</f>
        <v>0</v>
      </c>
      <c r="V164" s="220">
        <f>AB164+'NAW3 - Asset Repl - NPgN'!V164+'NAW4 - Refurb - NPgN'!V164+'NAW5 - General Reinfor - NPgN'!V164+'NAW6 - Faults - NPgN'!V164+'NAW7 - HVP - NPgN'!V164</f>
        <v>0</v>
      </c>
      <c r="W164" s="220">
        <f>AC164+'NAW3 - Asset Repl - NPgN'!W164+'NAW4 - Refurb - NPgN'!W164+'NAW5 - General Reinfor - NPgN'!W164+'NAW6 - Faults - NPgN'!W164+'NAW7 - HVP - NPgN'!W164</f>
        <v>0</v>
      </c>
      <c r="X164" s="219">
        <f>SUM(S164:W164)</f>
        <v>0</v>
      </c>
      <c r="Y164" s="105"/>
      <c r="Z164" s="105"/>
      <c r="AA164" s="105"/>
      <c r="AB164" s="105"/>
      <c r="AC164" s="105"/>
      <c r="AD164" s="219">
        <f>SUM(Y164:AC164)</f>
        <v>0</v>
      </c>
      <c r="AE164" s="220">
        <f>AK164+'NAW3 - Asset Repl - NPgN'!AE164+'NAW4 - Refurb - NPgN'!AE164+'NAW5 - General Reinfor - NPgN'!AE164+'NAW6 - Faults - NPgN'!AE164+'NAW7 - HVP - NPgN'!AE164</f>
        <v>0</v>
      </c>
      <c r="AF164" s="220">
        <f>AL164+'NAW3 - Asset Repl - NPgN'!AF164+'NAW4 - Refurb - NPgN'!AF164+'NAW5 - General Reinfor - NPgN'!AF164+'NAW6 - Faults - NPgN'!AF164+'NAW7 - HVP - NPgN'!AF164</f>
        <v>0</v>
      </c>
      <c r="AG164" s="220">
        <f>AM164+'NAW3 - Asset Repl - NPgN'!AG164+'NAW4 - Refurb - NPgN'!AG164+'NAW5 - General Reinfor - NPgN'!AG164+'NAW6 - Faults - NPgN'!AG164+'NAW7 - HVP - NPgN'!AG164</f>
        <v>0</v>
      </c>
      <c r="AH164" s="220">
        <f>AN164+'NAW3 - Asset Repl - NPgN'!AH164+'NAW4 - Refurb - NPgN'!AH164+'NAW5 - General Reinfor - NPgN'!AH164+'NAW6 - Faults - NPgN'!AH164+'NAW7 - HVP - NPgN'!AH164</f>
        <v>0</v>
      </c>
      <c r="AI164" s="220">
        <f>AO164+'NAW3 - Asset Repl - NPgN'!AI164+'NAW4 - Refurb - NPgN'!AI164+'NAW5 - General Reinfor - NPgN'!AI164+'NAW6 - Faults - NPgN'!AI164+'NAW7 - HVP - NPgN'!AI164</f>
        <v>0</v>
      </c>
      <c r="AJ164" s="219">
        <f>SUM(AE164:AI164)</f>
        <v>0</v>
      </c>
      <c r="AK164" s="105"/>
      <c r="AL164" s="105"/>
      <c r="AM164" s="105"/>
      <c r="AN164" s="105"/>
      <c r="AO164" s="105"/>
      <c r="AP164" s="219">
        <f>SUM(AK164:AO164)</f>
        <v>0</v>
      </c>
    </row>
    <row r="165" spans="1:44" ht="25.5" customHeight="1">
      <c r="A165" s="13"/>
      <c r="B165" s="22"/>
      <c r="C165" s="221"/>
      <c r="D165" s="128"/>
      <c r="E165" s="108"/>
      <c r="F165" s="222" t="s">
        <v>97</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NPgN'!S165+'NAW4 - Refurb - NPgN'!S165+'NAW5 - General Reinfor - NPgN'!S165+'NAW6 - Faults - NPgN'!S165+'NAW7 - HVP - NPgN'!S165</f>
        <v>0</v>
      </c>
      <c r="T165" s="220">
        <f>Z165+'NAW3 - Asset Repl - NPgN'!T165+'NAW4 - Refurb - NPgN'!T165+'NAW5 - General Reinfor - NPgN'!T165+'NAW6 - Faults - NPgN'!T165+'NAW7 - HVP - NPgN'!T165</f>
        <v>0</v>
      </c>
      <c r="U165" s="220">
        <f>AA165+'NAW3 - Asset Repl - NPgN'!U165+'NAW4 - Refurb - NPgN'!U165+'NAW5 - General Reinfor - NPgN'!U165+'NAW6 - Faults - NPgN'!U165+'NAW7 - HVP - NPgN'!U165</f>
        <v>0</v>
      </c>
      <c r="V165" s="220">
        <f>AB165+'NAW3 - Asset Repl - NPgN'!V165+'NAW4 - Refurb - NPgN'!V165+'NAW5 - General Reinfor - NPgN'!V165+'NAW6 - Faults - NPgN'!V165+'NAW7 - HVP - NPgN'!V165</f>
        <v>0</v>
      </c>
      <c r="W165" s="220">
        <f>AC165+'NAW3 - Asset Repl - NPgN'!W165+'NAW4 - Refurb - NPgN'!W165+'NAW5 - General Reinfor - NPgN'!W165+'NAW6 - Faults - NPgN'!W165+'NAW7 - HVP - NPgN'!W165</f>
        <v>0</v>
      </c>
      <c r="X165" s="223">
        <f t="shared" ref="X165:X167" si="362">SUM(S165:W165)</f>
        <v>0</v>
      </c>
      <c r="Y165" s="105"/>
      <c r="Z165" s="105"/>
      <c r="AA165" s="105"/>
      <c r="AB165" s="105"/>
      <c r="AC165" s="105"/>
      <c r="AD165" s="223">
        <f t="shared" ref="AD165:AD167" si="363">SUM(Y165:AC165)</f>
        <v>0</v>
      </c>
      <c r="AE165" s="220">
        <f>AK165+'NAW3 - Asset Repl - NPgN'!AE165+'NAW4 - Refurb - NPgN'!AE165+'NAW5 - General Reinfor - NPgN'!AE165+'NAW6 - Faults - NPgN'!AE165+'NAW7 - HVP - NPgN'!AE165</f>
        <v>0</v>
      </c>
      <c r="AF165" s="220">
        <f>AL165+'NAW3 - Asset Repl - NPgN'!AF165+'NAW4 - Refurb - NPgN'!AF165+'NAW5 - General Reinfor - NPgN'!AF165+'NAW6 - Faults - NPgN'!AF165+'NAW7 - HVP - NPgN'!AF165</f>
        <v>0</v>
      </c>
      <c r="AG165" s="220">
        <f>AM165+'NAW3 - Asset Repl - NPgN'!AG165+'NAW4 - Refurb - NPgN'!AG165+'NAW5 - General Reinfor - NPgN'!AG165+'NAW6 - Faults - NPgN'!AG165+'NAW7 - HVP - NPgN'!AG165</f>
        <v>0</v>
      </c>
      <c r="AH165" s="220">
        <f>AN165+'NAW3 - Asset Repl - NPgN'!AH165+'NAW4 - Refurb - NPgN'!AH165+'NAW5 - General Reinfor - NPgN'!AH165+'NAW6 - Faults - NPgN'!AH165+'NAW7 - HVP - NPgN'!AH165</f>
        <v>0</v>
      </c>
      <c r="AI165" s="220">
        <f>AO165+'NAW3 - Asset Repl - NPgN'!AI165+'NAW4 - Refurb - NPgN'!AI165+'NAW5 - General Reinfor - NPgN'!AI165+'NAW6 - Faults - NPgN'!AI165+'NAW7 - HVP - NPgN'!AI165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99</v>
      </c>
      <c r="G166" s="105"/>
      <c r="H166" s="105"/>
      <c r="I166" s="105"/>
      <c r="J166" s="105"/>
      <c r="K166" s="105"/>
      <c r="L166" s="223">
        <f t="shared" si="360"/>
        <v>0</v>
      </c>
      <c r="M166" s="105"/>
      <c r="N166" s="105"/>
      <c r="O166" s="105"/>
      <c r="P166" s="105"/>
      <c r="Q166" s="105"/>
      <c r="R166" s="223">
        <f t="shared" si="361"/>
        <v>0</v>
      </c>
      <c r="S166" s="220">
        <f>Y166+'NAW3 - Asset Repl - NPgN'!S166+'NAW4 - Refurb - NPgN'!S166+'NAW5 - General Reinfor - NPgN'!S166+'NAW6 - Faults - NPgN'!S166+'NAW7 - HVP - NPgN'!S166</f>
        <v>0</v>
      </c>
      <c r="T166" s="220">
        <f>Z166+'NAW3 - Asset Repl - NPgN'!T166+'NAW4 - Refurb - NPgN'!T166+'NAW5 - General Reinfor - NPgN'!T166+'NAW6 - Faults - NPgN'!T166+'NAW7 - HVP - NPgN'!T166</f>
        <v>0</v>
      </c>
      <c r="U166" s="220">
        <f>AA166+'NAW3 - Asset Repl - NPgN'!U166+'NAW4 - Refurb - NPgN'!U166+'NAW5 - General Reinfor - NPgN'!U166+'NAW6 - Faults - NPgN'!U166+'NAW7 - HVP - NPgN'!U166</f>
        <v>0</v>
      </c>
      <c r="V166" s="220">
        <f>AB166+'NAW3 - Asset Repl - NPgN'!V166+'NAW4 - Refurb - NPgN'!V166+'NAW5 - General Reinfor - NPgN'!V166+'NAW6 - Faults - NPgN'!V166+'NAW7 - HVP - NPgN'!V166</f>
        <v>0</v>
      </c>
      <c r="W166" s="220">
        <f>AC166+'NAW3 - Asset Repl - NPgN'!W166+'NAW4 - Refurb - NPgN'!W166+'NAW5 - General Reinfor - NPgN'!W166+'NAW6 - Faults - NPgN'!W166+'NAW7 - HVP - NPgN'!W166</f>
        <v>0</v>
      </c>
      <c r="X166" s="223">
        <f t="shared" si="362"/>
        <v>0</v>
      </c>
      <c r="Y166" s="105"/>
      <c r="Z166" s="105"/>
      <c r="AA166" s="105"/>
      <c r="AB166" s="105"/>
      <c r="AC166" s="105"/>
      <c r="AD166" s="223">
        <f t="shared" si="363"/>
        <v>0</v>
      </c>
      <c r="AE166" s="220">
        <f>AK166+'NAW3 - Asset Repl - NPgN'!AE166+'NAW4 - Refurb - NPgN'!AE166+'NAW5 - General Reinfor - NPgN'!AE166+'NAW6 - Faults - NPgN'!AE166+'NAW7 - HVP - NPgN'!AE166</f>
        <v>0</v>
      </c>
      <c r="AF166" s="220">
        <f>AL166+'NAW3 - Asset Repl - NPgN'!AF166+'NAW4 - Refurb - NPgN'!AF166+'NAW5 - General Reinfor - NPgN'!AF166+'NAW6 - Faults - NPgN'!AF166+'NAW7 - HVP - NPgN'!AF166</f>
        <v>0</v>
      </c>
      <c r="AG166" s="220">
        <f>AM166+'NAW3 - Asset Repl - NPgN'!AG166+'NAW4 - Refurb - NPgN'!AG166+'NAW5 - General Reinfor - NPgN'!AG166+'NAW6 - Faults - NPgN'!AG166+'NAW7 - HVP - NPgN'!AG166</f>
        <v>0</v>
      </c>
      <c r="AH166" s="220">
        <f>AN166+'NAW3 - Asset Repl - NPgN'!AH166+'NAW4 - Refurb - NPgN'!AH166+'NAW5 - General Reinfor - NPgN'!AH166+'NAW6 - Faults - NPgN'!AH166+'NAW7 - HVP - NPgN'!AH166</f>
        <v>0</v>
      </c>
      <c r="AI166" s="220">
        <f>AO166+'NAW3 - Asset Repl - NPgN'!AI166+'NAW4 - Refurb - NPgN'!AI166+'NAW5 - General Reinfor - NPgN'!AI166+'NAW6 - Faults - NPgN'!AI166+'NAW7 - HVP - NPgN'!AI166</f>
        <v>0</v>
      </c>
      <c r="AJ166" s="223">
        <f t="shared" si="364"/>
        <v>0</v>
      </c>
      <c r="AK166" s="105"/>
      <c r="AL166" s="105"/>
      <c r="AM166" s="105"/>
      <c r="AN166" s="105"/>
      <c r="AO166" s="105"/>
      <c r="AP166" s="223">
        <f t="shared" si="365"/>
        <v>0</v>
      </c>
    </row>
    <row r="167" spans="1:44" ht="25.5" customHeight="1">
      <c r="A167" s="13"/>
      <c r="B167" s="22"/>
      <c r="C167" s="221"/>
      <c r="D167" s="128"/>
      <c r="E167" s="108"/>
      <c r="F167" s="222" t="s">
        <v>100</v>
      </c>
      <c r="G167" s="105"/>
      <c r="H167" s="105"/>
      <c r="I167" s="105"/>
      <c r="J167" s="105"/>
      <c r="K167" s="105"/>
      <c r="L167" s="223">
        <f t="shared" si="360"/>
        <v>0</v>
      </c>
      <c r="M167" s="105"/>
      <c r="N167" s="105"/>
      <c r="O167" s="105"/>
      <c r="P167" s="105"/>
      <c r="Q167" s="105"/>
      <c r="R167" s="223">
        <f t="shared" si="361"/>
        <v>0</v>
      </c>
      <c r="S167" s="220">
        <f>Y167+'NAW3 - Asset Repl - NPgN'!S167+'NAW4 - Refurb - NPgN'!S167+'NAW5 - General Reinfor - NPgN'!S167+'NAW6 - Faults - NPgN'!S167+'NAW7 - HVP - NPgN'!S167</f>
        <v>0</v>
      </c>
      <c r="T167" s="220">
        <f>Z167+'NAW3 - Asset Repl - NPgN'!T167+'NAW4 - Refurb - NPgN'!T167+'NAW5 - General Reinfor - NPgN'!T167+'NAW6 - Faults - NPgN'!T167+'NAW7 - HVP - NPgN'!T167</f>
        <v>0</v>
      </c>
      <c r="U167" s="220">
        <f>AA167+'NAW3 - Asset Repl - NPgN'!U167+'NAW4 - Refurb - NPgN'!U167+'NAW5 - General Reinfor - NPgN'!U167+'NAW6 - Faults - NPgN'!U167+'NAW7 - HVP - NPgN'!U167</f>
        <v>0</v>
      </c>
      <c r="V167" s="220">
        <f>AB167+'NAW3 - Asset Repl - NPgN'!V167+'NAW4 - Refurb - NPgN'!V167+'NAW5 - General Reinfor - NPgN'!V167+'NAW6 - Faults - NPgN'!V167+'NAW7 - HVP - NPgN'!V167</f>
        <v>0</v>
      </c>
      <c r="W167" s="220">
        <f>AC167+'NAW3 - Asset Repl - NPgN'!W167+'NAW4 - Refurb - NPgN'!W167+'NAW5 - General Reinfor - NPgN'!W167+'NAW6 - Faults - NPgN'!W167+'NAW7 - HVP - NPgN'!W167</f>
        <v>0</v>
      </c>
      <c r="X167" s="223">
        <f t="shared" si="362"/>
        <v>0</v>
      </c>
      <c r="Y167" s="105"/>
      <c r="Z167" s="105"/>
      <c r="AA167" s="105"/>
      <c r="AB167" s="105"/>
      <c r="AC167" s="105"/>
      <c r="AD167" s="223">
        <f t="shared" si="363"/>
        <v>0</v>
      </c>
      <c r="AE167" s="220">
        <f>AK167+'NAW3 - Asset Repl - NPgN'!AE167+'NAW4 - Refurb - NPgN'!AE167+'NAW5 - General Reinfor - NPgN'!AE167+'NAW6 - Faults - NPgN'!AE167+'NAW7 - HVP - NPgN'!AE167</f>
        <v>0</v>
      </c>
      <c r="AF167" s="220">
        <f>AL167+'NAW3 - Asset Repl - NPgN'!AF167+'NAW4 - Refurb - NPgN'!AF167+'NAW5 - General Reinfor - NPgN'!AF167+'NAW6 - Faults - NPgN'!AF167+'NAW7 - HVP - NPgN'!AF167</f>
        <v>0</v>
      </c>
      <c r="AG167" s="220">
        <f>AM167+'NAW3 - Asset Repl - NPgN'!AG167+'NAW4 - Refurb - NPgN'!AG167+'NAW5 - General Reinfor - NPgN'!AG167+'NAW6 - Faults - NPgN'!AG167+'NAW7 - HVP - NPgN'!AG167</f>
        <v>0</v>
      </c>
      <c r="AH167" s="220">
        <f>AN167+'NAW3 - Asset Repl - NPgN'!AH167+'NAW4 - Refurb - NPgN'!AH167+'NAW5 - General Reinfor - NPgN'!AH167+'NAW6 - Faults - NPgN'!AH167+'NAW7 - HVP - NPgN'!AH167</f>
        <v>0</v>
      </c>
      <c r="AI167" s="220">
        <f>AO167+'NAW3 - Asset Repl - NPgN'!AI167+'NAW4 - Refurb - NPgN'!AI167+'NAW5 - General Reinfor - NPgN'!AI167+'NAW6 - Faults - NPgN'!AI167+'NAW7 - HVP - NPgN'!AI167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95</v>
      </c>
      <c r="G171" s="105">
        <v>30</v>
      </c>
      <c r="H171" s="105">
        <v>0</v>
      </c>
      <c r="I171" s="105">
        <v>2</v>
      </c>
      <c r="J171" s="105">
        <v>0</v>
      </c>
      <c r="K171" s="105">
        <v>0</v>
      </c>
      <c r="L171" s="219">
        <f>SUM(G171:K171)</f>
        <v>32</v>
      </c>
      <c r="M171" s="105">
        <v>30</v>
      </c>
      <c r="N171" s="105">
        <v>0</v>
      </c>
      <c r="O171" s="105">
        <v>2</v>
      </c>
      <c r="P171" s="105">
        <v>0</v>
      </c>
      <c r="Q171" s="105">
        <v>0</v>
      </c>
      <c r="R171" s="219">
        <f>SUM(M171:Q171)</f>
        <v>32</v>
      </c>
      <c r="S171" s="220">
        <f>Y171+'NAW3 - Asset Repl - NPgN'!S171+'NAW4 - Refurb - NPgN'!S171+'NAW5 - General Reinfor - NPgN'!S171+'NAW6 - Faults - NPgN'!S171+'NAW7 - HVP - NPgN'!S171</f>
        <v>28</v>
      </c>
      <c r="T171" s="220">
        <f>Z171+'NAW3 - Asset Repl - NPgN'!T171+'NAW4 - Refurb - NPgN'!T171+'NAW5 - General Reinfor - NPgN'!T171+'NAW6 - Faults - NPgN'!T171+'NAW7 - HVP - NPgN'!T171</f>
        <v>2</v>
      </c>
      <c r="U171" s="220">
        <f>AA171+'NAW3 - Asset Repl - NPgN'!U171+'NAW4 - Refurb - NPgN'!U171+'NAW5 - General Reinfor - NPgN'!U171+'NAW6 - Faults - NPgN'!U171+'NAW7 - HVP - NPgN'!U171</f>
        <v>0</v>
      </c>
      <c r="V171" s="220">
        <f>AB171+'NAW3 - Asset Repl - NPgN'!V171+'NAW4 - Refurb - NPgN'!V171+'NAW5 - General Reinfor - NPgN'!V171+'NAW6 - Faults - NPgN'!V171+'NAW7 - HVP - NPgN'!V171</f>
        <v>2</v>
      </c>
      <c r="W171" s="220">
        <f>AC171+'NAW3 - Asset Repl - NPgN'!W171+'NAW4 - Refurb - NPgN'!W171+'NAW5 - General Reinfor - NPgN'!W171+'NAW6 - Faults - NPgN'!W171+'NAW7 - HVP - NPgN'!W171</f>
        <v>0</v>
      </c>
      <c r="X171" s="239">
        <f>SUM(S171:W171)</f>
        <v>32</v>
      </c>
      <c r="Y171" s="105">
        <v>28</v>
      </c>
      <c r="Z171" s="105">
        <v>2</v>
      </c>
      <c r="AA171" s="105">
        <v>0</v>
      </c>
      <c r="AB171" s="105">
        <v>2</v>
      </c>
      <c r="AC171" s="105">
        <v>0</v>
      </c>
      <c r="AD171" s="239">
        <f>SUM(Y171:AC171)</f>
        <v>32</v>
      </c>
      <c r="AE171" s="220">
        <f>AK171+'NAW3 - Asset Repl - NPgN'!AE171+'NAW4 - Refurb - NPgN'!AE171+'NAW5 - General Reinfor - NPgN'!AE171+'NAW6 - Faults - NPgN'!AE171+'NAW7 - HVP - NPgN'!AE171</f>
        <v>27</v>
      </c>
      <c r="AF171" s="220">
        <f>AL171+'NAW3 - Asset Repl - NPgN'!AF171+'NAW4 - Refurb - NPgN'!AF171+'NAW5 - General Reinfor - NPgN'!AF171+'NAW6 - Faults - NPgN'!AF171+'NAW7 - HVP - NPgN'!AF171</f>
        <v>3</v>
      </c>
      <c r="AG171" s="220">
        <f>AM171+'NAW3 - Asset Repl - NPgN'!AG171+'NAW4 - Refurb - NPgN'!AG171+'NAW5 - General Reinfor - NPgN'!AG171+'NAW6 - Faults - NPgN'!AG171+'NAW7 - HVP - NPgN'!AG171</f>
        <v>0</v>
      </c>
      <c r="AH171" s="220">
        <f>AN171+'NAW3 - Asset Repl - NPgN'!AH171+'NAW4 - Refurb - NPgN'!AH171+'NAW5 - General Reinfor - NPgN'!AH171+'NAW6 - Faults - NPgN'!AH171+'NAW7 - HVP - NPgN'!AH171</f>
        <v>2</v>
      </c>
      <c r="AI171" s="220">
        <f>AO171+'NAW3 - Asset Repl - NPgN'!AI171+'NAW4 - Refurb - NPgN'!AI171+'NAW5 - General Reinfor - NPgN'!AI171+'NAW6 - Faults - NPgN'!AI171+'NAW7 - HVP - NPgN'!AI171</f>
        <v>0</v>
      </c>
      <c r="AJ171" s="219">
        <f>SUM(AE171:AI171)</f>
        <v>32</v>
      </c>
      <c r="AK171" s="105">
        <v>27</v>
      </c>
      <c r="AL171" s="105">
        <v>3</v>
      </c>
      <c r="AM171" s="105">
        <v>0</v>
      </c>
      <c r="AN171" s="105">
        <v>2</v>
      </c>
      <c r="AO171" s="105">
        <v>0</v>
      </c>
      <c r="AP171" s="219">
        <f>SUM(AK171:AO171)</f>
        <v>32</v>
      </c>
    </row>
    <row r="172" spans="1:44" ht="25.5" customHeight="1">
      <c r="A172" s="13"/>
      <c r="B172" s="22"/>
      <c r="C172" s="221"/>
      <c r="D172" s="128"/>
      <c r="E172" s="108"/>
      <c r="F172" s="222" t="s">
        <v>97</v>
      </c>
      <c r="G172" s="105">
        <v>23</v>
      </c>
      <c r="H172" s="105">
        <v>0</v>
      </c>
      <c r="I172" s="105">
        <v>0</v>
      </c>
      <c r="J172" s="105">
        <v>0</v>
      </c>
      <c r="K172" s="105">
        <v>0</v>
      </c>
      <c r="L172" s="223">
        <f t="shared" ref="L172:L174" si="372">SUM(G172:K172)</f>
        <v>23</v>
      </c>
      <c r="M172" s="105">
        <v>15</v>
      </c>
      <c r="N172" s="105">
        <v>0</v>
      </c>
      <c r="O172" s="105">
        <v>0</v>
      </c>
      <c r="P172" s="105">
        <v>0</v>
      </c>
      <c r="Q172" s="105">
        <v>8</v>
      </c>
      <c r="R172" s="223">
        <f t="shared" ref="R172:R174" si="373">SUM(M172:Q172)</f>
        <v>23</v>
      </c>
      <c r="S172" s="220">
        <f>Y172+'NAW3 - Asset Repl - NPgN'!S172+'NAW4 - Refurb - NPgN'!S172+'NAW5 - General Reinfor - NPgN'!S172+'NAW6 - Faults - NPgN'!S172+'NAW7 - HVP - NPgN'!S172</f>
        <v>15</v>
      </c>
      <c r="T172" s="220">
        <f>Z172+'NAW3 - Asset Repl - NPgN'!T172+'NAW4 - Refurb - NPgN'!T172+'NAW5 - General Reinfor - NPgN'!T172+'NAW6 - Faults - NPgN'!T172+'NAW7 - HVP - NPgN'!T172</f>
        <v>0</v>
      </c>
      <c r="U172" s="220">
        <f>AA172+'NAW3 - Asset Repl - NPgN'!U172+'NAW4 - Refurb - NPgN'!U172+'NAW5 - General Reinfor - NPgN'!U172+'NAW6 - Faults - NPgN'!U172+'NAW7 - HVP - NPgN'!U172</f>
        <v>0</v>
      </c>
      <c r="V172" s="220">
        <f>AB172+'NAW3 - Asset Repl - NPgN'!V172+'NAW4 - Refurb - NPgN'!V172+'NAW5 - General Reinfor - NPgN'!V172+'NAW6 - Faults - NPgN'!V172+'NAW7 - HVP - NPgN'!V172</f>
        <v>0</v>
      </c>
      <c r="W172" s="220">
        <f>AC172+'NAW3 - Asset Repl - NPgN'!W172+'NAW4 - Refurb - NPgN'!W172+'NAW5 - General Reinfor - NPgN'!W172+'NAW6 - Faults - NPgN'!W172+'NAW7 - HVP - NPgN'!W172</f>
        <v>8</v>
      </c>
      <c r="X172" s="223">
        <f t="shared" ref="X172:X174" si="374">SUM(S172:W172)</f>
        <v>23</v>
      </c>
      <c r="Y172" s="105">
        <v>15</v>
      </c>
      <c r="Z172" s="105">
        <v>0</v>
      </c>
      <c r="AA172" s="105">
        <v>0</v>
      </c>
      <c r="AB172" s="105">
        <v>0</v>
      </c>
      <c r="AC172" s="105">
        <v>8</v>
      </c>
      <c r="AD172" s="223">
        <f t="shared" ref="AD172:AD174" si="375">SUM(Y172:AC172)</f>
        <v>23</v>
      </c>
      <c r="AE172" s="220">
        <f>AK172+'NAW3 - Asset Repl - NPgN'!AE172+'NAW4 - Refurb - NPgN'!AE172+'NAW5 - General Reinfor - NPgN'!AE172+'NAW6 - Faults - NPgN'!AE172+'NAW7 - HVP - NPgN'!AE172</f>
        <v>10</v>
      </c>
      <c r="AF172" s="220">
        <f>AL172+'NAW3 - Asset Repl - NPgN'!AF172+'NAW4 - Refurb - NPgN'!AF172+'NAW5 - General Reinfor - NPgN'!AF172+'NAW6 - Faults - NPgN'!AF172+'NAW7 - HVP - NPgN'!AF172</f>
        <v>5</v>
      </c>
      <c r="AG172" s="220">
        <f>AM172+'NAW3 - Asset Repl - NPgN'!AG172+'NAW4 - Refurb - NPgN'!AG172+'NAW5 - General Reinfor - NPgN'!AG172+'NAW6 - Faults - NPgN'!AG172+'NAW7 - HVP - NPgN'!AG172</f>
        <v>0</v>
      </c>
      <c r="AH172" s="220">
        <f>AN172+'NAW3 - Asset Repl - NPgN'!AH172+'NAW4 - Refurb - NPgN'!AH172+'NAW5 - General Reinfor - NPgN'!AH172+'NAW6 - Faults - NPgN'!AH172+'NAW7 - HVP - NPgN'!AH172</f>
        <v>0</v>
      </c>
      <c r="AI172" s="220">
        <f>AO172+'NAW3 - Asset Repl - NPgN'!AI172+'NAW4 - Refurb - NPgN'!AI172+'NAW5 - General Reinfor - NPgN'!AI172+'NAW6 - Faults - NPgN'!AI172+'NAW7 - HVP - NPgN'!AI172</f>
        <v>8</v>
      </c>
      <c r="AJ172" s="223">
        <f t="shared" ref="AJ172:AJ174" si="376">SUM(AE172:AI172)</f>
        <v>23</v>
      </c>
      <c r="AK172" s="105">
        <v>10</v>
      </c>
      <c r="AL172" s="105">
        <v>5</v>
      </c>
      <c r="AM172" s="105">
        <v>0</v>
      </c>
      <c r="AN172" s="105">
        <v>0</v>
      </c>
      <c r="AO172" s="105">
        <v>8</v>
      </c>
      <c r="AP172" s="223">
        <f t="shared" ref="AP172:AP174" si="377">SUM(AK172:AO172)</f>
        <v>23</v>
      </c>
    </row>
    <row r="173" spans="1:44" ht="25.5" customHeight="1">
      <c r="A173" s="13"/>
      <c r="B173" s="22"/>
      <c r="C173" s="221"/>
      <c r="D173" s="128"/>
      <c r="E173" s="108"/>
      <c r="F173" s="222" t="s">
        <v>99</v>
      </c>
      <c r="G173" s="105">
        <v>18</v>
      </c>
      <c r="H173" s="105">
        <v>0</v>
      </c>
      <c r="I173" s="105">
        <v>0</v>
      </c>
      <c r="J173" s="105">
        <v>8</v>
      </c>
      <c r="K173" s="105">
        <v>0</v>
      </c>
      <c r="L173" s="223">
        <f t="shared" si="372"/>
        <v>26</v>
      </c>
      <c r="M173" s="105">
        <v>18</v>
      </c>
      <c r="N173" s="105">
        <v>0</v>
      </c>
      <c r="O173" s="105">
        <v>0</v>
      </c>
      <c r="P173" s="105">
        <v>8</v>
      </c>
      <c r="Q173" s="105">
        <v>0</v>
      </c>
      <c r="R173" s="223">
        <f t="shared" si="373"/>
        <v>26</v>
      </c>
      <c r="S173" s="220">
        <f>Y173+'NAW3 - Asset Repl - NPgN'!S173+'NAW4 - Refurb - NPgN'!S173+'NAW5 - General Reinfor - NPgN'!S173+'NAW6 - Faults - NPgN'!S173+'NAW7 - HVP - NPgN'!S173</f>
        <v>18</v>
      </c>
      <c r="T173" s="220">
        <f>Z173+'NAW3 - Asset Repl - NPgN'!T173+'NAW4 - Refurb - NPgN'!T173+'NAW5 - General Reinfor - NPgN'!T173+'NAW6 - Faults - NPgN'!T173+'NAW7 - HVP - NPgN'!T173</f>
        <v>0</v>
      </c>
      <c r="U173" s="220">
        <f>AA173+'NAW3 - Asset Repl - NPgN'!U173+'NAW4 - Refurb - NPgN'!U173+'NAW5 - General Reinfor - NPgN'!U173+'NAW6 - Faults - NPgN'!U173+'NAW7 - HVP - NPgN'!U173</f>
        <v>0</v>
      </c>
      <c r="V173" s="220">
        <f>AB173+'NAW3 - Asset Repl - NPgN'!V173+'NAW4 - Refurb - NPgN'!V173+'NAW5 - General Reinfor - NPgN'!V173+'NAW6 - Faults - NPgN'!V173+'NAW7 - HVP - NPgN'!V173</f>
        <v>8</v>
      </c>
      <c r="W173" s="220">
        <f>AC173+'NAW3 - Asset Repl - NPgN'!W173+'NAW4 - Refurb - NPgN'!W173+'NAW5 - General Reinfor - NPgN'!W173+'NAW6 - Faults - NPgN'!W173+'NAW7 - HVP - NPgN'!W173</f>
        <v>0</v>
      </c>
      <c r="X173" s="223">
        <f t="shared" si="374"/>
        <v>26</v>
      </c>
      <c r="Y173" s="105">
        <v>18</v>
      </c>
      <c r="Z173" s="105">
        <v>0</v>
      </c>
      <c r="AA173" s="105">
        <v>0</v>
      </c>
      <c r="AB173" s="105">
        <v>8</v>
      </c>
      <c r="AC173" s="105">
        <v>0</v>
      </c>
      <c r="AD173" s="223">
        <f t="shared" si="375"/>
        <v>26</v>
      </c>
      <c r="AE173" s="220">
        <f>AK173+'NAW3 - Asset Repl - NPgN'!AE173+'NAW4 - Refurb - NPgN'!AE173+'NAW5 - General Reinfor - NPgN'!AE173+'NAW6 - Faults - NPgN'!AE173+'NAW7 - HVP - NPgN'!AE173</f>
        <v>27</v>
      </c>
      <c r="AF173" s="220">
        <f>AL173+'NAW3 - Asset Repl - NPgN'!AF173+'NAW4 - Refurb - NPgN'!AF173+'NAW5 - General Reinfor - NPgN'!AF173+'NAW6 - Faults - NPgN'!AF173+'NAW7 - HVP - NPgN'!AF173</f>
        <v>0</v>
      </c>
      <c r="AG173" s="220">
        <f>AM173+'NAW3 - Asset Repl - NPgN'!AG173+'NAW4 - Refurb - NPgN'!AG173+'NAW5 - General Reinfor - NPgN'!AG173+'NAW6 - Faults - NPgN'!AG173+'NAW7 - HVP - NPgN'!AG173</f>
        <v>0</v>
      </c>
      <c r="AH173" s="220">
        <f>AN173+'NAW3 - Asset Repl - NPgN'!AH173+'NAW4 - Refurb - NPgN'!AH173+'NAW5 - General Reinfor - NPgN'!AH173+'NAW6 - Faults - NPgN'!AH173+'NAW7 - HVP - NPgN'!AH173</f>
        <v>0</v>
      </c>
      <c r="AI173" s="220">
        <f>AO173+'NAW3 - Asset Repl - NPgN'!AI173+'NAW4 - Refurb - NPgN'!AI173+'NAW5 - General Reinfor - NPgN'!AI173+'NAW6 - Faults - NPgN'!AI173+'NAW7 - HVP - NPgN'!AI173</f>
        <v>0</v>
      </c>
      <c r="AJ173" s="223">
        <f t="shared" si="376"/>
        <v>27</v>
      </c>
      <c r="AK173" s="105">
        <v>18</v>
      </c>
      <c r="AL173" s="105">
        <v>0</v>
      </c>
      <c r="AM173" s="105">
        <v>0</v>
      </c>
      <c r="AN173" s="105">
        <v>0</v>
      </c>
      <c r="AO173" s="105">
        <v>8</v>
      </c>
      <c r="AP173" s="223">
        <f t="shared" si="377"/>
        <v>26</v>
      </c>
    </row>
    <row r="174" spans="1:44" ht="25.5" customHeight="1">
      <c r="A174" s="13"/>
      <c r="B174" s="22"/>
      <c r="C174" s="221"/>
      <c r="D174" s="128"/>
      <c r="E174" s="108"/>
      <c r="F174" s="222" t="s">
        <v>100</v>
      </c>
      <c r="G174" s="105">
        <v>2</v>
      </c>
      <c r="H174" s="105">
        <v>0</v>
      </c>
      <c r="I174" s="105">
        <v>0</v>
      </c>
      <c r="J174" s="105">
        <v>0</v>
      </c>
      <c r="K174" s="105">
        <v>0</v>
      </c>
      <c r="L174" s="223">
        <f t="shared" si="372"/>
        <v>2</v>
      </c>
      <c r="M174" s="105">
        <v>0</v>
      </c>
      <c r="N174" s="105">
        <v>0</v>
      </c>
      <c r="O174" s="105">
        <v>2</v>
      </c>
      <c r="P174" s="105">
        <v>0</v>
      </c>
      <c r="Q174" s="105">
        <v>0</v>
      </c>
      <c r="R174" s="223">
        <f t="shared" si="373"/>
        <v>2</v>
      </c>
      <c r="S174" s="220">
        <f>Y174+'NAW3 - Asset Repl - NPgN'!S174+'NAW4 - Refurb - NPgN'!S174+'NAW5 - General Reinfor - NPgN'!S174+'NAW6 - Faults - NPgN'!S174+'NAW7 - HVP - NPgN'!S174</f>
        <v>0</v>
      </c>
      <c r="T174" s="220">
        <f>Z174+'NAW3 - Asset Repl - NPgN'!T174+'NAW4 - Refurb - NPgN'!T174+'NAW5 - General Reinfor - NPgN'!T174+'NAW6 - Faults - NPgN'!T174+'NAW7 - HVP - NPgN'!T174</f>
        <v>0</v>
      </c>
      <c r="U174" s="220">
        <f>AA174+'NAW3 - Asset Repl - NPgN'!U174+'NAW4 - Refurb - NPgN'!U174+'NAW5 - General Reinfor - NPgN'!U174+'NAW6 - Faults - NPgN'!U174+'NAW7 - HVP - NPgN'!U174</f>
        <v>0</v>
      </c>
      <c r="V174" s="220">
        <f>AB174+'NAW3 - Asset Repl - NPgN'!V174+'NAW4 - Refurb - NPgN'!V174+'NAW5 - General Reinfor - NPgN'!V174+'NAW6 - Faults - NPgN'!V174+'NAW7 - HVP - NPgN'!V174</f>
        <v>2</v>
      </c>
      <c r="W174" s="220">
        <f>AC174+'NAW3 - Asset Repl - NPgN'!W174+'NAW4 - Refurb - NPgN'!W174+'NAW5 - General Reinfor - NPgN'!W174+'NAW6 - Faults - NPgN'!W174+'NAW7 - HVP - NPgN'!W174</f>
        <v>0</v>
      </c>
      <c r="X174" s="223">
        <f t="shared" si="374"/>
        <v>2</v>
      </c>
      <c r="Y174" s="105">
        <v>0</v>
      </c>
      <c r="Z174" s="105">
        <v>0</v>
      </c>
      <c r="AA174" s="105">
        <v>0</v>
      </c>
      <c r="AB174" s="105">
        <v>2</v>
      </c>
      <c r="AC174" s="105">
        <v>0</v>
      </c>
      <c r="AD174" s="223">
        <f t="shared" si="375"/>
        <v>2</v>
      </c>
      <c r="AE174" s="220">
        <f>AK174+'NAW3 - Asset Repl - NPgN'!AE174+'NAW4 - Refurb - NPgN'!AE174+'NAW5 - General Reinfor - NPgN'!AE174+'NAW6 - Faults - NPgN'!AE174+'NAW7 - HVP - NPgN'!AE174</f>
        <v>0</v>
      </c>
      <c r="AF174" s="220">
        <f>AL174+'NAW3 - Asset Repl - NPgN'!AF174+'NAW4 - Refurb - NPgN'!AF174+'NAW5 - General Reinfor - NPgN'!AF174+'NAW6 - Faults - NPgN'!AF174+'NAW7 - HVP - NPgN'!AF174</f>
        <v>0</v>
      </c>
      <c r="AG174" s="220">
        <f>AM174+'NAW3 - Asset Repl - NPgN'!AG174+'NAW4 - Refurb - NPgN'!AG174+'NAW5 - General Reinfor - NPgN'!AG174+'NAW6 - Faults - NPgN'!AG174+'NAW7 - HVP - NPgN'!AG174</f>
        <v>0</v>
      </c>
      <c r="AH174" s="220">
        <f>AN174+'NAW3 - Asset Repl - NPgN'!AH174+'NAW4 - Refurb - NPgN'!AH174+'NAW5 - General Reinfor - NPgN'!AH174+'NAW6 - Faults - NPgN'!AH174+'NAW7 - HVP - NPgN'!AH174</f>
        <v>2</v>
      </c>
      <c r="AI174" s="220">
        <f>AO174+'NAW3 - Asset Repl - NPgN'!AI174+'NAW4 - Refurb - NPgN'!AI174+'NAW5 - General Reinfor - NPgN'!AI174+'NAW6 - Faults - NPgN'!AI174+'NAW7 - HVP - NPgN'!AI174</f>
        <v>0</v>
      </c>
      <c r="AJ174" s="223">
        <f t="shared" si="376"/>
        <v>2</v>
      </c>
      <c r="AK174" s="105">
        <v>0</v>
      </c>
      <c r="AL174" s="105">
        <v>0</v>
      </c>
      <c r="AM174" s="105">
        <v>0</v>
      </c>
      <c r="AN174" s="105">
        <v>2</v>
      </c>
      <c r="AO174" s="105">
        <v>0</v>
      </c>
      <c r="AP174" s="223">
        <f t="shared" si="377"/>
        <v>2</v>
      </c>
    </row>
    <row r="175" spans="1:44" ht="25.5" customHeight="1" thickBot="1">
      <c r="A175" s="13"/>
      <c r="B175" s="224"/>
      <c r="C175" s="225"/>
      <c r="D175" s="105">
        <f>SUM(G171:K174)</f>
        <v>83</v>
      </c>
      <c r="E175" s="105">
        <f>SUM(AE171:AI174)</f>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61</v>
      </c>
      <c r="T175" s="228">
        <f t="shared" ref="T175:W175" si="380">SUM(T171:T174)</f>
        <v>2</v>
      </c>
      <c r="U175" s="228">
        <f t="shared" si="380"/>
        <v>0</v>
      </c>
      <c r="V175" s="228">
        <f t="shared" si="380"/>
        <v>12</v>
      </c>
      <c r="W175" s="228">
        <f t="shared" si="380"/>
        <v>8</v>
      </c>
      <c r="X175" s="248"/>
      <c r="Y175" s="227">
        <f>SUM(Y171:Y174)</f>
        <v>61</v>
      </c>
      <c r="Z175" s="228">
        <f t="shared" ref="Z175:AC175" si="381">SUM(Z171:Z174)</f>
        <v>2</v>
      </c>
      <c r="AA175" s="228">
        <f t="shared" si="381"/>
        <v>0</v>
      </c>
      <c r="AB175" s="228">
        <f t="shared" si="381"/>
        <v>12</v>
      </c>
      <c r="AC175" s="228">
        <f t="shared" si="381"/>
        <v>8</v>
      </c>
      <c r="AD175" s="248"/>
      <c r="AE175" s="227">
        <f>SUM(AE171:AE174)</f>
        <v>64</v>
      </c>
      <c r="AF175" s="228">
        <f t="shared" ref="AF175:AI175" si="382">SUM(AF171:AF174)</f>
        <v>8</v>
      </c>
      <c r="AG175" s="228">
        <f t="shared" si="382"/>
        <v>0</v>
      </c>
      <c r="AH175" s="228">
        <f t="shared" si="382"/>
        <v>4</v>
      </c>
      <c r="AI175" s="228">
        <f t="shared" si="382"/>
        <v>8</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32</v>
      </c>
      <c r="C176" s="213"/>
      <c r="D176" s="214"/>
      <c r="E176" s="215"/>
      <c r="F176" s="216" t="s">
        <v>95</v>
      </c>
      <c r="G176" s="105">
        <v>18</v>
      </c>
      <c r="H176" s="105">
        <v>9</v>
      </c>
      <c r="I176" s="105">
        <v>3</v>
      </c>
      <c r="J176" s="105">
        <v>0</v>
      </c>
      <c r="K176" s="105">
        <v>0</v>
      </c>
      <c r="L176" s="219">
        <f>SUM(G176:K176)</f>
        <v>30</v>
      </c>
      <c r="M176" s="105">
        <v>16</v>
      </c>
      <c r="N176" s="105">
        <v>9</v>
      </c>
      <c r="O176" s="105">
        <v>3</v>
      </c>
      <c r="P176" s="105">
        <v>1</v>
      </c>
      <c r="Q176" s="105">
        <v>1</v>
      </c>
      <c r="R176" s="219">
        <f>SUM(M176:Q176)</f>
        <v>30</v>
      </c>
      <c r="S176" s="220">
        <f>Y176+'NAW3 - Asset Repl - NPgN'!S176+'NAW4 - Refurb - NPgN'!S176+'NAW5 - General Reinfor - NPgN'!S176+'NAW6 - Faults - NPgN'!S176+'NAW7 - HVP - NPgN'!S176</f>
        <v>17</v>
      </c>
      <c r="T176" s="220">
        <f>Z176+'NAW3 - Asset Repl - NPgN'!T176+'NAW4 - Refurb - NPgN'!T176+'NAW5 - General Reinfor - NPgN'!T176+'NAW6 - Faults - NPgN'!T176+'NAW7 - HVP - NPgN'!T176</f>
        <v>7</v>
      </c>
      <c r="U176" s="220">
        <f>AA176+'NAW3 - Asset Repl - NPgN'!U176+'NAW4 - Refurb - NPgN'!U176+'NAW5 - General Reinfor - NPgN'!U176+'NAW6 - Faults - NPgN'!U176+'NAW7 - HVP - NPgN'!U176</f>
        <v>1</v>
      </c>
      <c r="V176" s="220">
        <f>AB176+'NAW3 - Asset Repl - NPgN'!V176+'NAW4 - Refurb - NPgN'!V176+'NAW5 - General Reinfor - NPgN'!V176+'NAW6 - Faults - NPgN'!V176+'NAW7 - HVP - NPgN'!V176</f>
        <v>3</v>
      </c>
      <c r="W176" s="220">
        <f>AC176+'NAW3 - Asset Repl - NPgN'!W176+'NAW4 - Refurb - NPgN'!W176+'NAW5 - General Reinfor - NPgN'!W176+'NAW6 - Faults - NPgN'!W176+'NAW7 - HVP - NPgN'!W176</f>
        <v>2</v>
      </c>
      <c r="X176" s="219">
        <f>SUM(S176:W176)</f>
        <v>30</v>
      </c>
      <c r="Y176" s="249">
        <v>15</v>
      </c>
      <c r="Z176" s="249">
        <v>9</v>
      </c>
      <c r="AA176" s="249">
        <v>1</v>
      </c>
      <c r="AB176" s="249">
        <v>3</v>
      </c>
      <c r="AC176" s="249">
        <v>2</v>
      </c>
      <c r="AD176" s="219">
        <f>SUM(Y176:AC176)</f>
        <v>30</v>
      </c>
      <c r="AE176" s="220">
        <f>AK176+'NAW3 - Asset Repl - NPgN'!AE176+'NAW4 - Refurb - NPgN'!AE176+'NAW5 - General Reinfor - NPgN'!AE176+'NAW6 - Faults - NPgN'!AE176+'NAW7 - HVP - NPgN'!AE176</f>
        <v>17</v>
      </c>
      <c r="AF176" s="220">
        <f>AL176+'NAW3 - Asset Repl - NPgN'!AF176+'NAW4 - Refurb - NPgN'!AF176+'NAW5 - General Reinfor - NPgN'!AF176+'NAW6 - Faults - NPgN'!AF176+'NAW7 - HVP - NPgN'!AF176</f>
        <v>4</v>
      </c>
      <c r="AG176" s="220">
        <f>AM176+'NAW3 - Asset Repl - NPgN'!AG176+'NAW4 - Refurb - NPgN'!AG176+'NAW5 - General Reinfor - NPgN'!AG176+'NAW6 - Faults - NPgN'!AG176+'NAW7 - HVP - NPgN'!AG176</f>
        <v>4</v>
      </c>
      <c r="AH176" s="220">
        <f>AN176+'NAW3 - Asset Repl - NPgN'!AH176+'NAW4 - Refurb - NPgN'!AH176+'NAW5 - General Reinfor - NPgN'!AH176+'NAW6 - Faults - NPgN'!AH176+'NAW7 - HVP - NPgN'!AH176</f>
        <v>3</v>
      </c>
      <c r="AI176" s="220">
        <f>AO176+'NAW3 - Asset Repl - NPgN'!AI176+'NAW4 - Refurb - NPgN'!AI176+'NAW5 - General Reinfor - NPgN'!AI176+'NAW6 - Faults - NPgN'!AI176+'NAW7 - HVP - NPgN'!AI176</f>
        <v>2</v>
      </c>
      <c r="AJ176" s="219">
        <f>SUM(AE176:AI176)</f>
        <v>30</v>
      </c>
      <c r="AK176" s="249">
        <v>15</v>
      </c>
      <c r="AL176" s="249">
        <v>6</v>
      </c>
      <c r="AM176" s="249">
        <v>4</v>
      </c>
      <c r="AN176" s="249">
        <v>3</v>
      </c>
      <c r="AO176" s="249">
        <v>2</v>
      </c>
      <c r="AP176" s="219">
        <f>SUM(AK176:AO176)</f>
        <v>30</v>
      </c>
    </row>
    <row r="177" spans="1:42" ht="25.5" customHeight="1">
      <c r="A177" s="13"/>
      <c r="B177" s="22"/>
      <c r="C177" s="221"/>
      <c r="D177" s="128"/>
      <c r="E177" s="108"/>
      <c r="F177" s="222" t="s">
        <v>97</v>
      </c>
      <c r="G177" s="105">
        <v>12</v>
      </c>
      <c r="H177" s="105">
        <v>10</v>
      </c>
      <c r="I177" s="105">
        <v>8</v>
      </c>
      <c r="J177" s="105">
        <v>4</v>
      </c>
      <c r="K177" s="105">
        <v>0</v>
      </c>
      <c r="L177" s="223">
        <f t="shared" ref="L177:L179" si="384">SUM(G177:K177)</f>
        <v>34</v>
      </c>
      <c r="M177" s="105">
        <v>12</v>
      </c>
      <c r="N177" s="105">
        <v>10</v>
      </c>
      <c r="O177" s="105">
        <v>8</v>
      </c>
      <c r="P177" s="105">
        <v>4</v>
      </c>
      <c r="Q177" s="105">
        <v>0</v>
      </c>
      <c r="R177" s="223">
        <f t="shared" ref="R177:R179" si="385">SUM(M177:Q177)</f>
        <v>34</v>
      </c>
      <c r="S177" s="220">
        <f>Y177+'NAW3 - Asset Repl - NPgN'!S177+'NAW4 - Refurb - NPgN'!S177+'NAW5 - General Reinfor - NPgN'!S177+'NAW6 - Faults - NPgN'!S177+'NAW7 - HVP - NPgN'!S177</f>
        <v>12</v>
      </c>
      <c r="T177" s="220">
        <f>Z177+'NAW3 - Asset Repl - NPgN'!T177+'NAW4 - Refurb - NPgN'!T177+'NAW5 - General Reinfor - NPgN'!T177+'NAW6 - Faults - NPgN'!T177+'NAW7 - HVP - NPgN'!T177</f>
        <v>13</v>
      </c>
      <c r="U177" s="220">
        <f>AA177+'NAW3 - Asset Repl - NPgN'!U177+'NAW4 - Refurb - NPgN'!U177+'NAW5 - General Reinfor - NPgN'!U177+'NAW6 - Faults - NPgN'!U177+'NAW7 - HVP - NPgN'!U177</f>
        <v>6</v>
      </c>
      <c r="V177" s="220">
        <f>AB177+'NAW3 - Asset Repl - NPgN'!V177+'NAW4 - Refurb - NPgN'!V177+'NAW5 - General Reinfor - NPgN'!V177+'NAW6 - Faults - NPgN'!V177+'NAW7 - HVP - NPgN'!V177</f>
        <v>2</v>
      </c>
      <c r="W177" s="220">
        <f>AC177+'NAW3 - Asset Repl - NPgN'!W177+'NAW4 - Refurb - NPgN'!W177+'NAW5 - General Reinfor - NPgN'!W177+'NAW6 - Faults - NPgN'!W177+'NAW7 - HVP - NPgN'!W177</f>
        <v>1</v>
      </c>
      <c r="X177" s="223">
        <f t="shared" ref="X177:X179" si="386">SUM(S177:W177)</f>
        <v>34</v>
      </c>
      <c r="Y177" s="249">
        <v>10</v>
      </c>
      <c r="Z177" s="249">
        <v>11</v>
      </c>
      <c r="AA177" s="249">
        <v>8</v>
      </c>
      <c r="AB177" s="249">
        <v>2</v>
      </c>
      <c r="AC177" s="249">
        <v>3</v>
      </c>
      <c r="AD177" s="223">
        <f t="shared" ref="AD177:AD179" si="387">SUM(Y177:AC177)</f>
        <v>34</v>
      </c>
      <c r="AE177" s="220">
        <f>AK177+'NAW3 - Asset Repl - NPgN'!AE177+'NAW4 - Refurb - NPgN'!AE177+'NAW5 - General Reinfor - NPgN'!AE177+'NAW6 - Faults - NPgN'!AE177+'NAW7 - HVP - NPgN'!AE177</f>
        <v>10</v>
      </c>
      <c r="AF177" s="220">
        <f>AL177+'NAW3 - Asset Repl - NPgN'!AF177+'NAW4 - Refurb - NPgN'!AF177+'NAW5 - General Reinfor - NPgN'!AF177+'NAW6 - Faults - NPgN'!AF177+'NAW7 - HVP - NPgN'!AF177</f>
        <v>13</v>
      </c>
      <c r="AG177" s="220">
        <f>AM177+'NAW3 - Asset Repl - NPgN'!AG177+'NAW4 - Refurb - NPgN'!AG177+'NAW5 - General Reinfor - NPgN'!AG177+'NAW6 - Faults - NPgN'!AG177+'NAW7 - HVP - NPgN'!AG177</f>
        <v>6</v>
      </c>
      <c r="AH177" s="220">
        <f>AN177+'NAW3 - Asset Repl - NPgN'!AH177+'NAW4 - Refurb - NPgN'!AH177+'NAW5 - General Reinfor - NPgN'!AH177+'NAW6 - Faults - NPgN'!AH177+'NAW7 - HVP - NPgN'!AH177</f>
        <v>4</v>
      </c>
      <c r="AI177" s="220">
        <f>AO177+'NAW3 - Asset Repl - NPgN'!AI177+'NAW4 - Refurb - NPgN'!AI177+'NAW5 - General Reinfor - NPgN'!AI177+'NAW6 - Faults - NPgN'!AI177+'NAW7 - HVP - NPgN'!AI177</f>
        <v>1</v>
      </c>
      <c r="AJ177" s="223">
        <f t="shared" ref="AJ177:AJ179" si="388">SUM(AE177:AI177)</f>
        <v>34</v>
      </c>
      <c r="AK177" s="249">
        <v>8</v>
      </c>
      <c r="AL177" s="249">
        <v>11</v>
      </c>
      <c r="AM177" s="249">
        <v>8</v>
      </c>
      <c r="AN177" s="249">
        <v>3</v>
      </c>
      <c r="AO177" s="249">
        <v>4</v>
      </c>
      <c r="AP177" s="223">
        <f t="shared" ref="AP177:AP179" si="389">SUM(AK177:AO177)</f>
        <v>34</v>
      </c>
    </row>
    <row r="178" spans="1:42" ht="25.5" customHeight="1">
      <c r="A178" s="13"/>
      <c r="B178" s="22"/>
      <c r="C178" s="221"/>
      <c r="D178" s="128"/>
      <c r="E178" s="108"/>
      <c r="F178" s="222" t="s">
        <v>99</v>
      </c>
      <c r="G178" s="105">
        <v>7</v>
      </c>
      <c r="H178" s="105">
        <v>4</v>
      </c>
      <c r="I178" s="105">
        <v>2</v>
      </c>
      <c r="J178" s="105">
        <v>0</v>
      </c>
      <c r="K178" s="105">
        <v>0</v>
      </c>
      <c r="L178" s="223">
        <f t="shared" si="384"/>
        <v>13</v>
      </c>
      <c r="M178" s="105">
        <v>5</v>
      </c>
      <c r="N178" s="105">
        <v>4</v>
      </c>
      <c r="O178" s="105">
        <v>2</v>
      </c>
      <c r="P178" s="105">
        <v>2</v>
      </c>
      <c r="Q178" s="105">
        <v>0</v>
      </c>
      <c r="R178" s="223">
        <f t="shared" si="385"/>
        <v>13</v>
      </c>
      <c r="S178" s="220">
        <f>Y178+'NAW3 - Asset Repl - NPgN'!S178+'NAW4 - Refurb - NPgN'!S178+'NAW5 - General Reinfor - NPgN'!S178+'NAW6 - Faults - NPgN'!S178+'NAW7 - HVP - NPgN'!S178</f>
        <v>5</v>
      </c>
      <c r="T178" s="220">
        <f>Z178+'NAW3 - Asset Repl - NPgN'!T178+'NAW4 - Refurb - NPgN'!T178+'NAW5 - General Reinfor - NPgN'!T178+'NAW6 - Faults - NPgN'!T178+'NAW7 - HVP - NPgN'!T178</f>
        <v>4</v>
      </c>
      <c r="U178" s="220">
        <f>AA178+'NAW3 - Asset Repl - NPgN'!U178+'NAW4 - Refurb - NPgN'!U178+'NAW5 - General Reinfor - NPgN'!U178+'NAW6 - Faults - NPgN'!U178+'NAW7 - HVP - NPgN'!U178</f>
        <v>2</v>
      </c>
      <c r="V178" s="220">
        <f>AB178+'NAW3 - Asset Repl - NPgN'!V178+'NAW4 - Refurb - NPgN'!V178+'NAW5 - General Reinfor - NPgN'!V178+'NAW6 - Faults - NPgN'!V178+'NAW7 - HVP - NPgN'!V178</f>
        <v>0</v>
      </c>
      <c r="W178" s="220">
        <f>AC178+'NAW3 - Asset Repl - NPgN'!W178+'NAW4 - Refurb - NPgN'!W178+'NAW5 - General Reinfor - NPgN'!W178+'NAW6 - Faults - NPgN'!W178+'NAW7 - HVP - NPgN'!W178</f>
        <v>2</v>
      </c>
      <c r="X178" s="223">
        <f t="shared" si="386"/>
        <v>13</v>
      </c>
      <c r="Y178" s="249">
        <v>5</v>
      </c>
      <c r="Z178" s="249">
        <v>4</v>
      </c>
      <c r="AA178" s="249">
        <v>2</v>
      </c>
      <c r="AB178" s="249">
        <v>0</v>
      </c>
      <c r="AC178" s="249">
        <v>2</v>
      </c>
      <c r="AD178" s="223">
        <f t="shared" si="387"/>
        <v>13</v>
      </c>
      <c r="AE178" s="220">
        <f>AK178+'NAW3 - Asset Repl - NPgN'!AE178+'NAW4 - Refurb - NPgN'!AE178+'NAW5 - General Reinfor - NPgN'!AE178+'NAW6 - Faults - NPgN'!AE178+'NAW7 - HVP - NPgN'!AE178</f>
        <v>5</v>
      </c>
      <c r="AF178" s="220">
        <f>AL178+'NAW3 - Asset Repl - NPgN'!AF178+'NAW4 - Refurb - NPgN'!AF178+'NAW5 - General Reinfor - NPgN'!AF178+'NAW6 - Faults - NPgN'!AF178+'NAW7 - HVP - NPgN'!AF178</f>
        <v>4</v>
      </c>
      <c r="AG178" s="220">
        <f>AM178+'NAW3 - Asset Repl - NPgN'!AG178+'NAW4 - Refurb - NPgN'!AG178+'NAW5 - General Reinfor - NPgN'!AG178+'NAW6 - Faults - NPgN'!AG178+'NAW7 - HVP - NPgN'!AG178</f>
        <v>2</v>
      </c>
      <c r="AH178" s="220">
        <f>AN178+'NAW3 - Asset Repl - NPgN'!AH178+'NAW4 - Refurb - NPgN'!AH178+'NAW5 - General Reinfor - NPgN'!AH178+'NAW6 - Faults - NPgN'!AH178+'NAW7 - HVP - NPgN'!AH178</f>
        <v>0</v>
      </c>
      <c r="AI178" s="220">
        <f>AO178+'NAW3 - Asset Repl - NPgN'!AI178+'NAW4 - Refurb - NPgN'!AI178+'NAW5 - General Reinfor - NPgN'!AI178+'NAW6 - Faults - NPgN'!AI178+'NAW7 - HVP - NPgN'!AI178</f>
        <v>2</v>
      </c>
      <c r="AJ178" s="223">
        <f t="shared" si="388"/>
        <v>13</v>
      </c>
      <c r="AK178" s="249">
        <v>5</v>
      </c>
      <c r="AL178" s="249">
        <v>4</v>
      </c>
      <c r="AM178" s="249">
        <v>2</v>
      </c>
      <c r="AN178" s="249">
        <v>0</v>
      </c>
      <c r="AO178" s="249">
        <v>2</v>
      </c>
      <c r="AP178" s="223">
        <f t="shared" si="389"/>
        <v>13</v>
      </c>
    </row>
    <row r="179" spans="1:42" ht="25.5" customHeight="1">
      <c r="A179" s="13"/>
      <c r="B179" s="22"/>
      <c r="C179" s="221"/>
      <c r="D179" s="128"/>
      <c r="E179" s="108"/>
      <c r="F179" s="222" t="s">
        <v>100</v>
      </c>
      <c r="G179" s="105">
        <v>2</v>
      </c>
      <c r="H179" s="105">
        <v>0</v>
      </c>
      <c r="I179" s="105">
        <v>0</v>
      </c>
      <c r="J179" s="105">
        <v>0</v>
      </c>
      <c r="K179" s="105">
        <v>0</v>
      </c>
      <c r="L179" s="223">
        <f t="shared" si="384"/>
        <v>2</v>
      </c>
      <c r="M179" s="105">
        <v>2</v>
      </c>
      <c r="N179" s="105">
        <v>0</v>
      </c>
      <c r="O179" s="105">
        <v>0</v>
      </c>
      <c r="P179" s="105">
        <v>0</v>
      </c>
      <c r="Q179" s="105">
        <v>0</v>
      </c>
      <c r="R179" s="223">
        <f t="shared" si="385"/>
        <v>2</v>
      </c>
      <c r="S179" s="220">
        <f>Y179+'NAW3 - Asset Repl - NPgN'!S179+'NAW4 - Refurb - NPgN'!S179+'NAW5 - General Reinfor - NPgN'!S179+'NAW6 - Faults - NPgN'!S179+'NAW7 - HVP - NPgN'!S179</f>
        <v>2</v>
      </c>
      <c r="T179" s="220">
        <f>Z179+'NAW3 - Asset Repl - NPgN'!T179+'NAW4 - Refurb - NPgN'!T179+'NAW5 - General Reinfor - NPgN'!T179+'NAW6 - Faults - NPgN'!T179+'NAW7 - HVP - NPgN'!T179</f>
        <v>0</v>
      </c>
      <c r="U179" s="220">
        <f>AA179+'NAW3 - Asset Repl - NPgN'!U179+'NAW4 - Refurb - NPgN'!U179+'NAW5 - General Reinfor - NPgN'!U179+'NAW6 - Faults - NPgN'!U179+'NAW7 - HVP - NPgN'!U179</f>
        <v>0</v>
      </c>
      <c r="V179" s="220">
        <f>AB179+'NAW3 - Asset Repl - NPgN'!V179+'NAW4 - Refurb - NPgN'!V179+'NAW5 - General Reinfor - NPgN'!V179+'NAW6 - Faults - NPgN'!V179+'NAW7 - HVP - NPgN'!V179</f>
        <v>0</v>
      </c>
      <c r="W179" s="220">
        <f>AC179+'NAW3 - Asset Repl - NPgN'!W179+'NAW4 - Refurb - NPgN'!W179+'NAW5 - General Reinfor - NPgN'!W179+'NAW6 - Faults - NPgN'!W179+'NAW7 - HVP - NPgN'!W179</f>
        <v>0</v>
      </c>
      <c r="X179" s="223">
        <f t="shared" si="386"/>
        <v>2</v>
      </c>
      <c r="Y179" s="249">
        <v>2</v>
      </c>
      <c r="Z179" s="249">
        <v>0</v>
      </c>
      <c r="AA179" s="249">
        <v>0</v>
      </c>
      <c r="AB179" s="249">
        <v>0</v>
      </c>
      <c r="AC179" s="249">
        <v>0</v>
      </c>
      <c r="AD179" s="223">
        <f t="shared" si="387"/>
        <v>2</v>
      </c>
      <c r="AE179" s="220">
        <f>AK179+'NAW3 - Asset Repl - NPgN'!AE179+'NAW4 - Refurb - NPgN'!AE179+'NAW5 - General Reinfor - NPgN'!AE179+'NAW6 - Faults - NPgN'!AE179+'NAW7 - HVP - NPgN'!AE179</f>
        <v>2</v>
      </c>
      <c r="AF179" s="220">
        <f>AL179+'NAW3 - Asset Repl - NPgN'!AF179+'NAW4 - Refurb - NPgN'!AF179+'NAW5 - General Reinfor - NPgN'!AF179+'NAW6 - Faults - NPgN'!AF179+'NAW7 - HVP - NPgN'!AF179</f>
        <v>0</v>
      </c>
      <c r="AG179" s="220">
        <f>AM179+'NAW3 - Asset Repl - NPgN'!AG179+'NAW4 - Refurb - NPgN'!AG179+'NAW5 - General Reinfor - NPgN'!AG179+'NAW6 - Faults - NPgN'!AG179+'NAW7 - HVP - NPgN'!AG179</f>
        <v>0</v>
      </c>
      <c r="AH179" s="220">
        <f>AN179+'NAW3 - Asset Repl - NPgN'!AH179+'NAW4 - Refurb - NPgN'!AH179+'NAW5 - General Reinfor - NPgN'!AH179+'NAW6 - Faults - NPgN'!AH179+'NAW7 - HVP - NPgN'!AH179</f>
        <v>0</v>
      </c>
      <c r="AI179" s="220">
        <f>AO179+'NAW3 - Asset Repl - NPgN'!AI179+'NAW4 - Refurb - NPgN'!AI179+'NAW5 - General Reinfor - NPgN'!AI179+'NAW6 - Faults - NPgN'!AI179+'NAW7 - HVP - NPgN'!AI179</f>
        <v>0</v>
      </c>
      <c r="AJ179" s="223">
        <f t="shared" si="388"/>
        <v>2</v>
      </c>
      <c r="AK179" s="249">
        <v>2</v>
      </c>
      <c r="AL179" s="249">
        <v>0</v>
      </c>
      <c r="AM179" s="249">
        <v>0</v>
      </c>
      <c r="AN179" s="249">
        <v>0</v>
      </c>
      <c r="AO179" s="249">
        <v>0</v>
      </c>
      <c r="AP179" s="223">
        <f t="shared" si="389"/>
        <v>2</v>
      </c>
    </row>
    <row r="180" spans="1:42" ht="25.5" customHeight="1" thickBot="1">
      <c r="A180" s="13"/>
      <c r="B180" s="224"/>
      <c r="C180" s="225"/>
      <c r="D180" s="105">
        <f>SUM(G176:K179)</f>
        <v>79</v>
      </c>
      <c r="E180" s="105">
        <f>SUM(AE176:AI179)</f>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36</v>
      </c>
      <c r="T180" s="228">
        <f t="shared" ref="T180:W180" si="392">SUM(T176:T179)</f>
        <v>24</v>
      </c>
      <c r="U180" s="228">
        <f t="shared" si="392"/>
        <v>9</v>
      </c>
      <c r="V180" s="228">
        <f t="shared" si="392"/>
        <v>5</v>
      </c>
      <c r="W180" s="228">
        <f t="shared" si="392"/>
        <v>5</v>
      </c>
      <c r="X180" s="153"/>
      <c r="Y180" s="227">
        <f>SUM(Y176:Y179)</f>
        <v>32</v>
      </c>
      <c r="Z180" s="228">
        <f t="shared" ref="Z180:AC180" si="393">SUM(Z176:Z179)</f>
        <v>24</v>
      </c>
      <c r="AA180" s="228">
        <f t="shared" si="393"/>
        <v>11</v>
      </c>
      <c r="AB180" s="228">
        <f t="shared" si="393"/>
        <v>5</v>
      </c>
      <c r="AC180" s="228">
        <f t="shared" si="393"/>
        <v>7</v>
      </c>
      <c r="AD180" s="153"/>
      <c r="AE180" s="227">
        <f>SUM(AE176:AE179)</f>
        <v>34</v>
      </c>
      <c r="AF180" s="228">
        <f t="shared" ref="AF180:AI180" si="394">SUM(AF176:AF179)</f>
        <v>21</v>
      </c>
      <c r="AG180" s="228">
        <f t="shared" si="394"/>
        <v>12</v>
      </c>
      <c r="AH180" s="228">
        <f t="shared" si="394"/>
        <v>7</v>
      </c>
      <c r="AI180" s="228">
        <f t="shared" si="394"/>
        <v>5</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33</v>
      </c>
      <c r="C181" s="213"/>
      <c r="D181" s="214"/>
      <c r="E181" s="215"/>
      <c r="F181" s="216" t="s">
        <v>95</v>
      </c>
      <c r="G181" s="105">
        <v>0</v>
      </c>
      <c r="H181" s="105">
        <v>0</v>
      </c>
      <c r="I181" s="105">
        <v>0</v>
      </c>
      <c r="J181" s="105">
        <v>0</v>
      </c>
      <c r="K181" s="105">
        <v>3.0333082314777382E-3</v>
      </c>
      <c r="L181" s="219">
        <f>SUM(G181:K181)</f>
        <v>3.0333082314777382E-3</v>
      </c>
      <c r="M181" s="105">
        <v>0</v>
      </c>
      <c r="N181" s="105">
        <v>0</v>
      </c>
      <c r="O181" s="105">
        <v>0</v>
      </c>
      <c r="P181" s="105">
        <v>0</v>
      </c>
      <c r="Q181" s="105">
        <v>0.67969437525343213</v>
      </c>
      <c r="R181" s="219">
        <f>SUM(M181:Q181)</f>
        <v>0.67969437525343213</v>
      </c>
      <c r="S181" s="220">
        <f>Y181+'NAW3 - Asset Repl - NPgN'!S181+'NAW4 - Refurb - NPgN'!S181+'NAW5 - General Reinfor - NPgN'!S181+'NAW6 - Faults - NPgN'!S181+'NAW7 - HVP - NPgN'!S181</f>
        <v>0</v>
      </c>
      <c r="T181" s="220">
        <f>Z181+'NAW3 - Asset Repl - NPgN'!T181+'NAW4 - Refurb - NPgN'!T181+'NAW5 - General Reinfor - NPgN'!T181+'NAW6 - Faults - NPgN'!T181+'NAW7 - HVP - NPgN'!T181</f>
        <v>0</v>
      </c>
      <c r="U181" s="220">
        <f>AA181+'NAW3 - Asset Repl - NPgN'!U181+'NAW4 - Refurb - NPgN'!U181+'NAW5 - General Reinfor - NPgN'!U181+'NAW6 - Faults - NPgN'!U181+'NAW7 - HVP - NPgN'!U181</f>
        <v>0</v>
      </c>
      <c r="V181" s="220">
        <f>AB181+'NAW3 - Asset Repl - NPgN'!V181+'NAW4 - Refurb - NPgN'!V181+'NAW5 - General Reinfor - NPgN'!V181+'NAW6 - Faults - NPgN'!V181+'NAW7 - HVP - NPgN'!V181</f>
        <v>0</v>
      </c>
      <c r="W181" s="220">
        <f>AC181+'NAW3 - Asset Repl - NPgN'!W181+'NAW4 - Refurb - NPgN'!W181+'NAW5 - General Reinfor - NPgN'!W181+'NAW6 - Faults - NPgN'!W181+'NAW7 - HVP - NPgN'!W181</f>
        <v>3.0333082314777382E-3</v>
      </c>
      <c r="X181" s="219">
        <f>SUM(S181:W181)</f>
        <v>3.0333082314777382E-3</v>
      </c>
      <c r="Y181" s="105">
        <v>0</v>
      </c>
      <c r="Z181" s="105">
        <v>0</v>
      </c>
      <c r="AA181" s="105">
        <v>0</v>
      </c>
      <c r="AB181" s="105">
        <v>0</v>
      </c>
      <c r="AC181" s="105">
        <v>3.0333082314777382E-3</v>
      </c>
      <c r="AD181" s="219">
        <f>SUM(Y181:AC181)</f>
        <v>3.0333082314777382E-3</v>
      </c>
      <c r="AE181" s="220">
        <f>AK181+'NAW3 - Asset Repl - NPgN'!AE181+'NAW4 - Refurb - NPgN'!AE181+'NAW5 - General Reinfor - NPgN'!AE181+'NAW6 - Faults - NPgN'!AE181+'NAW7 - HVP - NPgN'!AE181</f>
        <v>0</v>
      </c>
      <c r="AF181" s="220">
        <f>AL181+'NAW3 - Asset Repl - NPgN'!AF181+'NAW4 - Refurb - NPgN'!AF181+'NAW5 - General Reinfor - NPgN'!AF181+'NAW6 - Faults - NPgN'!AF181+'NAW7 - HVP - NPgN'!AF181</f>
        <v>0</v>
      </c>
      <c r="AG181" s="220">
        <f>AM181+'NAW3 - Asset Repl - NPgN'!AG181+'NAW4 - Refurb - NPgN'!AG181+'NAW5 - General Reinfor - NPgN'!AG181+'NAW6 - Faults - NPgN'!AG181+'NAW7 - HVP - NPgN'!AG181</f>
        <v>0</v>
      </c>
      <c r="AH181" s="220">
        <f>AN181+'NAW3 - Asset Repl - NPgN'!AH181+'NAW4 - Refurb - NPgN'!AH181+'NAW5 - General Reinfor - NPgN'!AH181+'NAW6 - Faults - NPgN'!AH181+'NAW7 - HVP - NPgN'!AH181</f>
        <v>0</v>
      </c>
      <c r="AI181" s="220">
        <f>AO181+'NAW3 - Asset Repl - NPgN'!AI181+'NAW4 - Refurb - NPgN'!AI181+'NAW5 - General Reinfor - NPgN'!AI181+'NAW6 - Faults - NPgN'!AI181+'NAW7 - HVP - NPgN'!AI181</f>
        <v>3.0333082314777382E-3</v>
      </c>
      <c r="AJ181" s="219">
        <f>SUM(AE181:AI181)</f>
        <v>3.0333082314777382E-3</v>
      </c>
      <c r="AK181" s="105">
        <v>0</v>
      </c>
      <c r="AL181" s="105">
        <v>0</v>
      </c>
      <c r="AM181" s="105">
        <v>0</v>
      </c>
      <c r="AN181" s="105">
        <v>0</v>
      </c>
      <c r="AO181" s="105">
        <v>3.0333082314777382E-3</v>
      </c>
      <c r="AP181" s="219">
        <f>SUM(AK181:AO181)</f>
        <v>3.0333082314777382E-3</v>
      </c>
    </row>
    <row r="182" spans="1:42" ht="25.5" customHeight="1">
      <c r="A182" s="13"/>
      <c r="B182" s="22"/>
      <c r="C182" s="221"/>
      <c r="D182" s="128"/>
      <c r="E182" s="108"/>
      <c r="F182" s="222" t="s">
        <v>97</v>
      </c>
      <c r="G182" s="105">
        <v>0</v>
      </c>
      <c r="H182" s="105">
        <v>0</v>
      </c>
      <c r="I182" s="105">
        <v>0</v>
      </c>
      <c r="J182" s="105">
        <v>0</v>
      </c>
      <c r="K182" s="105">
        <v>1.1431385043156883E-3</v>
      </c>
      <c r="L182" s="223">
        <f t="shared" ref="L182:L184" si="396">SUM(G182:K182)</f>
        <v>1.1431385043156883E-3</v>
      </c>
      <c r="M182" s="105">
        <v>0</v>
      </c>
      <c r="N182" s="105">
        <v>0</v>
      </c>
      <c r="O182" s="105">
        <v>0</v>
      </c>
      <c r="P182" s="105">
        <v>0</v>
      </c>
      <c r="Q182" s="105">
        <v>0.25615095869779281</v>
      </c>
      <c r="R182" s="223">
        <f t="shared" ref="R182:R184" si="397">SUM(M182:Q182)</f>
        <v>0.25615095869779281</v>
      </c>
      <c r="S182" s="220">
        <f>Y182+'NAW3 - Asset Repl - NPgN'!S182+'NAW4 - Refurb - NPgN'!S182+'NAW5 - General Reinfor - NPgN'!S182+'NAW6 - Faults - NPgN'!S182+'NAW7 - HVP - NPgN'!S182</f>
        <v>0</v>
      </c>
      <c r="T182" s="220">
        <f>Z182+'NAW3 - Asset Repl - NPgN'!T182+'NAW4 - Refurb - NPgN'!T182+'NAW5 - General Reinfor - NPgN'!T182+'NAW6 - Faults - NPgN'!T182+'NAW7 - HVP - NPgN'!T182</f>
        <v>0</v>
      </c>
      <c r="U182" s="220">
        <f>AA182+'NAW3 - Asset Repl - NPgN'!U182+'NAW4 - Refurb - NPgN'!U182+'NAW5 - General Reinfor - NPgN'!U182+'NAW6 - Faults - NPgN'!U182+'NAW7 - HVP - NPgN'!U182</f>
        <v>0</v>
      </c>
      <c r="V182" s="220">
        <f>AB182+'NAW3 - Asset Repl - NPgN'!V182+'NAW4 - Refurb - NPgN'!V182+'NAW5 - General Reinfor - NPgN'!V182+'NAW6 - Faults - NPgN'!V182+'NAW7 - HVP - NPgN'!V182</f>
        <v>0</v>
      </c>
      <c r="W182" s="220">
        <f>AC182+'NAW3 - Asset Repl - NPgN'!W182+'NAW4 - Refurb - NPgN'!W182+'NAW5 - General Reinfor - NPgN'!W182+'NAW6 - Faults - NPgN'!W182+'NAW7 - HVP - NPgN'!W182</f>
        <v>1.1431385043156883E-3</v>
      </c>
      <c r="X182" s="223">
        <f t="shared" ref="X182:X184" si="398">SUM(S182:W182)</f>
        <v>1.1431385043156883E-3</v>
      </c>
      <c r="Y182" s="105">
        <v>0</v>
      </c>
      <c r="Z182" s="105">
        <v>0</v>
      </c>
      <c r="AA182" s="105">
        <v>0</v>
      </c>
      <c r="AB182" s="105">
        <v>0</v>
      </c>
      <c r="AC182" s="105">
        <v>1.1431385043156883E-3</v>
      </c>
      <c r="AD182" s="223">
        <f t="shared" ref="AD182:AD184" si="399">SUM(Y182:AC182)</f>
        <v>1.1431385043156883E-3</v>
      </c>
      <c r="AE182" s="220">
        <f>AK182+'NAW3 - Asset Repl - NPgN'!AE182+'NAW4 - Refurb - NPgN'!AE182+'NAW5 - General Reinfor - NPgN'!AE182+'NAW6 - Faults - NPgN'!AE182+'NAW7 - HVP - NPgN'!AE182</f>
        <v>0</v>
      </c>
      <c r="AF182" s="220">
        <f>AL182+'NAW3 - Asset Repl - NPgN'!AF182+'NAW4 - Refurb - NPgN'!AF182+'NAW5 - General Reinfor - NPgN'!AF182+'NAW6 - Faults - NPgN'!AF182+'NAW7 - HVP - NPgN'!AF182</f>
        <v>0</v>
      </c>
      <c r="AG182" s="220">
        <f>AM182+'NAW3 - Asset Repl - NPgN'!AG182+'NAW4 - Refurb - NPgN'!AG182+'NAW5 - General Reinfor - NPgN'!AG182+'NAW6 - Faults - NPgN'!AG182+'NAW7 - HVP - NPgN'!AG182</f>
        <v>0</v>
      </c>
      <c r="AH182" s="220">
        <f>AN182+'NAW3 - Asset Repl - NPgN'!AH182+'NAW4 - Refurb - NPgN'!AH182+'NAW5 - General Reinfor - NPgN'!AH182+'NAW6 - Faults - NPgN'!AH182+'NAW7 - HVP - NPgN'!AH182</f>
        <v>0</v>
      </c>
      <c r="AI182" s="220">
        <f>AO182+'NAW3 - Asset Repl - NPgN'!AI182+'NAW4 - Refurb - NPgN'!AI182+'NAW5 - General Reinfor - NPgN'!AI182+'NAW6 - Faults - NPgN'!AI182+'NAW7 - HVP - NPgN'!AI182</f>
        <v>1.1431385043156883E-3</v>
      </c>
      <c r="AJ182" s="223">
        <f t="shared" ref="AJ182:AJ184" si="400">SUM(AE182:AI182)</f>
        <v>1.1431385043156883E-3</v>
      </c>
      <c r="AK182" s="105">
        <v>0</v>
      </c>
      <c r="AL182" s="105">
        <v>0</v>
      </c>
      <c r="AM182" s="105">
        <v>0</v>
      </c>
      <c r="AN182" s="105">
        <v>0</v>
      </c>
      <c r="AO182" s="105">
        <v>1.1431385043156883E-3</v>
      </c>
      <c r="AP182" s="223">
        <f t="shared" ref="AP182:AP184" si="401">SUM(AK182:AO182)</f>
        <v>1.1431385043156883E-3</v>
      </c>
    </row>
    <row r="183" spans="1:42" ht="25.5" customHeight="1">
      <c r="A183" s="13"/>
      <c r="B183" s="22"/>
      <c r="C183" s="221"/>
      <c r="D183" s="128"/>
      <c r="E183" s="108"/>
      <c r="F183" s="222" t="s">
        <v>99</v>
      </c>
      <c r="G183" s="105">
        <v>0</v>
      </c>
      <c r="H183" s="105">
        <v>0</v>
      </c>
      <c r="I183" s="105">
        <v>0</v>
      </c>
      <c r="J183" s="105">
        <v>0</v>
      </c>
      <c r="K183" s="105">
        <v>1.6356369113132097E-2</v>
      </c>
      <c r="L183" s="223">
        <f t="shared" si="396"/>
        <v>1.6356369113132097E-2</v>
      </c>
      <c r="M183" s="105">
        <v>0</v>
      </c>
      <c r="N183" s="105">
        <v>0</v>
      </c>
      <c r="O183" s="105">
        <v>0</v>
      </c>
      <c r="P183" s="105">
        <v>0</v>
      </c>
      <c r="Q183" s="105">
        <v>3.6650848635810696</v>
      </c>
      <c r="R183" s="223">
        <f t="shared" si="397"/>
        <v>3.6650848635810696</v>
      </c>
      <c r="S183" s="220">
        <f>Y183+'NAW3 - Asset Repl - NPgN'!S183+'NAW4 - Refurb - NPgN'!S183+'NAW5 - General Reinfor - NPgN'!S183+'NAW6 - Faults - NPgN'!S183+'NAW7 - HVP - NPgN'!S183</f>
        <v>0</v>
      </c>
      <c r="T183" s="220">
        <f>Z183+'NAW3 - Asset Repl - NPgN'!T183+'NAW4 - Refurb - NPgN'!T183+'NAW5 - General Reinfor - NPgN'!T183+'NAW6 - Faults - NPgN'!T183+'NAW7 - HVP - NPgN'!T183</f>
        <v>0</v>
      </c>
      <c r="U183" s="220">
        <f>AA183+'NAW3 - Asset Repl - NPgN'!U183+'NAW4 - Refurb - NPgN'!U183+'NAW5 - General Reinfor - NPgN'!U183+'NAW6 - Faults - NPgN'!U183+'NAW7 - HVP - NPgN'!U183</f>
        <v>0</v>
      </c>
      <c r="V183" s="220">
        <f>AB183+'NAW3 - Asset Repl - NPgN'!V183+'NAW4 - Refurb - NPgN'!V183+'NAW5 - General Reinfor - NPgN'!V183+'NAW6 - Faults - NPgN'!V183+'NAW7 - HVP - NPgN'!V183</f>
        <v>0</v>
      </c>
      <c r="W183" s="220">
        <f>AC183+'NAW3 - Asset Repl - NPgN'!W183+'NAW4 - Refurb - NPgN'!W183+'NAW5 - General Reinfor - NPgN'!W183+'NAW6 - Faults - NPgN'!W183+'NAW7 - HVP - NPgN'!W183</f>
        <v>1.6356369113132097E-2</v>
      </c>
      <c r="X183" s="223">
        <f t="shared" si="398"/>
        <v>1.6356369113132097E-2</v>
      </c>
      <c r="Y183" s="105">
        <v>0</v>
      </c>
      <c r="Z183" s="105">
        <v>0</v>
      </c>
      <c r="AA183" s="105">
        <v>0</v>
      </c>
      <c r="AB183" s="105">
        <v>0</v>
      </c>
      <c r="AC183" s="105">
        <v>1.6356369113132097E-2</v>
      </c>
      <c r="AD183" s="223">
        <f t="shared" si="399"/>
        <v>1.6356369113132097E-2</v>
      </c>
      <c r="AE183" s="220">
        <f>AK183+'NAW3 - Asset Repl - NPgN'!AE183+'NAW4 - Refurb - NPgN'!AE183+'NAW5 - General Reinfor - NPgN'!AE183+'NAW6 - Faults - NPgN'!AE183+'NAW7 - HVP - NPgN'!AE183</f>
        <v>0</v>
      </c>
      <c r="AF183" s="220">
        <f>AL183+'NAW3 - Asset Repl - NPgN'!AF183+'NAW4 - Refurb - NPgN'!AF183+'NAW5 - General Reinfor - NPgN'!AF183+'NAW6 - Faults - NPgN'!AF183+'NAW7 - HVP - NPgN'!AF183</f>
        <v>0</v>
      </c>
      <c r="AG183" s="220">
        <f>AM183+'NAW3 - Asset Repl - NPgN'!AG183+'NAW4 - Refurb - NPgN'!AG183+'NAW5 - General Reinfor - NPgN'!AG183+'NAW6 - Faults - NPgN'!AG183+'NAW7 - HVP - NPgN'!AG183</f>
        <v>0</v>
      </c>
      <c r="AH183" s="220">
        <f>AN183+'NAW3 - Asset Repl - NPgN'!AH183+'NAW4 - Refurb - NPgN'!AH183+'NAW5 - General Reinfor - NPgN'!AH183+'NAW6 - Faults - NPgN'!AH183+'NAW7 - HVP - NPgN'!AH183</f>
        <v>0</v>
      </c>
      <c r="AI183" s="220">
        <f>AO183+'NAW3 - Asset Repl - NPgN'!AI183+'NAW4 - Refurb - NPgN'!AI183+'NAW5 - General Reinfor - NPgN'!AI183+'NAW6 - Faults - NPgN'!AI183+'NAW7 - HVP - NPgN'!AI183</f>
        <v>1.6356369113132097E-2</v>
      </c>
      <c r="AJ183" s="223">
        <f t="shared" si="400"/>
        <v>1.6356369113132097E-2</v>
      </c>
      <c r="AK183" s="105">
        <v>0</v>
      </c>
      <c r="AL183" s="105">
        <v>0</v>
      </c>
      <c r="AM183" s="105">
        <v>0</v>
      </c>
      <c r="AN183" s="105">
        <v>0</v>
      </c>
      <c r="AO183" s="105">
        <v>1.6356369113132097E-2</v>
      </c>
      <c r="AP183" s="223">
        <f t="shared" si="401"/>
        <v>1.6356369113132097E-2</v>
      </c>
    </row>
    <row r="184" spans="1:42" ht="25.5" customHeight="1">
      <c r="A184" s="13"/>
      <c r="B184" s="22"/>
      <c r="C184" s="221"/>
      <c r="D184" s="128"/>
      <c r="E184" s="108"/>
      <c r="F184" s="222" t="s">
        <v>100</v>
      </c>
      <c r="G184" s="105">
        <v>0</v>
      </c>
      <c r="H184" s="105">
        <v>0</v>
      </c>
      <c r="I184" s="105">
        <v>0</v>
      </c>
      <c r="J184" s="105">
        <v>0</v>
      </c>
      <c r="K184" s="105">
        <v>5.4671841510745001E-3</v>
      </c>
      <c r="L184" s="223">
        <f t="shared" si="396"/>
        <v>5.4671841510745001E-3</v>
      </c>
      <c r="M184" s="105">
        <v>0</v>
      </c>
      <c r="N184" s="105">
        <v>0</v>
      </c>
      <c r="O184" s="105">
        <v>0</v>
      </c>
      <c r="P184" s="105">
        <v>0</v>
      </c>
      <c r="Q184" s="105">
        <v>1.2250698024677054</v>
      </c>
      <c r="R184" s="223">
        <f t="shared" si="397"/>
        <v>1.2250698024677054</v>
      </c>
      <c r="S184" s="220">
        <f>Y184+'NAW3 - Asset Repl - NPgN'!S184+'NAW4 - Refurb - NPgN'!S184+'NAW5 - General Reinfor - NPgN'!S184+'NAW6 - Faults - NPgN'!S184+'NAW7 - HVP - NPgN'!S184</f>
        <v>0</v>
      </c>
      <c r="T184" s="220">
        <f>Z184+'NAW3 - Asset Repl - NPgN'!T184+'NAW4 - Refurb - NPgN'!T184+'NAW5 - General Reinfor - NPgN'!T184+'NAW6 - Faults - NPgN'!T184+'NAW7 - HVP - NPgN'!T184</f>
        <v>0</v>
      </c>
      <c r="U184" s="220">
        <f>AA184+'NAW3 - Asset Repl - NPgN'!U184+'NAW4 - Refurb - NPgN'!U184+'NAW5 - General Reinfor - NPgN'!U184+'NAW6 - Faults - NPgN'!U184+'NAW7 - HVP - NPgN'!U184</f>
        <v>0</v>
      </c>
      <c r="V184" s="220">
        <f>AB184+'NAW3 - Asset Repl - NPgN'!V184+'NAW4 - Refurb - NPgN'!V184+'NAW5 - General Reinfor - NPgN'!V184+'NAW6 - Faults - NPgN'!V184+'NAW7 - HVP - NPgN'!V184</f>
        <v>0</v>
      </c>
      <c r="W184" s="220">
        <f>AC184+'NAW3 - Asset Repl - NPgN'!W184+'NAW4 - Refurb - NPgN'!W184+'NAW5 - General Reinfor - NPgN'!W184+'NAW6 - Faults - NPgN'!W184+'NAW7 - HVP - NPgN'!W184</f>
        <v>5.4671841510745001E-3</v>
      </c>
      <c r="X184" s="223">
        <f t="shared" si="398"/>
        <v>5.4671841510745001E-3</v>
      </c>
      <c r="Y184" s="105">
        <v>0</v>
      </c>
      <c r="Z184" s="105">
        <v>0</v>
      </c>
      <c r="AA184" s="105">
        <v>0</v>
      </c>
      <c r="AB184" s="105">
        <v>0</v>
      </c>
      <c r="AC184" s="105">
        <v>5.4671841510745001E-3</v>
      </c>
      <c r="AD184" s="223">
        <f t="shared" si="399"/>
        <v>5.4671841510745001E-3</v>
      </c>
      <c r="AE184" s="220">
        <f>AK184+'NAW3 - Asset Repl - NPgN'!AE184+'NAW4 - Refurb - NPgN'!AE184+'NAW5 - General Reinfor - NPgN'!AE184+'NAW6 - Faults - NPgN'!AE184+'NAW7 - HVP - NPgN'!AE184</f>
        <v>0</v>
      </c>
      <c r="AF184" s="220">
        <f>AL184+'NAW3 - Asset Repl - NPgN'!AF184+'NAW4 - Refurb - NPgN'!AF184+'NAW5 - General Reinfor - NPgN'!AF184+'NAW6 - Faults - NPgN'!AF184+'NAW7 - HVP - NPgN'!AF184</f>
        <v>0</v>
      </c>
      <c r="AG184" s="220">
        <f>AM184+'NAW3 - Asset Repl - NPgN'!AG184+'NAW4 - Refurb - NPgN'!AG184+'NAW5 - General Reinfor - NPgN'!AG184+'NAW6 - Faults - NPgN'!AG184+'NAW7 - HVP - NPgN'!AG184</f>
        <v>0</v>
      </c>
      <c r="AH184" s="220">
        <f>AN184+'NAW3 - Asset Repl - NPgN'!AH184+'NAW4 - Refurb - NPgN'!AH184+'NAW5 - General Reinfor - NPgN'!AH184+'NAW6 - Faults - NPgN'!AH184+'NAW7 - HVP - NPgN'!AH184</f>
        <v>0</v>
      </c>
      <c r="AI184" s="220">
        <f>AO184+'NAW3 - Asset Repl - NPgN'!AI184+'NAW4 - Refurb - NPgN'!AI184+'NAW5 - General Reinfor - NPgN'!AI184+'NAW6 - Faults - NPgN'!AI184+'NAW7 - HVP - NPgN'!AI184</f>
        <v>5.4671841510745001E-3</v>
      </c>
      <c r="AJ184" s="223">
        <f t="shared" si="400"/>
        <v>5.4671841510745001E-3</v>
      </c>
      <c r="AK184" s="105">
        <v>0</v>
      </c>
      <c r="AL184" s="105">
        <v>0</v>
      </c>
      <c r="AM184" s="105">
        <v>0</v>
      </c>
      <c r="AN184" s="105">
        <v>0</v>
      </c>
      <c r="AO184" s="105">
        <v>5.4671841510745001E-3</v>
      </c>
      <c r="AP184" s="223">
        <f t="shared" si="401"/>
        <v>5.4671841510745001E-3</v>
      </c>
    </row>
    <row r="185" spans="1:42" ht="25.5" customHeight="1" thickBot="1">
      <c r="A185" s="13"/>
      <c r="B185" s="224"/>
      <c r="C185" s="225"/>
      <c r="D185" s="105">
        <f>SUM(G181:K184)</f>
        <v>2.6000000000000023E-2</v>
      </c>
      <c r="E185" s="105">
        <f>SUM(AE181:AI184)</f>
        <v>2.6000000000000023E-2</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2.6000000000000023E-2</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2.6000000000000023E-2</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34</v>
      </c>
      <c r="C186" s="213"/>
      <c r="D186" s="214"/>
      <c r="E186" s="215"/>
      <c r="F186" s="216" t="s">
        <v>95</v>
      </c>
      <c r="G186" s="105">
        <v>0</v>
      </c>
      <c r="H186" s="105">
        <v>2.942222035540432</v>
      </c>
      <c r="I186" s="105">
        <v>0.71401294875671217</v>
      </c>
      <c r="J186" s="105">
        <v>1.603310538170112</v>
      </c>
      <c r="K186" s="105">
        <v>1.684198320693542</v>
      </c>
      <c r="L186" s="219">
        <f>SUM(G186:K186)</f>
        <v>6.9437438431607985</v>
      </c>
      <c r="M186" s="105">
        <v>0</v>
      </c>
      <c r="N186" s="105">
        <v>2.942222035540432</v>
      </c>
      <c r="O186" s="105">
        <v>0.71401294875671217</v>
      </c>
      <c r="P186" s="105">
        <v>1.603310538170112</v>
      </c>
      <c r="Q186" s="105">
        <v>1.684198320693542</v>
      </c>
      <c r="R186" s="219">
        <f>SUM(M186:Q186)</f>
        <v>6.9437438431607985</v>
      </c>
      <c r="S186" s="220">
        <f>Y186+'NAW3 - Asset Repl - NPgN'!S186+'NAW4 - Refurb - NPgN'!S186+'NAW5 - General Reinfor - NPgN'!S186+'NAW6 - Faults - NPgN'!S186+'NAW7 - HVP - NPgN'!S186</f>
        <v>0</v>
      </c>
      <c r="T186" s="220">
        <f>Z186+'NAW3 - Asset Repl - NPgN'!T186+'NAW4 - Refurb - NPgN'!T186+'NAW5 - General Reinfor - NPgN'!T186+'NAW6 - Faults - NPgN'!T186+'NAW7 - HVP - NPgN'!T186</f>
        <v>2.7908419356811178</v>
      </c>
      <c r="U186" s="220">
        <f>AA186+'NAW3 - Asset Repl - NPgN'!U186+'NAW4 - Refurb - NPgN'!U186+'NAW5 - General Reinfor - NPgN'!U186+'NAW6 - Faults - NPgN'!U186+'NAW7 - HVP - NPgN'!U186</f>
        <v>0.65778103284653544</v>
      </c>
      <c r="V186" s="220">
        <f>AB186+'NAW3 - Asset Repl - NPgN'!V186+'NAW4 - Refurb - NPgN'!V186+'NAW5 - General Reinfor - NPgN'!V186+'NAW6 - Faults - NPgN'!V186+'NAW7 - HVP - NPgN'!V186</f>
        <v>1.7518345107728519</v>
      </c>
      <c r="W186" s="220">
        <f>AC186+'NAW3 - Asset Repl - NPgN'!W186+'NAW4 - Refurb - NPgN'!W186+'NAW5 - General Reinfor - NPgN'!W186+'NAW6 - Faults - NPgN'!W186+'NAW7 - HVP - NPgN'!W186</f>
        <v>0.43427397183371341</v>
      </c>
      <c r="X186" s="219">
        <f>SUM(S186:W186)</f>
        <v>5.6347314511342184</v>
      </c>
      <c r="Y186" s="105">
        <v>0</v>
      </c>
      <c r="Z186" s="105">
        <v>2.7908419356811178</v>
      </c>
      <c r="AA186" s="105">
        <v>0.70586990050062048</v>
      </c>
      <c r="AB186" s="105">
        <v>1.9907043737865506</v>
      </c>
      <c r="AC186" s="105">
        <v>1.698242414500956</v>
      </c>
      <c r="AD186" s="219">
        <f>SUM(Y186:AC186)</f>
        <v>7.1856586244692453</v>
      </c>
      <c r="AE186" s="220">
        <f>AK186+'NAW3 - Asset Repl - NPgN'!AE186+'NAW4 - Refurb - NPgN'!AE186+'NAW5 - General Reinfor - NPgN'!AE186+'NAW6 - Faults - NPgN'!AE186+'NAW7 - HVP - NPgN'!AE186</f>
        <v>0</v>
      </c>
      <c r="AF186" s="220">
        <f>AL186+'NAW3 - Asset Repl - NPgN'!AF186+'NAW4 - Refurb - NPgN'!AF186+'NAW5 - General Reinfor - NPgN'!AF186+'NAW6 - Faults - NPgN'!AF186+'NAW7 - HVP - NPgN'!AF186</f>
        <v>0.64752996762930815</v>
      </c>
      <c r="AG186" s="220">
        <f>AM186+'NAW3 - Asset Repl - NPgN'!AG186+'NAW4 - Refurb - NPgN'!AG186+'NAW5 - General Reinfor - NPgN'!AG186+'NAW6 - Faults - NPgN'!AG186+'NAW7 - HVP - NPgN'!AG186</f>
        <v>1.5254516778537028</v>
      </c>
      <c r="AH186" s="220">
        <f>AN186+'NAW3 - Asset Repl - NPgN'!AH186+'NAW4 - Refurb - NPgN'!AH186+'NAW5 - General Reinfor - NPgN'!AH186+'NAW6 - Faults - NPgN'!AH186+'NAW7 - HVP - NPgN'!AH186</f>
        <v>7.8683825841344701E-2</v>
      </c>
      <c r="AI186" s="220">
        <f>AO186+'NAW3 - Asset Repl - NPgN'!AI186+'NAW4 - Refurb - NPgN'!AI186+'NAW5 - General Reinfor - NPgN'!AI186+'NAW6 - Faults - NPgN'!AI186+'NAW7 - HVP - NPgN'!AI186</f>
        <v>2.2108518384715601</v>
      </c>
      <c r="AJ186" s="219">
        <f>SUM(AE186:AI186)</f>
        <v>4.4625173097959152</v>
      </c>
      <c r="AK186" s="105">
        <v>0</v>
      </c>
      <c r="AL186" s="105">
        <v>0.64752996762930815</v>
      </c>
      <c r="AM186" s="105">
        <v>1.6511239186563784</v>
      </c>
      <c r="AN186" s="105">
        <v>1.1275879354303862</v>
      </c>
      <c r="AO186" s="105">
        <v>4.3904951973821831</v>
      </c>
      <c r="AP186" s="219">
        <f>SUM(AK186:AO186)</f>
        <v>7.8167370190982552</v>
      </c>
    </row>
    <row r="187" spans="1:42" ht="25.5" customHeight="1">
      <c r="A187" s="13"/>
      <c r="B187" s="22"/>
      <c r="C187" s="221"/>
      <c r="D187" s="128"/>
      <c r="E187" s="108"/>
      <c r="F187" s="222" t="s">
        <v>97</v>
      </c>
      <c r="G187" s="105">
        <v>3.756132859760493</v>
      </c>
      <c r="H187" s="105">
        <v>3.3857256778444715</v>
      </c>
      <c r="I187" s="105">
        <v>4.3750584781121038</v>
      </c>
      <c r="J187" s="105">
        <v>9.878461702919072</v>
      </c>
      <c r="K187" s="105">
        <v>2.2337174341787764</v>
      </c>
      <c r="L187" s="223">
        <f t="shared" ref="L187:L189" si="408">SUM(G187:K187)</f>
        <v>23.629096152814913</v>
      </c>
      <c r="M187" s="105">
        <v>3.756132859760493</v>
      </c>
      <c r="N187" s="105">
        <v>3.3857256778444715</v>
      </c>
      <c r="O187" s="105">
        <v>4.3750584781121038</v>
      </c>
      <c r="P187" s="105">
        <v>9.878461702919072</v>
      </c>
      <c r="Q187" s="105">
        <v>2.2337174341787764</v>
      </c>
      <c r="R187" s="223">
        <f t="shared" ref="R187:R189" si="409">SUM(M187:Q187)</f>
        <v>23.629096152814913</v>
      </c>
      <c r="S187" s="220">
        <f>Y187+'NAW3 - Asset Repl - NPgN'!S187+'NAW4 - Refurb - NPgN'!S187+'NAW5 - General Reinfor - NPgN'!S187+'NAW6 - Faults - NPgN'!S187+'NAW7 - HVP - NPgN'!S187</f>
        <v>1.3281328597604929</v>
      </c>
      <c r="T187" s="220">
        <f>Z187+'NAW3 - Asset Repl - NPgN'!T187+'NAW4 - Refurb - NPgN'!T187+'NAW5 - General Reinfor - NPgN'!T187+'NAW6 - Faults - NPgN'!T187+'NAW7 - HVP - NPgN'!T187</f>
        <v>3.2115268971211814</v>
      </c>
      <c r="U187" s="220">
        <f>AA187+'NAW3 - Asset Repl - NPgN'!U187+'NAW4 - Refurb - NPgN'!U187+'NAW5 - General Reinfor - NPgN'!U187+'NAW6 - Faults - NPgN'!U187+'NAW7 - HVP - NPgN'!U187</f>
        <v>4.0305018130380486</v>
      </c>
      <c r="V187" s="220">
        <f>AB187+'NAW3 - Asset Repl - NPgN'!V187+'NAW4 - Refurb - NPgN'!V187+'NAW5 - General Reinfor - NPgN'!V187+'NAW6 - Faults - NPgN'!V187+'NAW7 - HVP - NPgN'!V187</f>
        <v>10.793561017987567</v>
      </c>
      <c r="W187" s="220">
        <f>AC187+'NAW3 - Asset Repl - NPgN'!W187+'NAW4 - Refurb - NPgN'!W187+'NAW5 - General Reinfor - NPgN'!W187+'NAW6 - Faults - NPgN'!W187+'NAW7 - HVP - NPgN'!W187</f>
        <v>0.57596859596414296</v>
      </c>
      <c r="X187" s="223">
        <f t="shared" ref="X187:X189" si="410">SUM(S187:W187)</f>
        <v>19.939691183871432</v>
      </c>
      <c r="Y187" s="105">
        <v>1.3281328597604929</v>
      </c>
      <c r="Z187" s="105">
        <v>3.2115268971211814</v>
      </c>
      <c r="AA187" s="105">
        <v>4.3251625870466484</v>
      </c>
      <c r="AB187" s="105">
        <v>12.265307593330032</v>
      </c>
      <c r="AC187" s="105">
        <v>2.2523438256193904</v>
      </c>
      <c r="AD187" s="223">
        <f t="shared" ref="AD187:AD189" si="411">SUM(Y187:AC187)</f>
        <v>23.382473762877744</v>
      </c>
      <c r="AE187" s="220">
        <f>AK187+'NAW3 - Asset Repl - NPgN'!AE187+'NAW4 - Refurb - NPgN'!AE187+'NAW5 - General Reinfor - NPgN'!AE187+'NAW6 - Faults - NPgN'!AE187+'NAW7 - HVP - NPgN'!AE187</f>
        <v>1.3281328597604929</v>
      </c>
      <c r="AF187" s="220">
        <f>AL187+'NAW3 - Asset Repl - NPgN'!AF187+'NAW4 - Refurb - NPgN'!AF187+'NAW5 - General Reinfor - NPgN'!AF187+'NAW6 - Faults - NPgN'!AF187+'NAW7 - HVP - NPgN'!AF187</f>
        <v>0.74513711477035072</v>
      </c>
      <c r="AG187" s="220">
        <f>AM187+'NAW3 - Asset Repl - NPgN'!AG187+'NAW4 - Refurb - NPgN'!AG187+'NAW5 - General Reinfor - NPgN'!AG187+'NAW6 - Faults - NPgN'!AG187+'NAW7 - HVP - NPgN'!AG187</f>
        <v>9.3470858025268182</v>
      </c>
      <c r="AH187" s="220">
        <f>AN187+'NAW3 - Asset Repl - NPgN'!AH187+'NAW4 - Refurb - NPgN'!AH187+'NAW5 - General Reinfor - NPgN'!AH187+'NAW6 - Faults - NPgN'!AH187+'NAW7 - HVP - NPgN'!AH187</f>
        <v>0.48479389469989442</v>
      </c>
      <c r="AI187" s="220">
        <f>AO187+'NAW3 - Asset Repl - NPgN'!AI187+'NAW4 - Refurb - NPgN'!AI187+'NAW5 - General Reinfor - NPgN'!AI187+'NAW6 - Faults - NPgN'!AI187+'NAW7 - HVP - NPgN'!AI187</f>
        <v>2.9322071132017973</v>
      </c>
      <c r="AJ187" s="223">
        <f t="shared" ref="AJ187:AJ189" si="412">SUM(AE187:AI187)</f>
        <v>14.837356784959354</v>
      </c>
      <c r="AK187" s="105">
        <v>1.3281328597604929</v>
      </c>
      <c r="AL187" s="105">
        <v>0.74513711477035072</v>
      </c>
      <c r="AM187" s="105">
        <v>10.117132625269294</v>
      </c>
      <c r="AN187" s="105">
        <v>6.947396634425921</v>
      </c>
      <c r="AO187" s="105">
        <v>5.823023064785068</v>
      </c>
      <c r="AP187" s="223">
        <f t="shared" ref="AP187:AP189" si="413">SUM(AK187:AO187)</f>
        <v>24.960822299011127</v>
      </c>
    </row>
    <row r="188" spans="1:42" ht="25.5" customHeight="1">
      <c r="A188" s="13"/>
      <c r="B188" s="22"/>
      <c r="C188" s="221"/>
      <c r="D188" s="128"/>
      <c r="E188" s="108"/>
      <c r="F188" s="222" t="s">
        <v>99</v>
      </c>
      <c r="G188" s="105">
        <v>0</v>
      </c>
      <c r="H188" s="105">
        <v>14.929700855871811</v>
      </c>
      <c r="I188" s="105">
        <v>6.0467639065723056</v>
      </c>
      <c r="J188" s="105">
        <v>3.620378634577671</v>
      </c>
      <c r="K188" s="105">
        <v>2.0781931567772953</v>
      </c>
      <c r="L188" s="223">
        <f t="shared" si="408"/>
        <v>26.675036553799082</v>
      </c>
      <c r="M188" s="105">
        <v>0</v>
      </c>
      <c r="N188" s="105">
        <v>14.929700855871811</v>
      </c>
      <c r="O188" s="105">
        <v>6.0467639065723056</v>
      </c>
      <c r="P188" s="105">
        <v>3.620378634577671</v>
      </c>
      <c r="Q188" s="105">
        <v>2.0781931567772953</v>
      </c>
      <c r="R188" s="223">
        <f t="shared" si="409"/>
        <v>26.675036553799082</v>
      </c>
      <c r="S188" s="220">
        <f>Y188+'NAW3 - Asset Repl - NPgN'!S188+'NAW4 - Refurb - NPgN'!S188+'NAW5 - General Reinfor - NPgN'!S188+'NAW6 - Faults - NPgN'!S188+'NAW7 - HVP - NPgN'!S188</f>
        <v>0</v>
      </c>
      <c r="T188" s="220">
        <f>Z188+'NAW3 - Asset Repl - NPgN'!T188+'NAW4 - Refurb - NPgN'!T188+'NAW5 - General Reinfor - NPgN'!T188+'NAW6 - Faults - NPgN'!T188+'NAW7 - HVP - NPgN'!T188</f>
        <v>14.161553659932387</v>
      </c>
      <c r="U188" s="220">
        <f>AA188+'NAW3 - Asset Repl - NPgN'!U188+'NAW4 - Refurb - NPgN'!U188+'NAW5 - General Reinfor - NPgN'!U188+'NAW6 - Faults - NPgN'!U188+'NAW7 - HVP - NPgN'!U188</f>
        <v>5.5705524875565393</v>
      </c>
      <c r="V188" s="220">
        <f>AB188+'NAW3 - Asset Repl - NPgN'!V188+'NAW4 - Refurb - NPgN'!V188+'NAW5 - General Reinfor - NPgN'!V188+'NAW6 - Faults - NPgN'!V188+'NAW7 - HVP - NPgN'!V188</f>
        <v>3.9557553469064382</v>
      </c>
      <c r="W188" s="220">
        <f>AC188+'NAW3 - Asset Repl - NPgN'!W188+'NAW4 - Refurb - NPgN'!W188+'NAW5 - General Reinfor - NPgN'!W188+'NAW6 - Faults - NPgN'!W188+'NAW7 - HVP - NPgN'!W188</f>
        <v>0.53586634385175813</v>
      </c>
      <c r="X188" s="223">
        <f t="shared" si="410"/>
        <v>24.223727838247125</v>
      </c>
      <c r="Y188" s="105">
        <v>0</v>
      </c>
      <c r="Z188" s="105">
        <v>14.161553659932387</v>
      </c>
      <c r="AA188" s="105">
        <v>5.9778028458938541</v>
      </c>
      <c r="AB188" s="105">
        <v>4.495138908550274</v>
      </c>
      <c r="AC188" s="105">
        <v>2.0955226715292681</v>
      </c>
      <c r="AD188" s="223">
        <f t="shared" si="411"/>
        <v>26.730018085905783</v>
      </c>
      <c r="AE188" s="220">
        <f>AK188+'NAW3 - Asset Repl - NPgN'!AE188+'NAW4 - Refurb - NPgN'!AE188+'NAW5 - General Reinfor - NPgN'!AE188+'NAW6 - Faults - NPgN'!AE188+'NAW7 - HVP - NPgN'!AE188</f>
        <v>0</v>
      </c>
      <c r="AF188" s="220">
        <f>AL188+'NAW3 - Asset Repl - NPgN'!AF188+'NAW4 - Refurb - NPgN'!AF188+'NAW5 - General Reinfor - NPgN'!AF188+'NAW6 - Faults - NPgN'!AF188+'NAW7 - HVP - NPgN'!AF188</f>
        <v>3.2857577012002084</v>
      </c>
      <c r="AG188" s="220">
        <f>AM188+'NAW3 - Asset Repl - NPgN'!AG188+'NAW4 - Refurb - NPgN'!AG188+'NAW5 - General Reinfor - NPgN'!AG188+'NAW6 - Faults - NPgN'!AG188+'NAW7 - HVP - NPgN'!AG188</f>
        <v>12.918597853060602</v>
      </c>
      <c r="AH188" s="220">
        <f>AN188+'NAW3 - Asset Repl - NPgN'!AH188+'NAW4 - Refurb - NPgN'!AH188+'NAW5 - General Reinfor - NPgN'!AH188+'NAW6 - Faults - NPgN'!AH188+'NAW7 - HVP - NPgN'!AH188</f>
        <v>0.17767315512561499</v>
      </c>
      <c r="AI188" s="220">
        <f>AO188+'NAW3 - Asset Repl - NPgN'!AI188+'NAW4 - Refurb - NPgN'!AI188+'NAW5 - General Reinfor - NPgN'!AI188+'NAW6 - Faults - NPgN'!AI188+'NAW7 - HVP - NPgN'!AI188</f>
        <v>2.7280499599762584</v>
      </c>
      <c r="AJ188" s="223">
        <f t="shared" si="412"/>
        <v>19.110078669362682</v>
      </c>
      <c r="AK188" s="105">
        <v>0</v>
      </c>
      <c r="AL188" s="105">
        <v>3.2857577012002084</v>
      </c>
      <c r="AM188" s="105">
        <v>13.982878789515452</v>
      </c>
      <c r="AN188" s="105">
        <v>2.546166305810547</v>
      </c>
      <c r="AO188" s="105">
        <v>5.4175906494823645</v>
      </c>
      <c r="AP188" s="223">
        <f t="shared" si="413"/>
        <v>25.232393446008572</v>
      </c>
    </row>
    <row r="189" spans="1:42" ht="25.5" customHeight="1">
      <c r="A189" s="13"/>
      <c r="B189" s="22"/>
      <c r="C189" s="221"/>
      <c r="D189" s="128"/>
      <c r="E189" s="108"/>
      <c r="F189" s="222" t="s">
        <v>100</v>
      </c>
      <c r="G189" s="105">
        <v>0</v>
      </c>
      <c r="H189" s="105">
        <v>0.97712345022518243</v>
      </c>
      <c r="I189" s="105">
        <v>0</v>
      </c>
      <c r="J189" s="105">
        <v>0</v>
      </c>
      <c r="K189" s="105">
        <v>0</v>
      </c>
      <c r="L189" s="223">
        <f t="shared" si="408"/>
        <v>0.97712345022518243</v>
      </c>
      <c r="M189" s="105">
        <v>0</v>
      </c>
      <c r="N189" s="105">
        <v>0.97712345022518243</v>
      </c>
      <c r="O189" s="105">
        <v>0</v>
      </c>
      <c r="P189" s="105">
        <v>0</v>
      </c>
      <c r="Q189" s="105">
        <v>0</v>
      </c>
      <c r="R189" s="223">
        <f t="shared" si="409"/>
        <v>0.97712345022518243</v>
      </c>
      <c r="S189" s="220">
        <f>Y189+'NAW3 - Asset Repl - NPgN'!S189+'NAW4 - Refurb - NPgN'!S189+'NAW5 - General Reinfor - NPgN'!S189+'NAW6 - Faults - NPgN'!S189+'NAW7 - HVP - NPgN'!S189</f>
        <v>0</v>
      </c>
      <c r="T189" s="220">
        <f>Z189+'NAW3 - Asset Repl - NPgN'!T189+'NAW4 - Refurb - NPgN'!T189+'NAW5 - General Reinfor - NPgN'!T189+'NAW6 - Faults - NPgN'!T189+'NAW7 - HVP - NPgN'!T189</f>
        <v>0.92684952674720944</v>
      </c>
      <c r="U189" s="220">
        <f>AA189+'NAW3 - Asset Repl - NPgN'!U189+'NAW4 - Refurb - NPgN'!U189+'NAW5 - General Reinfor - NPgN'!U189+'NAW6 - Faults - NPgN'!U189+'NAW7 - HVP - NPgN'!U189</f>
        <v>0</v>
      </c>
      <c r="V189" s="220">
        <f>AB189+'NAW3 - Asset Repl - NPgN'!V189+'NAW4 - Refurb - NPgN'!V189+'NAW5 - General Reinfor - NPgN'!V189+'NAW6 - Faults - NPgN'!V189+'NAW7 - HVP - NPgN'!V189</f>
        <v>0</v>
      </c>
      <c r="W189" s="220">
        <f>AC189+'NAW3 - Asset Repl - NPgN'!W189+'NAW4 - Refurb - NPgN'!W189+'NAW5 - General Reinfor - NPgN'!W189+'NAW6 - Faults - NPgN'!W189+'NAW7 - HVP - NPgN'!W189</f>
        <v>0</v>
      </c>
      <c r="X189" s="223">
        <f t="shared" si="410"/>
        <v>0.92684952674720944</v>
      </c>
      <c r="Y189" s="105">
        <v>0</v>
      </c>
      <c r="Z189" s="105">
        <v>0.92684952674720944</v>
      </c>
      <c r="AA189" s="105">
        <v>0</v>
      </c>
      <c r="AB189" s="105">
        <v>0</v>
      </c>
      <c r="AC189" s="105">
        <v>0</v>
      </c>
      <c r="AD189" s="223">
        <f t="shared" si="411"/>
        <v>0.92684952674720944</v>
      </c>
      <c r="AE189" s="220">
        <f>AK189+'NAW3 - Asset Repl - NPgN'!AE189+'NAW4 - Refurb - NPgN'!AE189+'NAW5 - General Reinfor - NPgN'!AE189+'NAW6 - Faults - NPgN'!AE189+'NAW7 - HVP - NPgN'!AE189</f>
        <v>0</v>
      </c>
      <c r="AF189" s="220">
        <f>AL189+'NAW3 - Asset Repl - NPgN'!AF189+'NAW4 - Refurb - NPgN'!AF189+'NAW5 - General Reinfor - NPgN'!AF189+'NAW6 - Faults - NPgN'!AF189+'NAW7 - HVP - NPgN'!AF189</f>
        <v>0.21504723588202346</v>
      </c>
      <c r="AG189" s="220">
        <f>AM189+'NAW3 - Asset Repl - NPgN'!AG189+'NAW4 - Refurb - NPgN'!AG189+'NAW5 - General Reinfor - NPgN'!AG189+'NAW6 - Faults - NPgN'!AG189+'NAW7 - HVP - NPgN'!AG189</f>
        <v>0</v>
      </c>
      <c r="AH189" s="220">
        <f>AN189+'NAW3 - Asset Repl - NPgN'!AH189+'NAW4 - Refurb - NPgN'!AH189+'NAW5 - General Reinfor - NPgN'!AH189+'NAW6 - Faults - NPgN'!AH189+'NAW7 - HVP - NPgN'!AH189</f>
        <v>0</v>
      </c>
      <c r="AI189" s="220">
        <f>AO189+'NAW3 - Asset Repl - NPgN'!AI189+'NAW4 - Refurb - NPgN'!AI189+'NAW5 - General Reinfor - NPgN'!AI189+'NAW6 - Faults - NPgN'!AI189+'NAW7 - HVP - NPgN'!AI189</f>
        <v>0</v>
      </c>
      <c r="AJ189" s="223">
        <f t="shared" si="412"/>
        <v>0.21504723588202346</v>
      </c>
      <c r="AK189" s="105">
        <v>0</v>
      </c>
      <c r="AL189" s="105">
        <v>0.21504723588202346</v>
      </c>
      <c r="AM189" s="105">
        <v>0</v>
      </c>
      <c r="AN189" s="105">
        <v>0</v>
      </c>
      <c r="AO189" s="105">
        <v>0</v>
      </c>
      <c r="AP189" s="223">
        <f t="shared" si="413"/>
        <v>0.21504723588202346</v>
      </c>
    </row>
    <row r="190" spans="1:42" ht="25.5" customHeight="1" thickBot="1">
      <c r="A190" s="13"/>
      <c r="B190" s="224"/>
      <c r="C190" s="225"/>
      <c r="D190" s="105">
        <f>SUM(G186:K189)</f>
        <v>58.224999999999987</v>
      </c>
      <c r="E190" s="105">
        <f>SUM(AE186:AI189)</f>
        <v>38.624999999999979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1.3281328597604929</v>
      </c>
      <c r="T190" s="228">
        <f t="shared" ref="T190:W190" si="416">SUM(T186:T189)</f>
        <v>21.090772019481893</v>
      </c>
      <c r="U190" s="228">
        <f t="shared" si="416"/>
        <v>10.258835333441123</v>
      </c>
      <c r="V190" s="228">
        <f t="shared" si="416"/>
        <v>16.501150875666859</v>
      </c>
      <c r="W190" s="228">
        <f t="shared" si="416"/>
        <v>1.5461089116496145</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1.3281328597604929</v>
      </c>
      <c r="AF190" s="228">
        <f t="shared" ref="AF190:AI190" si="418">SUM(AF186:AF189)</f>
        <v>4.8934720194818908</v>
      </c>
      <c r="AG190" s="228">
        <f t="shared" si="418"/>
        <v>23.791135333441122</v>
      </c>
      <c r="AH190" s="228">
        <f t="shared" si="418"/>
        <v>0.74115087566685411</v>
      </c>
      <c r="AI190" s="228">
        <f t="shared" si="418"/>
        <v>7.8711089116496158</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35</v>
      </c>
      <c r="C191" s="213"/>
      <c r="D191" s="214"/>
      <c r="E191" s="215"/>
      <c r="F191" s="216" t="s">
        <v>95</v>
      </c>
      <c r="G191" s="105">
        <v>30.57027863254304</v>
      </c>
      <c r="H191" s="105">
        <v>1.624325524821524</v>
      </c>
      <c r="I191" s="105">
        <v>0</v>
      </c>
      <c r="J191" s="105">
        <v>0</v>
      </c>
      <c r="K191" s="105">
        <v>0</v>
      </c>
      <c r="L191" s="219">
        <f>SUM(G191:K191)</f>
        <v>32.194604157364566</v>
      </c>
      <c r="M191" s="105">
        <v>24.670278632543038</v>
      </c>
      <c r="N191" s="105">
        <v>1.624325524821524</v>
      </c>
      <c r="O191" s="105">
        <v>0</v>
      </c>
      <c r="P191" s="105">
        <v>0</v>
      </c>
      <c r="Q191" s="105">
        <v>0</v>
      </c>
      <c r="R191" s="219">
        <f>SUM(M191:Q191)</f>
        <v>26.294604157364564</v>
      </c>
      <c r="S191" s="220">
        <f>Y191+'NAW3 - Asset Repl - NPgN'!S191+'NAW4 - Refurb - NPgN'!S191+'NAW5 - General Reinfor - NPgN'!S191+'NAW6 - Faults - NPgN'!S191+'NAW7 - HVP - NPgN'!S191</f>
        <v>38.070278632543037</v>
      </c>
      <c r="T191" s="220">
        <f>Z191+'NAW3 - Asset Repl - NPgN'!T191+'NAW4 - Refurb - NPgN'!T191+'NAW5 - General Reinfor - NPgN'!T191+'NAW6 - Faults - NPgN'!T191+'NAW7 - HVP - NPgN'!T191</f>
        <v>1.624325524821524</v>
      </c>
      <c r="U191" s="220">
        <f>AA191+'NAW3 - Asset Repl - NPgN'!U191+'NAW4 - Refurb - NPgN'!U191+'NAW5 - General Reinfor - NPgN'!U191+'NAW6 - Faults - NPgN'!U191+'NAW7 - HVP - NPgN'!U191</f>
        <v>0</v>
      </c>
      <c r="V191" s="220">
        <f>AB191+'NAW3 - Asset Repl - NPgN'!V191+'NAW4 - Refurb - NPgN'!V191+'NAW5 - General Reinfor - NPgN'!V191+'NAW6 - Faults - NPgN'!V191+'NAW7 - HVP - NPgN'!V191</f>
        <v>0</v>
      </c>
      <c r="W191" s="220">
        <f>AC191+'NAW3 - Asset Repl - NPgN'!W191+'NAW4 - Refurb - NPgN'!W191+'NAW5 - General Reinfor - NPgN'!W191+'NAW6 - Faults - NPgN'!W191+'NAW7 - HVP - NPgN'!W191</f>
        <v>0</v>
      </c>
      <c r="X191" s="219">
        <f>SUM(S191:W191)</f>
        <v>39.694604157364559</v>
      </c>
      <c r="Y191" s="105">
        <v>30.57027863254304</v>
      </c>
      <c r="Z191" s="105">
        <v>1.624325524821524</v>
      </c>
      <c r="AA191" s="105">
        <v>0</v>
      </c>
      <c r="AB191" s="105">
        <v>0</v>
      </c>
      <c r="AC191" s="105">
        <v>0</v>
      </c>
      <c r="AD191" s="219">
        <f>SUM(Y191:AC191)</f>
        <v>32.194604157364566</v>
      </c>
      <c r="AE191" s="220">
        <f>AK191+'NAW3 - Asset Repl - NPgN'!AE191+'NAW4 - Refurb - NPgN'!AE191+'NAW5 - General Reinfor - NPgN'!AE191+'NAW6 - Faults - NPgN'!AE191+'NAW7 - HVP - NPgN'!AE191</f>
        <v>50.170278632543045</v>
      </c>
      <c r="AF191" s="220">
        <f>AL191+'NAW3 - Asset Repl - NPgN'!AF191+'NAW4 - Refurb - NPgN'!AF191+'NAW5 - General Reinfor - NPgN'!AF191+'NAW6 - Faults - NPgN'!AF191+'NAW7 - HVP - NPgN'!AF191</f>
        <v>1.624325524821524</v>
      </c>
      <c r="AG191" s="220">
        <f>AM191+'NAW3 - Asset Repl - NPgN'!AG191+'NAW4 - Refurb - NPgN'!AG191+'NAW5 - General Reinfor - NPgN'!AG191+'NAW6 - Faults - NPgN'!AG191+'NAW7 - HVP - NPgN'!AG191</f>
        <v>0</v>
      </c>
      <c r="AH191" s="220">
        <f>AN191+'NAW3 - Asset Repl - NPgN'!AH191+'NAW4 - Refurb - NPgN'!AH191+'NAW5 - General Reinfor - NPgN'!AH191+'NAW6 - Faults - NPgN'!AH191+'NAW7 - HVP - NPgN'!AH191</f>
        <v>0</v>
      </c>
      <c r="AI191" s="220">
        <f>AO191+'NAW3 - Asset Repl - NPgN'!AI191+'NAW4 - Refurb - NPgN'!AI191+'NAW5 - General Reinfor - NPgN'!AI191+'NAW6 - Faults - NPgN'!AI191+'NAW7 - HVP - NPgN'!AI191</f>
        <v>0</v>
      </c>
      <c r="AJ191" s="219">
        <f>SUM(AE191:AI191)</f>
        <v>51.794604157364567</v>
      </c>
      <c r="AK191" s="105">
        <v>30.57027863254304</v>
      </c>
      <c r="AL191" s="105">
        <v>1.624325524821524</v>
      </c>
      <c r="AM191" s="105">
        <v>0</v>
      </c>
      <c r="AN191" s="105">
        <v>0</v>
      </c>
      <c r="AO191" s="105">
        <v>0</v>
      </c>
      <c r="AP191" s="219">
        <f>SUM(AK191:AO191)</f>
        <v>32.194604157364566</v>
      </c>
    </row>
    <row r="192" spans="1:42" ht="25.5" customHeight="1">
      <c r="A192" s="13"/>
      <c r="B192" s="22"/>
      <c r="C192" s="221"/>
      <c r="D192" s="128"/>
      <c r="E192" s="108"/>
      <c r="F192" s="222" t="s">
        <v>97</v>
      </c>
      <c r="G192" s="105">
        <v>0</v>
      </c>
      <c r="H192" s="105">
        <v>0.52771866128994216</v>
      </c>
      <c r="I192" s="105">
        <v>1E-3</v>
      </c>
      <c r="J192" s="105">
        <v>8.3555862658498389E-2</v>
      </c>
      <c r="K192" s="105">
        <v>6.9999999999999993E-3</v>
      </c>
      <c r="L192" s="223">
        <f t="shared" ref="L192:L194" si="420">SUM(G192:K192)</f>
        <v>0.61927452394844051</v>
      </c>
      <c r="M192" s="105">
        <v>0</v>
      </c>
      <c r="N192" s="105">
        <v>0.52771866128994216</v>
      </c>
      <c r="O192" s="105">
        <v>1E-3</v>
      </c>
      <c r="P192" s="105">
        <v>8.3555862658498389E-2</v>
      </c>
      <c r="Q192" s="105">
        <v>6.9999999999999993E-3</v>
      </c>
      <c r="R192" s="223">
        <f t="shared" ref="R192:R194" si="421">SUM(M192:Q192)</f>
        <v>0.61927452394844051</v>
      </c>
      <c r="S192" s="220">
        <f>Y192+'NAW3 - Asset Repl - NPgN'!S192+'NAW4 - Refurb - NPgN'!S192+'NAW5 - General Reinfor - NPgN'!S192+'NAW6 - Faults - NPgN'!S192+'NAW7 - HVP - NPgN'!S192</f>
        <v>0</v>
      </c>
      <c r="T192" s="220">
        <f>Z192+'NAW3 - Asset Repl - NPgN'!T192+'NAW4 - Refurb - NPgN'!T192+'NAW5 - General Reinfor - NPgN'!T192+'NAW6 - Faults - NPgN'!T192+'NAW7 - HVP - NPgN'!T192</f>
        <v>0.52771866128994216</v>
      </c>
      <c r="U192" s="220">
        <f>AA192+'NAW3 - Asset Repl - NPgN'!U192+'NAW4 - Refurb - NPgN'!U192+'NAW5 - General Reinfor - NPgN'!U192+'NAW6 - Faults - NPgN'!U192+'NAW7 - HVP - NPgN'!U192</f>
        <v>1E-3</v>
      </c>
      <c r="V192" s="220">
        <f>AB192+'NAW3 - Asset Repl - NPgN'!V192+'NAW4 - Refurb - NPgN'!V192+'NAW5 - General Reinfor - NPgN'!V192+'NAW6 - Faults - NPgN'!V192+'NAW7 - HVP - NPgN'!V192</f>
        <v>8.3555862658498389E-2</v>
      </c>
      <c r="W192" s="220">
        <f>AC192+'NAW3 - Asset Repl - NPgN'!W192+'NAW4 - Refurb - NPgN'!W192+'NAW5 - General Reinfor - NPgN'!W192+'NAW6 - Faults - NPgN'!W192+'NAW7 - HVP - NPgN'!W192</f>
        <v>6.9999999999999993E-3</v>
      </c>
      <c r="X192" s="223">
        <f t="shared" ref="X192:X194" si="422">SUM(S192:W192)</f>
        <v>0.61927452394844051</v>
      </c>
      <c r="Y192" s="105">
        <v>0</v>
      </c>
      <c r="Z192" s="105">
        <v>0.52771866128994216</v>
      </c>
      <c r="AA192" s="105">
        <v>1E-3</v>
      </c>
      <c r="AB192" s="105">
        <v>8.3555862658498389E-2</v>
      </c>
      <c r="AC192" s="105">
        <v>6.9999999999999993E-3</v>
      </c>
      <c r="AD192" s="223">
        <f t="shared" ref="AD192:AD194" si="423">SUM(Y192:AC192)</f>
        <v>0.61927452394844051</v>
      </c>
      <c r="AE192" s="220">
        <f>AK192+'NAW3 - Asset Repl - NPgN'!AE192+'NAW4 - Refurb - NPgN'!AE192+'NAW5 - General Reinfor - NPgN'!AE192+'NAW6 - Faults - NPgN'!AE192+'NAW7 - HVP - NPgN'!AE192</f>
        <v>0</v>
      </c>
      <c r="AF192" s="220">
        <f>AL192+'NAW3 - Asset Repl - NPgN'!AF192+'NAW4 - Refurb - NPgN'!AF192+'NAW5 - General Reinfor - NPgN'!AF192+'NAW6 - Faults - NPgN'!AF192+'NAW7 - HVP - NPgN'!AF192</f>
        <v>0.52771866128994216</v>
      </c>
      <c r="AG192" s="220">
        <f>AM192+'NAW3 - Asset Repl - NPgN'!AG192+'NAW4 - Refurb - NPgN'!AG192+'NAW5 - General Reinfor - NPgN'!AG192+'NAW6 - Faults - NPgN'!AG192+'NAW7 - HVP - NPgN'!AG192</f>
        <v>1E-3</v>
      </c>
      <c r="AH192" s="220">
        <f>AN192+'NAW3 - Asset Repl - NPgN'!AH192+'NAW4 - Refurb - NPgN'!AH192+'NAW5 - General Reinfor - NPgN'!AH192+'NAW6 - Faults - NPgN'!AH192+'NAW7 - HVP - NPgN'!AH192</f>
        <v>8.3555862658498389E-2</v>
      </c>
      <c r="AI192" s="220">
        <f>AO192+'NAW3 - Asset Repl - NPgN'!AI192+'NAW4 - Refurb - NPgN'!AI192+'NAW5 - General Reinfor - NPgN'!AI192+'NAW6 - Faults - NPgN'!AI192+'NAW7 - HVP - NPgN'!AI192</f>
        <v>6.9999999999999993E-3</v>
      </c>
      <c r="AJ192" s="223">
        <f t="shared" ref="AJ192:AJ194" si="424">SUM(AE192:AI192)</f>
        <v>0.61927452394844051</v>
      </c>
      <c r="AK192" s="105">
        <v>0</v>
      </c>
      <c r="AL192" s="105">
        <v>0.52771866128994216</v>
      </c>
      <c r="AM192" s="105">
        <v>1E-3</v>
      </c>
      <c r="AN192" s="105">
        <v>8.3555862658498389E-2</v>
      </c>
      <c r="AO192" s="105">
        <v>6.9999999999999993E-3</v>
      </c>
      <c r="AP192" s="223">
        <f t="shared" ref="AP192:AP194" si="425">SUM(AK192:AO192)</f>
        <v>0.61927452394844051</v>
      </c>
    </row>
    <row r="193" spans="1:44" ht="25.5" customHeight="1">
      <c r="A193" s="13"/>
      <c r="B193" s="22"/>
      <c r="C193" s="221"/>
      <c r="D193" s="128"/>
      <c r="E193" s="108"/>
      <c r="F193" s="222" t="s">
        <v>99</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NPgN'!S193+'NAW4 - Refurb - NPgN'!S193+'NAW5 - General Reinfor - NPgN'!S193+'NAW6 - Faults - NPgN'!S193+'NAW7 - HVP - NPgN'!S193</f>
        <v>0</v>
      </c>
      <c r="T193" s="220">
        <f>Z193+'NAW3 - Asset Repl - NPgN'!T193+'NAW4 - Refurb - NPgN'!T193+'NAW5 - General Reinfor - NPgN'!T193+'NAW6 - Faults - NPgN'!T193+'NAW7 - HVP - NPgN'!T193</f>
        <v>0</v>
      </c>
      <c r="U193" s="220">
        <f>AA193+'NAW3 - Asset Repl - NPgN'!U193+'NAW4 - Refurb - NPgN'!U193+'NAW5 - General Reinfor - NPgN'!U193+'NAW6 - Faults - NPgN'!U193+'NAW7 - HVP - NPgN'!U193</f>
        <v>0</v>
      </c>
      <c r="V193" s="220">
        <f>AB193+'NAW3 - Asset Repl - NPgN'!V193+'NAW4 - Refurb - NPgN'!V193+'NAW5 - General Reinfor - NPgN'!V193+'NAW6 - Faults - NPgN'!V193+'NAW7 - HVP - NPgN'!V193</f>
        <v>0</v>
      </c>
      <c r="W193" s="220">
        <f>AC193+'NAW3 - Asset Repl - NPgN'!W193+'NAW4 - Refurb - NPgN'!W193+'NAW5 - General Reinfor - NPgN'!W193+'NAW6 - Faults - NPgN'!W193+'NAW7 - HVP - NPgN'!W193</f>
        <v>0</v>
      </c>
      <c r="X193" s="223">
        <f t="shared" si="422"/>
        <v>0</v>
      </c>
      <c r="Y193" s="105">
        <v>0</v>
      </c>
      <c r="Z193" s="105">
        <v>0</v>
      </c>
      <c r="AA193" s="105">
        <v>0</v>
      </c>
      <c r="AB193" s="105">
        <v>0</v>
      </c>
      <c r="AC193" s="105">
        <v>0</v>
      </c>
      <c r="AD193" s="223">
        <f t="shared" si="423"/>
        <v>0</v>
      </c>
      <c r="AE193" s="220">
        <f>AK193+'NAW3 - Asset Repl - NPgN'!AE193+'NAW4 - Refurb - NPgN'!AE193+'NAW5 - General Reinfor - NPgN'!AE193+'NAW6 - Faults - NPgN'!AE193+'NAW7 - HVP - NPgN'!AE193</f>
        <v>0</v>
      </c>
      <c r="AF193" s="220">
        <f>AL193+'NAW3 - Asset Repl - NPgN'!AF193+'NAW4 - Refurb - NPgN'!AF193+'NAW5 - General Reinfor - NPgN'!AF193+'NAW6 - Faults - NPgN'!AF193+'NAW7 - HVP - NPgN'!AF193</f>
        <v>0</v>
      </c>
      <c r="AG193" s="220">
        <f>AM193+'NAW3 - Asset Repl - NPgN'!AG193+'NAW4 - Refurb - NPgN'!AG193+'NAW5 - General Reinfor - NPgN'!AG193+'NAW6 - Faults - NPgN'!AG193+'NAW7 - HVP - NPgN'!AG193</f>
        <v>0</v>
      </c>
      <c r="AH193" s="220">
        <f>AN193+'NAW3 - Asset Repl - NPgN'!AH193+'NAW4 - Refurb - NPgN'!AH193+'NAW5 - General Reinfor - NPgN'!AH193+'NAW6 - Faults - NPgN'!AH193+'NAW7 - HVP - NPgN'!AH193</f>
        <v>0</v>
      </c>
      <c r="AI193" s="220">
        <f>AO193+'NAW3 - Asset Repl - NPgN'!AI193+'NAW4 - Refurb - NPgN'!AI193+'NAW5 - General Reinfor - NPgN'!AI193+'NAW6 - Faults - NPgN'!AI193+'NAW7 - HVP - NPgN'!AI193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100</v>
      </c>
      <c r="G194" s="105">
        <v>0</v>
      </c>
      <c r="H194" s="105">
        <v>6.0781213186869918</v>
      </c>
      <c r="I194" s="105">
        <v>0</v>
      </c>
      <c r="J194" s="105">
        <v>0</v>
      </c>
      <c r="K194" s="105">
        <v>0</v>
      </c>
      <c r="L194" s="223">
        <f t="shared" si="420"/>
        <v>6.0781213186869918</v>
      </c>
      <c r="M194" s="105">
        <v>0</v>
      </c>
      <c r="N194" s="105">
        <v>6.0781213186869918</v>
      </c>
      <c r="O194" s="105">
        <v>0</v>
      </c>
      <c r="P194" s="105">
        <v>0</v>
      </c>
      <c r="Q194" s="105">
        <v>0</v>
      </c>
      <c r="R194" s="223">
        <f t="shared" si="421"/>
        <v>6.0781213186869918</v>
      </c>
      <c r="S194" s="220">
        <f>Y194+'NAW3 - Asset Repl - NPgN'!S194+'NAW4 - Refurb - NPgN'!S194+'NAW5 - General Reinfor - NPgN'!S194+'NAW6 - Faults - NPgN'!S194+'NAW7 - HVP - NPgN'!S194</f>
        <v>0</v>
      </c>
      <c r="T194" s="220">
        <f>Z194+'NAW3 - Asset Repl - NPgN'!T194+'NAW4 - Refurb - NPgN'!T194+'NAW5 - General Reinfor - NPgN'!T194+'NAW6 - Faults - NPgN'!T194+'NAW7 - HVP - NPgN'!T194</f>
        <v>6.0781213186869918</v>
      </c>
      <c r="U194" s="220">
        <f>AA194+'NAW3 - Asset Repl - NPgN'!U194+'NAW4 - Refurb - NPgN'!U194+'NAW5 - General Reinfor - NPgN'!U194+'NAW6 - Faults - NPgN'!U194+'NAW7 - HVP - NPgN'!U194</f>
        <v>0</v>
      </c>
      <c r="V194" s="220">
        <f>AB194+'NAW3 - Asset Repl - NPgN'!V194+'NAW4 - Refurb - NPgN'!V194+'NAW5 - General Reinfor - NPgN'!V194+'NAW6 - Faults - NPgN'!V194+'NAW7 - HVP - NPgN'!V194</f>
        <v>0</v>
      </c>
      <c r="W194" s="220">
        <f>AC194+'NAW3 - Asset Repl - NPgN'!W194+'NAW4 - Refurb - NPgN'!W194+'NAW5 - General Reinfor - NPgN'!W194+'NAW6 - Faults - NPgN'!W194+'NAW7 - HVP - NPgN'!W194</f>
        <v>0</v>
      </c>
      <c r="X194" s="223">
        <f t="shared" si="422"/>
        <v>6.0781213186869918</v>
      </c>
      <c r="Y194" s="105">
        <v>0</v>
      </c>
      <c r="Z194" s="105">
        <v>6.0781213186869918</v>
      </c>
      <c r="AA194" s="105">
        <v>0</v>
      </c>
      <c r="AB194" s="105">
        <v>0</v>
      </c>
      <c r="AC194" s="105">
        <v>0</v>
      </c>
      <c r="AD194" s="223">
        <f t="shared" si="423"/>
        <v>6.0781213186869918</v>
      </c>
      <c r="AE194" s="220">
        <f>AK194+'NAW3 - Asset Repl - NPgN'!AE194+'NAW4 - Refurb - NPgN'!AE194+'NAW5 - General Reinfor - NPgN'!AE194+'NAW6 - Faults - NPgN'!AE194+'NAW7 - HVP - NPgN'!AE194</f>
        <v>0</v>
      </c>
      <c r="AF194" s="220">
        <f>AL194+'NAW3 - Asset Repl - NPgN'!AF194+'NAW4 - Refurb - NPgN'!AF194+'NAW5 - General Reinfor - NPgN'!AF194+'NAW6 - Faults - NPgN'!AF194+'NAW7 - HVP - NPgN'!AF194</f>
        <v>6.0781213186869918</v>
      </c>
      <c r="AG194" s="220">
        <f>AM194+'NAW3 - Asset Repl - NPgN'!AG194+'NAW4 - Refurb - NPgN'!AG194+'NAW5 - General Reinfor - NPgN'!AG194+'NAW6 - Faults - NPgN'!AG194+'NAW7 - HVP - NPgN'!AG194</f>
        <v>0</v>
      </c>
      <c r="AH194" s="220">
        <f>AN194+'NAW3 - Asset Repl - NPgN'!AH194+'NAW4 - Refurb - NPgN'!AH194+'NAW5 - General Reinfor - NPgN'!AH194+'NAW6 - Faults - NPgN'!AH194+'NAW7 - HVP - NPgN'!AH194</f>
        <v>0</v>
      </c>
      <c r="AI194" s="220">
        <f>AO194+'NAW3 - Asset Repl - NPgN'!AI194+'NAW4 - Refurb - NPgN'!AI194+'NAW5 - General Reinfor - NPgN'!AI194+'NAW6 - Faults - NPgN'!AI194+'NAW7 - HVP - NPgN'!AI194</f>
        <v>0</v>
      </c>
      <c r="AJ194" s="223">
        <f t="shared" si="424"/>
        <v>6.0781213186869918</v>
      </c>
      <c r="AK194" s="105">
        <v>0</v>
      </c>
      <c r="AL194" s="105">
        <v>6.0781213186869918</v>
      </c>
      <c r="AM194" s="105">
        <v>0</v>
      </c>
      <c r="AN194" s="105">
        <v>0</v>
      </c>
      <c r="AO194" s="105">
        <v>0</v>
      </c>
      <c r="AP194" s="223">
        <f t="shared" si="425"/>
        <v>6.0781213186869918</v>
      </c>
    </row>
    <row r="195" spans="1:44" ht="25.5" customHeight="1" thickBot="1">
      <c r="A195" s="13"/>
      <c r="B195" s="224"/>
      <c r="C195" s="225"/>
      <c r="D195" s="105">
        <f>SUM(G191:K194)</f>
        <v>38.891999999999996</v>
      </c>
      <c r="E195" s="105">
        <f>SUM(AE191:AI194)</f>
        <v>58.491999999999997</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38.070278632543037</v>
      </c>
      <c r="T195" s="228">
        <f t="shared" ref="T195:W195" si="428">SUM(T191:T194)</f>
        <v>8.2301655047984585</v>
      </c>
      <c r="U195" s="228">
        <f t="shared" si="428"/>
        <v>1E-3</v>
      </c>
      <c r="V195" s="228">
        <f t="shared" si="428"/>
        <v>8.3555862658498389E-2</v>
      </c>
      <c r="W195" s="228">
        <f t="shared" si="428"/>
        <v>6.9999999999999993E-3</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50.170278632543045</v>
      </c>
      <c r="AF195" s="228">
        <f t="shared" ref="AF195:AI195" si="430">SUM(AF191:AF194)</f>
        <v>8.2301655047984585</v>
      </c>
      <c r="AG195" s="228">
        <f t="shared" si="430"/>
        <v>1E-3</v>
      </c>
      <c r="AH195" s="228">
        <f t="shared" si="430"/>
        <v>8.3555862658498389E-2</v>
      </c>
      <c r="AI195" s="228">
        <f t="shared" si="430"/>
        <v>6.9999999999999993E-3</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36</v>
      </c>
      <c r="C196" s="213"/>
      <c r="D196" s="250"/>
      <c r="E196" s="251"/>
      <c r="F196" s="216" t="s">
        <v>95</v>
      </c>
      <c r="G196" s="105">
        <v>145</v>
      </c>
      <c r="H196" s="105">
        <v>227</v>
      </c>
      <c r="I196" s="105">
        <v>58</v>
      </c>
      <c r="J196" s="105">
        <v>28</v>
      </c>
      <c r="K196" s="105">
        <v>114</v>
      </c>
      <c r="L196" s="219">
        <f>SUM(G196:K196)</f>
        <v>572</v>
      </c>
      <c r="M196" s="105">
        <v>52</v>
      </c>
      <c r="N196" s="105">
        <v>139</v>
      </c>
      <c r="O196" s="105">
        <v>94</v>
      </c>
      <c r="P196" s="105">
        <v>35</v>
      </c>
      <c r="Q196" s="105">
        <v>252</v>
      </c>
      <c r="R196" s="219">
        <f>SUM(M196:Q196)</f>
        <v>572</v>
      </c>
      <c r="S196" s="220">
        <f>Y196+'NAW3 - Asset Repl - NPgN'!S196+'NAW4 - Refurb - NPgN'!S196+'NAW5 - General Reinfor - NPgN'!S196+'NAW6 - Faults - NPgN'!S196+'NAW7 - HVP - NPgN'!S196</f>
        <v>204</v>
      </c>
      <c r="T196" s="220">
        <f>Z196+'NAW3 - Asset Repl - NPgN'!T196+'NAW4 - Refurb - NPgN'!T196+'NAW5 - General Reinfor - NPgN'!T196+'NAW6 - Faults - NPgN'!T196+'NAW7 - HVP - NPgN'!T196</f>
        <v>237</v>
      </c>
      <c r="U196" s="220">
        <f>AA196+'NAW3 - Asset Repl - NPgN'!U196+'NAW4 - Refurb - NPgN'!U196+'NAW5 - General Reinfor - NPgN'!U196+'NAW6 - Faults - NPgN'!U196+'NAW7 - HVP - NPgN'!U196</f>
        <v>56</v>
      </c>
      <c r="V196" s="220">
        <f>AB196+'NAW3 - Asset Repl - NPgN'!V196+'NAW4 - Refurb - NPgN'!V196+'NAW5 - General Reinfor - NPgN'!V196+'NAW6 - Faults - NPgN'!V196+'NAW7 - HVP - NPgN'!V196</f>
        <v>46</v>
      </c>
      <c r="W196" s="220">
        <f>AC196+'NAW3 - Asset Repl - NPgN'!W196+'NAW4 - Refurb - NPgN'!W196+'NAW5 - General Reinfor - NPgN'!W196+'NAW6 - Faults - NPgN'!W196+'NAW7 - HVP - NPgN'!W196</f>
        <v>29</v>
      </c>
      <c r="X196" s="219">
        <f>SUM(S196:W196)</f>
        <v>572</v>
      </c>
      <c r="Y196" s="105">
        <v>88</v>
      </c>
      <c r="Z196" s="105">
        <v>237</v>
      </c>
      <c r="AA196" s="105">
        <v>56</v>
      </c>
      <c r="AB196" s="105">
        <v>46</v>
      </c>
      <c r="AC196" s="105">
        <v>145</v>
      </c>
      <c r="AD196" s="219">
        <f>SUM(Y196:AC196)</f>
        <v>572</v>
      </c>
      <c r="AE196" s="220">
        <f>AK196+'NAW3 - Asset Repl - NPgN'!AE196+'NAW4 - Refurb - NPgN'!AE196+'NAW5 - General Reinfor - NPgN'!AE196+'NAW6 - Faults - NPgN'!AE196+'NAW7 - HVP - NPgN'!AE196</f>
        <v>153</v>
      </c>
      <c r="AF196" s="220">
        <f>AL196+'NAW3 - Asset Repl - NPgN'!AF196+'NAW4 - Refurb - NPgN'!AF196+'NAW5 - General Reinfor - NPgN'!AF196+'NAW6 - Faults - NPgN'!AF196+'NAW7 - HVP - NPgN'!AF196</f>
        <v>145</v>
      </c>
      <c r="AG196" s="220">
        <f>AM196+'NAW3 - Asset Repl - NPgN'!AG196+'NAW4 - Refurb - NPgN'!AG196+'NAW5 - General Reinfor - NPgN'!AG196+'NAW6 - Faults - NPgN'!AG196+'NAW7 - HVP - NPgN'!AG196</f>
        <v>180</v>
      </c>
      <c r="AH196" s="220">
        <f>AN196+'NAW3 - Asset Repl - NPgN'!AH196+'NAW4 - Refurb - NPgN'!AH196+'NAW5 - General Reinfor - NPgN'!AH196+'NAW6 - Faults - NPgN'!AH196+'NAW7 - HVP - NPgN'!AH196</f>
        <v>35</v>
      </c>
      <c r="AI196" s="220">
        <f>AO196+'NAW3 - Asset Repl - NPgN'!AI196+'NAW4 - Refurb - NPgN'!AI196+'NAW5 - General Reinfor - NPgN'!AI196+'NAW6 - Faults - NPgN'!AI196+'NAW7 - HVP - NPgN'!AI196</f>
        <v>59</v>
      </c>
      <c r="AJ196" s="219">
        <f>SUM(AE196:AI196)</f>
        <v>572</v>
      </c>
      <c r="AK196" s="105">
        <v>34</v>
      </c>
      <c r="AL196" s="105">
        <v>111</v>
      </c>
      <c r="AM196" s="105">
        <v>180</v>
      </c>
      <c r="AN196" s="105">
        <v>56</v>
      </c>
      <c r="AO196" s="105">
        <v>191</v>
      </c>
      <c r="AP196" s="219">
        <f>SUM(AK196:AO196)</f>
        <v>572</v>
      </c>
    </row>
    <row r="197" spans="1:44" ht="25.5" customHeight="1">
      <c r="A197" s="13"/>
      <c r="B197" s="22"/>
      <c r="C197" s="221"/>
      <c r="D197" s="252"/>
      <c r="E197" s="253"/>
      <c r="F197" s="222" t="s">
        <v>97</v>
      </c>
      <c r="G197" s="105">
        <v>184</v>
      </c>
      <c r="H197" s="105">
        <v>73</v>
      </c>
      <c r="I197" s="105">
        <v>9</v>
      </c>
      <c r="J197" s="105">
        <v>41</v>
      </c>
      <c r="K197" s="105">
        <v>56</v>
      </c>
      <c r="L197" s="223">
        <f t="shared" ref="L197:L199" si="432">SUM(G197:K197)</f>
        <v>363</v>
      </c>
      <c r="M197" s="105">
        <v>17</v>
      </c>
      <c r="N197" s="105">
        <v>67</v>
      </c>
      <c r="O197" s="105">
        <v>23</v>
      </c>
      <c r="P197" s="105">
        <v>48</v>
      </c>
      <c r="Q197" s="105">
        <v>208</v>
      </c>
      <c r="R197" s="223">
        <f t="shared" ref="R197:R199" si="433">SUM(M197:Q197)</f>
        <v>363</v>
      </c>
      <c r="S197" s="220">
        <f>Y197+'NAW3 - Asset Repl - NPgN'!S197+'NAW4 - Refurb - NPgN'!S197+'NAW5 - General Reinfor - NPgN'!S197+'NAW6 - Faults - NPgN'!S197+'NAW7 - HVP - NPgN'!S197</f>
        <v>133</v>
      </c>
      <c r="T197" s="220">
        <f>Z197+'NAW3 - Asset Repl - NPgN'!T197+'NAW4 - Refurb - NPgN'!T197+'NAW5 - General Reinfor - NPgN'!T197+'NAW6 - Faults - NPgN'!T197+'NAW7 - HVP - NPgN'!T197</f>
        <v>88</v>
      </c>
      <c r="U197" s="220">
        <f>AA197+'NAW3 - Asset Repl - NPgN'!U197+'NAW4 - Refurb - NPgN'!U197+'NAW5 - General Reinfor - NPgN'!U197+'NAW6 - Faults - NPgN'!U197+'NAW7 - HVP - NPgN'!U197</f>
        <v>56</v>
      </c>
      <c r="V197" s="220">
        <f>AB197+'NAW3 - Asset Repl - NPgN'!V197+'NAW4 - Refurb - NPgN'!V197+'NAW5 - General Reinfor - NPgN'!V197+'NAW6 - Faults - NPgN'!V197+'NAW7 - HVP - NPgN'!V197</f>
        <v>7</v>
      </c>
      <c r="W197" s="220">
        <f>AC197+'NAW3 - Asset Repl - NPgN'!W197+'NAW4 - Refurb - NPgN'!W197+'NAW5 - General Reinfor - NPgN'!W197+'NAW6 - Faults - NPgN'!W197+'NAW7 - HVP - NPgN'!W197</f>
        <v>79</v>
      </c>
      <c r="X197" s="223">
        <f t="shared" ref="X197:X199" si="434">SUM(S197:W197)</f>
        <v>363</v>
      </c>
      <c r="Y197" s="105">
        <v>115</v>
      </c>
      <c r="Z197" s="105">
        <v>88</v>
      </c>
      <c r="AA197" s="105">
        <v>56</v>
      </c>
      <c r="AB197" s="105">
        <v>7</v>
      </c>
      <c r="AC197" s="105">
        <v>97</v>
      </c>
      <c r="AD197" s="223">
        <f t="shared" ref="AD197:AD199" si="435">SUM(Y197:AC197)</f>
        <v>363</v>
      </c>
      <c r="AE197" s="220">
        <f>AK197+'NAW3 - Asset Repl - NPgN'!AE197+'NAW4 - Refurb - NPgN'!AE197+'NAW5 - General Reinfor - NPgN'!AE197+'NAW6 - Faults - NPgN'!AE197+'NAW7 - HVP - NPgN'!AE197</f>
        <v>100</v>
      </c>
      <c r="AF197" s="220">
        <f>AL197+'NAW3 - Asset Repl - NPgN'!AF197+'NAW4 - Refurb - NPgN'!AF197+'NAW5 - General Reinfor - NPgN'!AF197+'NAW6 - Faults - NPgN'!AF197+'NAW7 - HVP - NPgN'!AF197</f>
        <v>207</v>
      </c>
      <c r="AG197" s="220">
        <f>AM197+'NAW3 - Asset Repl - NPgN'!AG197+'NAW4 - Refurb - NPgN'!AG197+'NAW5 - General Reinfor - NPgN'!AG197+'NAW6 - Faults - NPgN'!AG197+'NAW7 - HVP - NPgN'!AG197</f>
        <v>28</v>
      </c>
      <c r="AH197" s="220">
        <f>AN197+'NAW3 - Asset Repl - NPgN'!AH197+'NAW4 - Refurb - NPgN'!AH197+'NAW5 - General Reinfor - NPgN'!AH197+'NAW6 - Faults - NPgN'!AH197+'NAW7 - HVP - NPgN'!AH197</f>
        <v>22</v>
      </c>
      <c r="AI197" s="220">
        <f>AO197+'NAW3 - Asset Repl - NPgN'!AI197+'NAW4 - Refurb - NPgN'!AI197+'NAW5 - General Reinfor - NPgN'!AI197+'NAW6 - Faults - NPgN'!AI197+'NAW7 - HVP - NPgN'!AI197</f>
        <v>6</v>
      </c>
      <c r="AJ197" s="223">
        <f t="shared" ref="AJ197:AJ199" si="436">SUM(AE197:AI197)</f>
        <v>363</v>
      </c>
      <c r="AK197" s="105">
        <v>4</v>
      </c>
      <c r="AL197" s="105">
        <v>171</v>
      </c>
      <c r="AM197" s="105">
        <v>28</v>
      </c>
      <c r="AN197" s="105">
        <v>56</v>
      </c>
      <c r="AO197" s="105">
        <v>104</v>
      </c>
      <c r="AP197" s="223">
        <f t="shared" ref="AP197:AP199" si="437">SUM(AK197:AO197)</f>
        <v>363</v>
      </c>
      <c r="AR197" s="247"/>
    </row>
    <row r="198" spans="1:44" ht="25.5" customHeight="1">
      <c r="A198" s="13"/>
      <c r="B198" s="22"/>
      <c r="C198" s="221"/>
      <c r="D198" s="252"/>
      <c r="E198" s="253"/>
      <c r="F198" s="222" t="s">
        <v>99</v>
      </c>
      <c r="G198" s="105">
        <v>28</v>
      </c>
      <c r="H198" s="105">
        <v>66</v>
      </c>
      <c r="I198" s="105">
        <v>0</v>
      </c>
      <c r="J198" s="105">
        <v>23</v>
      </c>
      <c r="K198" s="105">
        <v>5</v>
      </c>
      <c r="L198" s="223">
        <f t="shared" si="432"/>
        <v>122</v>
      </c>
      <c r="M198" s="105">
        <v>4</v>
      </c>
      <c r="N198" s="105">
        <v>8</v>
      </c>
      <c r="O198" s="105">
        <v>13</v>
      </c>
      <c r="P198" s="105">
        <v>26</v>
      </c>
      <c r="Q198" s="105">
        <v>71</v>
      </c>
      <c r="R198" s="223">
        <f t="shared" si="433"/>
        <v>122</v>
      </c>
      <c r="S198" s="220">
        <f>Y198+'NAW3 - Asset Repl - NPgN'!S198+'NAW4 - Refurb - NPgN'!S198+'NAW5 - General Reinfor - NPgN'!S198+'NAW6 - Faults - NPgN'!S198+'NAW7 - HVP - NPgN'!S198</f>
        <v>12</v>
      </c>
      <c r="T198" s="220">
        <f>Z198+'NAW3 - Asset Repl - NPgN'!T198+'NAW4 - Refurb - NPgN'!T198+'NAW5 - General Reinfor - NPgN'!T198+'NAW6 - Faults - NPgN'!T198+'NAW7 - HVP - NPgN'!T198</f>
        <v>82</v>
      </c>
      <c r="U198" s="220">
        <f>AA198+'NAW3 - Asset Repl - NPgN'!U198+'NAW4 - Refurb - NPgN'!U198+'NAW5 - General Reinfor - NPgN'!U198+'NAW6 - Faults - NPgN'!U198+'NAW7 - HVP - NPgN'!U198</f>
        <v>2</v>
      </c>
      <c r="V198" s="220">
        <f>AB198+'NAW3 - Asset Repl - NPgN'!V198+'NAW4 - Refurb - NPgN'!V198+'NAW5 - General Reinfor - NPgN'!V198+'NAW6 - Faults - NPgN'!V198+'NAW7 - HVP - NPgN'!V198</f>
        <v>0</v>
      </c>
      <c r="W198" s="220">
        <f>AC198+'NAW3 - Asset Repl - NPgN'!W198+'NAW4 - Refurb - NPgN'!W198+'NAW5 - General Reinfor - NPgN'!W198+'NAW6 - Faults - NPgN'!W198+'NAW7 - HVP - NPgN'!W198</f>
        <v>26</v>
      </c>
      <c r="X198" s="223">
        <f t="shared" si="434"/>
        <v>122</v>
      </c>
      <c r="Y198" s="105">
        <v>10</v>
      </c>
      <c r="Z198" s="105">
        <v>82</v>
      </c>
      <c r="AA198" s="105">
        <v>2</v>
      </c>
      <c r="AB198" s="105">
        <v>0</v>
      </c>
      <c r="AC198" s="105">
        <v>28</v>
      </c>
      <c r="AD198" s="223">
        <f t="shared" si="435"/>
        <v>122</v>
      </c>
      <c r="AE198" s="220">
        <f>AK198+'NAW3 - Asset Repl - NPgN'!AE198+'NAW4 - Refurb - NPgN'!AE198+'NAW5 - General Reinfor - NPgN'!AE198+'NAW6 - Faults - NPgN'!AE198+'NAW7 - HVP - NPgN'!AE198</f>
        <v>7</v>
      </c>
      <c r="AF198" s="220">
        <f>AL198+'NAW3 - Asset Repl - NPgN'!AF198+'NAW4 - Refurb - NPgN'!AF198+'NAW5 - General Reinfor - NPgN'!AF198+'NAW6 - Faults - NPgN'!AF198+'NAW7 - HVP - NPgN'!AF198</f>
        <v>27</v>
      </c>
      <c r="AG198" s="220">
        <f>AM198+'NAW3 - Asset Repl - NPgN'!AG198+'NAW4 - Refurb - NPgN'!AG198+'NAW5 - General Reinfor - NPgN'!AG198+'NAW6 - Faults - NPgN'!AG198+'NAW7 - HVP - NPgN'!AG198</f>
        <v>64</v>
      </c>
      <c r="AH198" s="220">
        <f>AN198+'NAW3 - Asset Repl - NPgN'!AH198+'NAW4 - Refurb - NPgN'!AH198+'NAW5 - General Reinfor - NPgN'!AH198+'NAW6 - Faults - NPgN'!AH198+'NAW7 - HVP - NPgN'!AH198</f>
        <v>2</v>
      </c>
      <c r="AI198" s="220">
        <f>AO198+'NAW3 - Asset Repl - NPgN'!AI198+'NAW4 - Refurb - NPgN'!AI198+'NAW5 - General Reinfor - NPgN'!AI198+'NAW6 - Faults - NPgN'!AI198+'NAW7 - HVP - NPgN'!AI198</f>
        <v>22</v>
      </c>
      <c r="AJ198" s="223">
        <f t="shared" si="436"/>
        <v>122</v>
      </c>
      <c r="AK198" s="105">
        <v>2</v>
      </c>
      <c r="AL198" s="105">
        <v>26</v>
      </c>
      <c r="AM198" s="105">
        <v>64</v>
      </c>
      <c r="AN198" s="105">
        <v>2</v>
      </c>
      <c r="AO198" s="105">
        <v>28</v>
      </c>
      <c r="AP198" s="223">
        <f t="shared" si="437"/>
        <v>122</v>
      </c>
      <c r="AR198" s="247"/>
    </row>
    <row r="199" spans="1:44" ht="25.5" customHeight="1">
      <c r="A199" s="13"/>
      <c r="B199" s="22"/>
      <c r="C199" s="221"/>
      <c r="D199" s="252"/>
      <c r="E199" s="253"/>
      <c r="F199" s="222" t="s">
        <v>100</v>
      </c>
      <c r="G199" s="105">
        <v>97</v>
      </c>
      <c r="H199" s="105">
        <v>7</v>
      </c>
      <c r="I199" s="105">
        <v>0</v>
      </c>
      <c r="J199" s="105">
        <v>0</v>
      </c>
      <c r="K199" s="105">
        <v>8</v>
      </c>
      <c r="L199" s="223">
        <f t="shared" si="432"/>
        <v>112</v>
      </c>
      <c r="M199" s="105">
        <v>1</v>
      </c>
      <c r="N199" s="105">
        <v>2</v>
      </c>
      <c r="O199" s="105">
        <v>4</v>
      </c>
      <c r="P199" s="105">
        <v>22</v>
      </c>
      <c r="Q199" s="105">
        <v>83</v>
      </c>
      <c r="R199" s="223">
        <f t="shared" si="433"/>
        <v>112</v>
      </c>
      <c r="S199" s="220">
        <f>Y199+'NAW3 - Asset Repl - NPgN'!S199+'NAW4 - Refurb - NPgN'!S199+'NAW5 - General Reinfor - NPgN'!S199+'NAW6 - Faults - NPgN'!S199+'NAW7 - HVP - NPgN'!S199</f>
        <v>96</v>
      </c>
      <c r="T199" s="220">
        <f>Z199+'NAW3 - Asset Repl - NPgN'!T199+'NAW4 - Refurb - NPgN'!T199+'NAW5 - General Reinfor - NPgN'!T199+'NAW6 - Faults - NPgN'!T199+'NAW7 - HVP - NPgN'!T199</f>
        <v>7</v>
      </c>
      <c r="U199" s="220">
        <f>AA199+'NAW3 - Asset Repl - NPgN'!U199+'NAW4 - Refurb - NPgN'!U199+'NAW5 - General Reinfor - NPgN'!U199+'NAW6 - Faults - NPgN'!U199+'NAW7 - HVP - NPgN'!U199</f>
        <v>1</v>
      </c>
      <c r="V199" s="220">
        <f>AB199+'NAW3 - Asset Repl - NPgN'!V199+'NAW4 - Refurb - NPgN'!V199+'NAW5 - General Reinfor - NPgN'!V199+'NAW6 - Faults - NPgN'!V199+'NAW7 - HVP - NPgN'!V199</f>
        <v>0</v>
      </c>
      <c r="W199" s="220">
        <f>AC199+'NAW3 - Asset Repl - NPgN'!W199+'NAW4 - Refurb - NPgN'!W199+'NAW5 - General Reinfor - NPgN'!W199+'NAW6 - Faults - NPgN'!W199+'NAW7 - HVP - NPgN'!W199</f>
        <v>8</v>
      </c>
      <c r="X199" s="223">
        <f t="shared" si="434"/>
        <v>112</v>
      </c>
      <c r="Y199" s="105">
        <v>96</v>
      </c>
      <c r="Z199" s="105">
        <v>7</v>
      </c>
      <c r="AA199" s="105">
        <v>1</v>
      </c>
      <c r="AB199" s="105">
        <v>0</v>
      </c>
      <c r="AC199" s="105">
        <v>8</v>
      </c>
      <c r="AD199" s="223">
        <f t="shared" si="435"/>
        <v>112</v>
      </c>
      <c r="AE199" s="220">
        <f>AK199+'NAW3 - Asset Repl - NPgN'!AE199+'NAW4 - Refurb - NPgN'!AE199+'NAW5 - General Reinfor - NPgN'!AE199+'NAW6 - Faults - NPgN'!AE199+'NAW7 - HVP - NPgN'!AE199</f>
        <v>9</v>
      </c>
      <c r="AF199" s="220">
        <f>AL199+'NAW3 - Asset Repl - NPgN'!AF199+'NAW4 - Refurb - NPgN'!AF199+'NAW5 - General Reinfor - NPgN'!AF199+'NAW6 - Faults - NPgN'!AF199+'NAW7 - HVP - NPgN'!AF199</f>
        <v>97</v>
      </c>
      <c r="AG199" s="220">
        <f>AM199+'NAW3 - Asset Repl - NPgN'!AG199+'NAW4 - Refurb - NPgN'!AG199+'NAW5 - General Reinfor - NPgN'!AG199+'NAW6 - Faults - NPgN'!AG199+'NAW7 - HVP - NPgN'!AG199</f>
        <v>6</v>
      </c>
      <c r="AH199" s="220">
        <f>AN199+'NAW3 - Asset Repl - NPgN'!AH199+'NAW4 - Refurb - NPgN'!AH199+'NAW5 - General Reinfor - NPgN'!AH199+'NAW6 - Faults - NPgN'!AH199+'NAW7 - HVP - NPgN'!AH199</f>
        <v>0</v>
      </c>
      <c r="AI199" s="220">
        <f>AO199+'NAW3 - Asset Repl - NPgN'!AI199+'NAW4 - Refurb - NPgN'!AI199+'NAW5 - General Reinfor - NPgN'!AI199+'NAW6 - Faults - NPgN'!AI199+'NAW7 - HVP - NPgN'!AI199</f>
        <v>0</v>
      </c>
      <c r="AJ199" s="223">
        <f t="shared" si="436"/>
        <v>112</v>
      </c>
      <c r="AK199" s="105">
        <v>0</v>
      </c>
      <c r="AL199" s="105">
        <v>97</v>
      </c>
      <c r="AM199" s="105">
        <v>6</v>
      </c>
      <c r="AN199" s="105">
        <v>1</v>
      </c>
      <c r="AO199" s="105">
        <v>8</v>
      </c>
      <c r="AP199" s="223">
        <f t="shared" si="437"/>
        <v>112</v>
      </c>
      <c r="AR199" s="247"/>
    </row>
    <row r="200" spans="1:44" ht="25.5" customHeight="1" thickBot="1">
      <c r="A200" s="13"/>
      <c r="B200" s="224"/>
      <c r="C200" s="225"/>
      <c r="D200" s="105">
        <f>SUM(G196:K199)</f>
        <v>1169</v>
      </c>
      <c r="E200" s="105">
        <f>SUM(AE196:AI199)</f>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445</v>
      </c>
      <c r="T200" s="228">
        <f t="shared" ref="T200:W200" si="440">SUM(T196:T199)</f>
        <v>414</v>
      </c>
      <c r="U200" s="228">
        <f t="shared" si="440"/>
        <v>115</v>
      </c>
      <c r="V200" s="228">
        <f t="shared" si="440"/>
        <v>53</v>
      </c>
      <c r="W200" s="228">
        <f t="shared" si="440"/>
        <v>142</v>
      </c>
      <c r="X200" s="153"/>
      <c r="Y200" s="227">
        <f>SUM(Y196:Y199)</f>
        <v>309</v>
      </c>
      <c r="Z200" s="228">
        <f t="shared" ref="Z200:AC200" si="441">SUM(Z196:Z199)</f>
        <v>414</v>
      </c>
      <c r="AA200" s="228">
        <f t="shared" si="441"/>
        <v>115</v>
      </c>
      <c r="AB200" s="228">
        <f t="shared" si="441"/>
        <v>53</v>
      </c>
      <c r="AC200" s="228">
        <f t="shared" si="441"/>
        <v>278</v>
      </c>
      <c r="AD200" s="153"/>
      <c r="AE200" s="227">
        <f>SUM(AE196:AE199)</f>
        <v>269</v>
      </c>
      <c r="AF200" s="228">
        <f t="shared" ref="AF200:AI200" si="442">SUM(AF196:AF199)</f>
        <v>476</v>
      </c>
      <c r="AG200" s="228">
        <f t="shared" si="442"/>
        <v>278</v>
      </c>
      <c r="AH200" s="228">
        <f t="shared" si="442"/>
        <v>59</v>
      </c>
      <c r="AI200" s="228">
        <f t="shared" si="442"/>
        <v>87</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37</v>
      </c>
      <c r="C201" s="213"/>
      <c r="D201" s="214"/>
      <c r="E201" s="215"/>
      <c r="F201" s="216" t="s">
        <v>95</v>
      </c>
      <c r="G201" s="105">
        <v>59.425996833261024</v>
      </c>
      <c r="H201" s="105">
        <v>153.59994251355323</v>
      </c>
      <c r="I201" s="105">
        <v>184.08225031193862</v>
      </c>
      <c r="J201" s="105">
        <v>56.042199703928176</v>
      </c>
      <c r="K201" s="105">
        <v>81.946486099411715</v>
      </c>
      <c r="L201" s="219">
        <f>SUM(G201:K201)</f>
        <v>535.09687546209273</v>
      </c>
      <c r="M201" s="105">
        <v>58.448110506894189</v>
      </c>
      <c r="N201" s="105">
        <v>35.921800488800933</v>
      </c>
      <c r="O201" s="105">
        <v>99.576573608404331</v>
      </c>
      <c r="P201" s="105">
        <v>159.01906257216953</v>
      </c>
      <c r="Q201" s="105">
        <v>182.13132828582377</v>
      </c>
      <c r="R201" s="219">
        <f>SUM(M201:Q201)</f>
        <v>535.09687546209273</v>
      </c>
      <c r="S201" s="220">
        <f>Y201+'NAW3 - Asset Repl - NPgN'!S201+'NAW4 - Refurb - NPgN'!S201+'NAW5 - General Reinfor - NPgN'!S201+'NAW6 - Faults - NPgN'!S201+'NAW7 - HVP - NPgN'!S201</f>
        <v>55.970410429968688</v>
      </c>
      <c r="T201" s="220">
        <f>Z201+'NAW3 - Asset Repl - NPgN'!T201+'NAW4 - Refurb - NPgN'!T201+'NAW5 - General Reinfor - NPgN'!T201+'NAW6 - Faults - NPgN'!T201+'NAW7 - HVP - NPgN'!T201</f>
        <v>29.177489237905817</v>
      </c>
      <c r="U201" s="220">
        <f>AA201+'NAW3 - Asset Repl - NPgN'!U201+'NAW4 - Refurb - NPgN'!U201+'NAW5 - General Reinfor - NPgN'!U201+'NAW6 - Faults - NPgN'!U201+'NAW7 - HVP - NPgN'!U201</f>
        <v>314.57477773845636</v>
      </c>
      <c r="V201" s="220">
        <f>AB201+'NAW3 - Asset Repl - NPgN'!V201+'NAW4 - Refurb - NPgN'!V201+'NAW5 - General Reinfor - NPgN'!V201+'NAW6 - Faults - NPgN'!V201+'NAW7 - HVP - NPgN'!V201</f>
        <v>70.546543419712492</v>
      </c>
      <c r="W201" s="220">
        <f>AC201+'NAW3 - Asset Repl - NPgN'!W201+'NAW4 - Refurb - NPgN'!W201+'NAW5 - General Reinfor - NPgN'!W201+'NAW6 - Faults - NPgN'!W201+'NAW7 - HVP - NPgN'!W201</f>
        <v>64.827654636049374</v>
      </c>
      <c r="X201" s="219">
        <f>SUM(S201:W201)</f>
        <v>535.09687546209273</v>
      </c>
      <c r="Y201" s="105">
        <v>55.970410429968688</v>
      </c>
      <c r="Z201" s="105">
        <v>21.893788306990906</v>
      </c>
      <c r="AA201" s="105">
        <v>243.60331942692969</v>
      </c>
      <c r="AB201" s="105">
        <v>80.015936705096138</v>
      </c>
      <c r="AC201" s="105">
        <v>133.61342059310732</v>
      </c>
      <c r="AD201" s="219">
        <f>SUM(Y201:AC201)</f>
        <v>535.09687546209273</v>
      </c>
      <c r="AE201" s="220">
        <f>AK201+'NAW3 - Asset Repl - NPgN'!AE201+'NAW4 - Refurb - NPgN'!AE201+'NAW5 - General Reinfor - NPgN'!AE201+'NAW6 - Faults - NPgN'!AE201+'NAW7 - HVP - NPgN'!AE201</f>
        <v>55.970410429968688</v>
      </c>
      <c r="AF201" s="220">
        <f>AL201+'NAW3 - Asset Repl - NPgN'!AF201+'NAW4 - Refurb - NPgN'!AF201+'NAW5 - General Reinfor - NPgN'!AF201+'NAW6 - Faults - NPgN'!AF201+'NAW7 - HVP - NPgN'!AF201</f>
        <v>25.172811901355907</v>
      </c>
      <c r="AG201" s="220">
        <f>AM201+'NAW3 - Asset Repl - NPgN'!AG201+'NAW4 - Refurb - NPgN'!AG201+'NAW5 - General Reinfor - NPgN'!AG201+'NAW6 - Faults - NPgN'!AG201+'NAW7 - HVP - NPgN'!AG201</f>
        <v>307.54039901575209</v>
      </c>
      <c r="AH201" s="220">
        <f>AN201+'NAW3 - Asset Repl - NPgN'!AH201+'NAW4 - Refurb - NPgN'!AH201+'NAW5 - General Reinfor - NPgN'!AH201+'NAW6 - Faults - NPgN'!AH201+'NAW7 - HVP - NPgN'!AH201</f>
        <v>82.639155580588167</v>
      </c>
      <c r="AI201" s="220">
        <f>AO201+'NAW3 - Asset Repl - NPgN'!AI201+'NAW4 - Refurb - NPgN'!AI201+'NAW5 - General Reinfor - NPgN'!AI201+'NAW6 - Faults - NPgN'!AI201+'NAW7 - HVP - NPgN'!AI201</f>
        <v>63.77409853442802</v>
      </c>
      <c r="AJ201" s="219">
        <f>SUM(AE201:AI201)</f>
        <v>535.09687546209284</v>
      </c>
      <c r="AK201" s="105">
        <v>55.970410429968688</v>
      </c>
      <c r="AL201" s="105">
        <v>13.463399243372022</v>
      </c>
      <c r="AM201" s="105">
        <v>234.43272474126928</v>
      </c>
      <c r="AN201" s="105">
        <v>94.415506885912635</v>
      </c>
      <c r="AO201" s="105">
        <v>136.81483416157025</v>
      </c>
      <c r="AP201" s="219">
        <f>SUM(AK201:AO201)</f>
        <v>535.09687546209284</v>
      </c>
    </row>
    <row r="202" spans="1:44" s="247" customFormat="1" ht="25.5" customHeight="1">
      <c r="A202" s="13"/>
      <c r="B202" s="22"/>
      <c r="C202" s="221"/>
      <c r="D202" s="128"/>
      <c r="E202" s="108"/>
      <c r="F202" s="222" t="s">
        <v>97</v>
      </c>
      <c r="G202" s="105">
        <v>0.52192742419182503</v>
      </c>
      <c r="H202" s="105">
        <v>3.2945455995454234</v>
      </c>
      <c r="I202" s="105">
        <v>27.62140821856811</v>
      </c>
      <c r="J202" s="105">
        <v>2.1808417278498564</v>
      </c>
      <c r="K202" s="105">
        <v>6.5189498422445586</v>
      </c>
      <c r="L202" s="223">
        <f t="shared" ref="L202:L204" si="444">SUM(G202:K202)</f>
        <v>40.137672812399778</v>
      </c>
      <c r="M202" s="105">
        <v>0.52192742419182503</v>
      </c>
      <c r="N202" s="105">
        <v>0</v>
      </c>
      <c r="O202" s="105">
        <v>26.723072168750956</v>
      </c>
      <c r="P202" s="105">
        <v>3.2693223411272312</v>
      </c>
      <c r="Q202" s="105">
        <v>9.6233508783297648</v>
      </c>
      <c r="R202" s="223">
        <f t="shared" ref="R202:R204" si="445">SUM(M202:Q202)</f>
        <v>40.137672812399778</v>
      </c>
      <c r="S202" s="220">
        <f>Y202+'NAW3 - Asset Repl - NPgN'!S202+'NAW4 - Refurb - NPgN'!S202+'NAW5 - General Reinfor - NPgN'!S202+'NAW6 - Faults - NPgN'!S202+'NAW7 - HVP - NPgN'!S202</f>
        <v>0.52192742419182503</v>
      </c>
      <c r="T202" s="220">
        <f>Z202+'NAW3 - Asset Repl - NPgN'!T202+'NAW4 - Refurb - NPgN'!T202+'NAW5 - General Reinfor - NPgN'!T202+'NAW6 - Faults - NPgN'!T202+'NAW7 - HVP - NPgN'!T202</f>
        <v>0</v>
      </c>
      <c r="U202" s="220">
        <f>AA202+'NAW3 - Asset Repl - NPgN'!U202+'NAW4 - Refurb - NPgN'!U202+'NAW5 - General Reinfor - NPgN'!U202+'NAW6 - Faults - NPgN'!U202+'NAW7 - HVP - NPgN'!U202</f>
        <v>33.750660014188838</v>
      </c>
      <c r="V202" s="220">
        <f>AB202+'NAW3 - Asset Repl - NPgN'!V202+'NAW4 - Refurb - NPgN'!V202+'NAW5 - General Reinfor - NPgN'!V202+'NAW6 - Faults - NPgN'!V202+'NAW7 - HVP - NPgN'!V202</f>
        <v>0.85177003427587805</v>
      </c>
      <c r="W202" s="220">
        <f>AC202+'NAW3 - Asset Repl - NPgN'!W202+'NAW4 - Refurb - NPgN'!W202+'NAW5 - General Reinfor - NPgN'!W202+'NAW6 - Faults - NPgN'!W202+'NAW7 - HVP - NPgN'!W202</f>
        <v>5.0133153397432366</v>
      </c>
      <c r="X202" s="223">
        <f t="shared" ref="X202:X204" si="446">SUM(S202:W202)</f>
        <v>40.137672812399778</v>
      </c>
      <c r="Y202" s="105">
        <v>0.52192742419182503</v>
      </c>
      <c r="Z202" s="105">
        <v>0</v>
      </c>
      <c r="AA202" s="105">
        <v>29.301665279349226</v>
      </c>
      <c r="AB202" s="105">
        <v>1.6142885387643064</v>
      </c>
      <c r="AC202" s="105">
        <v>8.6997915700944173</v>
      </c>
      <c r="AD202" s="223">
        <f t="shared" ref="AD202:AD204" si="447">SUM(Y202:AC202)</f>
        <v>40.137672812399778</v>
      </c>
      <c r="AE202" s="220">
        <f>AK202+'NAW3 - Asset Repl - NPgN'!AE202+'NAW4 - Refurb - NPgN'!AE202+'NAW5 - General Reinfor - NPgN'!AE202+'NAW6 - Faults - NPgN'!AE202+'NAW7 - HVP - NPgN'!AE202</f>
        <v>0.52192742419182503</v>
      </c>
      <c r="AF202" s="220">
        <f>AL202+'NAW3 - Asset Repl - NPgN'!AF202+'NAW4 - Refurb - NPgN'!AF202+'NAW5 - General Reinfor - NPgN'!AF202+'NAW6 - Faults - NPgN'!AF202+'NAW7 - HVP - NPgN'!AF202</f>
        <v>0</v>
      </c>
      <c r="AG202" s="220">
        <f>AM202+'NAW3 - Asset Repl - NPgN'!AG202+'NAW4 - Refurb - NPgN'!AG202+'NAW5 - General Reinfor - NPgN'!AG202+'NAW6 - Faults - NPgN'!AG202+'NAW7 - HVP - NPgN'!AG202</f>
        <v>33.971848588009905</v>
      </c>
      <c r="AH202" s="220">
        <f>AN202+'NAW3 - Asset Repl - NPgN'!AH202+'NAW4 - Refurb - NPgN'!AH202+'NAW5 - General Reinfor - NPgN'!AH202+'NAW6 - Faults - NPgN'!AH202+'NAW7 - HVP - NPgN'!AH202</f>
        <v>0.8517700342758765</v>
      </c>
      <c r="AI202" s="220">
        <f>AO202+'NAW3 - Asset Repl - NPgN'!AI202+'NAW4 - Refurb - NPgN'!AI202+'NAW5 - General Reinfor - NPgN'!AI202+'NAW6 - Faults - NPgN'!AI202+'NAW7 - HVP - NPgN'!AI202</f>
        <v>4.7921267659221662</v>
      </c>
      <c r="AJ202" s="223">
        <f t="shared" ref="AJ202:AJ204" si="448">SUM(AE202:AI202)</f>
        <v>40.137672812399771</v>
      </c>
      <c r="AK202" s="105">
        <v>0.52192742419182503</v>
      </c>
      <c r="AL202" s="105">
        <v>0</v>
      </c>
      <c r="AM202" s="105">
        <v>5.372554043074957</v>
      </c>
      <c r="AN202" s="105">
        <v>25.543399775038576</v>
      </c>
      <c r="AO202" s="105">
        <v>8.6997915700944173</v>
      </c>
      <c r="AP202" s="223">
        <f t="shared" ref="AP202:AP204" si="449">SUM(AK202:AO202)</f>
        <v>40.137672812399778</v>
      </c>
      <c r="AR202" s="190"/>
    </row>
    <row r="203" spans="1:44" s="247" customFormat="1" ht="25.5" customHeight="1">
      <c r="A203" s="13"/>
      <c r="B203" s="22"/>
      <c r="C203" s="221"/>
      <c r="D203" s="128"/>
      <c r="E203" s="108"/>
      <c r="F203" s="222" t="s">
        <v>99</v>
      </c>
      <c r="G203" s="105">
        <v>0</v>
      </c>
      <c r="H203" s="105">
        <v>0</v>
      </c>
      <c r="I203" s="105">
        <v>2.285615262817732</v>
      </c>
      <c r="J203" s="105">
        <v>1.6220495413545197</v>
      </c>
      <c r="K203" s="105">
        <v>0</v>
      </c>
      <c r="L203" s="223">
        <f t="shared" si="444"/>
        <v>3.9076648041722519</v>
      </c>
      <c r="M203" s="105">
        <v>0</v>
      </c>
      <c r="N203" s="105">
        <v>0</v>
      </c>
      <c r="O203" s="105">
        <v>2.285615262817732</v>
      </c>
      <c r="P203" s="105">
        <v>1.6220495413545197</v>
      </c>
      <c r="Q203" s="105">
        <v>0</v>
      </c>
      <c r="R203" s="223">
        <f t="shared" si="445"/>
        <v>3.9076648041722519</v>
      </c>
      <c r="S203" s="220">
        <f>Y203+'NAW3 - Asset Repl - NPgN'!S203+'NAW4 - Refurb - NPgN'!S203+'NAW5 - General Reinfor - NPgN'!S203+'NAW6 - Faults - NPgN'!S203+'NAW7 - HVP - NPgN'!S203</f>
        <v>0</v>
      </c>
      <c r="T203" s="220">
        <f>Z203+'NAW3 - Asset Repl - NPgN'!T203+'NAW4 - Refurb - NPgN'!T203+'NAW5 - General Reinfor - NPgN'!T203+'NAW6 - Faults - NPgN'!T203+'NAW7 - HVP - NPgN'!T203</f>
        <v>0</v>
      </c>
      <c r="U203" s="220">
        <f>AA203+'NAW3 - Asset Repl - NPgN'!U203+'NAW4 - Refurb - NPgN'!U203+'NAW5 - General Reinfor - NPgN'!U203+'NAW6 - Faults - NPgN'!U203+'NAW7 - HVP - NPgN'!U203</f>
        <v>1.2475811663767418</v>
      </c>
      <c r="V203" s="220">
        <f>AB203+'NAW3 - Asset Repl - NPgN'!V203+'NAW4 - Refurb - NPgN'!V203+'NAW5 - General Reinfor - NPgN'!V203+'NAW6 - Faults - NPgN'!V203+'NAW7 - HVP - NPgN'!V203</f>
        <v>1.9111468878399538</v>
      </c>
      <c r="W203" s="220">
        <f>AC203+'NAW3 - Asset Repl - NPgN'!W203+'NAW4 - Refurb - NPgN'!W203+'NAW5 - General Reinfor - NPgN'!W203+'NAW6 - Faults - NPgN'!W203+'NAW7 - HVP - NPgN'!W203</f>
        <v>0.7489367499555557</v>
      </c>
      <c r="X203" s="223">
        <f t="shared" si="446"/>
        <v>3.907664804172251</v>
      </c>
      <c r="Y203" s="105">
        <v>0</v>
      </c>
      <c r="Z203" s="105">
        <v>0</v>
      </c>
      <c r="AA203" s="105">
        <v>0.49864441642118601</v>
      </c>
      <c r="AB203" s="105">
        <v>2.6600836377955095</v>
      </c>
      <c r="AC203" s="105">
        <v>0.7489367499555557</v>
      </c>
      <c r="AD203" s="223">
        <f t="shared" si="447"/>
        <v>3.907664804172251</v>
      </c>
      <c r="AE203" s="220">
        <f>AK203+'NAW3 - Asset Repl - NPgN'!AE203+'NAW4 - Refurb - NPgN'!AE203+'NAW5 - General Reinfor - NPgN'!AE203+'NAW6 - Faults - NPgN'!AE203+'NAW7 - HVP - NPgN'!AE203</f>
        <v>0</v>
      </c>
      <c r="AF203" s="220">
        <f>AL203+'NAW3 - Asset Repl - NPgN'!AF203+'NAW4 - Refurb - NPgN'!AF203+'NAW5 - General Reinfor - NPgN'!AF203+'NAW6 - Faults - NPgN'!AF203+'NAW7 - HVP - NPgN'!AF203</f>
        <v>0</v>
      </c>
      <c r="AG203" s="220">
        <f>AM203+'NAW3 - Asset Repl - NPgN'!AG203+'NAW4 - Refurb - NPgN'!AG203+'NAW5 - General Reinfor - NPgN'!AG203+'NAW6 - Faults - NPgN'!AG203+'NAW7 - HVP - NPgN'!AG203</f>
        <v>1.5386187635097297</v>
      </c>
      <c r="AH203" s="220">
        <f>AN203+'NAW3 - Asset Repl - NPgN'!AH203+'NAW4 - Refurb - NPgN'!AH203+'NAW5 - General Reinfor - NPgN'!AH203+'NAW6 - Faults - NPgN'!AH203+'NAW7 - HVP - NPgN'!AH203</f>
        <v>1.0380340964409902</v>
      </c>
      <c r="AI203" s="220">
        <f>AO203+'NAW3 - Asset Repl - NPgN'!AI203+'NAW4 - Refurb - NPgN'!AI203+'NAW5 - General Reinfor - NPgN'!AI203+'NAW6 - Faults - NPgN'!AI203+'NAW7 - HVP - NPgN'!AI203</f>
        <v>1.3310119442215318</v>
      </c>
      <c r="AJ203" s="223">
        <f t="shared" si="448"/>
        <v>3.9076648041722515</v>
      </c>
      <c r="AK203" s="105">
        <v>0</v>
      </c>
      <c r="AL203" s="105">
        <v>0</v>
      </c>
      <c r="AM203" s="105">
        <v>0</v>
      </c>
      <c r="AN203" s="105">
        <v>2.285615262817732</v>
      </c>
      <c r="AO203" s="105">
        <v>1.6220495413545197</v>
      </c>
      <c r="AP203" s="223">
        <f t="shared" si="449"/>
        <v>3.9076648041722519</v>
      </c>
    </row>
    <row r="204" spans="1:44" s="247" customFormat="1" ht="25.5" customHeight="1">
      <c r="A204" s="13"/>
      <c r="B204" s="22"/>
      <c r="C204" s="221"/>
      <c r="D204" s="128"/>
      <c r="E204" s="108"/>
      <c r="F204" s="222" t="s">
        <v>100</v>
      </c>
      <c r="G204" s="105">
        <v>0</v>
      </c>
      <c r="H204" s="105">
        <v>0</v>
      </c>
      <c r="I204" s="105">
        <v>2.8133634389522166</v>
      </c>
      <c r="J204" s="105">
        <v>1.4503373590460567</v>
      </c>
      <c r="K204" s="105">
        <v>0.50155479239251588</v>
      </c>
      <c r="L204" s="223">
        <f t="shared" si="444"/>
        <v>4.7652555903907894</v>
      </c>
      <c r="M204" s="105">
        <v>0</v>
      </c>
      <c r="N204" s="105">
        <v>0</v>
      </c>
      <c r="O204" s="105">
        <v>2.1517379681365574</v>
      </c>
      <c r="P204" s="105">
        <v>1.4503373590460567</v>
      </c>
      <c r="Q204" s="105">
        <v>1.1631802632081751</v>
      </c>
      <c r="R204" s="223">
        <f t="shared" si="445"/>
        <v>4.7652555903907894</v>
      </c>
      <c r="S204" s="220">
        <f>Y204+'NAW3 - Asset Repl - NPgN'!S204+'NAW4 - Refurb - NPgN'!S204+'NAW5 - General Reinfor - NPgN'!S204+'NAW6 - Faults - NPgN'!S204+'NAW7 - HVP - NPgN'!S204</f>
        <v>0</v>
      </c>
      <c r="T204" s="220">
        <f>Z204+'NAW3 - Asset Repl - NPgN'!T204+'NAW4 - Refurb - NPgN'!T204+'NAW5 - General Reinfor - NPgN'!T204+'NAW6 - Faults - NPgN'!T204+'NAW7 - HVP - NPgN'!T204</f>
        <v>0</v>
      </c>
      <c r="U204" s="220">
        <f>AA204+'NAW3 - Asset Repl - NPgN'!U204+'NAW4 - Refurb - NPgN'!U204+'NAW5 - General Reinfor - NPgN'!U204+'NAW6 - Faults - NPgN'!U204+'NAW7 - HVP - NPgN'!U204</f>
        <v>1.8742821255364424</v>
      </c>
      <c r="V204" s="220">
        <f>AB204+'NAW3 - Asset Repl - NPgN'!V204+'NAW4 - Refurb - NPgN'!V204+'NAW5 - General Reinfor - NPgN'!V204+'NAW6 - Faults - NPgN'!V204+'NAW7 - HVP - NPgN'!V204</f>
        <v>2.3894186724618312</v>
      </c>
      <c r="W204" s="220">
        <f>AC204+'NAW3 - Asset Repl - NPgN'!W204+'NAW4 - Refurb - NPgN'!W204+'NAW5 - General Reinfor - NPgN'!W204+'NAW6 - Faults - NPgN'!W204+'NAW7 - HVP - NPgN'!W204</f>
        <v>0.50155479239251588</v>
      </c>
      <c r="X204" s="223">
        <f t="shared" si="446"/>
        <v>4.7652555903907894</v>
      </c>
      <c r="Y204" s="105">
        <v>0</v>
      </c>
      <c r="Z204" s="105">
        <v>0</v>
      </c>
      <c r="AA204" s="105">
        <v>0.71013173700449062</v>
      </c>
      <c r="AB204" s="105">
        <v>3.5535690609937829</v>
      </c>
      <c r="AC204" s="105">
        <v>0.50155479239251588</v>
      </c>
      <c r="AD204" s="223">
        <f t="shared" si="447"/>
        <v>4.7652555903907894</v>
      </c>
      <c r="AE204" s="220">
        <f>AK204+'NAW3 - Asset Repl - NPgN'!AE204+'NAW4 - Refurb - NPgN'!AE204+'NAW5 - General Reinfor - NPgN'!AE204+'NAW6 - Faults - NPgN'!AE204+'NAW7 - HVP - NPgN'!AE204</f>
        <v>0</v>
      </c>
      <c r="AF204" s="220">
        <f>AL204+'NAW3 - Asset Repl - NPgN'!AF204+'NAW4 - Refurb - NPgN'!AF204+'NAW5 - General Reinfor - NPgN'!AF204+'NAW6 - Faults - NPgN'!AF204+'NAW7 - HVP - NPgN'!AF204</f>
        <v>0</v>
      </c>
      <c r="AG204" s="220">
        <f>AM204+'NAW3 - Asset Repl - NPgN'!AG204+'NAW4 - Refurb - NPgN'!AG204+'NAW5 - General Reinfor - NPgN'!AG204+'NAW6 - Faults - NPgN'!AG204+'NAW7 - HVP - NPgN'!AG204</f>
        <v>2.160469096050547</v>
      </c>
      <c r="AH204" s="220">
        <f>AN204+'NAW3 - Asset Repl - NPgN'!AH204+'NAW4 - Refurb - NPgN'!AH204+'NAW5 - General Reinfor - NPgN'!AH204+'NAW6 - Faults - NPgN'!AH204+'NAW7 - HVP - NPgN'!AH204</f>
        <v>0.9390813134157745</v>
      </c>
      <c r="AI204" s="220">
        <f>AO204+'NAW3 - Asset Repl - NPgN'!AI204+'NAW4 - Refurb - NPgN'!AI204+'NAW5 - General Reinfor - NPgN'!AI204+'NAW6 - Faults - NPgN'!AI204+'NAW7 - HVP - NPgN'!AI204</f>
        <v>1.6657051809244678</v>
      </c>
      <c r="AJ204" s="223">
        <f t="shared" si="448"/>
        <v>4.7652555903907894</v>
      </c>
      <c r="AK204" s="105">
        <v>0</v>
      </c>
      <c r="AL204" s="105">
        <v>0</v>
      </c>
      <c r="AM204" s="105">
        <v>0.71013173700449062</v>
      </c>
      <c r="AN204" s="105">
        <v>2.1032317019477262</v>
      </c>
      <c r="AO204" s="105">
        <v>1.9518921514385725</v>
      </c>
      <c r="AP204" s="223">
        <f t="shared" si="449"/>
        <v>4.7652555903907894</v>
      </c>
      <c r="AR204" s="190"/>
    </row>
    <row r="205" spans="1:44" s="247" customFormat="1" ht="25.5" customHeight="1" thickBot="1">
      <c r="A205" s="13"/>
      <c r="B205" s="224"/>
      <c r="C205" s="225"/>
      <c r="D205" s="105">
        <f>SUM(G201:K204)</f>
        <v>583.90746866905567</v>
      </c>
      <c r="E205" s="105">
        <f>SUM(AE201:AI204)</f>
        <v>583.90746866905567</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56.49233785416051</v>
      </c>
      <c r="T205" s="228">
        <f t="shared" ref="T205:W205" si="452">SUM(T201:T204)</f>
        <v>29.177489237905817</v>
      </c>
      <c r="U205" s="228">
        <f t="shared" si="452"/>
        <v>351.4473010445584</v>
      </c>
      <c r="V205" s="228">
        <f t="shared" si="452"/>
        <v>75.698879014290142</v>
      </c>
      <c r="W205" s="228">
        <f t="shared" si="452"/>
        <v>71.091461518140676</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56.49233785416051</v>
      </c>
      <c r="AF205" s="228">
        <f t="shared" ref="AF205:AI205" si="454">SUM(AF201:AF204)</f>
        <v>25.172811901355907</v>
      </c>
      <c r="AG205" s="228">
        <f t="shared" si="454"/>
        <v>345.2113354633222</v>
      </c>
      <c r="AH205" s="228">
        <f t="shared" si="454"/>
        <v>85.468041024720804</v>
      </c>
      <c r="AI205" s="228">
        <f t="shared" si="454"/>
        <v>71.562942425496175</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29" t="s">
        <v>14</v>
      </c>
      <c r="C206" s="213"/>
      <c r="D206" s="214"/>
      <c r="E206" s="215"/>
      <c r="F206" s="216" t="s">
        <v>95</v>
      </c>
      <c r="G206" s="105"/>
      <c r="H206" s="105"/>
      <c r="I206" s="105"/>
      <c r="J206" s="105"/>
      <c r="K206" s="105"/>
      <c r="L206" s="219">
        <f>SUM(G206:K206)</f>
        <v>0</v>
      </c>
      <c r="M206" s="105"/>
      <c r="N206" s="105"/>
      <c r="O206" s="105"/>
      <c r="P206" s="105"/>
      <c r="Q206" s="105"/>
      <c r="R206" s="219">
        <f>SUM(M206:Q206)</f>
        <v>0</v>
      </c>
      <c r="S206" s="220">
        <f>Y206+'NAW3 - Asset Repl - NPgN'!S206+'NAW4 - Refurb - NPgN'!S206+'NAW5 - General Reinfor - NPgN'!S206+'NAW6 - Faults - NPgN'!S206+'NAW7 - HVP - NPgN'!S206</f>
        <v>0</v>
      </c>
      <c r="T206" s="220">
        <f>Z206+'NAW3 - Asset Repl - NPgN'!T206+'NAW4 - Refurb - NPgN'!T206+'NAW5 - General Reinfor - NPgN'!T206+'NAW6 - Faults - NPgN'!T206+'NAW7 - HVP - NPgN'!T206</f>
        <v>0</v>
      </c>
      <c r="U206" s="220">
        <f>AA206+'NAW3 - Asset Repl - NPgN'!U206+'NAW4 - Refurb - NPgN'!U206+'NAW5 - General Reinfor - NPgN'!U206+'NAW6 - Faults - NPgN'!U206+'NAW7 - HVP - NPgN'!U206</f>
        <v>0</v>
      </c>
      <c r="V206" s="220">
        <f>AB206+'NAW3 - Asset Repl - NPgN'!V206+'NAW4 - Refurb - NPgN'!V206+'NAW5 - General Reinfor - NPgN'!V206+'NAW6 - Faults - NPgN'!V206+'NAW7 - HVP - NPgN'!V206</f>
        <v>0</v>
      </c>
      <c r="W206" s="220">
        <f>AC206+'NAW3 - Asset Repl - NPgN'!W206+'NAW4 - Refurb - NPgN'!W206+'NAW5 - General Reinfor - NPgN'!W206+'NAW6 - Faults - NPgN'!W206+'NAW7 - HVP - NPgN'!W206</f>
        <v>0</v>
      </c>
      <c r="X206" s="239">
        <f>SUM(S206:W206)</f>
        <v>0</v>
      </c>
      <c r="Y206" s="105"/>
      <c r="Z206" s="105"/>
      <c r="AA206" s="105"/>
      <c r="AB206" s="105"/>
      <c r="AC206" s="105"/>
      <c r="AD206" s="239">
        <f>SUM(Y206:AC206)</f>
        <v>0</v>
      </c>
      <c r="AE206" s="220">
        <f>AK206+'NAW3 - Asset Repl - NPgN'!AE206+'NAW4 - Refurb - NPgN'!AE206+'NAW5 - General Reinfor - NPgN'!AE206+'NAW6 - Faults - NPgN'!AE206+'NAW7 - HVP - NPgN'!AE206</f>
        <v>0</v>
      </c>
      <c r="AF206" s="220">
        <f>AL206+'NAW3 - Asset Repl - NPgN'!AF206+'NAW4 - Refurb - NPgN'!AF206+'NAW5 - General Reinfor - NPgN'!AF206+'NAW6 - Faults - NPgN'!AF206+'NAW7 - HVP - NPgN'!AF206</f>
        <v>0</v>
      </c>
      <c r="AG206" s="220">
        <f>AM206+'NAW3 - Asset Repl - NPgN'!AG206+'NAW4 - Refurb - NPgN'!AG206+'NAW5 - General Reinfor - NPgN'!AG206+'NAW6 - Faults - NPgN'!AG206+'NAW7 - HVP - NPgN'!AG206</f>
        <v>0</v>
      </c>
      <c r="AH206" s="220">
        <f>AN206+'NAW3 - Asset Repl - NPgN'!AH206+'NAW4 - Refurb - NPgN'!AH206+'NAW5 - General Reinfor - NPgN'!AH206+'NAW6 - Faults - NPgN'!AH206+'NAW7 - HVP - NPgN'!AH206</f>
        <v>0</v>
      </c>
      <c r="AI206" s="220">
        <f>AO206+'NAW3 - Asset Repl - NPgN'!AI206+'NAW4 - Refurb - NPgN'!AI206+'NAW5 - General Reinfor - NPgN'!AI206+'NAW6 - Faults - NPgN'!AI206+'NAW7 - HVP - NPgN'!AI206</f>
        <v>0</v>
      </c>
      <c r="AJ206" s="219">
        <f>SUM(AE206:AI206)</f>
        <v>0</v>
      </c>
      <c r="AK206" s="105"/>
      <c r="AL206" s="105"/>
      <c r="AM206" s="105"/>
      <c r="AN206" s="105"/>
      <c r="AO206" s="105"/>
      <c r="AP206" s="219">
        <f>SUM(AK206:AO206)</f>
        <v>0</v>
      </c>
    </row>
    <row r="207" spans="1:44" ht="25.5" customHeight="1">
      <c r="A207" s="13"/>
      <c r="B207" s="22"/>
      <c r="C207" s="221"/>
      <c r="D207" s="128"/>
      <c r="E207" s="108"/>
      <c r="F207" s="222" t="s">
        <v>97</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NPgN'!S207+'NAW4 - Refurb - NPgN'!S207+'NAW5 - General Reinfor - NPgN'!S207+'NAW6 - Faults - NPgN'!S207+'NAW7 - HVP - NPgN'!S207</f>
        <v>0</v>
      </c>
      <c r="T207" s="220">
        <f>Z207+'NAW3 - Asset Repl - NPgN'!T207+'NAW4 - Refurb - NPgN'!T207+'NAW5 - General Reinfor - NPgN'!T207+'NAW6 - Faults - NPgN'!T207+'NAW7 - HVP - NPgN'!T207</f>
        <v>0</v>
      </c>
      <c r="U207" s="220">
        <f>AA207+'NAW3 - Asset Repl - NPgN'!U207+'NAW4 - Refurb - NPgN'!U207+'NAW5 - General Reinfor - NPgN'!U207+'NAW6 - Faults - NPgN'!U207+'NAW7 - HVP - NPgN'!U207</f>
        <v>0</v>
      </c>
      <c r="V207" s="220">
        <f>AB207+'NAW3 - Asset Repl - NPgN'!V207+'NAW4 - Refurb - NPgN'!V207+'NAW5 - General Reinfor - NPgN'!V207+'NAW6 - Faults - NPgN'!V207+'NAW7 - HVP - NPgN'!V207</f>
        <v>0</v>
      </c>
      <c r="W207" s="220">
        <f>AC207+'NAW3 - Asset Repl - NPgN'!W207+'NAW4 - Refurb - NPgN'!W207+'NAW5 - General Reinfor - NPgN'!W207+'NAW6 - Faults - NPgN'!W207+'NAW7 - HVP - NPgN'!W207</f>
        <v>0</v>
      </c>
      <c r="X207" s="223">
        <f t="shared" ref="X207:X209" si="458">SUM(S207:W207)</f>
        <v>0</v>
      </c>
      <c r="Y207" s="105"/>
      <c r="Z207" s="105"/>
      <c r="AA207" s="105"/>
      <c r="AB207" s="105"/>
      <c r="AC207" s="105"/>
      <c r="AD207" s="223">
        <f t="shared" ref="AD207:AD209" si="459">SUM(Y207:AC207)</f>
        <v>0</v>
      </c>
      <c r="AE207" s="220">
        <f>AK207+'NAW3 - Asset Repl - NPgN'!AE207+'NAW4 - Refurb - NPgN'!AE207+'NAW5 - General Reinfor - NPgN'!AE207+'NAW6 - Faults - NPgN'!AE207+'NAW7 - HVP - NPgN'!AE207</f>
        <v>0</v>
      </c>
      <c r="AF207" s="220">
        <f>AL207+'NAW3 - Asset Repl - NPgN'!AF207+'NAW4 - Refurb - NPgN'!AF207+'NAW5 - General Reinfor - NPgN'!AF207+'NAW6 - Faults - NPgN'!AF207+'NAW7 - HVP - NPgN'!AF207</f>
        <v>0</v>
      </c>
      <c r="AG207" s="220">
        <f>AM207+'NAW3 - Asset Repl - NPgN'!AG207+'NAW4 - Refurb - NPgN'!AG207+'NAW5 - General Reinfor - NPgN'!AG207+'NAW6 - Faults - NPgN'!AG207+'NAW7 - HVP - NPgN'!AG207</f>
        <v>0</v>
      </c>
      <c r="AH207" s="220">
        <f>AN207+'NAW3 - Asset Repl - NPgN'!AH207+'NAW4 - Refurb - NPgN'!AH207+'NAW5 - General Reinfor - NPgN'!AH207+'NAW6 - Faults - NPgN'!AH207+'NAW7 - HVP - NPgN'!AH207</f>
        <v>0</v>
      </c>
      <c r="AI207" s="220">
        <f>AO207+'NAW3 - Asset Repl - NPgN'!AI207+'NAW4 - Refurb - NPgN'!AI207+'NAW5 - General Reinfor - NPgN'!AI207+'NAW6 - Faults - NPgN'!AI207+'NAW7 - HVP - NPgN'!AI207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99</v>
      </c>
      <c r="G208" s="105"/>
      <c r="H208" s="105"/>
      <c r="I208" s="105"/>
      <c r="J208" s="105"/>
      <c r="K208" s="105"/>
      <c r="L208" s="223">
        <f t="shared" si="456"/>
        <v>0</v>
      </c>
      <c r="M208" s="105"/>
      <c r="N208" s="105"/>
      <c r="O208" s="105"/>
      <c r="P208" s="105"/>
      <c r="Q208" s="105"/>
      <c r="R208" s="223">
        <f t="shared" si="457"/>
        <v>0</v>
      </c>
      <c r="S208" s="220">
        <f>Y208+'NAW3 - Asset Repl - NPgN'!S208+'NAW4 - Refurb - NPgN'!S208+'NAW5 - General Reinfor - NPgN'!S208+'NAW6 - Faults - NPgN'!S208+'NAW7 - HVP - NPgN'!S208</f>
        <v>0</v>
      </c>
      <c r="T208" s="220">
        <f>Z208+'NAW3 - Asset Repl - NPgN'!T208+'NAW4 - Refurb - NPgN'!T208+'NAW5 - General Reinfor - NPgN'!T208+'NAW6 - Faults - NPgN'!T208+'NAW7 - HVP - NPgN'!T208</f>
        <v>0</v>
      </c>
      <c r="U208" s="220">
        <f>AA208+'NAW3 - Asset Repl - NPgN'!U208+'NAW4 - Refurb - NPgN'!U208+'NAW5 - General Reinfor - NPgN'!U208+'NAW6 - Faults - NPgN'!U208+'NAW7 - HVP - NPgN'!U208</f>
        <v>0</v>
      </c>
      <c r="V208" s="220">
        <f>AB208+'NAW3 - Asset Repl - NPgN'!V208+'NAW4 - Refurb - NPgN'!V208+'NAW5 - General Reinfor - NPgN'!V208+'NAW6 - Faults - NPgN'!V208+'NAW7 - HVP - NPgN'!V208</f>
        <v>0</v>
      </c>
      <c r="W208" s="220">
        <f>AC208+'NAW3 - Asset Repl - NPgN'!W208+'NAW4 - Refurb - NPgN'!W208+'NAW5 - General Reinfor - NPgN'!W208+'NAW6 - Faults - NPgN'!W208+'NAW7 - HVP - NPgN'!W208</f>
        <v>0</v>
      </c>
      <c r="X208" s="223">
        <f t="shared" si="458"/>
        <v>0</v>
      </c>
      <c r="Y208" s="105"/>
      <c r="Z208" s="105"/>
      <c r="AA208" s="105"/>
      <c r="AB208" s="105"/>
      <c r="AC208" s="105"/>
      <c r="AD208" s="223">
        <f t="shared" si="459"/>
        <v>0</v>
      </c>
      <c r="AE208" s="220">
        <f>AK208+'NAW3 - Asset Repl - NPgN'!AE208+'NAW4 - Refurb - NPgN'!AE208+'NAW5 - General Reinfor - NPgN'!AE208+'NAW6 - Faults - NPgN'!AE208+'NAW7 - HVP - NPgN'!AE208</f>
        <v>0</v>
      </c>
      <c r="AF208" s="220">
        <f>AL208+'NAW3 - Asset Repl - NPgN'!AF208+'NAW4 - Refurb - NPgN'!AF208+'NAW5 - General Reinfor - NPgN'!AF208+'NAW6 - Faults - NPgN'!AF208+'NAW7 - HVP - NPgN'!AF208</f>
        <v>0</v>
      </c>
      <c r="AG208" s="220">
        <f>AM208+'NAW3 - Asset Repl - NPgN'!AG208+'NAW4 - Refurb - NPgN'!AG208+'NAW5 - General Reinfor - NPgN'!AG208+'NAW6 - Faults - NPgN'!AG208+'NAW7 - HVP - NPgN'!AG208</f>
        <v>0</v>
      </c>
      <c r="AH208" s="220">
        <f>AN208+'NAW3 - Asset Repl - NPgN'!AH208+'NAW4 - Refurb - NPgN'!AH208+'NAW5 - General Reinfor - NPgN'!AH208+'NAW6 - Faults - NPgN'!AH208+'NAW7 - HVP - NPgN'!AH208</f>
        <v>0</v>
      </c>
      <c r="AI208" s="220">
        <f>AO208+'NAW3 - Asset Repl - NPgN'!AI208+'NAW4 - Refurb - NPgN'!AI208+'NAW5 - General Reinfor - NPgN'!AI208+'NAW6 - Faults - NPgN'!AI208+'NAW7 - HVP - NPgN'!AI208</f>
        <v>0</v>
      </c>
      <c r="AJ208" s="223">
        <f t="shared" si="460"/>
        <v>0</v>
      </c>
      <c r="AK208" s="105"/>
      <c r="AL208" s="105"/>
      <c r="AM208" s="105"/>
      <c r="AN208" s="105"/>
      <c r="AO208" s="105"/>
      <c r="AP208" s="223">
        <f t="shared" si="461"/>
        <v>0</v>
      </c>
    </row>
    <row r="209" spans="1:42" ht="25.5" customHeight="1">
      <c r="A209" s="13"/>
      <c r="B209" s="22"/>
      <c r="C209" s="221"/>
      <c r="D209" s="128"/>
      <c r="E209" s="108"/>
      <c r="F209" s="222" t="s">
        <v>100</v>
      </c>
      <c r="G209" s="105"/>
      <c r="H209" s="105"/>
      <c r="I209" s="105"/>
      <c r="J209" s="105"/>
      <c r="K209" s="105"/>
      <c r="L209" s="223">
        <f t="shared" si="456"/>
        <v>0</v>
      </c>
      <c r="M209" s="105"/>
      <c r="N209" s="105"/>
      <c r="O209" s="105"/>
      <c r="P209" s="105"/>
      <c r="Q209" s="105"/>
      <c r="R209" s="223">
        <f t="shared" si="457"/>
        <v>0</v>
      </c>
      <c r="S209" s="220">
        <f>Y209+'NAW3 - Asset Repl - NPgN'!S209+'NAW4 - Refurb - NPgN'!S209+'NAW5 - General Reinfor - NPgN'!S209+'NAW6 - Faults - NPgN'!S209+'NAW7 - HVP - NPgN'!S209</f>
        <v>0</v>
      </c>
      <c r="T209" s="220">
        <f>Z209+'NAW3 - Asset Repl - NPgN'!T209+'NAW4 - Refurb - NPgN'!T209+'NAW5 - General Reinfor - NPgN'!T209+'NAW6 - Faults - NPgN'!T209+'NAW7 - HVP - NPgN'!T209</f>
        <v>0</v>
      </c>
      <c r="U209" s="220">
        <f>AA209+'NAW3 - Asset Repl - NPgN'!U209+'NAW4 - Refurb - NPgN'!U209+'NAW5 - General Reinfor - NPgN'!U209+'NAW6 - Faults - NPgN'!U209+'NAW7 - HVP - NPgN'!U209</f>
        <v>0</v>
      </c>
      <c r="V209" s="220">
        <f>AB209+'NAW3 - Asset Repl - NPgN'!V209+'NAW4 - Refurb - NPgN'!V209+'NAW5 - General Reinfor - NPgN'!V209+'NAW6 - Faults - NPgN'!V209+'NAW7 - HVP - NPgN'!V209</f>
        <v>0</v>
      </c>
      <c r="W209" s="220">
        <f>AC209+'NAW3 - Asset Repl - NPgN'!W209+'NAW4 - Refurb - NPgN'!W209+'NAW5 - General Reinfor - NPgN'!W209+'NAW6 - Faults - NPgN'!W209+'NAW7 - HVP - NPgN'!W209</f>
        <v>0</v>
      </c>
      <c r="X209" s="223">
        <f t="shared" si="458"/>
        <v>0</v>
      </c>
      <c r="Y209" s="105"/>
      <c r="Z209" s="105"/>
      <c r="AA209" s="105"/>
      <c r="AB209" s="105"/>
      <c r="AC209" s="105"/>
      <c r="AD209" s="223">
        <f t="shared" si="459"/>
        <v>0</v>
      </c>
      <c r="AE209" s="220">
        <f>AK209+'NAW3 - Asset Repl - NPgN'!AE209+'NAW4 - Refurb - NPgN'!AE209+'NAW5 - General Reinfor - NPgN'!AE209+'NAW6 - Faults - NPgN'!AE209+'NAW7 - HVP - NPgN'!AE209</f>
        <v>0</v>
      </c>
      <c r="AF209" s="220">
        <f>AL209+'NAW3 - Asset Repl - NPgN'!AF209+'NAW4 - Refurb - NPgN'!AF209+'NAW5 - General Reinfor - NPgN'!AF209+'NAW6 - Faults - NPgN'!AF209+'NAW7 - HVP - NPgN'!AF209</f>
        <v>0</v>
      </c>
      <c r="AG209" s="220">
        <f>AM209+'NAW3 - Asset Repl - NPgN'!AG209+'NAW4 - Refurb - NPgN'!AG209+'NAW5 - General Reinfor - NPgN'!AG209+'NAW6 - Faults - NPgN'!AG209+'NAW7 - HVP - NPgN'!AG209</f>
        <v>0</v>
      </c>
      <c r="AH209" s="220">
        <f>AN209+'NAW3 - Asset Repl - NPgN'!AH209+'NAW4 - Refurb - NPgN'!AH209+'NAW5 - General Reinfor - NPgN'!AH209+'NAW6 - Faults - NPgN'!AH209+'NAW7 - HVP - NPgN'!AH209</f>
        <v>0</v>
      </c>
      <c r="AI209" s="220">
        <f>AO209+'NAW3 - Asset Repl - NPgN'!AI209+'NAW4 - Refurb - NPgN'!AI209+'NAW5 - General Reinfor - NPgN'!AI209+'NAW6 - Faults - NPgN'!AI209+'NAW7 - HVP - NPgN'!AI209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95</v>
      </c>
      <c r="G211" s="105"/>
      <c r="H211" s="105"/>
      <c r="I211" s="105"/>
      <c r="J211" s="105"/>
      <c r="K211" s="105"/>
      <c r="L211" s="219">
        <f>SUM(G211:K211)</f>
        <v>0</v>
      </c>
      <c r="M211" s="105"/>
      <c r="N211" s="105"/>
      <c r="O211" s="105"/>
      <c r="P211" s="105"/>
      <c r="Q211" s="105"/>
      <c r="R211" s="219">
        <f>SUM(M211:Q211)</f>
        <v>0</v>
      </c>
      <c r="S211" s="220">
        <f>Y211+'NAW3 - Asset Repl - NPgN'!S211+'NAW4 - Refurb - NPgN'!S211+'NAW5 - General Reinfor - NPgN'!S211+'NAW6 - Faults - NPgN'!S211+'NAW7 - HVP - NPgN'!S211</f>
        <v>0</v>
      </c>
      <c r="T211" s="220">
        <f>Z211+'NAW3 - Asset Repl - NPgN'!T211+'NAW4 - Refurb - NPgN'!T211+'NAW5 - General Reinfor - NPgN'!T211+'NAW6 - Faults - NPgN'!T211+'NAW7 - HVP - NPgN'!T211</f>
        <v>0</v>
      </c>
      <c r="U211" s="220">
        <f>AA211+'NAW3 - Asset Repl - NPgN'!U211+'NAW4 - Refurb - NPgN'!U211+'NAW5 - General Reinfor - NPgN'!U211+'NAW6 - Faults - NPgN'!U211+'NAW7 - HVP - NPgN'!U211</f>
        <v>0</v>
      </c>
      <c r="V211" s="220">
        <f>AB211+'NAW3 - Asset Repl - NPgN'!V211+'NAW4 - Refurb - NPgN'!V211+'NAW5 - General Reinfor - NPgN'!V211+'NAW6 - Faults - NPgN'!V211+'NAW7 - HVP - NPgN'!V211</f>
        <v>0</v>
      </c>
      <c r="W211" s="220">
        <f>AC211+'NAW3 - Asset Repl - NPgN'!W211+'NAW4 - Refurb - NPgN'!W211+'NAW5 - General Reinfor - NPgN'!W211+'NAW6 - Faults - NPgN'!W211+'NAW7 - HVP - NPgN'!W211</f>
        <v>0</v>
      </c>
      <c r="X211" s="219">
        <f>SUM(S211:W211)</f>
        <v>0</v>
      </c>
      <c r="Y211" s="105"/>
      <c r="Z211" s="105"/>
      <c r="AA211" s="105"/>
      <c r="AB211" s="105"/>
      <c r="AC211" s="105"/>
      <c r="AD211" s="219">
        <f>SUM(Y211:AC211)</f>
        <v>0</v>
      </c>
      <c r="AE211" s="220">
        <f>AK211+'NAW3 - Asset Repl - NPgN'!AE211+'NAW4 - Refurb - NPgN'!AE211+'NAW5 - General Reinfor - NPgN'!AE211+'NAW6 - Faults - NPgN'!AE211+'NAW7 - HVP - NPgN'!AE211</f>
        <v>0</v>
      </c>
      <c r="AF211" s="220">
        <f>AL211+'NAW3 - Asset Repl - NPgN'!AF211+'NAW4 - Refurb - NPgN'!AF211+'NAW5 - General Reinfor - NPgN'!AF211+'NAW6 - Faults - NPgN'!AF211+'NAW7 - HVP - NPgN'!AF211</f>
        <v>0</v>
      </c>
      <c r="AG211" s="220">
        <f>AM211+'NAW3 - Asset Repl - NPgN'!AG211+'NAW4 - Refurb - NPgN'!AG211+'NAW5 - General Reinfor - NPgN'!AG211+'NAW6 - Faults - NPgN'!AG211+'NAW7 - HVP - NPgN'!AG211</f>
        <v>0</v>
      </c>
      <c r="AH211" s="220">
        <f>AN211+'NAW3 - Asset Repl - NPgN'!AH211+'NAW4 - Refurb - NPgN'!AH211+'NAW5 - General Reinfor - NPgN'!AH211+'NAW6 - Faults - NPgN'!AH211+'NAW7 - HVP - NPgN'!AH211</f>
        <v>0</v>
      </c>
      <c r="AI211" s="220">
        <f>AO211+'NAW3 - Asset Repl - NPgN'!AI211+'NAW4 - Refurb - NPgN'!AI211+'NAW5 - General Reinfor - NPgN'!AI211+'NAW6 - Faults - NPgN'!AI211+'NAW7 - HVP - NPgN'!AI211</f>
        <v>0</v>
      </c>
      <c r="AJ211" s="219">
        <f>SUM(AE211:AI211)</f>
        <v>0</v>
      </c>
      <c r="AK211" s="105"/>
      <c r="AL211" s="105"/>
      <c r="AM211" s="105"/>
      <c r="AN211" s="105"/>
      <c r="AO211" s="105"/>
      <c r="AP211" s="219">
        <f>SUM(AK211:AO211)</f>
        <v>0</v>
      </c>
    </row>
    <row r="212" spans="1:42" ht="25.5" customHeight="1">
      <c r="A212" s="13"/>
      <c r="B212" s="22"/>
      <c r="C212" s="221"/>
      <c r="D212" s="128"/>
      <c r="E212" s="108"/>
      <c r="F212" s="222" t="s">
        <v>97</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NPgN'!S212+'NAW4 - Refurb - NPgN'!S212+'NAW5 - General Reinfor - NPgN'!S212+'NAW6 - Faults - NPgN'!S212+'NAW7 - HVP - NPgN'!S212</f>
        <v>0</v>
      </c>
      <c r="T212" s="220">
        <f>Z212+'NAW3 - Asset Repl - NPgN'!T212+'NAW4 - Refurb - NPgN'!T212+'NAW5 - General Reinfor - NPgN'!T212+'NAW6 - Faults - NPgN'!T212+'NAW7 - HVP - NPgN'!T212</f>
        <v>0</v>
      </c>
      <c r="U212" s="220">
        <f>AA212+'NAW3 - Asset Repl - NPgN'!U212+'NAW4 - Refurb - NPgN'!U212+'NAW5 - General Reinfor - NPgN'!U212+'NAW6 - Faults - NPgN'!U212+'NAW7 - HVP - NPgN'!U212</f>
        <v>0</v>
      </c>
      <c r="V212" s="220">
        <f>AB212+'NAW3 - Asset Repl - NPgN'!V212+'NAW4 - Refurb - NPgN'!V212+'NAW5 - General Reinfor - NPgN'!V212+'NAW6 - Faults - NPgN'!V212+'NAW7 - HVP - NPgN'!V212</f>
        <v>0</v>
      </c>
      <c r="W212" s="220">
        <f>AC212+'NAW3 - Asset Repl - NPgN'!W212+'NAW4 - Refurb - NPgN'!W212+'NAW5 - General Reinfor - NPgN'!W212+'NAW6 - Faults - NPgN'!W212+'NAW7 - HVP - NPgN'!W212</f>
        <v>0</v>
      </c>
      <c r="X212" s="223">
        <f t="shared" ref="X212:X214" si="470">SUM(S212:W212)</f>
        <v>0</v>
      </c>
      <c r="Y212" s="105"/>
      <c r="Z212" s="105"/>
      <c r="AA212" s="105"/>
      <c r="AB212" s="105"/>
      <c r="AC212" s="105"/>
      <c r="AD212" s="223">
        <f t="shared" ref="AD212:AD214" si="471">SUM(Y212:AC212)</f>
        <v>0</v>
      </c>
      <c r="AE212" s="220">
        <f>AK212+'NAW3 - Asset Repl - NPgN'!AE212+'NAW4 - Refurb - NPgN'!AE212+'NAW5 - General Reinfor - NPgN'!AE212+'NAW6 - Faults - NPgN'!AE212+'NAW7 - HVP - NPgN'!AE212</f>
        <v>0</v>
      </c>
      <c r="AF212" s="220">
        <f>AL212+'NAW3 - Asset Repl - NPgN'!AF212+'NAW4 - Refurb - NPgN'!AF212+'NAW5 - General Reinfor - NPgN'!AF212+'NAW6 - Faults - NPgN'!AF212+'NAW7 - HVP - NPgN'!AF212</f>
        <v>0</v>
      </c>
      <c r="AG212" s="220">
        <f>AM212+'NAW3 - Asset Repl - NPgN'!AG212+'NAW4 - Refurb - NPgN'!AG212+'NAW5 - General Reinfor - NPgN'!AG212+'NAW6 - Faults - NPgN'!AG212+'NAW7 - HVP - NPgN'!AG212</f>
        <v>0</v>
      </c>
      <c r="AH212" s="220">
        <f>AN212+'NAW3 - Asset Repl - NPgN'!AH212+'NAW4 - Refurb - NPgN'!AH212+'NAW5 - General Reinfor - NPgN'!AH212+'NAW6 - Faults - NPgN'!AH212+'NAW7 - HVP - NPgN'!AH212</f>
        <v>0</v>
      </c>
      <c r="AI212" s="220">
        <f>AO212+'NAW3 - Asset Repl - NPgN'!AI212+'NAW4 - Refurb - NPgN'!AI212+'NAW5 - General Reinfor - NPgN'!AI212+'NAW6 - Faults - NPgN'!AI212+'NAW7 - HVP - NPgN'!AI212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99</v>
      </c>
      <c r="G213" s="105"/>
      <c r="H213" s="105"/>
      <c r="I213" s="105"/>
      <c r="J213" s="105"/>
      <c r="K213" s="105"/>
      <c r="L213" s="223">
        <f t="shared" si="468"/>
        <v>0</v>
      </c>
      <c r="M213" s="105"/>
      <c r="N213" s="105"/>
      <c r="O213" s="105"/>
      <c r="P213" s="105"/>
      <c r="Q213" s="105"/>
      <c r="R213" s="223">
        <f t="shared" si="469"/>
        <v>0</v>
      </c>
      <c r="S213" s="220">
        <f>Y213+'NAW3 - Asset Repl - NPgN'!S213+'NAW4 - Refurb - NPgN'!S213+'NAW5 - General Reinfor - NPgN'!S213+'NAW6 - Faults - NPgN'!S213+'NAW7 - HVP - NPgN'!S213</f>
        <v>0</v>
      </c>
      <c r="T213" s="220">
        <f>Z213+'NAW3 - Asset Repl - NPgN'!T213+'NAW4 - Refurb - NPgN'!T213+'NAW5 - General Reinfor - NPgN'!T213+'NAW6 - Faults - NPgN'!T213+'NAW7 - HVP - NPgN'!T213</f>
        <v>0</v>
      </c>
      <c r="U213" s="220">
        <f>AA213+'NAW3 - Asset Repl - NPgN'!U213+'NAW4 - Refurb - NPgN'!U213+'NAW5 - General Reinfor - NPgN'!U213+'NAW6 - Faults - NPgN'!U213+'NAW7 - HVP - NPgN'!U213</f>
        <v>0</v>
      </c>
      <c r="V213" s="220">
        <f>AB213+'NAW3 - Asset Repl - NPgN'!V213+'NAW4 - Refurb - NPgN'!V213+'NAW5 - General Reinfor - NPgN'!V213+'NAW6 - Faults - NPgN'!V213+'NAW7 - HVP - NPgN'!V213</f>
        <v>0</v>
      </c>
      <c r="W213" s="220">
        <f>AC213+'NAW3 - Asset Repl - NPgN'!W213+'NAW4 - Refurb - NPgN'!W213+'NAW5 - General Reinfor - NPgN'!W213+'NAW6 - Faults - NPgN'!W213+'NAW7 - HVP - NPgN'!W213</f>
        <v>0</v>
      </c>
      <c r="X213" s="223">
        <f t="shared" si="470"/>
        <v>0</v>
      </c>
      <c r="Y213" s="105"/>
      <c r="Z213" s="105"/>
      <c r="AA213" s="105"/>
      <c r="AB213" s="105"/>
      <c r="AC213" s="105"/>
      <c r="AD213" s="223">
        <f t="shared" si="471"/>
        <v>0</v>
      </c>
      <c r="AE213" s="220">
        <f>AK213+'NAW3 - Asset Repl - NPgN'!AE213+'NAW4 - Refurb - NPgN'!AE213+'NAW5 - General Reinfor - NPgN'!AE213+'NAW6 - Faults - NPgN'!AE213+'NAW7 - HVP - NPgN'!AE213</f>
        <v>0</v>
      </c>
      <c r="AF213" s="220">
        <f>AL213+'NAW3 - Asset Repl - NPgN'!AF213+'NAW4 - Refurb - NPgN'!AF213+'NAW5 - General Reinfor - NPgN'!AF213+'NAW6 - Faults - NPgN'!AF213+'NAW7 - HVP - NPgN'!AF213</f>
        <v>0</v>
      </c>
      <c r="AG213" s="220">
        <f>AM213+'NAW3 - Asset Repl - NPgN'!AG213+'NAW4 - Refurb - NPgN'!AG213+'NAW5 - General Reinfor - NPgN'!AG213+'NAW6 - Faults - NPgN'!AG213+'NAW7 - HVP - NPgN'!AG213</f>
        <v>0</v>
      </c>
      <c r="AH213" s="220">
        <f>AN213+'NAW3 - Asset Repl - NPgN'!AH213+'NAW4 - Refurb - NPgN'!AH213+'NAW5 - General Reinfor - NPgN'!AH213+'NAW6 - Faults - NPgN'!AH213+'NAW7 - HVP - NPgN'!AH213</f>
        <v>0</v>
      </c>
      <c r="AI213" s="220">
        <f>AO213+'NAW3 - Asset Repl - NPgN'!AI213+'NAW4 - Refurb - NPgN'!AI213+'NAW5 - General Reinfor - NPgN'!AI213+'NAW6 - Faults - NPgN'!AI213+'NAW7 - HVP - NPgN'!AI213</f>
        <v>0</v>
      </c>
      <c r="AJ213" s="223">
        <f t="shared" si="472"/>
        <v>0</v>
      </c>
      <c r="AK213" s="105"/>
      <c r="AL213" s="105"/>
      <c r="AM213" s="105"/>
      <c r="AN213" s="105"/>
      <c r="AO213" s="105"/>
      <c r="AP213" s="223">
        <f t="shared" si="473"/>
        <v>0</v>
      </c>
    </row>
    <row r="214" spans="1:42" ht="25.5" customHeight="1">
      <c r="A214" s="13"/>
      <c r="B214" s="22"/>
      <c r="C214" s="221"/>
      <c r="D214" s="128"/>
      <c r="E214" s="108"/>
      <c r="F214" s="222" t="s">
        <v>100</v>
      </c>
      <c r="G214" s="105"/>
      <c r="H214" s="105"/>
      <c r="I214" s="105"/>
      <c r="J214" s="105"/>
      <c r="K214" s="105"/>
      <c r="L214" s="223">
        <f t="shared" si="468"/>
        <v>0</v>
      </c>
      <c r="M214" s="105"/>
      <c r="N214" s="105"/>
      <c r="O214" s="105"/>
      <c r="P214" s="105"/>
      <c r="Q214" s="105"/>
      <c r="R214" s="223">
        <f t="shared" si="469"/>
        <v>0</v>
      </c>
      <c r="S214" s="220">
        <f>Y214+'NAW3 - Asset Repl - NPgN'!S214+'NAW4 - Refurb - NPgN'!S214+'NAW5 - General Reinfor - NPgN'!S214+'NAW6 - Faults - NPgN'!S214+'NAW7 - HVP - NPgN'!S214</f>
        <v>0</v>
      </c>
      <c r="T214" s="220">
        <f>Z214+'NAW3 - Asset Repl - NPgN'!T214+'NAW4 - Refurb - NPgN'!T214+'NAW5 - General Reinfor - NPgN'!T214+'NAW6 - Faults - NPgN'!T214+'NAW7 - HVP - NPgN'!T214</f>
        <v>0</v>
      </c>
      <c r="U214" s="220">
        <f>AA214+'NAW3 - Asset Repl - NPgN'!U214+'NAW4 - Refurb - NPgN'!U214+'NAW5 - General Reinfor - NPgN'!U214+'NAW6 - Faults - NPgN'!U214+'NAW7 - HVP - NPgN'!U214</f>
        <v>0</v>
      </c>
      <c r="V214" s="220">
        <f>AB214+'NAW3 - Asset Repl - NPgN'!V214+'NAW4 - Refurb - NPgN'!V214+'NAW5 - General Reinfor - NPgN'!V214+'NAW6 - Faults - NPgN'!V214+'NAW7 - HVP - NPgN'!V214</f>
        <v>0</v>
      </c>
      <c r="W214" s="220">
        <f>AC214+'NAW3 - Asset Repl - NPgN'!W214+'NAW4 - Refurb - NPgN'!W214+'NAW5 - General Reinfor - NPgN'!W214+'NAW6 - Faults - NPgN'!W214+'NAW7 - HVP - NPgN'!W214</f>
        <v>0</v>
      </c>
      <c r="X214" s="223">
        <f t="shared" si="470"/>
        <v>0</v>
      </c>
      <c r="Y214" s="105"/>
      <c r="Z214" s="105"/>
      <c r="AA214" s="105"/>
      <c r="AB214" s="105"/>
      <c r="AC214" s="105"/>
      <c r="AD214" s="223">
        <f t="shared" si="471"/>
        <v>0</v>
      </c>
      <c r="AE214" s="220">
        <f>AK214+'NAW3 - Asset Repl - NPgN'!AE214+'NAW4 - Refurb - NPgN'!AE214+'NAW5 - General Reinfor - NPgN'!AE214+'NAW6 - Faults - NPgN'!AE214+'NAW7 - HVP - NPgN'!AE214</f>
        <v>0</v>
      </c>
      <c r="AF214" s="220">
        <f>AL214+'NAW3 - Asset Repl - NPgN'!AF214+'NAW4 - Refurb - NPgN'!AF214+'NAW5 - General Reinfor - NPgN'!AF214+'NAW6 - Faults - NPgN'!AF214+'NAW7 - HVP - NPgN'!AF214</f>
        <v>0</v>
      </c>
      <c r="AG214" s="220">
        <f>AM214+'NAW3 - Asset Repl - NPgN'!AG214+'NAW4 - Refurb - NPgN'!AG214+'NAW5 - General Reinfor - NPgN'!AG214+'NAW6 - Faults - NPgN'!AG214+'NAW7 - HVP - NPgN'!AG214</f>
        <v>0</v>
      </c>
      <c r="AH214" s="220">
        <f>AN214+'NAW3 - Asset Repl - NPgN'!AH214+'NAW4 - Refurb - NPgN'!AH214+'NAW5 - General Reinfor - NPgN'!AH214+'NAW6 - Faults - NPgN'!AH214+'NAW7 - HVP - NPgN'!AH214</f>
        <v>0</v>
      </c>
      <c r="AI214" s="220">
        <f>AO214+'NAW3 - Asset Repl - NPgN'!AI214+'NAW4 - Refurb - NPgN'!AI214+'NAW5 - General Reinfor - NPgN'!AI214+'NAW6 - Faults - NPgN'!AI214+'NAW7 - HVP - NPgN'!AI214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95</v>
      </c>
      <c r="G216" s="105"/>
      <c r="H216" s="105"/>
      <c r="I216" s="105"/>
      <c r="J216" s="105"/>
      <c r="K216" s="105"/>
      <c r="L216" s="219">
        <f>SUM(G216:K216)</f>
        <v>0</v>
      </c>
      <c r="M216" s="105"/>
      <c r="N216" s="105"/>
      <c r="O216" s="105"/>
      <c r="P216" s="105"/>
      <c r="Q216" s="105"/>
      <c r="R216" s="219">
        <f>SUM(M216:Q216)</f>
        <v>0</v>
      </c>
      <c r="S216" s="220">
        <f>Y216+'NAW3 - Asset Repl - NPgN'!S216+'NAW4 - Refurb - NPgN'!S216+'NAW5 - General Reinfor - NPgN'!S216+'NAW6 - Faults - NPgN'!S216+'NAW7 - HVP - NPgN'!S216</f>
        <v>0</v>
      </c>
      <c r="T216" s="220">
        <f>Z216+'NAW3 - Asset Repl - NPgN'!T216+'NAW4 - Refurb - NPgN'!T216+'NAW5 - General Reinfor - NPgN'!T216+'NAW6 - Faults - NPgN'!T216+'NAW7 - HVP - NPgN'!T216</f>
        <v>0</v>
      </c>
      <c r="U216" s="220">
        <f>AA216+'NAW3 - Asset Repl - NPgN'!U216+'NAW4 - Refurb - NPgN'!U216+'NAW5 - General Reinfor - NPgN'!U216+'NAW6 - Faults - NPgN'!U216+'NAW7 - HVP - NPgN'!U216</f>
        <v>0</v>
      </c>
      <c r="V216" s="220">
        <f>AB216+'NAW3 - Asset Repl - NPgN'!V216+'NAW4 - Refurb - NPgN'!V216+'NAW5 - General Reinfor - NPgN'!V216+'NAW6 - Faults - NPgN'!V216+'NAW7 - HVP - NPgN'!V216</f>
        <v>0</v>
      </c>
      <c r="W216" s="220">
        <f>AC216+'NAW3 - Asset Repl - NPgN'!W216+'NAW4 - Refurb - NPgN'!W216+'NAW5 - General Reinfor - NPgN'!W216+'NAW6 - Faults - NPgN'!W216+'NAW7 - HVP - NPgN'!W216</f>
        <v>0</v>
      </c>
      <c r="X216" s="219">
        <f>SUM(S216:W216)</f>
        <v>0</v>
      </c>
      <c r="Y216" s="105"/>
      <c r="Z216" s="105"/>
      <c r="AA216" s="105"/>
      <c r="AB216" s="105"/>
      <c r="AC216" s="105"/>
      <c r="AD216" s="219">
        <f>SUM(Y216:AC216)</f>
        <v>0</v>
      </c>
      <c r="AE216" s="220">
        <f>AK216+'NAW3 - Asset Repl - NPgN'!AE216+'NAW4 - Refurb - NPgN'!AE216+'NAW5 - General Reinfor - NPgN'!AE216+'NAW6 - Faults - NPgN'!AE216+'NAW7 - HVP - NPgN'!AE216</f>
        <v>0</v>
      </c>
      <c r="AF216" s="220">
        <f>AL216+'NAW3 - Asset Repl - NPgN'!AF216+'NAW4 - Refurb - NPgN'!AF216+'NAW5 - General Reinfor - NPgN'!AF216+'NAW6 - Faults - NPgN'!AF216+'NAW7 - HVP - NPgN'!AF216</f>
        <v>0</v>
      </c>
      <c r="AG216" s="220">
        <f>AM216+'NAW3 - Asset Repl - NPgN'!AG216+'NAW4 - Refurb - NPgN'!AG216+'NAW5 - General Reinfor - NPgN'!AG216+'NAW6 - Faults - NPgN'!AG216+'NAW7 - HVP - NPgN'!AG216</f>
        <v>0</v>
      </c>
      <c r="AH216" s="220">
        <f>AN216+'NAW3 - Asset Repl - NPgN'!AH216+'NAW4 - Refurb - NPgN'!AH216+'NAW5 - General Reinfor - NPgN'!AH216+'NAW6 - Faults - NPgN'!AH216+'NAW7 - HVP - NPgN'!AH216</f>
        <v>0</v>
      </c>
      <c r="AI216" s="220">
        <f>AO216+'NAW3 - Asset Repl - NPgN'!AI216+'NAW4 - Refurb - NPgN'!AI216+'NAW5 - General Reinfor - NPgN'!AI216+'NAW6 - Faults - NPgN'!AI216+'NAW7 - HVP - NPgN'!AI216</f>
        <v>0</v>
      </c>
      <c r="AJ216" s="219">
        <f>SUM(AE216:AI216)</f>
        <v>0</v>
      </c>
      <c r="AK216" s="105"/>
      <c r="AL216" s="105"/>
      <c r="AM216" s="105"/>
      <c r="AN216" s="105"/>
      <c r="AO216" s="105"/>
      <c r="AP216" s="219">
        <f>SUM(AK216:AO216)</f>
        <v>0</v>
      </c>
    </row>
    <row r="217" spans="1:42" ht="25.5" customHeight="1">
      <c r="A217" s="13"/>
      <c r="B217" s="22"/>
      <c r="C217" s="221"/>
      <c r="D217" s="128"/>
      <c r="E217" s="108"/>
      <c r="F217" s="222" t="s">
        <v>97</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NPgN'!S217+'NAW4 - Refurb - NPgN'!S217+'NAW5 - General Reinfor - NPgN'!S217+'NAW6 - Faults - NPgN'!S217+'NAW7 - HVP - NPgN'!S217</f>
        <v>0</v>
      </c>
      <c r="T217" s="220">
        <f>Z217+'NAW3 - Asset Repl - NPgN'!T217+'NAW4 - Refurb - NPgN'!T217+'NAW5 - General Reinfor - NPgN'!T217+'NAW6 - Faults - NPgN'!T217+'NAW7 - HVP - NPgN'!T217</f>
        <v>0</v>
      </c>
      <c r="U217" s="220">
        <f>AA217+'NAW3 - Asset Repl - NPgN'!U217+'NAW4 - Refurb - NPgN'!U217+'NAW5 - General Reinfor - NPgN'!U217+'NAW6 - Faults - NPgN'!U217+'NAW7 - HVP - NPgN'!U217</f>
        <v>0</v>
      </c>
      <c r="V217" s="220">
        <f>AB217+'NAW3 - Asset Repl - NPgN'!V217+'NAW4 - Refurb - NPgN'!V217+'NAW5 - General Reinfor - NPgN'!V217+'NAW6 - Faults - NPgN'!V217+'NAW7 - HVP - NPgN'!V217</f>
        <v>0</v>
      </c>
      <c r="W217" s="220">
        <f>AC217+'NAW3 - Asset Repl - NPgN'!W217+'NAW4 - Refurb - NPgN'!W217+'NAW5 - General Reinfor - NPgN'!W217+'NAW6 - Faults - NPgN'!W217+'NAW7 - HVP - NPgN'!W217</f>
        <v>0</v>
      </c>
      <c r="X217" s="223">
        <f t="shared" ref="X217:X219" si="482">SUM(S217:W217)</f>
        <v>0</v>
      </c>
      <c r="Y217" s="105"/>
      <c r="Z217" s="105"/>
      <c r="AA217" s="105"/>
      <c r="AB217" s="105"/>
      <c r="AC217" s="105"/>
      <c r="AD217" s="223">
        <f t="shared" ref="AD217:AD219" si="483">SUM(Y217:AC217)</f>
        <v>0</v>
      </c>
      <c r="AE217" s="220">
        <f>AK217+'NAW3 - Asset Repl - NPgN'!AE217+'NAW4 - Refurb - NPgN'!AE217+'NAW5 - General Reinfor - NPgN'!AE217+'NAW6 - Faults - NPgN'!AE217+'NAW7 - HVP - NPgN'!AE217</f>
        <v>0</v>
      </c>
      <c r="AF217" s="220">
        <f>AL217+'NAW3 - Asset Repl - NPgN'!AF217+'NAW4 - Refurb - NPgN'!AF217+'NAW5 - General Reinfor - NPgN'!AF217+'NAW6 - Faults - NPgN'!AF217+'NAW7 - HVP - NPgN'!AF217</f>
        <v>0</v>
      </c>
      <c r="AG217" s="220">
        <f>AM217+'NAW3 - Asset Repl - NPgN'!AG217+'NAW4 - Refurb - NPgN'!AG217+'NAW5 - General Reinfor - NPgN'!AG217+'NAW6 - Faults - NPgN'!AG217+'NAW7 - HVP - NPgN'!AG217</f>
        <v>0</v>
      </c>
      <c r="AH217" s="220">
        <f>AN217+'NAW3 - Asset Repl - NPgN'!AH217+'NAW4 - Refurb - NPgN'!AH217+'NAW5 - General Reinfor - NPgN'!AH217+'NAW6 - Faults - NPgN'!AH217+'NAW7 - HVP - NPgN'!AH217</f>
        <v>0</v>
      </c>
      <c r="AI217" s="220">
        <f>AO217+'NAW3 - Asset Repl - NPgN'!AI217+'NAW4 - Refurb - NPgN'!AI217+'NAW5 - General Reinfor - NPgN'!AI217+'NAW6 - Faults - NPgN'!AI217+'NAW7 - HVP - NPgN'!AI217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99</v>
      </c>
      <c r="G218" s="105"/>
      <c r="H218" s="105"/>
      <c r="I218" s="105"/>
      <c r="J218" s="105"/>
      <c r="K218" s="105"/>
      <c r="L218" s="223">
        <f t="shared" si="480"/>
        <v>0</v>
      </c>
      <c r="M218" s="105"/>
      <c r="N218" s="105"/>
      <c r="O218" s="105"/>
      <c r="P218" s="105"/>
      <c r="Q218" s="105"/>
      <c r="R218" s="223">
        <f t="shared" si="481"/>
        <v>0</v>
      </c>
      <c r="S218" s="220">
        <f>Y218+'NAW3 - Asset Repl - NPgN'!S218+'NAW4 - Refurb - NPgN'!S218+'NAW5 - General Reinfor - NPgN'!S218+'NAW6 - Faults - NPgN'!S218+'NAW7 - HVP - NPgN'!S218</f>
        <v>0</v>
      </c>
      <c r="T218" s="220">
        <f>Z218+'NAW3 - Asset Repl - NPgN'!T218+'NAW4 - Refurb - NPgN'!T218+'NAW5 - General Reinfor - NPgN'!T218+'NAW6 - Faults - NPgN'!T218+'NAW7 - HVP - NPgN'!T218</f>
        <v>0</v>
      </c>
      <c r="U218" s="220">
        <f>AA218+'NAW3 - Asset Repl - NPgN'!U218+'NAW4 - Refurb - NPgN'!U218+'NAW5 - General Reinfor - NPgN'!U218+'NAW6 - Faults - NPgN'!U218+'NAW7 - HVP - NPgN'!U218</f>
        <v>0</v>
      </c>
      <c r="V218" s="220">
        <f>AB218+'NAW3 - Asset Repl - NPgN'!V218+'NAW4 - Refurb - NPgN'!V218+'NAW5 - General Reinfor - NPgN'!V218+'NAW6 - Faults - NPgN'!V218+'NAW7 - HVP - NPgN'!V218</f>
        <v>0</v>
      </c>
      <c r="W218" s="220">
        <f>AC218+'NAW3 - Asset Repl - NPgN'!W218+'NAW4 - Refurb - NPgN'!W218+'NAW5 - General Reinfor - NPgN'!W218+'NAW6 - Faults - NPgN'!W218+'NAW7 - HVP - NPgN'!W218</f>
        <v>0</v>
      </c>
      <c r="X218" s="223">
        <f t="shared" si="482"/>
        <v>0</v>
      </c>
      <c r="Y218" s="105"/>
      <c r="Z218" s="105"/>
      <c r="AA218" s="105"/>
      <c r="AB218" s="105"/>
      <c r="AC218" s="105"/>
      <c r="AD218" s="223">
        <f t="shared" si="483"/>
        <v>0</v>
      </c>
      <c r="AE218" s="220">
        <f>AK218+'NAW3 - Asset Repl - NPgN'!AE218+'NAW4 - Refurb - NPgN'!AE218+'NAW5 - General Reinfor - NPgN'!AE218+'NAW6 - Faults - NPgN'!AE218+'NAW7 - HVP - NPgN'!AE218</f>
        <v>0</v>
      </c>
      <c r="AF218" s="220">
        <f>AL218+'NAW3 - Asset Repl - NPgN'!AF218+'NAW4 - Refurb - NPgN'!AF218+'NAW5 - General Reinfor - NPgN'!AF218+'NAW6 - Faults - NPgN'!AF218+'NAW7 - HVP - NPgN'!AF218</f>
        <v>0</v>
      </c>
      <c r="AG218" s="220">
        <f>AM218+'NAW3 - Asset Repl - NPgN'!AG218+'NAW4 - Refurb - NPgN'!AG218+'NAW5 - General Reinfor - NPgN'!AG218+'NAW6 - Faults - NPgN'!AG218+'NAW7 - HVP - NPgN'!AG218</f>
        <v>0</v>
      </c>
      <c r="AH218" s="220">
        <f>AN218+'NAW3 - Asset Repl - NPgN'!AH218+'NAW4 - Refurb - NPgN'!AH218+'NAW5 - General Reinfor - NPgN'!AH218+'NAW6 - Faults - NPgN'!AH218+'NAW7 - HVP - NPgN'!AH218</f>
        <v>0</v>
      </c>
      <c r="AI218" s="220">
        <f>AO218+'NAW3 - Asset Repl - NPgN'!AI218+'NAW4 - Refurb - NPgN'!AI218+'NAW5 - General Reinfor - NPgN'!AI218+'NAW6 - Faults - NPgN'!AI218+'NAW7 - HVP - NPgN'!AI218</f>
        <v>0</v>
      </c>
      <c r="AJ218" s="223">
        <f t="shared" si="484"/>
        <v>0</v>
      </c>
      <c r="AK218" s="105"/>
      <c r="AL218" s="105"/>
      <c r="AM218" s="105"/>
      <c r="AN218" s="105"/>
      <c r="AO218" s="105"/>
      <c r="AP218" s="223">
        <f t="shared" si="485"/>
        <v>0</v>
      </c>
    </row>
    <row r="219" spans="1:42" ht="25.5" customHeight="1">
      <c r="A219" s="13"/>
      <c r="B219" s="22"/>
      <c r="C219" s="221"/>
      <c r="D219" s="128"/>
      <c r="E219" s="108"/>
      <c r="F219" s="222" t="s">
        <v>100</v>
      </c>
      <c r="G219" s="105"/>
      <c r="H219" s="105"/>
      <c r="I219" s="105"/>
      <c r="J219" s="105"/>
      <c r="K219" s="105"/>
      <c r="L219" s="223">
        <f t="shared" si="480"/>
        <v>0</v>
      </c>
      <c r="M219" s="105"/>
      <c r="N219" s="105"/>
      <c r="O219" s="105"/>
      <c r="P219" s="105"/>
      <c r="Q219" s="105"/>
      <c r="R219" s="223">
        <f t="shared" si="481"/>
        <v>0</v>
      </c>
      <c r="S219" s="220">
        <f>Y219+'NAW3 - Asset Repl - NPgN'!S219+'NAW4 - Refurb - NPgN'!S219+'NAW5 - General Reinfor - NPgN'!S219+'NAW6 - Faults - NPgN'!S219+'NAW7 - HVP - NPgN'!S219</f>
        <v>0</v>
      </c>
      <c r="T219" s="220">
        <f>Z219+'NAW3 - Asset Repl - NPgN'!T219+'NAW4 - Refurb - NPgN'!T219+'NAW5 - General Reinfor - NPgN'!T219+'NAW6 - Faults - NPgN'!T219+'NAW7 - HVP - NPgN'!T219</f>
        <v>0</v>
      </c>
      <c r="U219" s="220">
        <f>AA219+'NAW3 - Asset Repl - NPgN'!U219+'NAW4 - Refurb - NPgN'!U219+'NAW5 - General Reinfor - NPgN'!U219+'NAW6 - Faults - NPgN'!U219+'NAW7 - HVP - NPgN'!U219</f>
        <v>0</v>
      </c>
      <c r="V219" s="220">
        <f>AB219+'NAW3 - Asset Repl - NPgN'!V219+'NAW4 - Refurb - NPgN'!V219+'NAW5 - General Reinfor - NPgN'!V219+'NAW6 - Faults - NPgN'!V219+'NAW7 - HVP - NPgN'!V219</f>
        <v>0</v>
      </c>
      <c r="W219" s="220">
        <f>AC219+'NAW3 - Asset Repl - NPgN'!W219+'NAW4 - Refurb - NPgN'!W219+'NAW5 - General Reinfor - NPgN'!W219+'NAW6 - Faults - NPgN'!W219+'NAW7 - HVP - NPgN'!W219</f>
        <v>0</v>
      </c>
      <c r="X219" s="223">
        <f t="shared" si="482"/>
        <v>0</v>
      </c>
      <c r="Y219" s="105"/>
      <c r="Z219" s="105"/>
      <c r="AA219" s="105"/>
      <c r="AB219" s="105"/>
      <c r="AC219" s="105"/>
      <c r="AD219" s="223">
        <f t="shared" si="483"/>
        <v>0</v>
      </c>
      <c r="AE219" s="220">
        <f>AK219+'NAW3 - Asset Repl - NPgN'!AE219+'NAW4 - Refurb - NPgN'!AE219+'NAW5 - General Reinfor - NPgN'!AE219+'NAW6 - Faults - NPgN'!AE219+'NAW7 - HVP - NPgN'!AE219</f>
        <v>0</v>
      </c>
      <c r="AF219" s="220">
        <f>AL219+'NAW3 - Asset Repl - NPgN'!AF219+'NAW4 - Refurb - NPgN'!AF219+'NAW5 - General Reinfor - NPgN'!AF219+'NAW6 - Faults - NPgN'!AF219+'NAW7 - HVP - NPgN'!AF219</f>
        <v>0</v>
      </c>
      <c r="AG219" s="220">
        <f>AM219+'NAW3 - Asset Repl - NPgN'!AG219+'NAW4 - Refurb - NPgN'!AG219+'NAW5 - General Reinfor - NPgN'!AG219+'NAW6 - Faults - NPgN'!AG219+'NAW7 - HVP - NPgN'!AG219</f>
        <v>0</v>
      </c>
      <c r="AH219" s="220">
        <f>AN219+'NAW3 - Asset Repl - NPgN'!AH219+'NAW4 - Refurb - NPgN'!AH219+'NAW5 - General Reinfor - NPgN'!AH219+'NAW6 - Faults - NPgN'!AH219+'NAW7 - HVP - NPgN'!AH219</f>
        <v>0</v>
      </c>
      <c r="AI219" s="220">
        <f>AO219+'NAW3 - Asset Repl - NPgN'!AI219+'NAW4 - Refurb - NPgN'!AI219+'NAW5 - General Reinfor - NPgN'!AI219+'NAW6 - Faults - NPgN'!AI219+'NAW7 - HVP - NPgN'!AI219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95</v>
      </c>
      <c r="G221" s="105"/>
      <c r="H221" s="105"/>
      <c r="I221" s="105"/>
      <c r="J221" s="105"/>
      <c r="K221" s="105"/>
      <c r="L221" s="219">
        <f>SUM(G221:K221)</f>
        <v>0</v>
      </c>
      <c r="M221" s="105"/>
      <c r="N221" s="105"/>
      <c r="O221" s="105"/>
      <c r="P221" s="105"/>
      <c r="Q221" s="105"/>
      <c r="R221" s="219">
        <f>SUM(M221:Q221)</f>
        <v>0</v>
      </c>
      <c r="S221" s="220">
        <f>Y221+'NAW3 - Asset Repl - NPgN'!S221+'NAW4 - Refurb - NPgN'!S221+'NAW5 - General Reinfor - NPgN'!S221+'NAW6 - Faults - NPgN'!S221+'NAW7 - HVP - NPgN'!S221</f>
        <v>0</v>
      </c>
      <c r="T221" s="220">
        <f>Z221+'NAW3 - Asset Repl - NPgN'!T221+'NAW4 - Refurb - NPgN'!T221+'NAW5 - General Reinfor - NPgN'!T221+'NAW6 - Faults - NPgN'!T221+'NAW7 - HVP - NPgN'!T221</f>
        <v>0</v>
      </c>
      <c r="U221" s="220">
        <f>AA221+'NAW3 - Asset Repl - NPgN'!U221+'NAW4 - Refurb - NPgN'!U221+'NAW5 - General Reinfor - NPgN'!U221+'NAW6 - Faults - NPgN'!U221+'NAW7 - HVP - NPgN'!U221</f>
        <v>0</v>
      </c>
      <c r="V221" s="220">
        <f>AB221+'NAW3 - Asset Repl - NPgN'!V221+'NAW4 - Refurb - NPgN'!V221+'NAW5 - General Reinfor - NPgN'!V221+'NAW6 - Faults - NPgN'!V221+'NAW7 - HVP - NPgN'!V221</f>
        <v>0</v>
      </c>
      <c r="W221" s="220">
        <f>AC221+'NAW3 - Asset Repl - NPgN'!W221+'NAW4 - Refurb - NPgN'!W221+'NAW5 - General Reinfor - NPgN'!W221+'NAW6 - Faults - NPgN'!W221+'NAW7 - HVP - NPgN'!W221</f>
        <v>0</v>
      </c>
      <c r="X221" s="219">
        <f>SUM(S221:W221)</f>
        <v>0</v>
      </c>
      <c r="Y221" s="105"/>
      <c r="Z221" s="105"/>
      <c r="AA221" s="105"/>
      <c r="AB221" s="105"/>
      <c r="AC221" s="105"/>
      <c r="AD221" s="219">
        <f>SUM(Y221:AC221)</f>
        <v>0</v>
      </c>
      <c r="AE221" s="220">
        <f>AK221+'NAW3 - Asset Repl - NPgN'!AE221+'NAW4 - Refurb - NPgN'!AE221+'NAW5 - General Reinfor - NPgN'!AE221+'NAW6 - Faults - NPgN'!AE221+'NAW7 - HVP - NPgN'!AE221</f>
        <v>0</v>
      </c>
      <c r="AF221" s="220">
        <f>AL221+'NAW3 - Asset Repl - NPgN'!AF221+'NAW4 - Refurb - NPgN'!AF221+'NAW5 - General Reinfor - NPgN'!AF221+'NAW6 - Faults - NPgN'!AF221+'NAW7 - HVP - NPgN'!AF221</f>
        <v>0</v>
      </c>
      <c r="AG221" s="220">
        <f>AM221+'NAW3 - Asset Repl - NPgN'!AG221+'NAW4 - Refurb - NPgN'!AG221+'NAW5 - General Reinfor - NPgN'!AG221+'NAW6 - Faults - NPgN'!AG221+'NAW7 - HVP - NPgN'!AG221</f>
        <v>0</v>
      </c>
      <c r="AH221" s="220">
        <f>AN221+'NAW3 - Asset Repl - NPgN'!AH221+'NAW4 - Refurb - NPgN'!AH221+'NAW5 - General Reinfor - NPgN'!AH221+'NAW6 - Faults - NPgN'!AH221+'NAW7 - HVP - NPgN'!AH221</f>
        <v>0</v>
      </c>
      <c r="AI221" s="220">
        <f>AO221+'NAW3 - Asset Repl - NPgN'!AI221+'NAW4 - Refurb - NPgN'!AI221+'NAW5 - General Reinfor - NPgN'!AI221+'NAW6 - Faults - NPgN'!AI221+'NAW7 - HVP - NPgN'!AI221</f>
        <v>0</v>
      </c>
      <c r="AJ221" s="219">
        <f>SUM(AE221:AI221)</f>
        <v>0</v>
      </c>
      <c r="AK221" s="105"/>
      <c r="AL221" s="105"/>
      <c r="AM221" s="105"/>
      <c r="AN221" s="105"/>
      <c r="AO221" s="105"/>
      <c r="AP221" s="219">
        <f>SUM(AK221:AO221)</f>
        <v>0</v>
      </c>
    </row>
    <row r="222" spans="1:42" ht="25.5" customHeight="1">
      <c r="A222" s="13"/>
      <c r="B222" s="22"/>
      <c r="C222" s="221"/>
      <c r="D222" s="128"/>
      <c r="E222" s="108"/>
      <c r="F222" s="222" t="s">
        <v>97</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NPgN'!S222+'NAW4 - Refurb - NPgN'!S222+'NAW5 - General Reinfor - NPgN'!S222+'NAW6 - Faults - NPgN'!S222+'NAW7 - HVP - NPgN'!S222</f>
        <v>0</v>
      </c>
      <c r="T222" s="220">
        <f>Z222+'NAW3 - Asset Repl - NPgN'!T222+'NAW4 - Refurb - NPgN'!T222+'NAW5 - General Reinfor - NPgN'!T222+'NAW6 - Faults - NPgN'!T222+'NAW7 - HVP - NPgN'!T222</f>
        <v>0</v>
      </c>
      <c r="U222" s="220">
        <f>AA222+'NAW3 - Asset Repl - NPgN'!U222+'NAW4 - Refurb - NPgN'!U222+'NAW5 - General Reinfor - NPgN'!U222+'NAW6 - Faults - NPgN'!U222+'NAW7 - HVP - NPgN'!U222</f>
        <v>0</v>
      </c>
      <c r="V222" s="220">
        <f>AB222+'NAW3 - Asset Repl - NPgN'!V222+'NAW4 - Refurb - NPgN'!V222+'NAW5 - General Reinfor - NPgN'!V222+'NAW6 - Faults - NPgN'!V222+'NAW7 - HVP - NPgN'!V222</f>
        <v>0</v>
      </c>
      <c r="W222" s="220">
        <f>AC222+'NAW3 - Asset Repl - NPgN'!W222+'NAW4 - Refurb - NPgN'!W222+'NAW5 - General Reinfor - NPgN'!W222+'NAW6 - Faults - NPgN'!W222+'NAW7 - HVP - NPgN'!W222</f>
        <v>0</v>
      </c>
      <c r="X222" s="223">
        <f t="shared" ref="X222:X224" si="494">SUM(S222:W222)</f>
        <v>0</v>
      </c>
      <c r="Y222" s="105"/>
      <c r="Z222" s="105"/>
      <c r="AA222" s="105"/>
      <c r="AB222" s="105"/>
      <c r="AC222" s="105"/>
      <c r="AD222" s="223">
        <f t="shared" ref="AD222:AD224" si="495">SUM(Y222:AC222)</f>
        <v>0</v>
      </c>
      <c r="AE222" s="220">
        <f>AK222+'NAW3 - Asset Repl - NPgN'!AE222+'NAW4 - Refurb - NPgN'!AE222+'NAW5 - General Reinfor - NPgN'!AE222+'NAW6 - Faults - NPgN'!AE222+'NAW7 - HVP - NPgN'!AE222</f>
        <v>0</v>
      </c>
      <c r="AF222" s="220">
        <f>AL222+'NAW3 - Asset Repl - NPgN'!AF222+'NAW4 - Refurb - NPgN'!AF222+'NAW5 - General Reinfor - NPgN'!AF222+'NAW6 - Faults - NPgN'!AF222+'NAW7 - HVP - NPgN'!AF222</f>
        <v>0</v>
      </c>
      <c r="AG222" s="220">
        <f>AM222+'NAW3 - Asset Repl - NPgN'!AG222+'NAW4 - Refurb - NPgN'!AG222+'NAW5 - General Reinfor - NPgN'!AG222+'NAW6 - Faults - NPgN'!AG222+'NAW7 - HVP - NPgN'!AG222</f>
        <v>0</v>
      </c>
      <c r="AH222" s="220">
        <f>AN222+'NAW3 - Asset Repl - NPgN'!AH222+'NAW4 - Refurb - NPgN'!AH222+'NAW5 - General Reinfor - NPgN'!AH222+'NAW6 - Faults - NPgN'!AH222+'NAW7 - HVP - NPgN'!AH222</f>
        <v>0</v>
      </c>
      <c r="AI222" s="220">
        <f>AO222+'NAW3 - Asset Repl - NPgN'!AI222+'NAW4 - Refurb - NPgN'!AI222+'NAW5 - General Reinfor - NPgN'!AI222+'NAW6 - Faults - NPgN'!AI222+'NAW7 - HVP - NPgN'!AI222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99</v>
      </c>
      <c r="G223" s="105"/>
      <c r="H223" s="105"/>
      <c r="I223" s="105"/>
      <c r="J223" s="105"/>
      <c r="K223" s="105"/>
      <c r="L223" s="223">
        <f t="shared" si="492"/>
        <v>0</v>
      </c>
      <c r="M223" s="105"/>
      <c r="N223" s="105"/>
      <c r="O223" s="105"/>
      <c r="P223" s="105"/>
      <c r="Q223" s="105"/>
      <c r="R223" s="223">
        <f t="shared" si="493"/>
        <v>0</v>
      </c>
      <c r="S223" s="220">
        <f>Y223+'NAW3 - Asset Repl - NPgN'!S223+'NAW4 - Refurb - NPgN'!S223+'NAW5 - General Reinfor - NPgN'!S223+'NAW6 - Faults - NPgN'!S223+'NAW7 - HVP - NPgN'!S223</f>
        <v>0</v>
      </c>
      <c r="T223" s="220">
        <f>Z223+'NAW3 - Asset Repl - NPgN'!T223+'NAW4 - Refurb - NPgN'!T223+'NAW5 - General Reinfor - NPgN'!T223+'NAW6 - Faults - NPgN'!T223+'NAW7 - HVP - NPgN'!T223</f>
        <v>0</v>
      </c>
      <c r="U223" s="220">
        <f>AA223+'NAW3 - Asset Repl - NPgN'!U223+'NAW4 - Refurb - NPgN'!U223+'NAW5 - General Reinfor - NPgN'!U223+'NAW6 - Faults - NPgN'!U223+'NAW7 - HVP - NPgN'!U223</f>
        <v>0</v>
      </c>
      <c r="V223" s="220">
        <f>AB223+'NAW3 - Asset Repl - NPgN'!V223+'NAW4 - Refurb - NPgN'!V223+'NAW5 - General Reinfor - NPgN'!V223+'NAW6 - Faults - NPgN'!V223+'NAW7 - HVP - NPgN'!V223</f>
        <v>0</v>
      </c>
      <c r="W223" s="220">
        <f>AC223+'NAW3 - Asset Repl - NPgN'!W223+'NAW4 - Refurb - NPgN'!W223+'NAW5 - General Reinfor - NPgN'!W223+'NAW6 - Faults - NPgN'!W223+'NAW7 - HVP - NPgN'!W223</f>
        <v>0</v>
      </c>
      <c r="X223" s="223">
        <f t="shared" si="494"/>
        <v>0</v>
      </c>
      <c r="Y223" s="105"/>
      <c r="Z223" s="105"/>
      <c r="AA223" s="105"/>
      <c r="AB223" s="105"/>
      <c r="AC223" s="105"/>
      <c r="AD223" s="223">
        <f t="shared" si="495"/>
        <v>0</v>
      </c>
      <c r="AE223" s="220">
        <f>AK223+'NAW3 - Asset Repl - NPgN'!AE223+'NAW4 - Refurb - NPgN'!AE223+'NAW5 - General Reinfor - NPgN'!AE223+'NAW6 - Faults - NPgN'!AE223+'NAW7 - HVP - NPgN'!AE223</f>
        <v>0</v>
      </c>
      <c r="AF223" s="220">
        <f>AL223+'NAW3 - Asset Repl - NPgN'!AF223+'NAW4 - Refurb - NPgN'!AF223+'NAW5 - General Reinfor - NPgN'!AF223+'NAW6 - Faults - NPgN'!AF223+'NAW7 - HVP - NPgN'!AF223</f>
        <v>0</v>
      </c>
      <c r="AG223" s="220">
        <f>AM223+'NAW3 - Asset Repl - NPgN'!AG223+'NAW4 - Refurb - NPgN'!AG223+'NAW5 - General Reinfor - NPgN'!AG223+'NAW6 - Faults - NPgN'!AG223+'NAW7 - HVP - NPgN'!AG223</f>
        <v>0</v>
      </c>
      <c r="AH223" s="220">
        <f>AN223+'NAW3 - Asset Repl - NPgN'!AH223+'NAW4 - Refurb - NPgN'!AH223+'NAW5 - General Reinfor - NPgN'!AH223+'NAW6 - Faults - NPgN'!AH223+'NAW7 - HVP - NPgN'!AH223</f>
        <v>0</v>
      </c>
      <c r="AI223" s="220">
        <f>AO223+'NAW3 - Asset Repl - NPgN'!AI223+'NAW4 - Refurb - NPgN'!AI223+'NAW5 - General Reinfor - NPgN'!AI223+'NAW6 - Faults - NPgN'!AI223+'NAW7 - HVP - NPgN'!AI223</f>
        <v>0</v>
      </c>
      <c r="AJ223" s="223">
        <f t="shared" si="496"/>
        <v>0</v>
      </c>
      <c r="AK223" s="105"/>
      <c r="AL223" s="105"/>
      <c r="AM223" s="105"/>
      <c r="AN223" s="105"/>
      <c r="AO223" s="105"/>
      <c r="AP223" s="223">
        <f t="shared" si="497"/>
        <v>0</v>
      </c>
    </row>
    <row r="224" spans="1:42" ht="25.5" customHeight="1">
      <c r="A224" s="13"/>
      <c r="B224" s="22"/>
      <c r="C224" s="221"/>
      <c r="D224" s="128"/>
      <c r="E224" s="108"/>
      <c r="F224" s="222" t="s">
        <v>100</v>
      </c>
      <c r="G224" s="105"/>
      <c r="H224" s="105"/>
      <c r="I224" s="105"/>
      <c r="J224" s="105"/>
      <c r="K224" s="105"/>
      <c r="L224" s="223">
        <f t="shared" si="492"/>
        <v>0</v>
      </c>
      <c r="M224" s="105"/>
      <c r="N224" s="105"/>
      <c r="O224" s="105"/>
      <c r="P224" s="105"/>
      <c r="Q224" s="105"/>
      <c r="R224" s="223">
        <f t="shared" si="493"/>
        <v>0</v>
      </c>
      <c r="S224" s="220">
        <f>Y224+'NAW3 - Asset Repl - NPgN'!S224+'NAW4 - Refurb - NPgN'!S224+'NAW5 - General Reinfor - NPgN'!S224+'NAW6 - Faults - NPgN'!S224+'NAW7 - HVP - NPgN'!S224</f>
        <v>0</v>
      </c>
      <c r="T224" s="220">
        <f>Z224+'NAW3 - Asset Repl - NPgN'!T224+'NAW4 - Refurb - NPgN'!T224+'NAW5 - General Reinfor - NPgN'!T224+'NAW6 - Faults - NPgN'!T224+'NAW7 - HVP - NPgN'!T224</f>
        <v>0</v>
      </c>
      <c r="U224" s="220">
        <f>AA224+'NAW3 - Asset Repl - NPgN'!U224+'NAW4 - Refurb - NPgN'!U224+'NAW5 - General Reinfor - NPgN'!U224+'NAW6 - Faults - NPgN'!U224+'NAW7 - HVP - NPgN'!U224</f>
        <v>0</v>
      </c>
      <c r="V224" s="220">
        <f>AB224+'NAW3 - Asset Repl - NPgN'!V224+'NAW4 - Refurb - NPgN'!V224+'NAW5 - General Reinfor - NPgN'!V224+'NAW6 - Faults - NPgN'!V224+'NAW7 - HVP - NPgN'!V224</f>
        <v>0</v>
      </c>
      <c r="W224" s="220">
        <f>AC224+'NAW3 - Asset Repl - NPgN'!W224+'NAW4 - Refurb - NPgN'!W224+'NAW5 - General Reinfor - NPgN'!W224+'NAW6 - Faults - NPgN'!W224+'NAW7 - HVP - NPgN'!W224</f>
        <v>0</v>
      </c>
      <c r="X224" s="223">
        <f t="shared" si="494"/>
        <v>0</v>
      </c>
      <c r="Y224" s="105"/>
      <c r="Z224" s="105"/>
      <c r="AA224" s="105"/>
      <c r="AB224" s="105"/>
      <c r="AC224" s="105"/>
      <c r="AD224" s="223">
        <f t="shared" si="495"/>
        <v>0</v>
      </c>
      <c r="AE224" s="220">
        <f>AK224+'NAW3 - Asset Repl - NPgN'!AE224+'NAW4 - Refurb - NPgN'!AE224+'NAW5 - General Reinfor - NPgN'!AE224+'NAW6 - Faults - NPgN'!AE224+'NAW7 - HVP - NPgN'!AE224</f>
        <v>0</v>
      </c>
      <c r="AF224" s="220">
        <f>AL224+'NAW3 - Asset Repl - NPgN'!AF224+'NAW4 - Refurb - NPgN'!AF224+'NAW5 - General Reinfor - NPgN'!AF224+'NAW6 - Faults - NPgN'!AF224+'NAW7 - HVP - NPgN'!AF224</f>
        <v>0</v>
      </c>
      <c r="AG224" s="220">
        <f>AM224+'NAW3 - Asset Repl - NPgN'!AG224+'NAW4 - Refurb - NPgN'!AG224+'NAW5 - General Reinfor - NPgN'!AG224+'NAW6 - Faults - NPgN'!AG224+'NAW7 - HVP - NPgN'!AG224</f>
        <v>0</v>
      </c>
      <c r="AH224" s="220">
        <f>AN224+'NAW3 - Asset Repl - NPgN'!AH224+'NAW4 - Refurb - NPgN'!AH224+'NAW5 - General Reinfor - NPgN'!AH224+'NAW6 - Faults - NPgN'!AH224+'NAW7 - HVP - NPgN'!AH224</f>
        <v>0</v>
      </c>
      <c r="AI224" s="220">
        <f>AO224+'NAW3 - Asset Repl - NPgN'!AI224+'NAW4 - Refurb - NPgN'!AI224+'NAW5 - General Reinfor - NPgN'!AI224+'NAW6 - Faults - NPgN'!AI224+'NAW7 - HVP - NPgN'!AI224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95</v>
      </c>
      <c r="G226" s="105"/>
      <c r="H226" s="105"/>
      <c r="I226" s="105"/>
      <c r="J226" s="105"/>
      <c r="K226" s="105"/>
      <c r="L226" s="219">
        <f>SUM(G226:K226)</f>
        <v>0</v>
      </c>
      <c r="M226" s="105"/>
      <c r="N226" s="105"/>
      <c r="O226" s="105"/>
      <c r="P226" s="105"/>
      <c r="Q226" s="105"/>
      <c r="R226" s="219">
        <f>SUM(M226:Q226)</f>
        <v>0</v>
      </c>
      <c r="S226" s="220">
        <f>Y226+'NAW3 - Asset Repl - NPgN'!S226+'NAW4 - Refurb - NPgN'!S226+'NAW5 - General Reinfor - NPgN'!S226+'NAW6 - Faults - NPgN'!S226+'NAW7 - HVP - NPgN'!S226</f>
        <v>0</v>
      </c>
      <c r="T226" s="220">
        <f>Z226+'NAW3 - Asset Repl - NPgN'!T226+'NAW4 - Refurb - NPgN'!T226+'NAW5 - General Reinfor - NPgN'!T226+'NAW6 - Faults - NPgN'!T226+'NAW7 - HVP - NPgN'!T226</f>
        <v>0</v>
      </c>
      <c r="U226" s="220">
        <f>AA226+'NAW3 - Asset Repl - NPgN'!U226+'NAW4 - Refurb - NPgN'!U226+'NAW5 - General Reinfor - NPgN'!U226+'NAW6 - Faults - NPgN'!U226+'NAW7 - HVP - NPgN'!U226</f>
        <v>0</v>
      </c>
      <c r="V226" s="220">
        <f>AB226+'NAW3 - Asset Repl - NPgN'!V226+'NAW4 - Refurb - NPgN'!V226+'NAW5 - General Reinfor - NPgN'!V226+'NAW6 - Faults - NPgN'!V226+'NAW7 - HVP - NPgN'!V226</f>
        <v>0</v>
      </c>
      <c r="W226" s="220">
        <f>AC226+'NAW3 - Asset Repl - NPgN'!W226+'NAW4 - Refurb - NPgN'!W226+'NAW5 - General Reinfor - NPgN'!W226+'NAW6 - Faults - NPgN'!W226+'NAW7 - HVP - NPgN'!W226</f>
        <v>0</v>
      </c>
      <c r="X226" s="219">
        <f>SUM(S226:W226)</f>
        <v>0</v>
      </c>
      <c r="Y226" s="105"/>
      <c r="Z226" s="105"/>
      <c r="AA226" s="105"/>
      <c r="AB226" s="105"/>
      <c r="AC226" s="105"/>
      <c r="AD226" s="219">
        <f>SUM(Y226:AC226)</f>
        <v>0</v>
      </c>
      <c r="AE226" s="220">
        <f>AK226+'NAW3 - Asset Repl - NPgN'!AE226+'NAW4 - Refurb - NPgN'!AE226+'NAW5 - General Reinfor - NPgN'!AE226+'NAW6 - Faults - NPgN'!AE226+'NAW7 - HVP - NPgN'!AE226</f>
        <v>0</v>
      </c>
      <c r="AF226" s="220">
        <f>AL226+'NAW3 - Asset Repl - NPgN'!AF226+'NAW4 - Refurb - NPgN'!AF226+'NAW5 - General Reinfor - NPgN'!AF226+'NAW6 - Faults - NPgN'!AF226+'NAW7 - HVP - NPgN'!AF226</f>
        <v>0</v>
      </c>
      <c r="AG226" s="220">
        <f>AM226+'NAW3 - Asset Repl - NPgN'!AG226+'NAW4 - Refurb - NPgN'!AG226+'NAW5 - General Reinfor - NPgN'!AG226+'NAW6 - Faults - NPgN'!AG226+'NAW7 - HVP - NPgN'!AG226</f>
        <v>0</v>
      </c>
      <c r="AH226" s="220">
        <f>AN226+'NAW3 - Asset Repl - NPgN'!AH226+'NAW4 - Refurb - NPgN'!AH226+'NAW5 - General Reinfor - NPgN'!AH226+'NAW6 - Faults - NPgN'!AH226+'NAW7 - HVP - NPgN'!AH226</f>
        <v>0</v>
      </c>
      <c r="AI226" s="220">
        <f>AO226+'NAW3 - Asset Repl - NPgN'!AI226+'NAW4 - Refurb - NPgN'!AI226+'NAW5 - General Reinfor - NPgN'!AI226+'NAW6 - Faults - NPgN'!AI226+'NAW7 - HVP - NPgN'!AI226</f>
        <v>0</v>
      </c>
      <c r="AJ226" s="219">
        <f>SUM(AE226:AI226)</f>
        <v>0</v>
      </c>
      <c r="AK226" s="105"/>
      <c r="AL226" s="105"/>
      <c r="AM226" s="105"/>
      <c r="AN226" s="105"/>
      <c r="AO226" s="105"/>
      <c r="AP226" s="219">
        <f>SUM(AK226:AO226)</f>
        <v>0</v>
      </c>
    </row>
    <row r="227" spans="1:44" ht="25.5" customHeight="1">
      <c r="A227" s="13"/>
      <c r="B227" s="22"/>
      <c r="C227" s="221"/>
      <c r="D227" s="128"/>
      <c r="E227" s="108"/>
      <c r="F227" s="222" t="s">
        <v>97</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NPgN'!S227+'NAW4 - Refurb - NPgN'!S227+'NAW5 - General Reinfor - NPgN'!S227+'NAW6 - Faults - NPgN'!S227+'NAW7 - HVP - NPgN'!S227</f>
        <v>0</v>
      </c>
      <c r="T227" s="220">
        <f>Z227+'NAW3 - Asset Repl - NPgN'!T227+'NAW4 - Refurb - NPgN'!T227+'NAW5 - General Reinfor - NPgN'!T227+'NAW6 - Faults - NPgN'!T227+'NAW7 - HVP - NPgN'!T227</f>
        <v>0</v>
      </c>
      <c r="U227" s="220">
        <f>AA227+'NAW3 - Asset Repl - NPgN'!U227+'NAW4 - Refurb - NPgN'!U227+'NAW5 - General Reinfor - NPgN'!U227+'NAW6 - Faults - NPgN'!U227+'NAW7 - HVP - NPgN'!U227</f>
        <v>0</v>
      </c>
      <c r="V227" s="220">
        <f>AB227+'NAW3 - Asset Repl - NPgN'!V227+'NAW4 - Refurb - NPgN'!V227+'NAW5 - General Reinfor - NPgN'!V227+'NAW6 - Faults - NPgN'!V227+'NAW7 - HVP - NPgN'!V227</f>
        <v>0</v>
      </c>
      <c r="W227" s="220">
        <f>AC227+'NAW3 - Asset Repl - NPgN'!W227+'NAW4 - Refurb - NPgN'!W227+'NAW5 - General Reinfor - NPgN'!W227+'NAW6 - Faults - NPgN'!W227+'NAW7 - HVP - NPgN'!W227</f>
        <v>0</v>
      </c>
      <c r="X227" s="223">
        <f t="shared" ref="X227:X229" si="506">SUM(S227:W227)</f>
        <v>0</v>
      </c>
      <c r="Y227" s="105"/>
      <c r="Z227" s="105"/>
      <c r="AA227" s="105"/>
      <c r="AB227" s="105"/>
      <c r="AC227" s="105"/>
      <c r="AD227" s="223">
        <f t="shared" ref="AD227:AD229" si="507">SUM(Y227:AC227)</f>
        <v>0</v>
      </c>
      <c r="AE227" s="220">
        <f>AK227+'NAW3 - Asset Repl - NPgN'!AE227+'NAW4 - Refurb - NPgN'!AE227+'NAW5 - General Reinfor - NPgN'!AE227+'NAW6 - Faults - NPgN'!AE227+'NAW7 - HVP - NPgN'!AE227</f>
        <v>0</v>
      </c>
      <c r="AF227" s="220">
        <f>AL227+'NAW3 - Asset Repl - NPgN'!AF227+'NAW4 - Refurb - NPgN'!AF227+'NAW5 - General Reinfor - NPgN'!AF227+'NAW6 - Faults - NPgN'!AF227+'NAW7 - HVP - NPgN'!AF227</f>
        <v>0</v>
      </c>
      <c r="AG227" s="220">
        <f>AM227+'NAW3 - Asset Repl - NPgN'!AG227+'NAW4 - Refurb - NPgN'!AG227+'NAW5 - General Reinfor - NPgN'!AG227+'NAW6 - Faults - NPgN'!AG227+'NAW7 - HVP - NPgN'!AG227</f>
        <v>0</v>
      </c>
      <c r="AH227" s="220">
        <f>AN227+'NAW3 - Asset Repl - NPgN'!AH227+'NAW4 - Refurb - NPgN'!AH227+'NAW5 - General Reinfor - NPgN'!AH227+'NAW6 - Faults - NPgN'!AH227+'NAW7 - HVP - NPgN'!AH227</f>
        <v>0</v>
      </c>
      <c r="AI227" s="220">
        <f>AO227+'NAW3 - Asset Repl - NPgN'!AI227+'NAW4 - Refurb - NPgN'!AI227+'NAW5 - General Reinfor - NPgN'!AI227+'NAW6 - Faults - NPgN'!AI227+'NAW7 - HVP - NPgN'!AI227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99</v>
      </c>
      <c r="G228" s="105"/>
      <c r="H228" s="105"/>
      <c r="I228" s="105"/>
      <c r="J228" s="105"/>
      <c r="K228" s="105"/>
      <c r="L228" s="223">
        <f t="shared" si="504"/>
        <v>0</v>
      </c>
      <c r="M228" s="105"/>
      <c r="N228" s="105"/>
      <c r="O228" s="105"/>
      <c r="P228" s="105"/>
      <c r="Q228" s="105"/>
      <c r="R228" s="223">
        <f t="shared" si="505"/>
        <v>0</v>
      </c>
      <c r="S228" s="220">
        <f>Y228+'NAW3 - Asset Repl - NPgN'!S228+'NAW4 - Refurb - NPgN'!S228+'NAW5 - General Reinfor - NPgN'!S228+'NAW6 - Faults - NPgN'!S228+'NAW7 - HVP - NPgN'!S228</f>
        <v>0</v>
      </c>
      <c r="T228" s="220">
        <f>Z228+'NAW3 - Asset Repl - NPgN'!T228+'NAW4 - Refurb - NPgN'!T228+'NAW5 - General Reinfor - NPgN'!T228+'NAW6 - Faults - NPgN'!T228+'NAW7 - HVP - NPgN'!T228</f>
        <v>0</v>
      </c>
      <c r="U228" s="220">
        <f>AA228+'NAW3 - Asset Repl - NPgN'!U228+'NAW4 - Refurb - NPgN'!U228+'NAW5 - General Reinfor - NPgN'!U228+'NAW6 - Faults - NPgN'!U228+'NAW7 - HVP - NPgN'!U228</f>
        <v>0</v>
      </c>
      <c r="V228" s="220">
        <f>AB228+'NAW3 - Asset Repl - NPgN'!V228+'NAW4 - Refurb - NPgN'!V228+'NAW5 - General Reinfor - NPgN'!V228+'NAW6 - Faults - NPgN'!V228+'NAW7 - HVP - NPgN'!V228</f>
        <v>0</v>
      </c>
      <c r="W228" s="220">
        <f>AC228+'NAW3 - Asset Repl - NPgN'!W228+'NAW4 - Refurb - NPgN'!W228+'NAW5 - General Reinfor - NPgN'!W228+'NAW6 - Faults - NPgN'!W228+'NAW7 - HVP - NPgN'!W228</f>
        <v>0</v>
      </c>
      <c r="X228" s="223">
        <f t="shared" si="506"/>
        <v>0</v>
      </c>
      <c r="Y228" s="105"/>
      <c r="Z228" s="105"/>
      <c r="AA228" s="105"/>
      <c r="AB228" s="105"/>
      <c r="AC228" s="105"/>
      <c r="AD228" s="223">
        <f t="shared" si="507"/>
        <v>0</v>
      </c>
      <c r="AE228" s="220">
        <f>AK228+'NAW3 - Asset Repl - NPgN'!AE228+'NAW4 - Refurb - NPgN'!AE228+'NAW5 - General Reinfor - NPgN'!AE228+'NAW6 - Faults - NPgN'!AE228+'NAW7 - HVP - NPgN'!AE228</f>
        <v>0</v>
      </c>
      <c r="AF228" s="220">
        <f>AL228+'NAW3 - Asset Repl - NPgN'!AF228+'NAW4 - Refurb - NPgN'!AF228+'NAW5 - General Reinfor - NPgN'!AF228+'NAW6 - Faults - NPgN'!AF228+'NAW7 - HVP - NPgN'!AF228</f>
        <v>0</v>
      </c>
      <c r="AG228" s="220">
        <f>AM228+'NAW3 - Asset Repl - NPgN'!AG228+'NAW4 - Refurb - NPgN'!AG228+'NAW5 - General Reinfor - NPgN'!AG228+'NAW6 - Faults - NPgN'!AG228+'NAW7 - HVP - NPgN'!AG228</f>
        <v>0</v>
      </c>
      <c r="AH228" s="220">
        <f>AN228+'NAW3 - Asset Repl - NPgN'!AH228+'NAW4 - Refurb - NPgN'!AH228+'NAW5 - General Reinfor - NPgN'!AH228+'NAW6 - Faults - NPgN'!AH228+'NAW7 - HVP - NPgN'!AH228</f>
        <v>0</v>
      </c>
      <c r="AI228" s="220">
        <f>AO228+'NAW3 - Asset Repl - NPgN'!AI228+'NAW4 - Refurb - NPgN'!AI228+'NAW5 - General Reinfor - NPgN'!AI228+'NAW6 - Faults - NPgN'!AI228+'NAW7 - HVP - NPgN'!AI228</f>
        <v>0</v>
      </c>
      <c r="AJ228" s="223">
        <f t="shared" si="508"/>
        <v>0</v>
      </c>
      <c r="AK228" s="105"/>
      <c r="AL228" s="105"/>
      <c r="AM228" s="105"/>
      <c r="AN228" s="105"/>
      <c r="AO228" s="105"/>
      <c r="AP228" s="223">
        <f t="shared" si="509"/>
        <v>0</v>
      </c>
    </row>
    <row r="229" spans="1:44" ht="25.5" customHeight="1">
      <c r="A229" s="13"/>
      <c r="B229" s="22"/>
      <c r="C229" s="221"/>
      <c r="D229" s="128"/>
      <c r="E229" s="108"/>
      <c r="F229" s="222" t="s">
        <v>100</v>
      </c>
      <c r="G229" s="105"/>
      <c r="H229" s="105"/>
      <c r="I229" s="105"/>
      <c r="J229" s="105"/>
      <c r="K229" s="105"/>
      <c r="L229" s="223">
        <f t="shared" si="504"/>
        <v>0</v>
      </c>
      <c r="M229" s="105"/>
      <c r="N229" s="105"/>
      <c r="O229" s="105"/>
      <c r="P229" s="105"/>
      <c r="Q229" s="105"/>
      <c r="R229" s="223">
        <f t="shared" si="505"/>
        <v>0</v>
      </c>
      <c r="S229" s="220">
        <f>Y229+'NAW3 - Asset Repl - NPgN'!S229+'NAW4 - Refurb - NPgN'!S229+'NAW5 - General Reinfor - NPgN'!S229+'NAW6 - Faults - NPgN'!S229+'NAW7 - HVP - NPgN'!S229</f>
        <v>0</v>
      </c>
      <c r="T229" s="220">
        <f>Z229+'NAW3 - Asset Repl - NPgN'!T229+'NAW4 - Refurb - NPgN'!T229+'NAW5 - General Reinfor - NPgN'!T229+'NAW6 - Faults - NPgN'!T229+'NAW7 - HVP - NPgN'!T229</f>
        <v>0</v>
      </c>
      <c r="U229" s="220">
        <f>AA229+'NAW3 - Asset Repl - NPgN'!U229+'NAW4 - Refurb - NPgN'!U229+'NAW5 - General Reinfor - NPgN'!U229+'NAW6 - Faults - NPgN'!U229+'NAW7 - HVP - NPgN'!U229</f>
        <v>0</v>
      </c>
      <c r="V229" s="220">
        <f>AB229+'NAW3 - Asset Repl - NPgN'!V229+'NAW4 - Refurb - NPgN'!V229+'NAW5 - General Reinfor - NPgN'!V229+'NAW6 - Faults - NPgN'!V229+'NAW7 - HVP - NPgN'!V229</f>
        <v>0</v>
      </c>
      <c r="W229" s="220">
        <f>AC229+'NAW3 - Asset Repl - NPgN'!W229+'NAW4 - Refurb - NPgN'!W229+'NAW5 - General Reinfor - NPgN'!W229+'NAW6 - Faults - NPgN'!W229+'NAW7 - HVP - NPgN'!W229</f>
        <v>0</v>
      </c>
      <c r="X229" s="223">
        <f t="shared" si="506"/>
        <v>0</v>
      </c>
      <c r="Y229" s="105"/>
      <c r="Z229" s="105"/>
      <c r="AA229" s="105"/>
      <c r="AB229" s="105"/>
      <c r="AC229" s="105"/>
      <c r="AD229" s="223">
        <f t="shared" si="507"/>
        <v>0</v>
      </c>
      <c r="AE229" s="220">
        <f>AK229+'NAW3 - Asset Repl - NPgN'!AE229+'NAW4 - Refurb - NPgN'!AE229+'NAW5 - General Reinfor - NPgN'!AE229+'NAW6 - Faults - NPgN'!AE229+'NAW7 - HVP - NPgN'!AE229</f>
        <v>0</v>
      </c>
      <c r="AF229" s="220">
        <f>AL229+'NAW3 - Asset Repl - NPgN'!AF229+'NAW4 - Refurb - NPgN'!AF229+'NAW5 - General Reinfor - NPgN'!AF229+'NAW6 - Faults - NPgN'!AF229+'NAW7 - HVP - NPgN'!AF229</f>
        <v>0</v>
      </c>
      <c r="AG229" s="220">
        <f>AM229+'NAW3 - Asset Repl - NPgN'!AG229+'NAW4 - Refurb - NPgN'!AG229+'NAW5 - General Reinfor - NPgN'!AG229+'NAW6 - Faults - NPgN'!AG229+'NAW7 - HVP - NPgN'!AG229</f>
        <v>0</v>
      </c>
      <c r="AH229" s="220">
        <f>AN229+'NAW3 - Asset Repl - NPgN'!AH229+'NAW4 - Refurb - NPgN'!AH229+'NAW5 - General Reinfor - NPgN'!AH229+'NAW6 - Faults - NPgN'!AH229+'NAW7 - HVP - NPgN'!AH229</f>
        <v>0</v>
      </c>
      <c r="AI229" s="220">
        <f>AO229+'NAW3 - Asset Repl - NPgN'!AI229+'NAW4 - Refurb - NPgN'!AI229+'NAW5 - General Reinfor - NPgN'!AI229+'NAW6 - Faults - NPgN'!AI229+'NAW7 - HVP - NPgN'!AI229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95</v>
      </c>
      <c r="G233" s="105"/>
      <c r="H233" s="105"/>
      <c r="I233" s="105"/>
      <c r="J233" s="105"/>
      <c r="K233" s="105"/>
      <c r="L233" s="219">
        <f>SUM(G233:K233)</f>
        <v>0</v>
      </c>
      <c r="M233" s="105"/>
      <c r="N233" s="105"/>
      <c r="O233" s="105"/>
      <c r="P233" s="105"/>
      <c r="Q233" s="105"/>
      <c r="R233" s="219">
        <f>SUM(M233:Q233)</f>
        <v>0</v>
      </c>
      <c r="S233" s="220">
        <f>Y233+'NAW3 - Asset Repl - NPgN'!S233+'NAW4 - Refurb - NPgN'!S233+'NAW5 - General Reinfor - NPgN'!S233+'NAW6 - Faults - NPgN'!S233+'NAW7 - HVP - NPgN'!S233</f>
        <v>0</v>
      </c>
      <c r="T233" s="220">
        <f>Z233+'NAW3 - Asset Repl - NPgN'!T233+'NAW4 - Refurb - NPgN'!T233+'NAW5 - General Reinfor - NPgN'!T233+'NAW6 - Faults - NPgN'!T233+'NAW7 - HVP - NPgN'!T233</f>
        <v>0</v>
      </c>
      <c r="U233" s="220">
        <f>AA233+'NAW3 - Asset Repl - NPgN'!U233+'NAW4 - Refurb - NPgN'!U233+'NAW5 - General Reinfor - NPgN'!U233+'NAW6 - Faults - NPgN'!U233+'NAW7 - HVP - NPgN'!U233</f>
        <v>0</v>
      </c>
      <c r="V233" s="220">
        <f>AB233+'NAW3 - Asset Repl - NPgN'!V233+'NAW4 - Refurb - NPgN'!V233+'NAW5 - General Reinfor - NPgN'!V233+'NAW6 - Faults - NPgN'!V233+'NAW7 - HVP - NPgN'!V233</f>
        <v>0</v>
      </c>
      <c r="W233" s="220">
        <f>AC233+'NAW3 - Asset Repl - NPgN'!W233+'NAW4 - Refurb - NPgN'!W233+'NAW5 - General Reinfor - NPgN'!W233+'NAW6 - Faults - NPgN'!W233+'NAW7 - HVP - NPgN'!W233</f>
        <v>0</v>
      </c>
      <c r="X233" s="239">
        <f>SUM(S233:W233)</f>
        <v>0</v>
      </c>
      <c r="Y233" s="105"/>
      <c r="Z233" s="105"/>
      <c r="AA233" s="105"/>
      <c r="AB233" s="105"/>
      <c r="AC233" s="105"/>
      <c r="AD233" s="239">
        <f>SUM(Y233:AC233)</f>
        <v>0</v>
      </c>
      <c r="AE233" s="220">
        <f>AK233+'NAW3 - Asset Repl - NPgN'!AE233+'NAW4 - Refurb - NPgN'!AE233+'NAW5 - General Reinfor - NPgN'!AE233+'NAW6 - Faults - NPgN'!AE233+'NAW7 - HVP - NPgN'!AE233</f>
        <v>0</v>
      </c>
      <c r="AF233" s="220">
        <f>AL233+'NAW3 - Asset Repl - NPgN'!AF233+'NAW4 - Refurb - NPgN'!AF233+'NAW5 - General Reinfor - NPgN'!AF233+'NAW6 - Faults - NPgN'!AF233+'NAW7 - HVP - NPgN'!AF233</f>
        <v>0</v>
      </c>
      <c r="AG233" s="220">
        <f>AM233+'NAW3 - Asset Repl - NPgN'!AG233+'NAW4 - Refurb - NPgN'!AG233+'NAW5 - General Reinfor - NPgN'!AG233+'NAW6 - Faults - NPgN'!AG233+'NAW7 - HVP - NPgN'!AG233</f>
        <v>0</v>
      </c>
      <c r="AH233" s="220">
        <f>AN233+'NAW3 - Asset Repl - NPgN'!AH233+'NAW4 - Refurb - NPgN'!AH233+'NAW5 - General Reinfor - NPgN'!AH233+'NAW6 - Faults - NPgN'!AH233+'NAW7 - HVP - NPgN'!AH233</f>
        <v>0</v>
      </c>
      <c r="AI233" s="220">
        <f>AO233+'NAW3 - Asset Repl - NPgN'!AI233+'NAW4 - Refurb - NPgN'!AI233+'NAW5 - General Reinfor - NPgN'!AI233+'NAW6 - Faults - NPgN'!AI233+'NAW7 - HVP - NPgN'!AI233</f>
        <v>0</v>
      </c>
      <c r="AJ233" s="219">
        <f>SUM(AE233:AI233)</f>
        <v>0</v>
      </c>
      <c r="AK233" s="105"/>
      <c r="AL233" s="105"/>
      <c r="AM233" s="105"/>
      <c r="AN233" s="105"/>
      <c r="AO233" s="105"/>
      <c r="AP233" s="219">
        <f>SUM(AK233:AO233)</f>
        <v>0</v>
      </c>
    </row>
    <row r="234" spans="1:44" ht="25.5" customHeight="1">
      <c r="A234" s="13"/>
      <c r="B234" s="22"/>
      <c r="C234" s="221"/>
      <c r="D234" s="128"/>
      <c r="E234" s="108"/>
      <c r="F234" s="222" t="s">
        <v>97</v>
      </c>
      <c r="G234" s="105"/>
      <c r="H234" s="105"/>
      <c r="I234" s="105"/>
      <c r="J234" s="105"/>
      <c r="K234" s="105"/>
      <c r="L234" s="223">
        <f t="shared" ref="L234:L236" si="516">SUM(G234:K234)</f>
        <v>0</v>
      </c>
      <c r="M234" s="105"/>
      <c r="N234" s="105"/>
      <c r="O234" s="105"/>
      <c r="P234" s="105"/>
      <c r="Q234" s="105"/>
      <c r="R234" s="223">
        <f t="shared" ref="R234:R236" si="517">SUM(M234:Q234)</f>
        <v>0</v>
      </c>
      <c r="S234" s="220">
        <f>Y234+'NAW3 - Asset Repl - NPgN'!S234+'NAW4 - Refurb - NPgN'!S234+'NAW5 - General Reinfor - NPgN'!S234+'NAW6 - Faults - NPgN'!S234+'NAW7 - HVP - NPgN'!S234</f>
        <v>0</v>
      </c>
      <c r="T234" s="220">
        <f>Z234+'NAW3 - Asset Repl - NPgN'!T234+'NAW4 - Refurb - NPgN'!T234+'NAW5 - General Reinfor - NPgN'!T234+'NAW6 - Faults - NPgN'!T234+'NAW7 - HVP - NPgN'!T234</f>
        <v>0</v>
      </c>
      <c r="U234" s="220">
        <f>AA234+'NAW3 - Asset Repl - NPgN'!U234+'NAW4 - Refurb - NPgN'!U234+'NAW5 - General Reinfor - NPgN'!U234+'NAW6 - Faults - NPgN'!U234+'NAW7 - HVP - NPgN'!U234</f>
        <v>0</v>
      </c>
      <c r="V234" s="220">
        <f>AB234+'NAW3 - Asset Repl - NPgN'!V234+'NAW4 - Refurb - NPgN'!V234+'NAW5 - General Reinfor - NPgN'!V234+'NAW6 - Faults - NPgN'!V234+'NAW7 - HVP - NPgN'!V234</f>
        <v>0</v>
      </c>
      <c r="W234" s="220">
        <f>AC234+'NAW3 - Asset Repl - NPgN'!W234+'NAW4 - Refurb - NPgN'!W234+'NAW5 - General Reinfor - NPgN'!W234+'NAW6 - Faults - NPgN'!W234+'NAW7 - HVP - NPgN'!W234</f>
        <v>0</v>
      </c>
      <c r="X234" s="223">
        <f t="shared" ref="X234:X236" si="518">SUM(S234:W234)</f>
        <v>0</v>
      </c>
      <c r="Y234" s="105"/>
      <c r="Z234" s="105"/>
      <c r="AA234" s="105"/>
      <c r="AB234" s="105"/>
      <c r="AC234" s="105"/>
      <c r="AD234" s="223">
        <f t="shared" ref="AD234:AD236" si="519">SUM(Y234:AC234)</f>
        <v>0</v>
      </c>
      <c r="AE234" s="220">
        <f>AK234+'NAW3 - Asset Repl - NPgN'!AE234+'NAW4 - Refurb - NPgN'!AE234+'NAW5 - General Reinfor - NPgN'!AE234+'NAW6 - Faults - NPgN'!AE234+'NAW7 - HVP - NPgN'!AE234</f>
        <v>0</v>
      </c>
      <c r="AF234" s="220">
        <f>AL234+'NAW3 - Asset Repl - NPgN'!AF234+'NAW4 - Refurb - NPgN'!AF234+'NAW5 - General Reinfor - NPgN'!AF234+'NAW6 - Faults - NPgN'!AF234+'NAW7 - HVP - NPgN'!AF234</f>
        <v>0</v>
      </c>
      <c r="AG234" s="220">
        <f>AM234+'NAW3 - Asset Repl - NPgN'!AG234+'NAW4 - Refurb - NPgN'!AG234+'NAW5 - General Reinfor - NPgN'!AG234+'NAW6 - Faults - NPgN'!AG234+'NAW7 - HVP - NPgN'!AG234</f>
        <v>0</v>
      </c>
      <c r="AH234" s="220">
        <f>AN234+'NAW3 - Asset Repl - NPgN'!AH234+'NAW4 - Refurb - NPgN'!AH234+'NAW5 - General Reinfor - NPgN'!AH234+'NAW6 - Faults - NPgN'!AH234+'NAW7 - HVP - NPgN'!AH234</f>
        <v>0</v>
      </c>
      <c r="AI234" s="220">
        <f>AO234+'NAW3 - Asset Repl - NPgN'!AI234+'NAW4 - Refurb - NPgN'!AI234+'NAW5 - General Reinfor - NPgN'!AI234+'NAW6 - Faults - NPgN'!AI234+'NAW7 - HVP - NPgN'!AI234</f>
        <v>0</v>
      </c>
      <c r="AJ234" s="223">
        <f t="shared" ref="AJ234:AJ236" si="520">SUM(AE234:AI234)</f>
        <v>0</v>
      </c>
      <c r="AK234" s="105"/>
      <c r="AL234" s="105"/>
      <c r="AM234" s="105"/>
      <c r="AN234" s="105"/>
      <c r="AO234" s="105"/>
      <c r="AP234" s="223">
        <f t="shared" ref="AP234:AP236" si="521">SUM(AK234:AO234)</f>
        <v>0</v>
      </c>
    </row>
    <row r="235" spans="1:44" ht="25.5" customHeight="1">
      <c r="A235" s="13"/>
      <c r="B235" s="22"/>
      <c r="C235" s="221"/>
      <c r="D235" s="128"/>
      <c r="E235" s="108"/>
      <c r="F235" s="222" t="s">
        <v>99</v>
      </c>
      <c r="G235" s="105"/>
      <c r="H235" s="105"/>
      <c r="I235" s="105"/>
      <c r="J235" s="105"/>
      <c r="K235" s="105"/>
      <c r="L235" s="223">
        <f t="shared" si="516"/>
        <v>0</v>
      </c>
      <c r="M235" s="105"/>
      <c r="N235" s="105"/>
      <c r="O235" s="105"/>
      <c r="P235" s="105"/>
      <c r="Q235" s="105"/>
      <c r="R235" s="223">
        <f t="shared" si="517"/>
        <v>0</v>
      </c>
      <c r="S235" s="220">
        <f>Y235+'NAW3 - Asset Repl - NPgN'!S235+'NAW4 - Refurb - NPgN'!S235+'NAW5 - General Reinfor - NPgN'!S235+'NAW6 - Faults - NPgN'!S235+'NAW7 - HVP - NPgN'!S235</f>
        <v>0</v>
      </c>
      <c r="T235" s="220">
        <f>Z235+'NAW3 - Asset Repl - NPgN'!T235+'NAW4 - Refurb - NPgN'!T235+'NAW5 - General Reinfor - NPgN'!T235+'NAW6 - Faults - NPgN'!T235+'NAW7 - HVP - NPgN'!T235</f>
        <v>0</v>
      </c>
      <c r="U235" s="220">
        <f>AA235+'NAW3 - Asset Repl - NPgN'!U235+'NAW4 - Refurb - NPgN'!U235+'NAW5 - General Reinfor - NPgN'!U235+'NAW6 - Faults - NPgN'!U235+'NAW7 - HVP - NPgN'!U235</f>
        <v>0</v>
      </c>
      <c r="V235" s="220">
        <f>AB235+'NAW3 - Asset Repl - NPgN'!V235+'NAW4 - Refurb - NPgN'!V235+'NAW5 - General Reinfor - NPgN'!V235+'NAW6 - Faults - NPgN'!V235+'NAW7 - HVP - NPgN'!V235</f>
        <v>0</v>
      </c>
      <c r="W235" s="220">
        <f>AC235+'NAW3 - Asset Repl - NPgN'!W235+'NAW4 - Refurb - NPgN'!W235+'NAW5 - General Reinfor - NPgN'!W235+'NAW6 - Faults - NPgN'!W235+'NAW7 - HVP - NPgN'!W235</f>
        <v>0</v>
      </c>
      <c r="X235" s="223">
        <f t="shared" si="518"/>
        <v>0</v>
      </c>
      <c r="Y235" s="105"/>
      <c r="Z235" s="105"/>
      <c r="AA235" s="105"/>
      <c r="AB235" s="105"/>
      <c r="AC235" s="105"/>
      <c r="AD235" s="223">
        <f t="shared" si="519"/>
        <v>0</v>
      </c>
      <c r="AE235" s="220">
        <f>AK235+'NAW3 - Asset Repl - NPgN'!AE235+'NAW4 - Refurb - NPgN'!AE235+'NAW5 - General Reinfor - NPgN'!AE235+'NAW6 - Faults - NPgN'!AE235+'NAW7 - HVP - NPgN'!AE235</f>
        <v>0</v>
      </c>
      <c r="AF235" s="220">
        <f>AL235+'NAW3 - Asset Repl - NPgN'!AF235+'NAW4 - Refurb - NPgN'!AF235+'NAW5 - General Reinfor - NPgN'!AF235+'NAW6 - Faults - NPgN'!AF235+'NAW7 - HVP - NPgN'!AF235</f>
        <v>0</v>
      </c>
      <c r="AG235" s="220">
        <f>AM235+'NAW3 - Asset Repl - NPgN'!AG235+'NAW4 - Refurb - NPgN'!AG235+'NAW5 - General Reinfor - NPgN'!AG235+'NAW6 - Faults - NPgN'!AG235+'NAW7 - HVP - NPgN'!AG235</f>
        <v>0</v>
      </c>
      <c r="AH235" s="220">
        <f>AN235+'NAW3 - Asset Repl - NPgN'!AH235+'NAW4 - Refurb - NPgN'!AH235+'NAW5 - General Reinfor - NPgN'!AH235+'NAW6 - Faults - NPgN'!AH235+'NAW7 - HVP - NPgN'!AH235</f>
        <v>0</v>
      </c>
      <c r="AI235" s="220">
        <f>AO235+'NAW3 - Asset Repl - NPgN'!AI235+'NAW4 - Refurb - NPgN'!AI235+'NAW5 - General Reinfor - NPgN'!AI235+'NAW6 - Faults - NPgN'!AI235+'NAW7 - HVP - NPgN'!AI235</f>
        <v>0</v>
      </c>
      <c r="AJ235" s="223">
        <f t="shared" si="520"/>
        <v>0</v>
      </c>
      <c r="AK235" s="105"/>
      <c r="AL235" s="105"/>
      <c r="AM235" s="105"/>
      <c r="AN235" s="105"/>
      <c r="AO235" s="105"/>
      <c r="AP235" s="223">
        <f t="shared" si="521"/>
        <v>0</v>
      </c>
    </row>
    <row r="236" spans="1:44" ht="25.5" customHeight="1">
      <c r="A236" s="13"/>
      <c r="B236" s="22"/>
      <c r="C236" s="221"/>
      <c r="D236" s="128"/>
      <c r="E236" s="108"/>
      <c r="F236" s="222" t="s">
        <v>100</v>
      </c>
      <c r="G236" s="105"/>
      <c r="H236" s="105"/>
      <c r="I236" s="105"/>
      <c r="J236" s="105"/>
      <c r="K236" s="105"/>
      <c r="L236" s="223">
        <f t="shared" si="516"/>
        <v>0</v>
      </c>
      <c r="M236" s="105"/>
      <c r="N236" s="105"/>
      <c r="O236" s="105"/>
      <c r="P236" s="105"/>
      <c r="Q236" s="105"/>
      <c r="R236" s="223">
        <f t="shared" si="517"/>
        <v>0</v>
      </c>
      <c r="S236" s="220">
        <f>Y236+'NAW3 - Asset Repl - NPgN'!S236+'NAW4 - Refurb - NPgN'!S236+'NAW5 - General Reinfor - NPgN'!S236+'NAW6 - Faults - NPgN'!S236+'NAW7 - HVP - NPgN'!S236</f>
        <v>0</v>
      </c>
      <c r="T236" s="220">
        <f>Z236+'NAW3 - Asset Repl - NPgN'!T236+'NAW4 - Refurb - NPgN'!T236+'NAW5 - General Reinfor - NPgN'!T236+'NAW6 - Faults - NPgN'!T236+'NAW7 - HVP - NPgN'!T236</f>
        <v>0</v>
      </c>
      <c r="U236" s="220">
        <f>AA236+'NAW3 - Asset Repl - NPgN'!U236+'NAW4 - Refurb - NPgN'!U236+'NAW5 - General Reinfor - NPgN'!U236+'NAW6 - Faults - NPgN'!U236+'NAW7 - HVP - NPgN'!U236</f>
        <v>0</v>
      </c>
      <c r="V236" s="220">
        <f>AB236+'NAW3 - Asset Repl - NPgN'!V236+'NAW4 - Refurb - NPgN'!V236+'NAW5 - General Reinfor - NPgN'!V236+'NAW6 - Faults - NPgN'!V236+'NAW7 - HVP - NPgN'!V236</f>
        <v>0</v>
      </c>
      <c r="W236" s="220">
        <f>AC236+'NAW3 - Asset Repl - NPgN'!W236+'NAW4 - Refurb - NPgN'!W236+'NAW5 - General Reinfor - NPgN'!W236+'NAW6 - Faults - NPgN'!W236+'NAW7 - HVP - NPgN'!W236</f>
        <v>0</v>
      </c>
      <c r="X236" s="223">
        <f t="shared" si="518"/>
        <v>0</v>
      </c>
      <c r="Y236" s="105"/>
      <c r="Z236" s="105"/>
      <c r="AA236" s="105"/>
      <c r="AB236" s="105"/>
      <c r="AC236" s="105"/>
      <c r="AD236" s="223">
        <f t="shared" si="519"/>
        <v>0</v>
      </c>
      <c r="AE236" s="220">
        <f>AK236+'NAW3 - Asset Repl - NPgN'!AE236+'NAW4 - Refurb - NPgN'!AE236+'NAW5 - General Reinfor - NPgN'!AE236+'NAW6 - Faults - NPgN'!AE236+'NAW7 - HVP - NPgN'!AE236</f>
        <v>0</v>
      </c>
      <c r="AF236" s="220">
        <f>AL236+'NAW3 - Asset Repl - NPgN'!AF236+'NAW4 - Refurb - NPgN'!AF236+'NAW5 - General Reinfor - NPgN'!AF236+'NAW6 - Faults - NPgN'!AF236+'NAW7 - HVP - NPgN'!AF236</f>
        <v>0</v>
      </c>
      <c r="AG236" s="220">
        <f>AM236+'NAW3 - Asset Repl - NPgN'!AG236+'NAW4 - Refurb - NPgN'!AG236+'NAW5 - General Reinfor - NPgN'!AG236+'NAW6 - Faults - NPgN'!AG236+'NAW7 - HVP - NPgN'!AG236</f>
        <v>0</v>
      </c>
      <c r="AH236" s="220">
        <f>AN236+'NAW3 - Asset Repl - NPgN'!AH236+'NAW4 - Refurb - NPgN'!AH236+'NAW5 - General Reinfor - NPgN'!AH236+'NAW6 - Faults - NPgN'!AH236+'NAW7 - HVP - NPgN'!AH236</f>
        <v>0</v>
      </c>
      <c r="AI236" s="220">
        <f>AO236+'NAW3 - Asset Repl - NPgN'!AI236+'NAW4 - Refurb - NPgN'!AI236+'NAW5 - General Reinfor - NPgN'!AI236+'NAW6 - Faults - NPgN'!AI236+'NAW7 - HVP - NPgN'!AI236</f>
        <v>0</v>
      </c>
      <c r="AJ236" s="223">
        <f t="shared" si="520"/>
        <v>0</v>
      </c>
      <c r="AK236" s="105"/>
      <c r="AL236" s="105"/>
      <c r="AM236" s="105"/>
      <c r="AN236" s="105"/>
      <c r="AO236" s="105"/>
      <c r="AP236" s="223">
        <f t="shared" si="521"/>
        <v>0</v>
      </c>
    </row>
    <row r="237" spans="1:44" ht="25.5" customHeight="1" thickBot="1">
      <c r="A237" s="13"/>
      <c r="B237" s="254"/>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95</v>
      </c>
      <c r="G238" s="105"/>
      <c r="H238" s="105"/>
      <c r="I238" s="105"/>
      <c r="J238" s="105"/>
      <c r="K238" s="105"/>
      <c r="L238" s="219">
        <f>SUM(G238:K238)</f>
        <v>0</v>
      </c>
      <c r="M238" s="105"/>
      <c r="N238" s="105"/>
      <c r="O238" s="105"/>
      <c r="P238" s="105"/>
      <c r="Q238" s="105"/>
      <c r="R238" s="219">
        <f>SUM(M238:Q238)</f>
        <v>0</v>
      </c>
      <c r="S238" s="220">
        <f>Y238+'NAW3 - Asset Repl - NPgN'!S238+'NAW4 - Refurb - NPgN'!S238+'NAW5 - General Reinfor - NPgN'!S238+'NAW6 - Faults - NPgN'!S238+'NAW7 - HVP - NPgN'!S238</f>
        <v>0</v>
      </c>
      <c r="T238" s="220">
        <f>Z238+'NAW3 - Asset Repl - NPgN'!T238+'NAW4 - Refurb - NPgN'!T238+'NAW5 - General Reinfor - NPgN'!T238+'NAW6 - Faults - NPgN'!T238+'NAW7 - HVP - NPgN'!T238</f>
        <v>0</v>
      </c>
      <c r="U238" s="220">
        <f>AA238+'NAW3 - Asset Repl - NPgN'!U238+'NAW4 - Refurb - NPgN'!U238+'NAW5 - General Reinfor - NPgN'!U238+'NAW6 - Faults - NPgN'!U238+'NAW7 - HVP - NPgN'!U238</f>
        <v>0</v>
      </c>
      <c r="V238" s="220">
        <f>AB238+'NAW3 - Asset Repl - NPgN'!V238+'NAW4 - Refurb - NPgN'!V238+'NAW5 - General Reinfor - NPgN'!V238+'NAW6 - Faults - NPgN'!V238+'NAW7 - HVP - NPgN'!V238</f>
        <v>0</v>
      </c>
      <c r="W238" s="220">
        <f>AC238+'NAW3 - Asset Repl - NPgN'!W238+'NAW4 - Refurb - NPgN'!W238+'NAW5 - General Reinfor - NPgN'!W238+'NAW6 - Faults - NPgN'!W238+'NAW7 - HVP - NPgN'!W238</f>
        <v>0</v>
      </c>
      <c r="X238" s="239">
        <f>SUM(S238:W238)</f>
        <v>0</v>
      </c>
      <c r="Y238" s="105"/>
      <c r="Z238" s="105"/>
      <c r="AA238" s="105"/>
      <c r="AB238" s="105"/>
      <c r="AC238" s="105"/>
      <c r="AD238" s="239">
        <f>SUM(Y238:AC238)</f>
        <v>0</v>
      </c>
      <c r="AE238" s="220">
        <f>AK238+'NAW3 - Asset Repl - NPgN'!AE238+'NAW4 - Refurb - NPgN'!AE238+'NAW5 - General Reinfor - NPgN'!AE238+'NAW6 - Faults - NPgN'!AE238+'NAW7 - HVP - NPgN'!AE238</f>
        <v>0</v>
      </c>
      <c r="AF238" s="220">
        <f>AL238+'NAW3 - Asset Repl - NPgN'!AF238+'NAW4 - Refurb - NPgN'!AF238+'NAW5 - General Reinfor - NPgN'!AF238+'NAW6 - Faults - NPgN'!AF238+'NAW7 - HVP - NPgN'!AF238</f>
        <v>0</v>
      </c>
      <c r="AG238" s="220">
        <f>AM238+'NAW3 - Asset Repl - NPgN'!AG238+'NAW4 - Refurb - NPgN'!AG238+'NAW5 - General Reinfor - NPgN'!AG238+'NAW6 - Faults - NPgN'!AG238+'NAW7 - HVP - NPgN'!AG238</f>
        <v>0</v>
      </c>
      <c r="AH238" s="220">
        <f>AN238+'NAW3 - Asset Repl - NPgN'!AH238+'NAW4 - Refurb - NPgN'!AH238+'NAW5 - General Reinfor - NPgN'!AH238+'NAW6 - Faults - NPgN'!AH238+'NAW7 - HVP - NPgN'!AH238</f>
        <v>0</v>
      </c>
      <c r="AI238" s="220">
        <f>AO238+'NAW3 - Asset Repl - NPgN'!AI238+'NAW4 - Refurb - NPgN'!AI238+'NAW5 - General Reinfor - NPgN'!AI238+'NAW6 - Faults - NPgN'!AI238+'NAW7 - HVP - NPgN'!AI238</f>
        <v>0</v>
      </c>
      <c r="AJ238" s="219">
        <f>SUM(AE238:AI238)</f>
        <v>0</v>
      </c>
      <c r="AK238" s="105"/>
      <c r="AL238" s="105"/>
      <c r="AM238" s="105"/>
      <c r="AN238" s="105"/>
      <c r="AO238" s="105"/>
      <c r="AP238" s="219">
        <f>SUM(AK238:AO238)</f>
        <v>0</v>
      </c>
    </row>
    <row r="239" spans="1:44" ht="25.5" customHeight="1">
      <c r="A239" s="13"/>
      <c r="B239" s="22"/>
      <c r="C239" s="221"/>
      <c r="D239" s="128"/>
      <c r="E239" s="108"/>
      <c r="F239" s="222" t="s">
        <v>97</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NPgN'!S239+'NAW4 - Refurb - NPgN'!S239+'NAW5 - General Reinfor - NPgN'!S239+'NAW6 - Faults - NPgN'!S239+'NAW7 - HVP - NPgN'!S239</f>
        <v>0</v>
      </c>
      <c r="T239" s="220">
        <f>Z239+'NAW3 - Asset Repl - NPgN'!T239+'NAW4 - Refurb - NPgN'!T239+'NAW5 - General Reinfor - NPgN'!T239+'NAW6 - Faults - NPgN'!T239+'NAW7 - HVP - NPgN'!T239</f>
        <v>0</v>
      </c>
      <c r="U239" s="220">
        <f>AA239+'NAW3 - Asset Repl - NPgN'!U239+'NAW4 - Refurb - NPgN'!U239+'NAW5 - General Reinfor - NPgN'!U239+'NAW6 - Faults - NPgN'!U239+'NAW7 - HVP - NPgN'!U239</f>
        <v>0</v>
      </c>
      <c r="V239" s="220">
        <f>AB239+'NAW3 - Asset Repl - NPgN'!V239+'NAW4 - Refurb - NPgN'!V239+'NAW5 - General Reinfor - NPgN'!V239+'NAW6 - Faults - NPgN'!V239+'NAW7 - HVP - NPgN'!V239</f>
        <v>0</v>
      </c>
      <c r="W239" s="220">
        <f>AC239+'NAW3 - Asset Repl - NPgN'!W239+'NAW4 - Refurb - NPgN'!W239+'NAW5 - General Reinfor - NPgN'!W239+'NAW6 - Faults - NPgN'!W239+'NAW7 - HVP - NPgN'!W239</f>
        <v>0</v>
      </c>
      <c r="X239" s="223">
        <f t="shared" ref="X239:X241" si="530">SUM(S239:W239)</f>
        <v>0</v>
      </c>
      <c r="Y239" s="105"/>
      <c r="Z239" s="105"/>
      <c r="AA239" s="105"/>
      <c r="AB239" s="105"/>
      <c r="AC239" s="105"/>
      <c r="AD239" s="223">
        <f t="shared" ref="AD239:AD241" si="531">SUM(Y239:AC239)</f>
        <v>0</v>
      </c>
      <c r="AE239" s="220">
        <f>AK239+'NAW3 - Asset Repl - NPgN'!AE239+'NAW4 - Refurb - NPgN'!AE239+'NAW5 - General Reinfor - NPgN'!AE239+'NAW6 - Faults - NPgN'!AE239+'NAW7 - HVP - NPgN'!AE239</f>
        <v>0</v>
      </c>
      <c r="AF239" s="220">
        <f>AL239+'NAW3 - Asset Repl - NPgN'!AF239+'NAW4 - Refurb - NPgN'!AF239+'NAW5 - General Reinfor - NPgN'!AF239+'NAW6 - Faults - NPgN'!AF239+'NAW7 - HVP - NPgN'!AF239</f>
        <v>0</v>
      </c>
      <c r="AG239" s="220">
        <f>AM239+'NAW3 - Asset Repl - NPgN'!AG239+'NAW4 - Refurb - NPgN'!AG239+'NAW5 - General Reinfor - NPgN'!AG239+'NAW6 - Faults - NPgN'!AG239+'NAW7 - HVP - NPgN'!AG239</f>
        <v>0</v>
      </c>
      <c r="AH239" s="220">
        <f>AN239+'NAW3 - Asset Repl - NPgN'!AH239+'NAW4 - Refurb - NPgN'!AH239+'NAW5 - General Reinfor - NPgN'!AH239+'NAW6 - Faults - NPgN'!AH239+'NAW7 - HVP - NPgN'!AH239</f>
        <v>0</v>
      </c>
      <c r="AI239" s="220">
        <f>AO239+'NAW3 - Asset Repl - NPgN'!AI239+'NAW4 - Refurb - NPgN'!AI239+'NAW5 - General Reinfor - NPgN'!AI239+'NAW6 - Faults - NPgN'!AI239+'NAW7 - HVP - NPgN'!AI239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99</v>
      </c>
      <c r="G240" s="105"/>
      <c r="H240" s="105"/>
      <c r="I240" s="105"/>
      <c r="J240" s="105"/>
      <c r="K240" s="105"/>
      <c r="L240" s="223">
        <f t="shared" si="528"/>
        <v>0</v>
      </c>
      <c r="M240" s="105"/>
      <c r="N240" s="105"/>
      <c r="O240" s="105"/>
      <c r="P240" s="105"/>
      <c r="Q240" s="105"/>
      <c r="R240" s="223">
        <f t="shared" si="529"/>
        <v>0</v>
      </c>
      <c r="S240" s="220">
        <f>Y240+'NAW3 - Asset Repl - NPgN'!S240+'NAW4 - Refurb - NPgN'!S240+'NAW5 - General Reinfor - NPgN'!S240+'NAW6 - Faults - NPgN'!S240+'NAW7 - HVP - NPgN'!S240</f>
        <v>0</v>
      </c>
      <c r="T240" s="220">
        <f>Z240+'NAW3 - Asset Repl - NPgN'!T240+'NAW4 - Refurb - NPgN'!T240+'NAW5 - General Reinfor - NPgN'!T240+'NAW6 - Faults - NPgN'!T240+'NAW7 - HVP - NPgN'!T240</f>
        <v>0</v>
      </c>
      <c r="U240" s="220">
        <f>AA240+'NAW3 - Asset Repl - NPgN'!U240+'NAW4 - Refurb - NPgN'!U240+'NAW5 - General Reinfor - NPgN'!U240+'NAW6 - Faults - NPgN'!U240+'NAW7 - HVP - NPgN'!U240</f>
        <v>0</v>
      </c>
      <c r="V240" s="220">
        <f>AB240+'NAW3 - Asset Repl - NPgN'!V240+'NAW4 - Refurb - NPgN'!V240+'NAW5 - General Reinfor - NPgN'!V240+'NAW6 - Faults - NPgN'!V240+'NAW7 - HVP - NPgN'!V240</f>
        <v>0</v>
      </c>
      <c r="W240" s="220">
        <f>AC240+'NAW3 - Asset Repl - NPgN'!W240+'NAW4 - Refurb - NPgN'!W240+'NAW5 - General Reinfor - NPgN'!W240+'NAW6 - Faults - NPgN'!W240+'NAW7 - HVP - NPgN'!W240</f>
        <v>0</v>
      </c>
      <c r="X240" s="223">
        <f t="shared" si="530"/>
        <v>0</v>
      </c>
      <c r="Y240" s="105"/>
      <c r="Z240" s="105"/>
      <c r="AA240" s="105"/>
      <c r="AB240" s="105"/>
      <c r="AC240" s="105"/>
      <c r="AD240" s="223">
        <f t="shared" si="531"/>
        <v>0</v>
      </c>
      <c r="AE240" s="220">
        <f>AK240+'NAW3 - Asset Repl - NPgN'!AE240+'NAW4 - Refurb - NPgN'!AE240+'NAW5 - General Reinfor - NPgN'!AE240+'NAW6 - Faults - NPgN'!AE240+'NAW7 - HVP - NPgN'!AE240</f>
        <v>0</v>
      </c>
      <c r="AF240" s="220">
        <f>AL240+'NAW3 - Asset Repl - NPgN'!AF240+'NAW4 - Refurb - NPgN'!AF240+'NAW5 - General Reinfor - NPgN'!AF240+'NAW6 - Faults - NPgN'!AF240+'NAW7 - HVP - NPgN'!AF240</f>
        <v>0</v>
      </c>
      <c r="AG240" s="220">
        <f>AM240+'NAW3 - Asset Repl - NPgN'!AG240+'NAW4 - Refurb - NPgN'!AG240+'NAW5 - General Reinfor - NPgN'!AG240+'NAW6 - Faults - NPgN'!AG240+'NAW7 - HVP - NPgN'!AG240</f>
        <v>0</v>
      </c>
      <c r="AH240" s="220">
        <f>AN240+'NAW3 - Asset Repl - NPgN'!AH240+'NAW4 - Refurb - NPgN'!AH240+'NAW5 - General Reinfor - NPgN'!AH240+'NAW6 - Faults - NPgN'!AH240+'NAW7 - HVP - NPgN'!AH240</f>
        <v>0</v>
      </c>
      <c r="AI240" s="220">
        <f>AO240+'NAW3 - Asset Repl - NPgN'!AI240+'NAW4 - Refurb - NPgN'!AI240+'NAW5 - General Reinfor - NPgN'!AI240+'NAW6 - Faults - NPgN'!AI240+'NAW7 - HVP - NPgN'!AI240</f>
        <v>0</v>
      </c>
      <c r="AJ240" s="223">
        <f t="shared" si="532"/>
        <v>0</v>
      </c>
      <c r="AK240" s="105"/>
      <c r="AL240" s="105"/>
      <c r="AM240" s="105"/>
      <c r="AN240" s="105"/>
      <c r="AO240" s="105"/>
      <c r="AP240" s="223">
        <f t="shared" si="533"/>
        <v>0</v>
      </c>
    </row>
    <row r="241" spans="1:42" ht="25.5" customHeight="1">
      <c r="A241" s="13"/>
      <c r="B241" s="22"/>
      <c r="C241" s="221"/>
      <c r="D241" s="128"/>
      <c r="E241" s="108"/>
      <c r="F241" s="222" t="s">
        <v>100</v>
      </c>
      <c r="G241" s="105"/>
      <c r="H241" s="105"/>
      <c r="I241" s="105"/>
      <c r="J241" s="105"/>
      <c r="K241" s="105"/>
      <c r="L241" s="223">
        <f t="shared" si="528"/>
        <v>0</v>
      </c>
      <c r="M241" s="105"/>
      <c r="N241" s="105"/>
      <c r="O241" s="105"/>
      <c r="P241" s="105"/>
      <c r="Q241" s="105"/>
      <c r="R241" s="223">
        <f t="shared" si="529"/>
        <v>0</v>
      </c>
      <c r="S241" s="220">
        <f>Y241+'NAW3 - Asset Repl - NPgN'!S241+'NAW4 - Refurb - NPgN'!S241+'NAW5 - General Reinfor - NPgN'!S241+'NAW6 - Faults - NPgN'!S241+'NAW7 - HVP - NPgN'!S241</f>
        <v>0</v>
      </c>
      <c r="T241" s="220">
        <f>Z241+'NAW3 - Asset Repl - NPgN'!T241+'NAW4 - Refurb - NPgN'!T241+'NAW5 - General Reinfor - NPgN'!T241+'NAW6 - Faults - NPgN'!T241+'NAW7 - HVP - NPgN'!T241</f>
        <v>0</v>
      </c>
      <c r="U241" s="220">
        <f>AA241+'NAW3 - Asset Repl - NPgN'!U241+'NAW4 - Refurb - NPgN'!U241+'NAW5 - General Reinfor - NPgN'!U241+'NAW6 - Faults - NPgN'!U241+'NAW7 - HVP - NPgN'!U241</f>
        <v>0</v>
      </c>
      <c r="V241" s="220">
        <f>AB241+'NAW3 - Asset Repl - NPgN'!V241+'NAW4 - Refurb - NPgN'!V241+'NAW5 - General Reinfor - NPgN'!V241+'NAW6 - Faults - NPgN'!V241+'NAW7 - HVP - NPgN'!V241</f>
        <v>0</v>
      </c>
      <c r="W241" s="220">
        <f>AC241+'NAW3 - Asset Repl - NPgN'!W241+'NAW4 - Refurb - NPgN'!W241+'NAW5 - General Reinfor - NPgN'!W241+'NAW6 - Faults - NPgN'!W241+'NAW7 - HVP - NPgN'!W241</f>
        <v>0</v>
      </c>
      <c r="X241" s="223">
        <f t="shared" si="530"/>
        <v>0</v>
      </c>
      <c r="Y241" s="105"/>
      <c r="Z241" s="105"/>
      <c r="AA241" s="105"/>
      <c r="AB241" s="105"/>
      <c r="AC241" s="105"/>
      <c r="AD241" s="223">
        <f t="shared" si="531"/>
        <v>0</v>
      </c>
      <c r="AE241" s="220">
        <f>AK241+'NAW3 - Asset Repl - NPgN'!AE241+'NAW4 - Refurb - NPgN'!AE241+'NAW5 - General Reinfor - NPgN'!AE241+'NAW6 - Faults - NPgN'!AE241+'NAW7 - HVP - NPgN'!AE241</f>
        <v>0</v>
      </c>
      <c r="AF241" s="220">
        <f>AL241+'NAW3 - Asset Repl - NPgN'!AF241+'NAW4 - Refurb - NPgN'!AF241+'NAW5 - General Reinfor - NPgN'!AF241+'NAW6 - Faults - NPgN'!AF241+'NAW7 - HVP - NPgN'!AF241</f>
        <v>0</v>
      </c>
      <c r="AG241" s="220">
        <f>AM241+'NAW3 - Asset Repl - NPgN'!AG241+'NAW4 - Refurb - NPgN'!AG241+'NAW5 - General Reinfor - NPgN'!AG241+'NAW6 - Faults - NPgN'!AG241+'NAW7 - HVP - NPgN'!AG241</f>
        <v>0</v>
      </c>
      <c r="AH241" s="220">
        <f>AN241+'NAW3 - Asset Repl - NPgN'!AH241+'NAW4 - Refurb - NPgN'!AH241+'NAW5 - General Reinfor - NPgN'!AH241+'NAW6 - Faults - NPgN'!AH241+'NAW7 - HVP - NPgN'!AH241</f>
        <v>0</v>
      </c>
      <c r="AI241" s="220">
        <f>AO241+'NAW3 - Asset Repl - NPgN'!AI241+'NAW4 - Refurb - NPgN'!AI241+'NAW5 - General Reinfor - NPgN'!AI241+'NAW6 - Faults - NPgN'!AI241+'NAW7 - HVP - NPgN'!AI241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95</v>
      </c>
      <c r="G243" s="105"/>
      <c r="H243" s="105"/>
      <c r="I243" s="105"/>
      <c r="J243" s="105"/>
      <c r="K243" s="105"/>
      <c r="L243" s="219">
        <f>SUM(G243:K243)</f>
        <v>0</v>
      </c>
      <c r="M243" s="105"/>
      <c r="N243" s="105"/>
      <c r="O243" s="105"/>
      <c r="P243" s="105"/>
      <c r="Q243" s="105"/>
      <c r="R243" s="219">
        <f>SUM(M243:Q243)</f>
        <v>0</v>
      </c>
      <c r="S243" s="220">
        <f>Y243+'NAW3 - Asset Repl - NPgN'!S243+'NAW4 - Refurb - NPgN'!S243+'NAW5 - General Reinfor - NPgN'!S243+'NAW6 - Faults - NPgN'!S243+'NAW7 - HVP - NPgN'!S243</f>
        <v>0</v>
      </c>
      <c r="T243" s="220">
        <f>Z243+'NAW3 - Asset Repl - NPgN'!T243+'NAW4 - Refurb - NPgN'!T243+'NAW5 - General Reinfor - NPgN'!T243+'NAW6 - Faults - NPgN'!T243+'NAW7 - HVP - NPgN'!T243</f>
        <v>0</v>
      </c>
      <c r="U243" s="220">
        <f>AA243+'NAW3 - Asset Repl - NPgN'!U243+'NAW4 - Refurb - NPgN'!U243+'NAW5 - General Reinfor - NPgN'!U243+'NAW6 - Faults - NPgN'!U243+'NAW7 - HVP - NPgN'!U243</f>
        <v>0</v>
      </c>
      <c r="V243" s="220">
        <f>AB243+'NAW3 - Asset Repl - NPgN'!V243+'NAW4 - Refurb - NPgN'!V243+'NAW5 - General Reinfor - NPgN'!V243+'NAW6 - Faults - NPgN'!V243+'NAW7 - HVP - NPgN'!V243</f>
        <v>0</v>
      </c>
      <c r="W243" s="220">
        <f>AC243+'NAW3 - Asset Repl - NPgN'!W243+'NAW4 - Refurb - NPgN'!W243+'NAW5 - General Reinfor - NPgN'!W243+'NAW6 - Faults - NPgN'!W243+'NAW7 - HVP - NPgN'!W243</f>
        <v>0</v>
      </c>
      <c r="X243" s="219">
        <f>SUM(S243:W243)</f>
        <v>0</v>
      </c>
      <c r="Y243" s="105"/>
      <c r="Z243" s="105"/>
      <c r="AA243" s="105"/>
      <c r="AB243" s="105"/>
      <c r="AC243" s="105"/>
      <c r="AD243" s="219">
        <f>SUM(Y243:AC243)</f>
        <v>0</v>
      </c>
      <c r="AE243" s="220">
        <f>AK243+'NAW3 - Asset Repl - NPgN'!AE243+'NAW4 - Refurb - NPgN'!AE243+'NAW5 - General Reinfor - NPgN'!AE243+'NAW6 - Faults - NPgN'!AE243+'NAW7 - HVP - NPgN'!AE243</f>
        <v>0</v>
      </c>
      <c r="AF243" s="220">
        <f>AL243+'NAW3 - Asset Repl - NPgN'!AF243+'NAW4 - Refurb - NPgN'!AF243+'NAW5 - General Reinfor - NPgN'!AF243+'NAW6 - Faults - NPgN'!AF243+'NAW7 - HVP - NPgN'!AF243</f>
        <v>0</v>
      </c>
      <c r="AG243" s="220">
        <f>AM243+'NAW3 - Asset Repl - NPgN'!AG243+'NAW4 - Refurb - NPgN'!AG243+'NAW5 - General Reinfor - NPgN'!AG243+'NAW6 - Faults - NPgN'!AG243+'NAW7 - HVP - NPgN'!AG243</f>
        <v>0</v>
      </c>
      <c r="AH243" s="220">
        <f>AN243+'NAW3 - Asset Repl - NPgN'!AH243+'NAW4 - Refurb - NPgN'!AH243+'NAW5 - General Reinfor - NPgN'!AH243+'NAW6 - Faults - NPgN'!AH243+'NAW7 - HVP - NPgN'!AH243</f>
        <v>0</v>
      </c>
      <c r="AI243" s="220">
        <f>AO243+'NAW3 - Asset Repl - NPgN'!AI243+'NAW4 - Refurb - NPgN'!AI243+'NAW5 - General Reinfor - NPgN'!AI243+'NAW6 - Faults - NPgN'!AI243+'NAW7 - HVP - NPgN'!AI243</f>
        <v>0</v>
      </c>
      <c r="AJ243" s="219">
        <f>SUM(AE243:AI243)</f>
        <v>0</v>
      </c>
      <c r="AK243" s="105"/>
      <c r="AL243" s="105"/>
      <c r="AM243" s="105"/>
      <c r="AN243" s="105"/>
      <c r="AO243" s="105"/>
      <c r="AP243" s="219">
        <f>SUM(AK243:AO243)</f>
        <v>0</v>
      </c>
    </row>
    <row r="244" spans="1:42" ht="25.5" customHeight="1">
      <c r="A244" s="13"/>
      <c r="B244" s="22"/>
      <c r="C244" s="221"/>
      <c r="D244" s="128"/>
      <c r="E244" s="108"/>
      <c r="F244" s="222" t="s">
        <v>97</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NPgN'!S244+'NAW4 - Refurb - NPgN'!S244+'NAW5 - General Reinfor - NPgN'!S244+'NAW6 - Faults - NPgN'!S244+'NAW7 - HVP - NPgN'!S244</f>
        <v>0</v>
      </c>
      <c r="T244" s="220">
        <f>Z244+'NAW3 - Asset Repl - NPgN'!T244+'NAW4 - Refurb - NPgN'!T244+'NAW5 - General Reinfor - NPgN'!T244+'NAW6 - Faults - NPgN'!T244+'NAW7 - HVP - NPgN'!T244</f>
        <v>0</v>
      </c>
      <c r="U244" s="220">
        <f>AA244+'NAW3 - Asset Repl - NPgN'!U244+'NAW4 - Refurb - NPgN'!U244+'NAW5 - General Reinfor - NPgN'!U244+'NAW6 - Faults - NPgN'!U244+'NAW7 - HVP - NPgN'!U244</f>
        <v>0</v>
      </c>
      <c r="V244" s="220">
        <f>AB244+'NAW3 - Asset Repl - NPgN'!V244+'NAW4 - Refurb - NPgN'!V244+'NAW5 - General Reinfor - NPgN'!V244+'NAW6 - Faults - NPgN'!V244+'NAW7 - HVP - NPgN'!V244</f>
        <v>0</v>
      </c>
      <c r="W244" s="220">
        <f>AC244+'NAW3 - Asset Repl - NPgN'!W244+'NAW4 - Refurb - NPgN'!W244+'NAW5 - General Reinfor - NPgN'!W244+'NAW6 - Faults - NPgN'!W244+'NAW7 - HVP - NPgN'!W244</f>
        <v>0</v>
      </c>
      <c r="X244" s="223">
        <f t="shared" ref="X244:X246" si="542">SUM(S244:W244)</f>
        <v>0</v>
      </c>
      <c r="Y244" s="105"/>
      <c r="Z244" s="105"/>
      <c r="AA244" s="105"/>
      <c r="AB244" s="105"/>
      <c r="AC244" s="105"/>
      <c r="AD244" s="223">
        <f t="shared" ref="AD244:AD246" si="543">SUM(Y244:AC244)</f>
        <v>0</v>
      </c>
      <c r="AE244" s="220">
        <f>AK244+'NAW3 - Asset Repl - NPgN'!AE244+'NAW4 - Refurb - NPgN'!AE244+'NAW5 - General Reinfor - NPgN'!AE244+'NAW6 - Faults - NPgN'!AE244+'NAW7 - HVP - NPgN'!AE244</f>
        <v>0</v>
      </c>
      <c r="AF244" s="220">
        <f>AL244+'NAW3 - Asset Repl - NPgN'!AF244+'NAW4 - Refurb - NPgN'!AF244+'NAW5 - General Reinfor - NPgN'!AF244+'NAW6 - Faults - NPgN'!AF244+'NAW7 - HVP - NPgN'!AF244</f>
        <v>0</v>
      </c>
      <c r="AG244" s="220">
        <f>AM244+'NAW3 - Asset Repl - NPgN'!AG244+'NAW4 - Refurb - NPgN'!AG244+'NAW5 - General Reinfor - NPgN'!AG244+'NAW6 - Faults - NPgN'!AG244+'NAW7 - HVP - NPgN'!AG244</f>
        <v>0</v>
      </c>
      <c r="AH244" s="220">
        <f>AN244+'NAW3 - Asset Repl - NPgN'!AH244+'NAW4 - Refurb - NPgN'!AH244+'NAW5 - General Reinfor - NPgN'!AH244+'NAW6 - Faults - NPgN'!AH244+'NAW7 - HVP - NPgN'!AH244</f>
        <v>0</v>
      </c>
      <c r="AI244" s="220">
        <f>AO244+'NAW3 - Asset Repl - NPgN'!AI244+'NAW4 - Refurb - NPgN'!AI244+'NAW5 - General Reinfor - NPgN'!AI244+'NAW6 - Faults - NPgN'!AI244+'NAW7 - HVP - NPgN'!AI244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99</v>
      </c>
      <c r="G245" s="105"/>
      <c r="H245" s="105"/>
      <c r="I245" s="105"/>
      <c r="J245" s="105"/>
      <c r="K245" s="105"/>
      <c r="L245" s="223">
        <f t="shared" si="540"/>
        <v>0</v>
      </c>
      <c r="M245" s="105"/>
      <c r="N245" s="105"/>
      <c r="O245" s="105"/>
      <c r="P245" s="105"/>
      <c r="Q245" s="105"/>
      <c r="R245" s="223">
        <f t="shared" si="541"/>
        <v>0</v>
      </c>
      <c r="S245" s="220">
        <f>Y245+'NAW3 - Asset Repl - NPgN'!S245+'NAW4 - Refurb - NPgN'!S245+'NAW5 - General Reinfor - NPgN'!S245+'NAW6 - Faults - NPgN'!S245+'NAW7 - HVP - NPgN'!S245</f>
        <v>0</v>
      </c>
      <c r="T245" s="220">
        <f>Z245+'NAW3 - Asset Repl - NPgN'!T245+'NAW4 - Refurb - NPgN'!T245+'NAW5 - General Reinfor - NPgN'!T245+'NAW6 - Faults - NPgN'!T245+'NAW7 - HVP - NPgN'!T245</f>
        <v>0</v>
      </c>
      <c r="U245" s="220">
        <f>AA245+'NAW3 - Asset Repl - NPgN'!U245+'NAW4 - Refurb - NPgN'!U245+'NAW5 - General Reinfor - NPgN'!U245+'NAW6 - Faults - NPgN'!U245+'NAW7 - HVP - NPgN'!U245</f>
        <v>0</v>
      </c>
      <c r="V245" s="220">
        <f>AB245+'NAW3 - Asset Repl - NPgN'!V245+'NAW4 - Refurb - NPgN'!V245+'NAW5 - General Reinfor - NPgN'!V245+'NAW6 - Faults - NPgN'!V245+'NAW7 - HVP - NPgN'!V245</f>
        <v>0</v>
      </c>
      <c r="W245" s="220">
        <f>AC245+'NAW3 - Asset Repl - NPgN'!W245+'NAW4 - Refurb - NPgN'!W245+'NAW5 - General Reinfor - NPgN'!W245+'NAW6 - Faults - NPgN'!W245+'NAW7 - HVP - NPgN'!W245</f>
        <v>0</v>
      </c>
      <c r="X245" s="223">
        <f t="shared" si="542"/>
        <v>0</v>
      </c>
      <c r="Y245" s="105"/>
      <c r="Z245" s="105"/>
      <c r="AA245" s="105"/>
      <c r="AB245" s="105"/>
      <c r="AC245" s="105"/>
      <c r="AD245" s="223">
        <f t="shared" si="543"/>
        <v>0</v>
      </c>
      <c r="AE245" s="220">
        <f>AK245+'NAW3 - Asset Repl - NPgN'!AE245+'NAW4 - Refurb - NPgN'!AE245+'NAW5 - General Reinfor - NPgN'!AE245+'NAW6 - Faults - NPgN'!AE245+'NAW7 - HVP - NPgN'!AE245</f>
        <v>0</v>
      </c>
      <c r="AF245" s="220">
        <f>AL245+'NAW3 - Asset Repl - NPgN'!AF245+'NAW4 - Refurb - NPgN'!AF245+'NAW5 - General Reinfor - NPgN'!AF245+'NAW6 - Faults - NPgN'!AF245+'NAW7 - HVP - NPgN'!AF245</f>
        <v>0</v>
      </c>
      <c r="AG245" s="220">
        <f>AM245+'NAW3 - Asset Repl - NPgN'!AG245+'NAW4 - Refurb - NPgN'!AG245+'NAW5 - General Reinfor - NPgN'!AG245+'NAW6 - Faults - NPgN'!AG245+'NAW7 - HVP - NPgN'!AG245</f>
        <v>0</v>
      </c>
      <c r="AH245" s="220">
        <f>AN245+'NAW3 - Asset Repl - NPgN'!AH245+'NAW4 - Refurb - NPgN'!AH245+'NAW5 - General Reinfor - NPgN'!AH245+'NAW6 - Faults - NPgN'!AH245+'NAW7 - HVP - NPgN'!AH245</f>
        <v>0</v>
      </c>
      <c r="AI245" s="220">
        <f>AO245+'NAW3 - Asset Repl - NPgN'!AI245+'NAW4 - Refurb - NPgN'!AI245+'NAW5 - General Reinfor - NPgN'!AI245+'NAW6 - Faults - NPgN'!AI245+'NAW7 - HVP - NPgN'!AI245</f>
        <v>0</v>
      </c>
      <c r="AJ245" s="223">
        <f t="shared" si="544"/>
        <v>0</v>
      </c>
      <c r="AK245" s="105"/>
      <c r="AL245" s="105"/>
      <c r="AM245" s="105"/>
      <c r="AN245" s="105"/>
      <c r="AO245" s="105"/>
      <c r="AP245" s="223">
        <f t="shared" si="545"/>
        <v>0</v>
      </c>
    </row>
    <row r="246" spans="1:42" ht="25.5" customHeight="1">
      <c r="A246" s="13"/>
      <c r="B246" s="22"/>
      <c r="C246" s="221"/>
      <c r="D246" s="128"/>
      <c r="E246" s="108"/>
      <c r="F246" s="222" t="s">
        <v>100</v>
      </c>
      <c r="G246" s="105"/>
      <c r="H246" s="105"/>
      <c r="I246" s="105"/>
      <c r="J246" s="105"/>
      <c r="K246" s="105"/>
      <c r="L246" s="223">
        <f t="shared" si="540"/>
        <v>0</v>
      </c>
      <c r="M246" s="105"/>
      <c r="N246" s="105"/>
      <c r="O246" s="105"/>
      <c r="P246" s="105"/>
      <c r="Q246" s="105"/>
      <c r="R246" s="223">
        <f t="shared" si="541"/>
        <v>0</v>
      </c>
      <c r="S246" s="220">
        <f>Y246+'NAW3 - Asset Repl - NPgN'!S246+'NAW4 - Refurb - NPgN'!S246+'NAW5 - General Reinfor - NPgN'!S246+'NAW6 - Faults - NPgN'!S246+'NAW7 - HVP - NPgN'!S246</f>
        <v>0</v>
      </c>
      <c r="T246" s="220">
        <f>Z246+'NAW3 - Asset Repl - NPgN'!T246+'NAW4 - Refurb - NPgN'!T246+'NAW5 - General Reinfor - NPgN'!T246+'NAW6 - Faults - NPgN'!T246+'NAW7 - HVP - NPgN'!T246</f>
        <v>0</v>
      </c>
      <c r="U246" s="220">
        <f>AA246+'NAW3 - Asset Repl - NPgN'!U246+'NAW4 - Refurb - NPgN'!U246+'NAW5 - General Reinfor - NPgN'!U246+'NAW6 - Faults - NPgN'!U246+'NAW7 - HVP - NPgN'!U246</f>
        <v>0</v>
      </c>
      <c r="V246" s="220">
        <f>AB246+'NAW3 - Asset Repl - NPgN'!V246+'NAW4 - Refurb - NPgN'!V246+'NAW5 - General Reinfor - NPgN'!V246+'NAW6 - Faults - NPgN'!V246+'NAW7 - HVP - NPgN'!V246</f>
        <v>0</v>
      </c>
      <c r="W246" s="220">
        <f>AC246+'NAW3 - Asset Repl - NPgN'!W246+'NAW4 - Refurb - NPgN'!W246+'NAW5 - General Reinfor - NPgN'!W246+'NAW6 - Faults - NPgN'!W246+'NAW7 - HVP - NPgN'!W246</f>
        <v>0</v>
      </c>
      <c r="X246" s="223">
        <f t="shared" si="542"/>
        <v>0</v>
      </c>
      <c r="Y246" s="105"/>
      <c r="Z246" s="105"/>
      <c r="AA246" s="105"/>
      <c r="AB246" s="105"/>
      <c r="AC246" s="105"/>
      <c r="AD246" s="223">
        <f t="shared" si="543"/>
        <v>0</v>
      </c>
      <c r="AE246" s="220">
        <f>AK246+'NAW3 - Asset Repl - NPgN'!AE246+'NAW4 - Refurb - NPgN'!AE246+'NAW5 - General Reinfor - NPgN'!AE246+'NAW6 - Faults - NPgN'!AE246+'NAW7 - HVP - NPgN'!AE246</f>
        <v>0</v>
      </c>
      <c r="AF246" s="220">
        <f>AL246+'NAW3 - Asset Repl - NPgN'!AF246+'NAW4 - Refurb - NPgN'!AF246+'NAW5 - General Reinfor - NPgN'!AF246+'NAW6 - Faults - NPgN'!AF246+'NAW7 - HVP - NPgN'!AF246</f>
        <v>0</v>
      </c>
      <c r="AG246" s="220">
        <f>AM246+'NAW3 - Asset Repl - NPgN'!AG246+'NAW4 - Refurb - NPgN'!AG246+'NAW5 - General Reinfor - NPgN'!AG246+'NAW6 - Faults - NPgN'!AG246+'NAW7 - HVP - NPgN'!AG246</f>
        <v>0</v>
      </c>
      <c r="AH246" s="220">
        <f>AN246+'NAW3 - Asset Repl - NPgN'!AH246+'NAW4 - Refurb - NPgN'!AH246+'NAW5 - General Reinfor - NPgN'!AH246+'NAW6 - Faults - NPgN'!AH246+'NAW7 - HVP - NPgN'!AH246</f>
        <v>0</v>
      </c>
      <c r="AI246" s="220">
        <f>AO246+'NAW3 - Asset Repl - NPgN'!AI246+'NAW4 - Refurb - NPgN'!AI246+'NAW5 - General Reinfor - NPgN'!AI246+'NAW6 - Faults - NPgN'!AI246+'NAW7 - HVP - NPgN'!AI246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95</v>
      </c>
      <c r="G248" s="105"/>
      <c r="H248" s="105"/>
      <c r="I248" s="105"/>
      <c r="J248" s="105"/>
      <c r="K248" s="105"/>
      <c r="L248" s="219">
        <f>SUM(G248:K248)</f>
        <v>0</v>
      </c>
      <c r="M248" s="105"/>
      <c r="N248" s="105"/>
      <c r="O248" s="105"/>
      <c r="P248" s="105"/>
      <c r="Q248" s="105"/>
      <c r="R248" s="219">
        <f>SUM(M248:Q248)</f>
        <v>0</v>
      </c>
      <c r="S248" s="220">
        <f>Y248+'NAW3 - Asset Repl - NPgN'!S248+'NAW4 - Refurb - NPgN'!S248+'NAW5 - General Reinfor - NPgN'!S248+'NAW6 - Faults - NPgN'!S248+'NAW7 - HVP - NPgN'!S248</f>
        <v>0</v>
      </c>
      <c r="T248" s="220">
        <f>Z248+'NAW3 - Asset Repl - NPgN'!T248+'NAW4 - Refurb - NPgN'!T248+'NAW5 - General Reinfor - NPgN'!T248+'NAW6 - Faults - NPgN'!T248+'NAW7 - HVP - NPgN'!T248</f>
        <v>0</v>
      </c>
      <c r="U248" s="220">
        <f>AA248+'NAW3 - Asset Repl - NPgN'!U248+'NAW4 - Refurb - NPgN'!U248+'NAW5 - General Reinfor - NPgN'!U248+'NAW6 - Faults - NPgN'!U248+'NAW7 - HVP - NPgN'!U248</f>
        <v>0</v>
      </c>
      <c r="V248" s="220">
        <f>AB248+'NAW3 - Asset Repl - NPgN'!V248+'NAW4 - Refurb - NPgN'!V248+'NAW5 - General Reinfor - NPgN'!V248+'NAW6 - Faults - NPgN'!V248+'NAW7 - HVP - NPgN'!V248</f>
        <v>0</v>
      </c>
      <c r="W248" s="220">
        <f>AC248+'NAW3 - Asset Repl - NPgN'!W248+'NAW4 - Refurb - NPgN'!W248+'NAW5 - General Reinfor - NPgN'!W248+'NAW6 - Faults - NPgN'!W248+'NAW7 - HVP - NPgN'!W248</f>
        <v>0</v>
      </c>
      <c r="X248" s="219">
        <f>SUM(S248:W248)</f>
        <v>0</v>
      </c>
      <c r="Y248" s="105"/>
      <c r="Z248" s="105"/>
      <c r="AA248" s="105"/>
      <c r="AB248" s="105"/>
      <c r="AC248" s="105"/>
      <c r="AD248" s="219">
        <f>SUM(Y248:AC248)</f>
        <v>0</v>
      </c>
      <c r="AE248" s="220">
        <f>AK248+'NAW3 - Asset Repl - NPgN'!AE248+'NAW4 - Refurb - NPgN'!AE248+'NAW5 - General Reinfor - NPgN'!AE248+'NAW6 - Faults - NPgN'!AE248+'NAW7 - HVP - NPgN'!AE248</f>
        <v>0</v>
      </c>
      <c r="AF248" s="220">
        <f>AL248+'NAW3 - Asset Repl - NPgN'!AF248+'NAW4 - Refurb - NPgN'!AF248+'NAW5 - General Reinfor - NPgN'!AF248+'NAW6 - Faults - NPgN'!AF248+'NAW7 - HVP - NPgN'!AF248</f>
        <v>0</v>
      </c>
      <c r="AG248" s="220">
        <f>AM248+'NAW3 - Asset Repl - NPgN'!AG248+'NAW4 - Refurb - NPgN'!AG248+'NAW5 - General Reinfor - NPgN'!AG248+'NAW6 - Faults - NPgN'!AG248+'NAW7 - HVP - NPgN'!AG248</f>
        <v>0</v>
      </c>
      <c r="AH248" s="220">
        <f>AN248+'NAW3 - Asset Repl - NPgN'!AH248+'NAW4 - Refurb - NPgN'!AH248+'NAW5 - General Reinfor - NPgN'!AH248+'NAW6 - Faults - NPgN'!AH248+'NAW7 - HVP - NPgN'!AH248</f>
        <v>0</v>
      </c>
      <c r="AI248" s="220">
        <f>AO248+'NAW3 - Asset Repl - NPgN'!AI248+'NAW4 - Refurb - NPgN'!AI248+'NAW5 - General Reinfor - NPgN'!AI248+'NAW6 - Faults - NPgN'!AI248+'NAW7 - HVP - NPgN'!AI248</f>
        <v>0</v>
      </c>
      <c r="AJ248" s="219">
        <f>SUM(AE248:AI248)</f>
        <v>0</v>
      </c>
      <c r="AK248" s="105"/>
      <c r="AL248" s="105"/>
      <c r="AM248" s="105"/>
      <c r="AN248" s="105"/>
      <c r="AO248" s="105"/>
      <c r="AP248" s="219">
        <f>SUM(AK248:AO248)</f>
        <v>0</v>
      </c>
    </row>
    <row r="249" spans="1:42" ht="25.5" customHeight="1">
      <c r="A249" s="13"/>
      <c r="B249" s="22"/>
      <c r="C249" s="221"/>
      <c r="D249" s="128"/>
      <c r="E249" s="108"/>
      <c r="F249" s="222" t="s">
        <v>97</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NPgN'!S249+'NAW4 - Refurb - NPgN'!S249+'NAW5 - General Reinfor - NPgN'!S249+'NAW6 - Faults - NPgN'!S249+'NAW7 - HVP - NPgN'!S249</f>
        <v>0</v>
      </c>
      <c r="T249" s="220">
        <f>Z249+'NAW3 - Asset Repl - NPgN'!T249+'NAW4 - Refurb - NPgN'!T249+'NAW5 - General Reinfor - NPgN'!T249+'NAW6 - Faults - NPgN'!T249+'NAW7 - HVP - NPgN'!T249</f>
        <v>0</v>
      </c>
      <c r="U249" s="220">
        <f>AA249+'NAW3 - Asset Repl - NPgN'!U249+'NAW4 - Refurb - NPgN'!U249+'NAW5 - General Reinfor - NPgN'!U249+'NAW6 - Faults - NPgN'!U249+'NAW7 - HVP - NPgN'!U249</f>
        <v>0</v>
      </c>
      <c r="V249" s="220">
        <f>AB249+'NAW3 - Asset Repl - NPgN'!V249+'NAW4 - Refurb - NPgN'!V249+'NAW5 - General Reinfor - NPgN'!V249+'NAW6 - Faults - NPgN'!V249+'NAW7 - HVP - NPgN'!V249</f>
        <v>0</v>
      </c>
      <c r="W249" s="220">
        <f>AC249+'NAW3 - Asset Repl - NPgN'!W249+'NAW4 - Refurb - NPgN'!W249+'NAW5 - General Reinfor - NPgN'!W249+'NAW6 - Faults - NPgN'!W249+'NAW7 - HVP - NPgN'!W249</f>
        <v>0</v>
      </c>
      <c r="X249" s="223">
        <f t="shared" ref="X249:X251" si="554">SUM(S249:W249)</f>
        <v>0</v>
      </c>
      <c r="Y249" s="105"/>
      <c r="Z249" s="105"/>
      <c r="AA249" s="105"/>
      <c r="AB249" s="105"/>
      <c r="AC249" s="105"/>
      <c r="AD249" s="223">
        <f t="shared" ref="AD249:AD251" si="555">SUM(Y249:AC249)</f>
        <v>0</v>
      </c>
      <c r="AE249" s="220">
        <f>AK249+'NAW3 - Asset Repl - NPgN'!AE249+'NAW4 - Refurb - NPgN'!AE249+'NAW5 - General Reinfor - NPgN'!AE249+'NAW6 - Faults - NPgN'!AE249+'NAW7 - HVP - NPgN'!AE249</f>
        <v>0</v>
      </c>
      <c r="AF249" s="220">
        <f>AL249+'NAW3 - Asset Repl - NPgN'!AF249+'NAW4 - Refurb - NPgN'!AF249+'NAW5 - General Reinfor - NPgN'!AF249+'NAW6 - Faults - NPgN'!AF249+'NAW7 - HVP - NPgN'!AF249</f>
        <v>0</v>
      </c>
      <c r="AG249" s="220">
        <f>AM249+'NAW3 - Asset Repl - NPgN'!AG249+'NAW4 - Refurb - NPgN'!AG249+'NAW5 - General Reinfor - NPgN'!AG249+'NAW6 - Faults - NPgN'!AG249+'NAW7 - HVP - NPgN'!AG249</f>
        <v>0</v>
      </c>
      <c r="AH249" s="220">
        <f>AN249+'NAW3 - Asset Repl - NPgN'!AH249+'NAW4 - Refurb - NPgN'!AH249+'NAW5 - General Reinfor - NPgN'!AH249+'NAW6 - Faults - NPgN'!AH249+'NAW7 - HVP - NPgN'!AH249</f>
        <v>0</v>
      </c>
      <c r="AI249" s="220">
        <f>AO249+'NAW3 - Asset Repl - NPgN'!AI249+'NAW4 - Refurb - NPgN'!AI249+'NAW5 - General Reinfor - NPgN'!AI249+'NAW6 - Faults - NPgN'!AI249+'NAW7 - HVP - NPgN'!AI249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99</v>
      </c>
      <c r="G250" s="105"/>
      <c r="H250" s="105"/>
      <c r="I250" s="105"/>
      <c r="J250" s="105"/>
      <c r="K250" s="105"/>
      <c r="L250" s="223">
        <f t="shared" si="552"/>
        <v>0</v>
      </c>
      <c r="M250" s="105"/>
      <c r="N250" s="105"/>
      <c r="O250" s="105"/>
      <c r="P250" s="105"/>
      <c r="Q250" s="105"/>
      <c r="R250" s="223">
        <f t="shared" si="553"/>
        <v>0</v>
      </c>
      <c r="S250" s="220">
        <f>Y250+'NAW3 - Asset Repl - NPgN'!S250+'NAW4 - Refurb - NPgN'!S250+'NAW5 - General Reinfor - NPgN'!S250+'NAW6 - Faults - NPgN'!S250+'NAW7 - HVP - NPgN'!S250</f>
        <v>0</v>
      </c>
      <c r="T250" s="220">
        <f>Z250+'NAW3 - Asset Repl - NPgN'!T250+'NAW4 - Refurb - NPgN'!T250+'NAW5 - General Reinfor - NPgN'!T250+'NAW6 - Faults - NPgN'!T250+'NAW7 - HVP - NPgN'!T250</f>
        <v>0</v>
      </c>
      <c r="U250" s="220">
        <f>AA250+'NAW3 - Asset Repl - NPgN'!U250+'NAW4 - Refurb - NPgN'!U250+'NAW5 - General Reinfor - NPgN'!U250+'NAW6 - Faults - NPgN'!U250+'NAW7 - HVP - NPgN'!U250</f>
        <v>0</v>
      </c>
      <c r="V250" s="220">
        <f>AB250+'NAW3 - Asset Repl - NPgN'!V250+'NAW4 - Refurb - NPgN'!V250+'NAW5 - General Reinfor - NPgN'!V250+'NAW6 - Faults - NPgN'!V250+'NAW7 - HVP - NPgN'!V250</f>
        <v>0</v>
      </c>
      <c r="W250" s="220">
        <f>AC250+'NAW3 - Asset Repl - NPgN'!W250+'NAW4 - Refurb - NPgN'!W250+'NAW5 - General Reinfor - NPgN'!W250+'NAW6 - Faults - NPgN'!W250+'NAW7 - HVP - NPgN'!W250</f>
        <v>0</v>
      </c>
      <c r="X250" s="223">
        <f t="shared" si="554"/>
        <v>0</v>
      </c>
      <c r="Y250" s="105"/>
      <c r="Z250" s="105"/>
      <c r="AA250" s="105"/>
      <c r="AB250" s="105"/>
      <c r="AC250" s="105"/>
      <c r="AD250" s="223">
        <f t="shared" si="555"/>
        <v>0</v>
      </c>
      <c r="AE250" s="220">
        <f>AK250+'NAW3 - Asset Repl - NPgN'!AE250+'NAW4 - Refurb - NPgN'!AE250+'NAW5 - General Reinfor - NPgN'!AE250+'NAW6 - Faults - NPgN'!AE250+'NAW7 - HVP - NPgN'!AE250</f>
        <v>0</v>
      </c>
      <c r="AF250" s="220">
        <f>AL250+'NAW3 - Asset Repl - NPgN'!AF250+'NAW4 - Refurb - NPgN'!AF250+'NAW5 - General Reinfor - NPgN'!AF250+'NAW6 - Faults - NPgN'!AF250+'NAW7 - HVP - NPgN'!AF250</f>
        <v>0</v>
      </c>
      <c r="AG250" s="220">
        <f>AM250+'NAW3 - Asset Repl - NPgN'!AG250+'NAW4 - Refurb - NPgN'!AG250+'NAW5 - General Reinfor - NPgN'!AG250+'NAW6 - Faults - NPgN'!AG250+'NAW7 - HVP - NPgN'!AG250</f>
        <v>0</v>
      </c>
      <c r="AH250" s="220">
        <f>AN250+'NAW3 - Asset Repl - NPgN'!AH250+'NAW4 - Refurb - NPgN'!AH250+'NAW5 - General Reinfor - NPgN'!AH250+'NAW6 - Faults - NPgN'!AH250+'NAW7 - HVP - NPgN'!AH250</f>
        <v>0</v>
      </c>
      <c r="AI250" s="220">
        <f>AO250+'NAW3 - Asset Repl - NPgN'!AI250+'NAW4 - Refurb - NPgN'!AI250+'NAW5 - General Reinfor - NPgN'!AI250+'NAW6 - Faults - NPgN'!AI250+'NAW7 - HVP - NPgN'!AI250</f>
        <v>0</v>
      </c>
      <c r="AJ250" s="223">
        <f t="shared" si="556"/>
        <v>0</v>
      </c>
      <c r="AK250" s="105"/>
      <c r="AL250" s="105"/>
      <c r="AM250" s="105"/>
      <c r="AN250" s="105"/>
      <c r="AO250" s="105"/>
      <c r="AP250" s="223">
        <f t="shared" si="557"/>
        <v>0</v>
      </c>
    </row>
    <row r="251" spans="1:42" ht="25.5" customHeight="1">
      <c r="A251" s="13"/>
      <c r="B251" s="22"/>
      <c r="C251" s="221"/>
      <c r="D251" s="128"/>
      <c r="E251" s="108"/>
      <c r="F251" s="222" t="s">
        <v>100</v>
      </c>
      <c r="G251" s="105"/>
      <c r="H251" s="105"/>
      <c r="I251" s="105"/>
      <c r="J251" s="105"/>
      <c r="K251" s="105"/>
      <c r="L251" s="223">
        <f t="shared" si="552"/>
        <v>0</v>
      </c>
      <c r="M251" s="105"/>
      <c r="N251" s="105"/>
      <c r="O251" s="105"/>
      <c r="P251" s="105"/>
      <c r="Q251" s="105"/>
      <c r="R251" s="223">
        <f t="shared" si="553"/>
        <v>0</v>
      </c>
      <c r="S251" s="220">
        <f>Y251+'NAW3 - Asset Repl - NPgN'!S251+'NAW4 - Refurb - NPgN'!S251+'NAW5 - General Reinfor - NPgN'!S251+'NAW6 - Faults - NPgN'!S251+'NAW7 - HVP - NPgN'!S251</f>
        <v>0</v>
      </c>
      <c r="T251" s="220">
        <f>Z251+'NAW3 - Asset Repl - NPgN'!T251+'NAW4 - Refurb - NPgN'!T251+'NAW5 - General Reinfor - NPgN'!T251+'NAW6 - Faults - NPgN'!T251+'NAW7 - HVP - NPgN'!T251</f>
        <v>0</v>
      </c>
      <c r="U251" s="220">
        <f>AA251+'NAW3 - Asset Repl - NPgN'!U251+'NAW4 - Refurb - NPgN'!U251+'NAW5 - General Reinfor - NPgN'!U251+'NAW6 - Faults - NPgN'!U251+'NAW7 - HVP - NPgN'!U251</f>
        <v>0</v>
      </c>
      <c r="V251" s="220">
        <f>AB251+'NAW3 - Asset Repl - NPgN'!V251+'NAW4 - Refurb - NPgN'!V251+'NAW5 - General Reinfor - NPgN'!V251+'NAW6 - Faults - NPgN'!V251+'NAW7 - HVP - NPgN'!V251</f>
        <v>0</v>
      </c>
      <c r="W251" s="220">
        <f>AC251+'NAW3 - Asset Repl - NPgN'!W251+'NAW4 - Refurb - NPgN'!W251+'NAW5 - General Reinfor - NPgN'!W251+'NAW6 - Faults - NPgN'!W251+'NAW7 - HVP - NPgN'!W251</f>
        <v>0</v>
      </c>
      <c r="X251" s="223">
        <f t="shared" si="554"/>
        <v>0</v>
      </c>
      <c r="Y251" s="105"/>
      <c r="Z251" s="105"/>
      <c r="AA251" s="105"/>
      <c r="AB251" s="105"/>
      <c r="AC251" s="105"/>
      <c r="AD251" s="223">
        <f t="shared" si="555"/>
        <v>0</v>
      </c>
      <c r="AE251" s="220">
        <f>AK251+'NAW3 - Asset Repl - NPgN'!AE251+'NAW4 - Refurb - NPgN'!AE251+'NAW5 - General Reinfor - NPgN'!AE251+'NAW6 - Faults - NPgN'!AE251+'NAW7 - HVP - NPgN'!AE251</f>
        <v>0</v>
      </c>
      <c r="AF251" s="220">
        <f>AL251+'NAW3 - Asset Repl - NPgN'!AF251+'NAW4 - Refurb - NPgN'!AF251+'NAW5 - General Reinfor - NPgN'!AF251+'NAW6 - Faults - NPgN'!AF251+'NAW7 - HVP - NPgN'!AF251</f>
        <v>0</v>
      </c>
      <c r="AG251" s="220">
        <f>AM251+'NAW3 - Asset Repl - NPgN'!AG251+'NAW4 - Refurb - NPgN'!AG251+'NAW5 - General Reinfor - NPgN'!AG251+'NAW6 - Faults - NPgN'!AG251+'NAW7 - HVP - NPgN'!AG251</f>
        <v>0</v>
      </c>
      <c r="AH251" s="220">
        <f>AN251+'NAW3 - Asset Repl - NPgN'!AH251+'NAW4 - Refurb - NPgN'!AH251+'NAW5 - General Reinfor - NPgN'!AH251+'NAW6 - Faults - NPgN'!AH251+'NAW7 - HVP - NPgN'!AH251</f>
        <v>0</v>
      </c>
      <c r="AI251" s="220">
        <f>AO251+'NAW3 - Asset Repl - NPgN'!AI251+'NAW4 - Refurb - NPgN'!AI251+'NAW5 - General Reinfor - NPgN'!AI251+'NAW6 - Faults - NPgN'!AI251+'NAW7 - HVP - NPgN'!AI251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95</v>
      </c>
      <c r="G253" s="105"/>
      <c r="H253" s="105"/>
      <c r="I253" s="105"/>
      <c r="J253" s="105"/>
      <c r="K253" s="105"/>
      <c r="L253" s="219">
        <f>SUM(G253:K253)</f>
        <v>0</v>
      </c>
      <c r="M253" s="105"/>
      <c r="N253" s="105"/>
      <c r="O253" s="105"/>
      <c r="P253" s="105"/>
      <c r="Q253" s="105"/>
      <c r="R253" s="219">
        <f>SUM(M253:Q253)</f>
        <v>0</v>
      </c>
      <c r="S253" s="220">
        <f>Y253+'NAW3 - Asset Repl - NPgN'!S253+'NAW4 - Refurb - NPgN'!S253+'NAW5 - General Reinfor - NPgN'!S253+'NAW6 - Faults - NPgN'!S253+'NAW7 - HVP - NPgN'!S253</f>
        <v>0</v>
      </c>
      <c r="T253" s="220">
        <f>Z253+'NAW3 - Asset Repl - NPgN'!T253+'NAW4 - Refurb - NPgN'!T253+'NAW5 - General Reinfor - NPgN'!T253+'NAW6 - Faults - NPgN'!T253+'NAW7 - HVP - NPgN'!T253</f>
        <v>0</v>
      </c>
      <c r="U253" s="220">
        <f>AA253+'NAW3 - Asset Repl - NPgN'!U253+'NAW4 - Refurb - NPgN'!U253+'NAW5 - General Reinfor - NPgN'!U253+'NAW6 - Faults - NPgN'!U253+'NAW7 - HVP - NPgN'!U253</f>
        <v>0</v>
      </c>
      <c r="V253" s="220">
        <f>AB253+'NAW3 - Asset Repl - NPgN'!V253+'NAW4 - Refurb - NPgN'!V253+'NAW5 - General Reinfor - NPgN'!V253+'NAW6 - Faults - NPgN'!V253+'NAW7 - HVP - NPgN'!V253</f>
        <v>0</v>
      </c>
      <c r="W253" s="220">
        <f>AC253+'NAW3 - Asset Repl - NPgN'!W253+'NAW4 - Refurb - NPgN'!W253+'NAW5 - General Reinfor - NPgN'!W253+'NAW6 - Faults - NPgN'!W253+'NAW7 - HVP - NPgN'!W253</f>
        <v>0</v>
      </c>
      <c r="X253" s="219">
        <f>SUM(S253:W253)</f>
        <v>0</v>
      </c>
      <c r="Y253" s="105"/>
      <c r="Z253" s="105"/>
      <c r="AA253" s="105"/>
      <c r="AB253" s="105"/>
      <c r="AC253" s="105"/>
      <c r="AD253" s="219">
        <f>SUM(Y253:AC253)</f>
        <v>0</v>
      </c>
      <c r="AE253" s="220">
        <f>AK253+'NAW3 - Asset Repl - NPgN'!AE253+'NAW4 - Refurb - NPgN'!AE253+'NAW5 - General Reinfor - NPgN'!AE253+'NAW6 - Faults - NPgN'!AE253+'NAW7 - HVP - NPgN'!AE253</f>
        <v>0</v>
      </c>
      <c r="AF253" s="220">
        <f>AL253+'NAW3 - Asset Repl - NPgN'!AF253+'NAW4 - Refurb - NPgN'!AF253+'NAW5 - General Reinfor - NPgN'!AF253+'NAW6 - Faults - NPgN'!AF253+'NAW7 - HVP - NPgN'!AF253</f>
        <v>0</v>
      </c>
      <c r="AG253" s="220">
        <f>AM253+'NAW3 - Asset Repl - NPgN'!AG253+'NAW4 - Refurb - NPgN'!AG253+'NAW5 - General Reinfor - NPgN'!AG253+'NAW6 - Faults - NPgN'!AG253+'NAW7 - HVP - NPgN'!AG253</f>
        <v>0</v>
      </c>
      <c r="AH253" s="220">
        <f>AN253+'NAW3 - Asset Repl - NPgN'!AH253+'NAW4 - Refurb - NPgN'!AH253+'NAW5 - General Reinfor - NPgN'!AH253+'NAW6 - Faults - NPgN'!AH253+'NAW7 - HVP - NPgN'!AH253</f>
        <v>0</v>
      </c>
      <c r="AI253" s="220">
        <f>AO253+'NAW3 - Asset Repl - NPgN'!AI253+'NAW4 - Refurb - NPgN'!AI253+'NAW5 - General Reinfor - NPgN'!AI253+'NAW6 - Faults - NPgN'!AI253+'NAW7 - HVP - NPgN'!AI253</f>
        <v>0</v>
      </c>
      <c r="AJ253" s="219">
        <f>SUM(AE253:AI253)</f>
        <v>0</v>
      </c>
      <c r="AK253" s="105"/>
      <c r="AL253" s="105"/>
      <c r="AM253" s="105"/>
      <c r="AN253" s="105"/>
      <c r="AO253" s="105"/>
      <c r="AP253" s="219">
        <f>SUM(AK253:AO253)</f>
        <v>0</v>
      </c>
    </row>
    <row r="254" spans="1:42" ht="25.5" customHeight="1">
      <c r="A254" s="13"/>
      <c r="B254" s="22"/>
      <c r="C254" s="221"/>
      <c r="D254" s="128"/>
      <c r="E254" s="108"/>
      <c r="F254" s="222" t="s">
        <v>97</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NPgN'!S254+'NAW4 - Refurb - NPgN'!S254+'NAW5 - General Reinfor - NPgN'!S254+'NAW6 - Faults - NPgN'!S254+'NAW7 - HVP - NPgN'!S254</f>
        <v>0</v>
      </c>
      <c r="T254" s="220">
        <f>Z254+'NAW3 - Asset Repl - NPgN'!T254+'NAW4 - Refurb - NPgN'!T254+'NAW5 - General Reinfor - NPgN'!T254+'NAW6 - Faults - NPgN'!T254+'NAW7 - HVP - NPgN'!T254</f>
        <v>0</v>
      </c>
      <c r="U254" s="220">
        <f>AA254+'NAW3 - Asset Repl - NPgN'!U254+'NAW4 - Refurb - NPgN'!U254+'NAW5 - General Reinfor - NPgN'!U254+'NAW6 - Faults - NPgN'!U254+'NAW7 - HVP - NPgN'!U254</f>
        <v>0</v>
      </c>
      <c r="V254" s="220">
        <f>AB254+'NAW3 - Asset Repl - NPgN'!V254+'NAW4 - Refurb - NPgN'!V254+'NAW5 - General Reinfor - NPgN'!V254+'NAW6 - Faults - NPgN'!V254+'NAW7 - HVP - NPgN'!V254</f>
        <v>0</v>
      </c>
      <c r="W254" s="220">
        <f>AC254+'NAW3 - Asset Repl - NPgN'!W254+'NAW4 - Refurb - NPgN'!W254+'NAW5 - General Reinfor - NPgN'!W254+'NAW6 - Faults - NPgN'!W254+'NAW7 - HVP - NPgN'!W254</f>
        <v>0</v>
      </c>
      <c r="X254" s="223">
        <f t="shared" ref="X254:X256" si="566">SUM(S254:W254)</f>
        <v>0</v>
      </c>
      <c r="Y254" s="105"/>
      <c r="Z254" s="105"/>
      <c r="AA254" s="105"/>
      <c r="AB254" s="105"/>
      <c r="AC254" s="105"/>
      <c r="AD254" s="223">
        <f t="shared" ref="AD254:AD256" si="567">SUM(Y254:AC254)</f>
        <v>0</v>
      </c>
      <c r="AE254" s="220">
        <f>AK254+'NAW3 - Asset Repl - NPgN'!AE254+'NAW4 - Refurb - NPgN'!AE254+'NAW5 - General Reinfor - NPgN'!AE254+'NAW6 - Faults - NPgN'!AE254+'NAW7 - HVP - NPgN'!AE254</f>
        <v>0</v>
      </c>
      <c r="AF254" s="220">
        <f>AL254+'NAW3 - Asset Repl - NPgN'!AF254+'NAW4 - Refurb - NPgN'!AF254+'NAW5 - General Reinfor - NPgN'!AF254+'NAW6 - Faults - NPgN'!AF254+'NAW7 - HVP - NPgN'!AF254</f>
        <v>0</v>
      </c>
      <c r="AG254" s="220">
        <f>AM254+'NAW3 - Asset Repl - NPgN'!AG254+'NAW4 - Refurb - NPgN'!AG254+'NAW5 - General Reinfor - NPgN'!AG254+'NAW6 - Faults - NPgN'!AG254+'NAW7 - HVP - NPgN'!AG254</f>
        <v>0</v>
      </c>
      <c r="AH254" s="220">
        <f>AN254+'NAW3 - Asset Repl - NPgN'!AH254+'NAW4 - Refurb - NPgN'!AH254+'NAW5 - General Reinfor - NPgN'!AH254+'NAW6 - Faults - NPgN'!AH254+'NAW7 - HVP - NPgN'!AH254</f>
        <v>0</v>
      </c>
      <c r="AI254" s="220">
        <f>AO254+'NAW3 - Asset Repl - NPgN'!AI254+'NAW4 - Refurb - NPgN'!AI254+'NAW5 - General Reinfor - NPgN'!AI254+'NAW6 - Faults - NPgN'!AI254+'NAW7 - HVP - NPgN'!AI254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99</v>
      </c>
      <c r="G255" s="105"/>
      <c r="H255" s="105"/>
      <c r="I255" s="105"/>
      <c r="J255" s="105"/>
      <c r="K255" s="105"/>
      <c r="L255" s="223">
        <f t="shared" si="564"/>
        <v>0</v>
      </c>
      <c r="M255" s="105"/>
      <c r="N255" s="105"/>
      <c r="O255" s="105"/>
      <c r="P255" s="105"/>
      <c r="Q255" s="105"/>
      <c r="R255" s="223">
        <f t="shared" si="565"/>
        <v>0</v>
      </c>
      <c r="S255" s="220">
        <f>Y255+'NAW3 - Asset Repl - NPgN'!S255+'NAW4 - Refurb - NPgN'!S255+'NAW5 - General Reinfor - NPgN'!S255+'NAW6 - Faults - NPgN'!S255+'NAW7 - HVP - NPgN'!S255</f>
        <v>0</v>
      </c>
      <c r="T255" s="220">
        <f>Z255+'NAW3 - Asset Repl - NPgN'!T255+'NAW4 - Refurb - NPgN'!T255+'NAW5 - General Reinfor - NPgN'!T255+'NAW6 - Faults - NPgN'!T255+'NAW7 - HVP - NPgN'!T255</f>
        <v>0</v>
      </c>
      <c r="U255" s="220">
        <f>AA255+'NAW3 - Asset Repl - NPgN'!U255+'NAW4 - Refurb - NPgN'!U255+'NAW5 - General Reinfor - NPgN'!U255+'NAW6 - Faults - NPgN'!U255+'NAW7 - HVP - NPgN'!U255</f>
        <v>0</v>
      </c>
      <c r="V255" s="220">
        <f>AB255+'NAW3 - Asset Repl - NPgN'!V255+'NAW4 - Refurb - NPgN'!V255+'NAW5 - General Reinfor - NPgN'!V255+'NAW6 - Faults - NPgN'!V255+'NAW7 - HVP - NPgN'!V255</f>
        <v>0</v>
      </c>
      <c r="W255" s="220">
        <f>AC255+'NAW3 - Asset Repl - NPgN'!W255+'NAW4 - Refurb - NPgN'!W255+'NAW5 - General Reinfor - NPgN'!W255+'NAW6 - Faults - NPgN'!W255+'NAW7 - HVP - NPgN'!W255</f>
        <v>0</v>
      </c>
      <c r="X255" s="223">
        <f t="shared" si="566"/>
        <v>0</v>
      </c>
      <c r="Y255" s="105"/>
      <c r="Z255" s="105"/>
      <c r="AA255" s="105"/>
      <c r="AB255" s="105"/>
      <c r="AC255" s="105"/>
      <c r="AD255" s="223">
        <f t="shared" si="567"/>
        <v>0</v>
      </c>
      <c r="AE255" s="220">
        <f>AK255+'NAW3 - Asset Repl - NPgN'!AE255+'NAW4 - Refurb - NPgN'!AE255+'NAW5 - General Reinfor - NPgN'!AE255+'NAW6 - Faults - NPgN'!AE255+'NAW7 - HVP - NPgN'!AE255</f>
        <v>0</v>
      </c>
      <c r="AF255" s="220">
        <f>AL255+'NAW3 - Asset Repl - NPgN'!AF255+'NAW4 - Refurb - NPgN'!AF255+'NAW5 - General Reinfor - NPgN'!AF255+'NAW6 - Faults - NPgN'!AF255+'NAW7 - HVP - NPgN'!AF255</f>
        <v>0</v>
      </c>
      <c r="AG255" s="220">
        <f>AM255+'NAW3 - Asset Repl - NPgN'!AG255+'NAW4 - Refurb - NPgN'!AG255+'NAW5 - General Reinfor - NPgN'!AG255+'NAW6 - Faults - NPgN'!AG255+'NAW7 - HVP - NPgN'!AG255</f>
        <v>0</v>
      </c>
      <c r="AH255" s="220">
        <f>AN255+'NAW3 - Asset Repl - NPgN'!AH255+'NAW4 - Refurb - NPgN'!AH255+'NAW5 - General Reinfor - NPgN'!AH255+'NAW6 - Faults - NPgN'!AH255+'NAW7 - HVP - NPgN'!AH255</f>
        <v>0</v>
      </c>
      <c r="AI255" s="220">
        <f>AO255+'NAW3 - Asset Repl - NPgN'!AI255+'NAW4 - Refurb - NPgN'!AI255+'NAW5 - General Reinfor - NPgN'!AI255+'NAW6 - Faults - NPgN'!AI255+'NAW7 - HVP - NPgN'!AI255</f>
        <v>0</v>
      </c>
      <c r="AJ255" s="223">
        <f t="shared" si="568"/>
        <v>0</v>
      </c>
      <c r="AK255" s="105"/>
      <c r="AL255" s="105"/>
      <c r="AM255" s="105"/>
      <c r="AN255" s="105"/>
      <c r="AO255" s="105"/>
      <c r="AP255" s="223">
        <f t="shared" si="569"/>
        <v>0</v>
      </c>
    </row>
    <row r="256" spans="1:42" ht="25.5" customHeight="1">
      <c r="A256" s="13"/>
      <c r="B256" s="22"/>
      <c r="C256" s="221"/>
      <c r="D256" s="128"/>
      <c r="E256" s="108"/>
      <c r="F256" s="222" t="s">
        <v>100</v>
      </c>
      <c r="G256" s="105"/>
      <c r="H256" s="105"/>
      <c r="I256" s="105"/>
      <c r="J256" s="105"/>
      <c r="K256" s="105"/>
      <c r="L256" s="223">
        <f t="shared" si="564"/>
        <v>0</v>
      </c>
      <c r="M256" s="105"/>
      <c r="N256" s="105"/>
      <c r="O256" s="105"/>
      <c r="P256" s="105"/>
      <c r="Q256" s="105"/>
      <c r="R256" s="223">
        <f t="shared" si="565"/>
        <v>0</v>
      </c>
      <c r="S256" s="220">
        <f>Y256+'NAW3 - Asset Repl - NPgN'!S256+'NAW4 - Refurb - NPgN'!S256+'NAW5 - General Reinfor - NPgN'!S256+'NAW6 - Faults - NPgN'!S256+'NAW7 - HVP - NPgN'!S256</f>
        <v>0</v>
      </c>
      <c r="T256" s="220">
        <f>Z256+'NAW3 - Asset Repl - NPgN'!T256+'NAW4 - Refurb - NPgN'!T256+'NAW5 - General Reinfor - NPgN'!T256+'NAW6 - Faults - NPgN'!T256+'NAW7 - HVP - NPgN'!T256</f>
        <v>0</v>
      </c>
      <c r="U256" s="220">
        <f>AA256+'NAW3 - Asset Repl - NPgN'!U256+'NAW4 - Refurb - NPgN'!U256+'NAW5 - General Reinfor - NPgN'!U256+'NAW6 - Faults - NPgN'!U256+'NAW7 - HVP - NPgN'!U256</f>
        <v>0</v>
      </c>
      <c r="V256" s="220">
        <f>AB256+'NAW3 - Asset Repl - NPgN'!V256+'NAW4 - Refurb - NPgN'!V256+'NAW5 - General Reinfor - NPgN'!V256+'NAW6 - Faults - NPgN'!V256+'NAW7 - HVP - NPgN'!V256</f>
        <v>0</v>
      </c>
      <c r="W256" s="220">
        <f>AC256+'NAW3 - Asset Repl - NPgN'!W256+'NAW4 - Refurb - NPgN'!W256+'NAW5 - General Reinfor - NPgN'!W256+'NAW6 - Faults - NPgN'!W256+'NAW7 - HVP - NPgN'!W256</f>
        <v>0</v>
      </c>
      <c r="X256" s="223">
        <f t="shared" si="566"/>
        <v>0</v>
      </c>
      <c r="Y256" s="105"/>
      <c r="Z256" s="105"/>
      <c r="AA256" s="105"/>
      <c r="AB256" s="105"/>
      <c r="AC256" s="105"/>
      <c r="AD256" s="223">
        <f t="shared" si="567"/>
        <v>0</v>
      </c>
      <c r="AE256" s="220">
        <f>AK256+'NAW3 - Asset Repl - NPgN'!AE256+'NAW4 - Refurb - NPgN'!AE256+'NAW5 - General Reinfor - NPgN'!AE256+'NAW6 - Faults - NPgN'!AE256+'NAW7 - HVP - NPgN'!AE256</f>
        <v>0</v>
      </c>
      <c r="AF256" s="220">
        <f>AL256+'NAW3 - Asset Repl - NPgN'!AF256+'NAW4 - Refurb - NPgN'!AF256+'NAW5 - General Reinfor - NPgN'!AF256+'NAW6 - Faults - NPgN'!AF256+'NAW7 - HVP - NPgN'!AF256</f>
        <v>0</v>
      </c>
      <c r="AG256" s="220">
        <f>AM256+'NAW3 - Asset Repl - NPgN'!AG256+'NAW4 - Refurb - NPgN'!AG256+'NAW5 - General Reinfor - NPgN'!AG256+'NAW6 - Faults - NPgN'!AG256+'NAW7 - HVP - NPgN'!AG256</f>
        <v>0</v>
      </c>
      <c r="AH256" s="220">
        <f>AN256+'NAW3 - Asset Repl - NPgN'!AH256+'NAW4 - Refurb - NPgN'!AH256+'NAW5 - General Reinfor - NPgN'!AH256+'NAW6 - Faults - NPgN'!AH256+'NAW7 - HVP - NPgN'!AH256</f>
        <v>0</v>
      </c>
      <c r="AI256" s="220">
        <f>AO256+'NAW3 - Asset Repl - NPgN'!AI256+'NAW4 - Refurb - NPgN'!AI256+'NAW5 - General Reinfor - NPgN'!AI256+'NAW6 - Faults - NPgN'!AI256+'NAW7 - HVP - NPgN'!AI256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95</v>
      </c>
      <c r="G258" s="105"/>
      <c r="H258" s="105"/>
      <c r="I258" s="105"/>
      <c r="J258" s="105"/>
      <c r="K258" s="105"/>
      <c r="L258" s="219">
        <f>SUM(G258:K258)</f>
        <v>0</v>
      </c>
      <c r="M258" s="105"/>
      <c r="N258" s="105"/>
      <c r="O258" s="105"/>
      <c r="P258" s="105"/>
      <c r="Q258" s="105"/>
      <c r="R258" s="219">
        <f>SUM(M258:Q258)</f>
        <v>0</v>
      </c>
      <c r="S258" s="220">
        <f>Y258+'NAW3 - Asset Repl - NPgN'!S258+'NAW4 - Refurb - NPgN'!S258+'NAW5 - General Reinfor - NPgN'!S258+'NAW6 - Faults - NPgN'!S258+'NAW7 - HVP - NPgN'!S258</f>
        <v>0</v>
      </c>
      <c r="T258" s="220">
        <f>Z258+'NAW3 - Asset Repl - NPgN'!T258+'NAW4 - Refurb - NPgN'!T258+'NAW5 - General Reinfor - NPgN'!T258+'NAW6 - Faults - NPgN'!T258+'NAW7 - HVP - NPgN'!T258</f>
        <v>0</v>
      </c>
      <c r="U258" s="220">
        <f>AA258+'NAW3 - Asset Repl - NPgN'!U258+'NAW4 - Refurb - NPgN'!U258+'NAW5 - General Reinfor - NPgN'!U258+'NAW6 - Faults - NPgN'!U258+'NAW7 - HVP - NPgN'!U258</f>
        <v>0</v>
      </c>
      <c r="V258" s="220">
        <f>AB258+'NAW3 - Asset Repl - NPgN'!V258+'NAW4 - Refurb - NPgN'!V258+'NAW5 - General Reinfor - NPgN'!V258+'NAW6 - Faults - NPgN'!V258+'NAW7 - HVP - NPgN'!V258</f>
        <v>0</v>
      </c>
      <c r="W258" s="220">
        <f>AC258+'NAW3 - Asset Repl - NPgN'!W258+'NAW4 - Refurb - NPgN'!W258+'NAW5 - General Reinfor - NPgN'!W258+'NAW6 - Faults - NPgN'!W258+'NAW7 - HVP - NPgN'!W258</f>
        <v>0</v>
      </c>
      <c r="X258" s="219">
        <f>SUM(S258:W258)</f>
        <v>0</v>
      </c>
      <c r="Y258" s="105"/>
      <c r="Z258" s="105"/>
      <c r="AA258" s="105"/>
      <c r="AB258" s="105"/>
      <c r="AC258" s="105"/>
      <c r="AD258" s="219">
        <f>SUM(Y258:AC258)</f>
        <v>0</v>
      </c>
      <c r="AE258" s="220">
        <f>AK258+'NAW3 - Asset Repl - NPgN'!AE258+'NAW4 - Refurb - NPgN'!AE258+'NAW5 - General Reinfor - NPgN'!AE258+'NAW6 - Faults - NPgN'!AE258+'NAW7 - HVP - NPgN'!AE258</f>
        <v>0</v>
      </c>
      <c r="AF258" s="220">
        <f>AL258+'NAW3 - Asset Repl - NPgN'!AF258+'NAW4 - Refurb - NPgN'!AF258+'NAW5 - General Reinfor - NPgN'!AF258+'NAW6 - Faults - NPgN'!AF258+'NAW7 - HVP - NPgN'!AF258</f>
        <v>0</v>
      </c>
      <c r="AG258" s="220">
        <f>AM258+'NAW3 - Asset Repl - NPgN'!AG258+'NAW4 - Refurb - NPgN'!AG258+'NAW5 - General Reinfor - NPgN'!AG258+'NAW6 - Faults - NPgN'!AG258+'NAW7 - HVP - NPgN'!AG258</f>
        <v>0</v>
      </c>
      <c r="AH258" s="220">
        <f>AN258+'NAW3 - Asset Repl - NPgN'!AH258+'NAW4 - Refurb - NPgN'!AH258+'NAW5 - General Reinfor - NPgN'!AH258+'NAW6 - Faults - NPgN'!AH258+'NAW7 - HVP - NPgN'!AH258</f>
        <v>0</v>
      </c>
      <c r="AI258" s="220">
        <f>AO258+'NAW3 - Asset Repl - NPgN'!AI258+'NAW4 - Refurb - NPgN'!AI258+'NAW5 - General Reinfor - NPgN'!AI258+'NAW6 - Faults - NPgN'!AI258+'NAW7 - HVP - NPgN'!AI258</f>
        <v>0</v>
      </c>
      <c r="AJ258" s="219">
        <f>SUM(AE258:AI258)</f>
        <v>0</v>
      </c>
      <c r="AK258" s="105"/>
      <c r="AL258" s="105"/>
      <c r="AM258" s="105"/>
      <c r="AN258" s="105"/>
      <c r="AO258" s="105"/>
      <c r="AP258" s="219">
        <f>SUM(AK258:AO258)</f>
        <v>0</v>
      </c>
    </row>
    <row r="259" spans="1:44" ht="25.5" customHeight="1">
      <c r="A259" s="13"/>
      <c r="B259" s="22"/>
      <c r="C259" s="221"/>
      <c r="D259" s="128"/>
      <c r="E259" s="108"/>
      <c r="F259" s="222" t="s">
        <v>97</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NPgN'!S259+'NAW4 - Refurb - NPgN'!S259+'NAW5 - General Reinfor - NPgN'!S259+'NAW6 - Faults - NPgN'!S259+'NAW7 - HVP - NPgN'!S259</f>
        <v>0</v>
      </c>
      <c r="T259" s="220">
        <f>Z259+'NAW3 - Asset Repl - NPgN'!T259+'NAW4 - Refurb - NPgN'!T259+'NAW5 - General Reinfor - NPgN'!T259+'NAW6 - Faults - NPgN'!T259+'NAW7 - HVP - NPgN'!T259</f>
        <v>0</v>
      </c>
      <c r="U259" s="220">
        <f>AA259+'NAW3 - Asset Repl - NPgN'!U259+'NAW4 - Refurb - NPgN'!U259+'NAW5 - General Reinfor - NPgN'!U259+'NAW6 - Faults - NPgN'!U259+'NAW7 - HVP - NPgN'!U259</f>
        <v>0</v>
      </c>
      <c r="V259" s="220">
        <f>AB259+'NAW3 - Asset Repl - NPgN'!V259+'NAW4 - Refurb - NPgN'!V259+'NAW5 - General Reinfor - NPgN'!V259+'NAW6 - Faults - NPgN'!V259+'NAW7 - HVP - NPgN'!V259</f>
        <v>0</v>
      </c>
      <c r="W259" s="220">
        <f>AC259+'NAW3 - Asset Repl - NPgN'!W259+'NAW4 - Refurb - NPgN'!W259+'NAW5 - General Reinfor - NPgN'!W259+'NAW6 - Faults - NPgN'!W259+'NAW7 - HVP - NPgN'!W259</f>
        <v>0</v>
      </c>
      <c r="X259" s="223">
        <f t="shared" ref="X259:X261" si="578">SUM(S259:W259)</f>
        <v>0</v>
      </c>
      <c r="Y259" s="105"/>
      <c r="Z259" s="105"/>
      <c r="AA259" s="105"/>
      <c r="AB259" s="105"/>
      <c r="AC259" s="105"/>
      <c r="AD259" s="223">
        <f t="shared" ref="AD259:AD261" si="579">SUM(Y259:AC259)</f>
        <v>0</v>
      </c>
      <c r="AE259" s="220">
        <f>AK259+'NAW3 - Asset Repl - NPgN'!AE259+'NAW4 - Refurb - NPgN'!AE259+'NAW5 - General Reinfor - NPgN'!AE259+'NAW6 - Faults - NPgN'!AE259+'NAW7 - HVP - NPgN'!AE259</f>
        <v>0</v>
      </c>
      <c r="AF259" s="220">
        <f>AL259+'NAW3 - Asset Repl - NPgN'!AF259+'NAW4 - Refurb - NPgN'!AF259+'NAW5 - General Reinfor - NPgN'!AF259+'NAW6 - Faults - NPgN'!AF259+'NAW7 - HVP - NPgN'!AF259</f>
        <v>0</v>
      </c>
      <c r="AG259" s="220">
        <f>AM259+'NAW3 - Asset Repl - NPgN'!AG259+'NAW4 - Refurb - NPgN'!AG259+'NAW5 - General Reinfor - NPgN'!AG259+'NAW6 - Faults - NPgN'!AG259+'NAW7 - HVP - NPgN'!AG259</f>
        <v>0</v>
      </c>
      <c r="AH259" s="220">
        <f>AN259+'NAW3 - Asset Repl - NPgN'!AH259+'NAW4 - Refurb - NPgN'!AH259+'NAW5 - General Reinfor - NPgN'!AH259+'NAW6 - Faults - NPgN'!AH259+'NAW7 - HVP - NPgN'!AH259</f>
        <v>0</v>
      </c>
      <c r="AI259" s="220">
        <f>AO259+'NAW3 - Asset Repl - NPgN'!AI259+'NAW4 - Refurb - NPgN'!AI259+'NAW5 - General Reinfor - NPgN'!AI259+'NAW6 - Faults - NPgN'!AI259+'NAW7 - HVP - NPgN'!AI259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99</v>
      </c>
      <c r="G260" s="105"/>
      <c r="H260" s="105"/>
      <c r="I260" s="105"/>
      <c r="J260" s="105"/>
      <c r="K260" s="105"/>
      <c r="L260" s="223">
        <f t="shared" si="576"/>
        <v>0</v>
      </c>
      <c r="M260" s="105"/>
      <c r="N260" s="105"/>
      <c r="O260" s="105"/>
      <c r="P260" s="105"/>
      <c r="Q260" s="105"/>
      <c r="R260" s="223">
        <f t="shared" si="577"/>
        <v>0</v>
      </c>
      <c r="S260" s="220">
        <f>Y260+'NAW3 - Asset Repl - NPgN'!S260+'NAW4 - Refurb - NPgN'!S260+'NAW5 - General Reinfor - NPgN'!S260+'NAW6 - Faults - NPgN'!S260+'NAW7 - HVP - NPgN'!S260</f>
        <v>0</v>
      </c>
      <c r="T260" s="220">
        <f>Z260+'NAW3 - Asset Repl - NPgN'!T260+'NAW4 - Refurb - NPgN'!T260+'NAW5 - General Reinfor - NPgN'!T260+'NAW6 - Faults - NPgN'!T260+'NAW7 - HVP - NPgN'!T260</f>
        <v>0</v>
      </c>
      <c r="U260" s="220">
        <f>AA260+'NAW3 - Asset Repl - NPgN'!U260+'NAW4 - Refurb - NPgN'!U260+'NAW5 - General Reinfor - NPgN'!U260+'NAW6 - Faults - NPgN'!U260+'NAW7 - HVP - NPgN'!U260</f>
        <v>0</v>
      </c>
      <c r="V260" s="220">
        <f>AB260+'NAW3 - Asset Repl - NPgN'!V260+'NAW4 - Refurb - NPgN'!V260+'NAW5 - General Reinfor - NPgN'!V260+'NAW6 - Faults - NPgN'!V260+'NAW7 - HVP - NPgN'!V260</f>
        <v>0</v>
      </c>
      <c r="W260" s="220">
        <f>AC260+'NAW3 - Asset Repl - NPgN'!W260+'NAW4 - Refurb - NPgN'!W260+'NAW5 - General Reinfor - NPgN'!W260+'NAW6 - Faults - NPgN'!W260+'NAW7 - HVP - NPgN'!W260</f>
        <v>0</v>
      </c>
      <c r="X260" s="223">
        <f t="shared" si="578"/>
        <v>0</v>
      </c>
      <c r="Y260" s="105"/>
      <c r="Z260" s="105"/>
      <c r="AA260" s="105"/>
      <c r="AB260" s="105"/>
      <c r="AC260" s="105"/>
      <c r="AD260" s="223">
        <f t="shared" si="579"/>
        <v>0</v>
      </c>
      <c r="AE260" s="220">
        <f>AK260+'NAW3 - Asset Repl - NPgN'!AE260+'NAW4 - Refurb - NPgN'!AE260+'NAW5 - General Reinfor - NPgN'!AE260+'NAW6 - Faults - NPgN'!AE260+'NAW7 - HVP - NPgN'!AE260</f>
        <v>0</v>
      </c>
      <c r="AF260" s="220">
        <f>AL260+'NAW3 - Asset Repl - NPgN'!AF260+'NAW4 - Refurb - NPgN'!AF260+'NAW5 - General Reinfor - NPgN'!AF260+'NAW6 - Faults - NPgN'!AF260+'NAW7 - HVP - NPgN'!AF260</f>
        <v>0</v>
      </c>
      <c r="AG260" s="220">
        <f>AM260+'NAW3 - Asset Repl - NPgN'!AG260+'NAW4 - Refurb - NPgN'!AG260+'NAW5 - General Reinfor - NPgN'!AG260+'NAW6 - Faults - NPgN'!AG260+'NAW7 - HVP - NPgN'!AG260</f>
        <v>0</v>
      </c>
      <c r="AH260" s="220">
        <f>AN260+'NAW3 - Asset Repl - NPgN'!AH260+'NAW4 - Refurb - NPgN'!AH260+'NAW5 - General Reinfor - NPgN'!AH260+'NAW6 - Faults - NPgN'!AH260+'NAW7 - HVP - NPgN'!AH260</f>
        <v>0</v>
      </c>
      <c r="AI260" s="220">
        <f>AO260+'NAW3 - Asset Repl - NPgN'!AI260+'NAW4 - Refurb - NPgN'!AI260+'NAW5 - General Reinfor - NPgN'!AI260+'NAW6 - Faults - NPgN'!AI260+'NAW7 - HVP - NPgN'!AI260</f>
        <v>0</v>
      </c>
      <c r="AJ260" s="223">
        <f t="shared" si="580"/>
        <v>0</v>
      </c>
      <c r="AK260" s="105"/>
      <c r="AL260" s="105"/>
      <c r="AM260" s="105"/>
      <c r="AN260" s="105"/>
      <c r="AO260" s="105"/>
      <c r="AP260" s="223">
        <f t="shared" si="581"/>
        <v>0</v>
      </c>
    </row>
    <row r="261" spans="1:44" ht="25.5" customHeight="1">
      <c r="A261" s="13"/>
      <c r="B261" s="22"/>
      <c r="C261" s="221"/>
      <c r="D261" s="128"/>
      <c r="E261" s="108"/>
      <c r="F261" s="222" t="s">
        <v>100</v>
      </c>
      <c r="G261" s="105"/>
      <c r="H261" s="105"/>
      <c r="I261" s="105"/>
      <c r="J261" s="105"/>
      <c r="K261" s="105"/>
      <c r="L261" s="223">
        <f t="shared" si="576"/>
        <v>0</v>
      </c>
      <c r="M261" s="105"/>
      <c r="N261" s="105"/>
      <c r="O261" s="105"/>
      <c r="P261" s="105"/>
      <c r="Q261" s="105"/>
      <c r="R261" s="223">
        <f t="shared" si="577"/>
        <v>0</v>
      </c>
      <c r="S261" s="220">
        <f>Y261+'NAW3 - Asset Repl - NPgN'!S261+'NAW4 - Refurb - NPgN'!S261+'NAW5 - General Reinfor - NPgN'!S261+'NAW6 - Faults - NPgN'!S261+'NAW7 - HVP - NPgN'!S261</f>
        <v>0</v>
      </c>
      <c r="T261" s="220">
        <f>Z261+'NAW3 - Asset Repl - NPgN'!T261+'NAW4 - Refurb - NPgN'!T261+'NAW5 - General Reinfor - NPgN'!T261+'NAW6 - Faults - NPgN'!T261+'NAW7 - HVP - NPgN'!T261</f>
        <v>0</v>
      </c>
      <c r="U261" s="220">
        <f>AA261+'NAW3 - Asset Repl - NPgN'!U261+'NAW4 - Refurb - NPgN'!U261+'NAW5 - General Reinfor - NPgN'!U261+'NAW6 - Faults - NPgN'!U261+'NAW7 - HVP - NPgN'!U261</f>
        <v>0</v>
      </c>
      <c r="V261" s="220">
        <f>AB261+'NAW3 - Asset Repl - NPgN'!V261+'NAW4 - Refurb - NPgN'!V261+'NAW5 - General Reinfor - NPgN'!V261+'NAW6 - Faults - NPgN'!V261+'NAW7 - HVP - NPgN'!V261</f>
        <v>0</v>
      </c>
      <c r="W261" s="220">
        <f>AC261+'NAW3 - Asset Repl - NPgN'!W261+'NAW4 - Refurb - NPgN'!W261+'NAW5 - General Reinfor - NPgN'!W261+'NAW6 - Faults - NPgN'!W261+'NAW7 - HVP - NPgN'!W261</f>
        <v>0</v>
      </c>
      <c r="X261" s="223">
        <f t="shared" si="578"/>
        <v>0</v>
      </c>
      <c r="Y261" s="105"/>
      <c r="Z261" s="105"/>
      <c r="AA261" s="105"/>
      <c r="AB261" s="105"/>
      <c r="AC261" s="105"/>
      <c r="AD261" s="223">
        <f t="shared" si="579"/>
        <v>0</v>
      </c>
      <c r="AE261" s="220">
        <f>AK261+'NAW3 - Asset Repl - NPgN'!AE261+'NAW4 - Refurb - NPgN'!AE261+'NAW5 - General Reinfor - NPgN'!AE261+'NAW6 - Faults - NPgN'!AE261+'NAW7 - HVP - NPgN'!AE261</f>
        <v>0</v>
      </c>
      <c r="AF261" s="220">
        <f>AL261+'NAW3 - Asset Repl - NPgN'!AF261+'NAW4 - Refurb - NPgN'!AF261+'NAW5 - General Reinfor - NPgN'!AF261+'NAW6 - Faults - NPgN'!AF261+'NAW7 - HVP - NPgN'!AF261</f>
        <v>0</v>
      </c>
      <c r="AG261" s="220">
        <f>AM261+'NAW3 - Asset Repl - NPgN'!AG261+'NAW4 - Refurb - NPgN'!AG261+'NAW5 - General Reinfor - NPgN'!AG261+'NAW6 - Faults - NPgN'!AG261+'NAW7 - HVP - NPgN'!AG261</f>
        <v>0</v>
      </c>
      <c r="AH261" s="220">
        <f>AN261+'NAW3 - Asset Repl - NPgN'!AH261+'NAW4 - Refurb - NPgN'!AH261+'NAW5 - General Reinfor - NPgN'!AH261+'NAW6 - Faults - NPgN'!AH261+'NAW7 - HVP - NPgN'!AH261</f>
        <v>0</v>
      </c>
      <c r="AI261" s="220">
        <f>AO261+'NAW3 - Asset Repl - NPgN'!AI261+'NAW4 - Refurb - NPgN'!AI261+'NAW5 - General Reinfor - NPgN'!AI261+'NAW6 - Faults - NPgN'!AI261+'NAW7 - HVP - NPgN'!AI261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241438.95689045233</v>
      </c>
      <c r="E266" s="227">
        <f>E14+E19+E24+E56+E61+E66+E71+E76+E108+E113+E118+E123+E128+E133+E138+E143+E175+E180+E185+E190+E195+E200+E205+E237+E29+E34+E39+E44+E49+E81+E86+E91+E96+E101+E148+E153+E158+E163+E168+E210+E215+E220+E225+E230+E242+E247+E252+E257+E262</f>
        <v>239383.44143775324</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79357.06559685088</v>
      </c>
      <c r="T266" s="228">
        <f t="shared" ref="T266:W266" si="590">T14+T19+T24+T56+T61+T66+T71+T76+T108+T113+T118+T123+T128+T133+T138+T143+T175+T180+T185+T190+T195+T200+T205+T237+T29+T34+T39+T44+T49+T81+T86+T91+T96+T101+T148+T153+T158+T163+T168+T210+T215+T220+T225+T230+T242+T247+T252+T257+T262</f>
        <v>33349.017694798618</v>
      </c>
      <c r="U266" s="228">
        <f t="shared" si="590"/>
        <v>66522.242568489062</v>
      </c>
      <c r="V266" s="228">
        <f t="shared" si="590"/>
        <v>53308.721084055484</v>
      </c>
      <c r="W266" s="228">
        <f t="shared" si="590"/>
        <v>7799.3944935591735</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84085.931284061342</v>
      </c>
      <c r="AF266" s="228">
        <f t="shared" ref="AF266:AI266" si="592">AF14+AF19+AF24+AF56+AF61+AF66+AF71+AF76+AF108+AF113+AF118+AF123+AF128+AF133+AF138+AF143+AF175+AF180+AF185+AF190+AF195+AF200+AF205+AF237+AF29+AF34+AF39+AF44+AF49+AF81+AF86+AF91+AF96+AF101+AF148+AF153+AF158+AF163+AF168+AF210+AF215+AF220+AF225+AF230+AF242+AF247+AF252+AF257+AF262</f>
        <v>29979.323700293218</v>
      </c>
      <c r="AG266" s="228">
        <f t="shared" si="592"/>
        <v>56815.705898847315</v>
      </c>
      <c r="AH266" s="228">
        <f t="shared" si="592"/>
        <v>50754.313948080206</v>
      </c>
      <c r="AI266" s="228">
        <f t="shared" si="592"/>
        <v>17748.166606471161</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1</v>
      </c>
      <c r="C6" s="191"/>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63"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95</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96</v>
      </c>
    </row>
    <row r="11" spans="1:63" ht="25.5" customHeight="1">
      <c r="A11" s="13"/>
      <c r="B11" s="22"/>
      <c r="C11" s="221"/>
      <c r="D11" s="128"/>
      <c r="E11" s="108"/>
      <c r="F11" s="222" t="s">
        <v>97</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98</v>
      </c>
    </row>
    <row r="12" spans="1:63" ht="25.5" customHeight="1">
      <c r="A12" s="13"/>
      <c r="B12" s="22"/>
      <c r="C12" s="221"/>
      <c r="D12" s="128"/>
      <c r="E12" s="108"/>
      <c r="F12" s="222" t="s">
        <v>99</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63" ht="25.5" customHeight="1">
      <c r="A13" s="13"/>
      <c r="B13" s="22"/>
      <c r="C13" s="221"/>
      <c r="D13" s="128"/>
      <c r="E13" s="108"/>
      <c r="F13" s="222" t="s">
        <v>100</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63"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12</v>
      </c>
      <c r="C15" s="213"/>
      <c r="D15" s="214"/>
      <c r="E15" s="215"/>
      <c r="F15" s="216" t="s">
        <v>95</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63" ht="25.5" customHeight="1">
      <c r="A16" s="13"/>
      <c r="B16" s="22"/>
      <c r="C16" s="221"/>
      <c r="D16" s="128"/>
      <c r="E16" s="108"/>
      <c r="F16" s="222" t="s">
        <v>97</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99</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100</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1661</v>
      </c>
      <c r="T20" s="105">
        <v>-39</v>
      </c>
      <c r="U20" s="105">
        <v>-244</v>
      </c>
      <c r="V20" s="105">
        <v>-480</v>
      </c>
      <c r="W20" s="105">
        <v>-670</v>
      </c>
      <c r="X20" s="219">
        <f>SUM(S20:W20)</f>
        <v>228</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3901</v>
      </c>
      <c r="AF20" s="105">
        <v>-87</v>
      </c>
      <c r="AG20" s="105">
        <v>-560</v>
      </c>
      <c r="AH20" s="105">
        <v>-1110</v>
      </c>
      <c r="AI20" s="105">
        <v>-1549</v>
      </c>
      <c r="AJ20" s="219">
        <f>SUM(AE20:AI20)</f>
        <v>595</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97</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1145</v>
      </c>
      <c r="T21" s="105">
        <v>-23</v>
      </c>
      <c r="U21" s="105">
        <v>-190</v>
      </c>
      <c r="V21" s="105">
        <v>-538</v>
      </c>
      <c r="W21" s="105">
        <v>-750</v>
      </c>
      <c r="X21" s="223">
        <f t="shared" ref="X21:X23" si="26">SUM(S21:W21)</f>
        <v>-356</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2684</v>
      </c>
      <c r="AF21" s="105">
        <v>-55</v>
      </c>
      <c r="AG21" s="105">
        <v>-434</v>
      </c>
      <c r="AH21" s="105">
        <v>-1242</v>
      </c>
      <c r="AI21" s="105">
        <v>-1737</v>
      </c>
      <c r="AJ21" s="223">
        <f t="shared" ref="AJ21:AJ23" si="28">SUM(AE21:AI21)</f>
        <v>-784</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99</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128</v>
      </c>
      <c r="T22" s="105">
        <v>-13</v>
      </c>
      <c r="U22" s="105">
        <v>-54</v>
      </c>
      <c r="V22" s="105">
        <v>0</v>
      </c>
      <c r="W22" s="105">
        <v>0</v>
      </c>
      <c r="X22" s="223">
        <f t="shared" si="26"/>
        <v>61</v>
      </c>
      <c r="Y22" s="278">
        <f>'NAW2 - Total - NPgN'!Y22</f>
        <v>662</v>
      </c>
      <c r="Z22" s="278">
        <f>'NAW2 - Total - NPgN'!Z22</f>
        <v>410</v>
      </c>
      <c r="AA22" s="278">
        <f>'NAW2 - Total - NPgN'!AA22</f>
        <v>1873</v>
      </c>
      <c r="AB22" s="278">
        <f>'NAW2 - Total - NPgN'!AB22</f>
        <v>3143</v>
      </c>
      <c r="AC22" s="278">
        <f>'NAW2 - Total - NPgN'!AC22</f>
        <v>598</v>
      </c>
      <c r="AD22" s="223">
        <f t="shared" si="27"/>
        <v>6686</v>
      </c>
      <c r="AE22" s="105">
        <v>301</v>
      </c>
      <c r="AF22" s="105">
        <v>-29</v>
      </c>
      <c r="AG22" s="105">
        <v>-126</v>
      </c>
      <c r="AH22" s="105">
        <v>0</v>
      </c>
      <c r="AI22" s="105">
        <v>0</v>
      </c>
      <c r="AJ22" s="223">
        <f t="shared" si="28"/>
        <v>146</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100</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206</v>
      </c>
      <c r="T23" s="105">
        <v>-21</v>
      </c>
      <c r="U23" s="105">
        <v>-84</v>
      </c>
      <c r="V23" s="105">
        <v>-182</v>
      </c>
      <c r="W23" s="105">
        <v>-252</v>
      </c>
      <c r="X23" s="223">
        <f t="shared" si="26"/>
        <v>-333</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484</v>
      </c>
      <c r="AF23" s="105">
        <v>-45</v>
      </c>
      <c r="AG23" s="105">
        <v>-192</v>
      </c>
      <c r="AH23" s="105">
        <v>-421</v>
      </c>
      <c r="AI23" s="105">
        <v>-583</v>
      </c>
      <c r="AJ23" s="223">
        <f t="shared" si="28"/>
        <v>-757</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80"/>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3140</v>
      </c>
      <c r="T24" s="228">
        <f>SUM(T20:T23)</f>
        <v>-96</v>
      </c>
      <c r="U24" s="228">
        <f>SUM(U20:U23)</f>
        <v>-572</v>
      </c>
      <c r="V24" s="228">
        <f>SUM(V20:V23)</f>
        <v>-1200</v>
      </c>
      <c r="W24" s="228">
        <f>SUM(W20:W23)</f>
        <v>-1672</v>
      </c>
      <c r="X24" s="153"/>
      <c r="Y24" s="227">
        <f>SUM(Y20:Y23)</f>
        <v>15936</v>
      </c>
      <c r="Z24" s="228">
        <f t="shared" ref="Z24:AC24" si="32">SUM(Z20:Z23)</f>
        <v>4016</v>
      </c>
      <c r="AA24" s="228">
        <f t="shared" si="32"/>
        <v>20346</v>
      </c>
      <c r="AB24" s="228">
        <f t="shared" si="32"/>
        <v>26817</v>
      </c>
      <c r="AC24" s="228">
        <f t="shared" si="32"/>
        <v>5013</v>
      </c>
      <c r="AD24" s="153"/>
      <c r="AE24" s="227">
        <f>SUM(AE20:AE23)</f>
        <v>7370</v>
      </c>
      <c r="AF24" s="228">
        <f t="shared" ref="AF24:AI24" si="33">SUM(AF20:AF23)</f>
        <v>-216</v>
      </c>
      <c r="AG24" s="228">
        <f t="shared" si="33"/>
        <v>-1312</v>
      </c>
      <c r="AH24" s="228">
        <f t="shared" si="33"/>
        <v>-2773</v>
      </c>
      <c r="AI24" s="228">
        <f t="shared" si="33"/>
        <v>-3869</v>
      </c>
      <c r="AJ24" s="153"/>
      <c r="AK24" s="227">
        <f>SUM(AK20:AK23)</f>
        <v>14072</v>
      </c>
      <c r="AL24" s="228">
        <f t="shared" ref="AL24:AO24" si="34">SUM(AL20:AL23)</f>
        <v>3090</v>
      </c>
      <c r="AM24" s="228">
        <f t="shared" si="34"/>
        <v>16456</v>
      </c>
      <c r="AN24" s="228">
        <f t="shared" si="34"/>
        <v>26607</v>
      </c>
      <c r="AO24" s="228">
        <f t="shared" si="34"/>
        <v>11903</v>
      </c>
      <c r="AP24" s="153"/>
    </row>
    <row r="25" spans="1:42" ht="25.5" customHeight="1">
      <c r="A25" s="13"/>
      <c r="B25" s="282" t="s">
        <v>14</v>
      </c>
      <c r="C25" s="213"/>
      <c r="D25" s="214"/>
      <c r="E25" s="215"/>
      <c r="F25" s="216" t="s">
        <v>95</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97</v>
      </c>
      <c r="G26" s="278">
        <f>'NAW2 - Total - NPgN'!G26</f>
        <v>0</v>
      </c>
      <c r="H26" s="278">
        <f>'NAW2 - Total - NPgN'!H26</f>
        <v>0</v>
      </c>
      <c r="I26" s="278">
        <f>'NAW2 - Total - NPgN'!I26</f>
        <v>0</v>
      </c>
      <c r="J26" s="278">
        <f>'NAW2 - Total - NPgN'!J26</f>
        <v>0</v>
      </c>
      <c r="K26" s="278">
        <f>'NAW2 - Total - NPgN'!K26</f>
        <v>0</v>
      </c>
      <c r="L26" s="223">
        <f t="shared" ref="L26:L28" si="35">SUM(G26:K26)</f>
        <v>0</v>
      </c>
      <c r="M26" s="278">
        <f>'NAW2 - Total - NPgN'!M26</f>
        <v>0</v>
      </c>
      <c r="N26" s="278">
        <f>'NAW2 - Total - NPgN'!N26</f>
        <v>0</v>
      </c>
      <c r="O26" s="278">
        <f>'NAW2 - Total - NPgN'!O26</f>
        <v>0</v>
      </c>
      <c r="P26" s="278">
        <f>'NAW2 - Total - NPgN'!P26</f>
        <v>0</v>
      </c>
      <c r="Q26" s="278">
        <f>'NAW2 - Total - NPgN'!Q26</f>
        <v>0</v>
      </c>
      <c r="R26" s="223">
        <f t="shared" ref="R26:R28" si="36">SUM(M26:Q26)</f>
        <v>0</v>
      </c>
      <c r="S26" s="105"/>
      <c r="T26" s="105"/>
      <c r="U26" s="105"/>
      <c r="V26" s="105"/>
      <c r="W26" s="105"/>
      <c r="X26" s="223">
        <f t="shared" ref="X26:X28" si="37">SUM(S26:W26)</f>
        <v>0</v>
      </c>
      <c r="Y26" s="278">
        <f>'NAW2 - Total - NPgN'!Y26</f>
        <v>0</v>
      </c>
      <c r="Z26" s="278">
        <f>'NAW2 - Total - NPgN'!Z26</f>
        <v>0</v>
      </c>
      <c r="AA26" s="278">
        <f>'NAW2 - Total - NPgN'!AA26</f>
        <v>0</v>
      </c>
      <c r="AB26" s="278">
        <f>'NAW2 - Total - NPgN'!AB26</f>
        <v>0</v>
      </c>
      <c r="AC26" s="278">
        <f>'NAW2 - Total - NPgN'!AC26</f>
        <v>0</v>
      </c>
      <c r="AD26" s="223">
        <f t="shared" ref="AD26:AD28" si="38">SUM(Y26:AC26)</f>
        <v>0</v>
      </c>
      <c r="AE26" s="105"/>
      <c r="AF26" s="105"/>
      <c r="AG26" s="105"/>
      <c r="AH26" s="105"/>
      <c r="AI26" s="105"/>
      <c r="AJ26" s="223">
        <f t="shared" ref="AJ26:AJ28" si="39">SUM(AE26:AI26)</f>
        <v>0</v>
      </c>
      <c r="AK26" s="278">
        <f>'NAW2 - Total - NPgN'!AK26</f>
        <v>0</v>
      </c>
      <c r="AL26" s="278">
        <f>'NAW2 - Total - NPgN'!AL26</f>
        <v>0</v>
      </c>
      <c r="AM26" s="278">
        <f>'NAW2 - Total - NPgN'!AM26</f>
        <v>0</v>
      </c>
      <c r="AN26" s="278">
        <f>'NAW2 - Total - NPgN'!AN26</f>
        <v>0</v>
      </c>
      <c r="AO26" s="278">
        <f>'NAW2 - Total - NPgN'!AO26</f>
        <v>0</v>
      </c>
      <c r="AP26" s="223">
        <f t="shared" ref="AP26:AP28" si="40">SUM(AK26:AO26)</f>
        <v>0</v>
      </c>
    </row>
    <row r="27" spans="1:42" ht="25.5" customHeight="1">
      <c r="A27" s="13"/>
      <c r="B27" s="22"/>
      <c r="C27" s="221"/>
      <c r="D27" s="128"/>
      <c r="E27" s="108"/>
      <c r="F27" s="222" t="s">
        <v>99</v>
      </c>
      <c r="G27" s="278">
        <f>'NAW2 - Total - NPgN'!G27</f>
        <v>0</v>
      </c>
      <c r="H27" s="278">
        <f>'NAW2 - Total - NPgN'!H27</f>
        <v>0</v>
      </c>
      <c r="I27" s="278">
        <f>'NAW2 - Total - NPgN'!I27</f>
        <v>0</v>
      </c>
      <c r="J27" s="278">
        <f>'NAW2 - Total - NPgN'!J27</f>
        <v>0</v>
      </c>
      <c r="K27" s="278">
        <f>'NAW2 - Total - NPgN'!K27</f>
        <v>0</v>
      </c>
      <c r="L27" s="223">
        <f t="shared" si="35"/>
        <v>0</v>
      </c>
      <c r="M27" s="278">
        <f>'NAW2 - Total - NPgN'!M27</f>
        <v>0</v>
      </c>
      <c r="N27" s="278">
        <f>'NAW2 - Total - NPgN'!N27</f>
        <v>0</v>
      </c>
      <c r="O27" s="278">
        <f>'NAW2 - Total - NPgN'!O27</f>
        <v>0</v>
      </c>
      <c r="P27" s="278">
        <f>'NAW2 - Total - NPgN'!P27</f>
        <v>0</v>
      </c>
      <c r="Q27" s="278">
        <f>'NAW2 - Total - NPgN'!Q27</f>
        <v>0</v>
      </c>
      <c r="R27" s="223">
        <f t="shared" si="36"/>
        <v>0</v>
      </c>
      <c r="S27" s="105"/>
      <c r="T27" s="105"/>
      <c r="U27" s="105"/>
      <c r="V27" s="105"/>
      <c r="W27" s="105"/>
      <c r="X27" s="223">
        <f t="shared" si="37"/>
        <v>0</v>
      </c>
      <c r="Y27" s="278">
        <f>'NAW2 - Total - NPgN'!Y27</f>
        <v>0</v>
      </c>
      <c r="Z27" s="278">
        <f>'NAW2 - Total - NPgN'!Z27</f>
        <v>0</v>
      </c>
      <c r="AA27" s="278">
        <f>'NAW2 - Total - NPgN'!AA27</f>
        <v>0</v>
      </c>
      <c r="AB27" s="278">
        <f>'NAW2 - Total - NPgN'!AB27</f>
        <v>0</v>
      </c>
      <c r="AC27" s="278">
        <f>'NAW2 - Total - NPgN'!AC27</f>
        <v>0</v>
      </c>
      <c r="AD27" s="223">
        <f t="shared" si="38"/>
        <v>0</v>
      </c>
      <c r="AE27" s="105"/>
      <c r="AF27" s="105"/>
      <c r="AG27" s="105"/>
      <c r="AH27" s="105"/>
      <c r="AI27" s="105"/>
      <c r="AJ27" s="223">
        <f t="shared" si="39"/>
        <v>0</v>
      </c>
      <c r="AK27" s="278">
        <f>'NAW2 - Total - NPgN'!AK27</f>
        <v>0</v>
      </c>
      <c r="AL27" s="278">
        <f>'NAW2 - Total - NPgN'!AL27</f>
        <v>0</v>
      </c>
      <c r="AM27" s="278">
        <f>'NAW2 - Total - NPgN'!AM27</f>
        <v>0</v>
      </c>
      <c r="AN27" s="278">
        <f>'NAW2 - Total - NPgN'!AN27</f>
        <v>0</v>
      </c>
      <c r="AO27" s="278">
        <f>'NAW2 - Total - NPgN'!AO27</f>
        <v>0</v>
      </c>
      <c r="AP27" s="223">
        <f t="shared" si="40"/>
        <v>0</v>
      </c>
    </row>
    <row r="28" spans="1:42" ht="25.5" customHeight="1">
      <c r="A28" s="13"/>
      <c r="B28" s="22"/>
      <c r="C28" s="221"/>
      <c r="D28" s="128"/>
      <c r="E28" s="108"/>
      <c r="F28" s="222" t="s">
        <v>100</v>
      </c>
      <c r="G28" s="278">
        <f>'NAW2 - Total - NPgN'!G28</f>
        <v>0</v>
      </c>
      <c r="H28" s="278">
        <f>'NAW2 - Total - NPgN'!H28</f>
        <v>0</v>
      </c>
      <c r="I28" s="278">
        <f>'NAW2 - Total - NPgN'!I28</f>
        <v>0</v>
      </c>
      <c r="J28" s="278">
        <f>'NAW2 - Total - NPgN'!J28</f>
        <v>0</v>
      </c>
      <c r="K28" s="278">
        <f>'NAW2 - Total - NPgN'!K28</f>
        <v>0</v>
      </c>
      <c r="L28" s="223">
        <f t="shared" si="35"/>
        <v>0</v>
      </c>
      <c r="M28" s="278">
        <f>'NAW2 - Total - NPgN'!M28</f>
        <v>0</v>
      </c>
      <c r="N28" s="278">
        <f>'NAW2 - Total - NPgN'!N28</f>
        <v>0</v>
      </c>
      <c r="O28" s="278">
        <f>'NAW2 - Total - NPgN'!O28</f>
        <v>0</v>
      </c>
      <c r="P28" s="278">
        <f>'NAW2 - Total - NPgN'!P28</f>
        <v>0</v>
      </c>
      <c r="Q28" s="278">
        <f>'NAW2 - Total - NPgN'!Q28</f>
        <v>0</v>
      </c>
      <c r="R28" s="223">
        <f t="shared" si="36"/>
        <v>0</v>
      </c>
      <c r="S28" s="105"/>
      <c r="T28" s="105"/>
      <c r="U28" s="105"/>
      <c r="V28" s="105"/>
      <c r="W28" s="105"/>
      <c r="X28" s="223">
        <f t="shared" si="37"/>
        <v>0</v>
      </c>
      <c r="Y28" s="278">
        <f>'NAW2 - Total - NPgN'!Y28</f>
        <v>0</v>
      </c>
      <c r="Z28" s="278">
        <f>'NAW2 - Total - NPgN'!Z28</f>
        <v>0</v>
      </c>
      <c r="AA28" s="278">
        <f>'NAW2 - Total - NPgN'!AA28</f>
        <v>0</v>
      </c>
      <c r="AB28" s="278">
        <f>'NAW2 - Total - NPgN'!AB28</f>
        <v>0</v>
      </c>
      <c r="AC28" s="278">
        <f>'NAW2 - Total - NPgN'!AC28</f>
        <v>0</v>
      </c>
      <c r="AD28" s="223">
        <f t="shared" si="38"/>
        <v>0</v>
      </c>
      <c r="AE28" s="105"/>
      <c r="AF28" s="105"/>
      <c r="AG28" s="105"/>
      <c r="AH28" s="105"/>
      <c r="AI28" s="105"/>
      <c r="AJ28" s="223">
        <f t="shared" si="39"/>
        <v>0</v>
      </c>
      <c r="AK28" s="278">
        <f>'NAW2 - Total - NPgN'!AK28</f>
        <v>0</v>
      </c>
      <c r="AL28" s="278">
        <f>'NAW2 - Total - NPgN'!AL28</f>
        <v>0</v>
      </c>
      <c r="AM28" s="278">
        <f>'NAW2 - Total - NPgN'!AM28</f>
        <v>0</v>
      </c>
      <c r="AN28" s="278">
        <f>'NAW2 - Total - NPgN'!AN28</f>
        <v>0</v>
      </c>
      <c r="AO28" s="278">
        <f>'NAW2 - Total - NPgN'!AO28</f>
        <v>0</v>
      </c>
      <c r="AP28" s="223">
        <f t="shared" si="40"/>
        <v>0</v>
      </c>
    </row>
    <row r="29" spans="1:42" ht="25.5" customHeight="1" thickBot="1">
      <c r="A29" s="13"/>
      <c r="B29" s="224"/>
      <c r="C29" s="280"/>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95</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97</v>
      </c>
      <c r="G31" s="278">
        <f>'NAW2 - Total - NPgN'!G31</f>
        <v>0</v>
      </c>
      <c r="H31" s="278">
        <f>'NAW2 - Total - NPgN'!H31</f>
        <v>0</v>
      </c>
      <c r="I31" s="278">
        <f>'NAW2 - Total - NPgN'!I31</f>
        <v>0</v>
      </c>
      <c r="J31" s="278">
        <f>'NAW2 - Total - NPgN'!J31</f>
        <v>0</v>
      </c>
      <c r="K31" s="278">
        <f>'NAW2 - Total - NPgN'!K31</f>
        <v>0</v>
      </c>
      <c r="L31" s="223">
        <f t="shared" ref="L31:L33" si="47">SUM(G31:K31)</f>
        <v>0</v>
      </c>
      <c r="M31" s="278">
        <f>'NAW2 - Total - NPgN'!M31</f>
        <v>0</v>
      </c>
      <c r="N31" s="278">
        <f>'NAW2 - Total - NPgN'!N31</f>
        <v>0</v>
      </c>
      <c r="O31" s="278">
        <f>'NAW2 - Total - NPgN'!O31</f>
        <v>0</v>
      </c>
      <c r="P31" s="278">
        <f>'NAW2 - Total - NPgN'!P31</f>
        <v>0</v>
      </c>
      <c r="Q31" s="278">
        <f>'NAW2 - Total - NPgN'!Q31</f>
        <v>0</v>
      </c>
      <c r="R31" s="223">
        <f t="shared" ref="R31:R33" si="48">SUM(M31:Q31)</f>
        <v>0</v>
      </c>
      <c r="S31" s="105"/>
      <c r="T31" s="105"/>
      <c r="U31" s="105"/>
      <c r="V31" s="105"/>
      <c r="W31" s="105"/>
      <c r="X31" s="223">
        <f t="shared" ref="X31:X33" si="49">SUM(S31:W31)</f>
        <v>0</v>
      </c>
      <c r="Y31" s="278">
        <f>'NAW2 - Total - NPgN'!Y31</f>
        <v>0</v>
      </c>
      <c r="Z31" s="278">
        <f>'NAW2 - Total - NPgN'!Z31</f>
        <v>0</v>
      </c>
      <c r="AA31" s="278">
        <f>'NAW2 - Total - NPgN'!AA31</f>
        <v>0</v>
      </c>
      <c r="AB31" s="278">
        <f>'NAW2 - Total - NPgN'!AB31</f>
        <v>0</v>
      </c>
      <c r="AC31" s="278">
        <f>'NAW2 - Total - NPgN'!AC31</f>
        <v>0</v>
      </c>
      <c r="AD31" s="223">
        <f t="shared" ref="AD31:AD33" si="50">SUM(Y31:AC31)</f>
        <v>0</v>
      </c>
      <c r="AE31" s="105"/>
      <c r="AF31" s="105"/>
      <c r="AG31" s="105"/>
      <c r="AH31" s="105"/>
      <c r="AI31" s="105"/>
      <c r="AJ31" s="223">
        <f t="shared" ref="AJ31:AJ33" si="51">SUM(AE31:AI31)</f>
        <v>0</v>
      </c>
      <c r="AK31" s="278">
        <f>'NAW2 - Total - NPgN'!AK31</f>
        <v>0</v>
      </c>
      <c r="AL31" s="278">
        <f>'NAW2 - Total - NPgN'!AL31</f>
        <v>0</v>
      </c>
      <c r="AM31" s="278">
        <f>'NAW2 - Total - NPgN'!AM31</f>
        <v>0</v>
      </c>
      <c r="AN31" s="278">
        <f>'NAW2 - Total - NPgN'!AN31</f>
        <v>0</v>
      </c>
      <c r="AO31" s="278">
        <f>'NAW2 - Total - NPgN'!AO31</f>
        <v>0</v>
      </c>
      <c r="AP31" s="223">
        <f t="shared" ref="AP31:AP33" si="52">SUM(AK31:AO31)</f>
        <v>0</v>
      </c>
    </row>
    <row r="32" spans="1:42" ht="25.5" customHeight="1">
      <c r="A32" s="13"/>
      <c r="B32" s="22"/>
      <c r="C32" s="221"/>
      <c r="D32" s="128"/>
      <c r="E32" s="108"/>
      <c r="F32" s="222" t="s">
        <v>99</v>
      </c>
      <c r="G32" s="278">
        <f>'NAW2 - Total - NPgN'!G32</f>
        <v>0</v>
      </c>
      <c r="H32" s="278">
        <f>'NAW2 - Total - NPgN'!H32</f>
        <v>0</v>
      </c>
      <c r="I32" s="278">
        <f>'NAW2 - Total - NPgN'!I32</f>
        <v>0</v>
      </c>
      <c r="J32" s="278">
        <f>'NAW2 - Total - NPgN'!J32</f>
        <v>0</v>
      </c>
      <c r="K32" s="278">
        <f>'NAW2 - Total - NPgN'!K32</f>
        <v>0</v>
      </c>
      <c r="L32" s="223">
        <f t="shared" si="47"/>
        <v>0</v>
      </c>
      <c r="M32" s="278">
        <f>'NAW2 - Total - NPgN'!M32</f>
        <v>0</v>
      </c>
      <c r="N32" s="278">
        <f>'NAW2 - Total - NPgN'!N32</f>
        <v>0</v>
      </c>
      <c r="O32" s="278">
        <f>'NAW2 - Total - NPgN'!O32</f>
        <v>0</v>
      </c>
      <c r="P32" s="278">
        <f>'NAW2 - Total - NPgN'!P32</f>
        <v>0</v>
      </c>
      <c r="Q32" s="278">
        <f>'NAW2 - Total - NPgN'!Q32</f>
        <v>0</v>
      </c>
      <c r="R32" s="223">
        <f t="shared" si="48"/>
        <v>0</v>
      </c>
      <c r="S32" s="105"/>
      <c r="T32" s="105"/>
      <c r="U32" s="105"/>
      <c r="V32" s="105"/>
      <c r="W32" s="105"/>
      <c r="X32" s="223">
        <f t="shared" si="49"/>
        <v>0</v>
      </c>
      <c r="Y32" s="278">
        <f>'NAW2 - Total - NPgN'!Y32</f>
        <v>0</v>
      </c>
      <c r="Z32" s="278">
        <f>'NAW2 - Total - NPgN'!Z32</f>
        <v>0</v>
      </c>
      <c r="AA32" s="278">
        <f>'NAW2 - Total - NPgN'!AA32</f>
        <v>0</v>
      </c>
      <c r="AB32" s="278">
        <f>'NAW2 - Total - NPgN'!AB32</f>
        <v>0</v>
      </c>
      <c r="AC32" s="278">
        <f>'NAW2 - Total - NPgN'!AC32</f>
        <v>0</v>
      </c>
      <c r="AD32" s="223">
        <f t="shared" si="50"/>
        <v>0</v>
      </c>
      <c r="AE32" s="105"/>
      <c r="AF32" s="105"/>
      <c r="AG32" s="105"/>
      <c r="AH32" s="105"/>
      <c r="AI32" s="105"/>
      <c r="AJ32" s="223">
        <f t="shared" si="51"/>
        <v>0</v>
      </c>
      <c r="AK32" s="278">
        <f>'NAW2 - Total - NPgN'!AK32</f>
        <v>0</v>
      </c>
      <c r="AL32" s="278">
        <f>'NAW2 - Total - NPgN'!AL32</f>
        <v>0</v>
      </c>
      <c r="AM32" s="278">
        <f>'NAW2 - Total - NPgN'!AM32</f>
        <v>0</v>
      </c>
      <c r="AN32" s="278">
        <f>'NAW2 - Total - NPgN'!AN32</f>
        <v>0</v>
      </c>
      <c r="AO32" s="278">
        <f>'NAW2 - Total - NPgN'!AO32</f>
        <v>0</v>
      </c>
      <c r="AP32" s="223">
        <f t="shared" si="52"/>
        <v>0</v>
      </c>
    </row>
    <row r="33" spans="1:42" ht="25.5" customHeight="1">
      <c r="A33" s="13"/>
      <c r="B33" s="22"/>
      <c r="C33" s="221"/>
      <c r="D33" s="128"/>
      <c r="E33" s="108"/>
      <c r="F33" s="222" t="s">
        <v>100</v>
      </c>
      <c r="G33" s="278">
        <f>'NAW2 - Total - NPgN'!G33</f>
        <v>0</v>
      </c>
      <c r="H33" s="278">
        <f>'NAW2 - Total - NPgN'!H33</f>
        <v>0</v>
      </c>
      <c r="I33" s="278">
        <f>'NAW2 - Total - NPgN'!I33</f>
        <v>0</v>
      </c>
      <c r="J33" s="278">
        <f>'NAW2 - Total - NPgN'!J33</f>
        <v>0</v>
      </c>
      <c r="K33" s="278">
        <f>'NAW2 - Total - NPgN'!K33</f>
        <v>0</v>
      </c>
      <c r="L33" s="223">
        <f t="shared" si="47"/>
        <v>0</v>
      </c>
      <c r="M33" s="278">
        <f>'NAW2 - Total - NPgN'!M33</f>
        <v>0</v>
      </c>
      <c r="N33" s="278">
        <f>'NAW2 - Total - NPgN'!N33</f>
        <v>0</v>
      </c>
      <c r="O33" s="278">
        <f>'NAW2 - Total - NPgN'!O33</f>
        <v>0</v>
      </c>
      <c r="P33" s="278">
        <f>'NAW2 - Total - NPgN'!P33</f>
        <v>0</v>
      </c>
      <c r="Q33" s="278">
        <f>'NAW2 - Total - NPgN'!Q33</f>
        <v>0</v>
      </c>
      <c r="R33" s="223">
        <f t="shared" si="48"/>
        <v>0</v>
      </c>
      <c r="S33" s="105"/>
      <c r="T33" s="105"/>
      <c r="U33" s="105"/>
      <c r="V33" s="105"/>
      <c r="W33" s="105"/>
      <c r="X33" s="223">
        <f t="shared" si="49"/>
        <v>0</v>
      </c>
      <c r="Y33" s="278">
        <f>'NAW2 - Total - NPgN'!Y33</f>
        <v>0</v>
      </c>
      <c r="Z33" s="278">
        <f>'NAW2 - Total - NPgN'!Z33</f>
        <v>0</v>
      </c>
      <c r="AA33" s="278">
        <f>'NAW2 - Total - NPgN'!AA33</f>
        <v>0</v>
      </c>
      <c r="AB33" s="278">
        <f>'NAW2 - Total - NPgN'!AB33</f>
        <v>0</v>
      </c>
      <c r="AC33" s="278">
        <f>'NAW2 - Total - NPgN'!AC33</f>
        <v>0</v>
      </c>
      <c r="AD33" s="223">
        <f t="shared" si="50"/>
        <v>0</v>
      </c>
      <c r="AE33" s="105"/>
      <c r="AF33" s="105"/>
      <c r="AG33" s="105"/>
      <c r="AH33" s="105"/>
      <c r="AI33" s="105"/>
      <c r="AJ33" s="223">
        <f t="shared" si="51"/>
        <v>0</v>
      </c>
      <c r="AK33" s="278">
        <f>'NAW2 - Total - NPgN'!AK33</f>
        <v>0</v>
      </c>
      <c r="AL33" s="278">
        <f>'NAW2 - Total - NPgN'!AL33</f>
        <v>0</v>
      </c>
      <c r="AM33" s="278">
        <f>'NAW2 - Total - NPgN'!AM33</f>
        <v>0</v>
      </c>
      <c r="AN33" s="278">
        <f>'NAW2 - Total - NPgN'!AN33</f>
        <v>0</v>
      </c>
      <c r="AO33" s="278">
        <f>'NAW2 - Total - NPgN'!AO33</f>
        <v>0</v>
      </c>
      <c r="AP33" s="223">
        <f t="shared" si="52"/>
        <v>0</v>
      </c>
    </row>
    <row r="34" spans="1:42" ht="25.5" customHeight="1" thickBot="1">
      <c r="A34" s="13"/>
      <c r="B34" s="224"/>
      <c r="C34" s="280"/>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95</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97</v>
      </c>
      <c r="G36" s="278">
        <f>'NAW2 - Total - NPgN'!G36</f>
        <v>0</v>
      </c>
      <c r="H36" s="278">
        <f>'NAW2 - Total - NPgN'!H36</f>
        <v>0</v>
      </c>
      <c r="I36" s="278">
        <f>'NAW2 - Total - NPgN'!I36</f>
        <v>0</v>
      </c>
      <c r="J36" s="278">
        <f>'NAW2 - Total - NPgN'!J36</f>
        <v>0</v>
      </c>
      <c r="K36" s="278">
        <f>'NAW2 - Total - NPgN'!K36</f>
        <v>0</v>
      </c>
      <c r="L36" s="223">
        <f t="shared" ref="L36:L38" si="59">SUM(G36:K36)</f>
        <v>0</v>
      </c>
      <c r="M36" s="278">
        <f>'NAW2 - Total - NPgN'!M36</f>
        <v>0</v>
      </c>
      <c r="N36" s="278">
        <f>'NAW2 - Total - NPgN'!N36</f>
        <v>0</v>
      </c>
      <c r="O36" s="278">
        <f>'NAW2 - Total - NPgN'!O36</f>
        <v>0</v>
      </c>
      <c r="P36" s="278">
        <f>'NAW2 - Total - NPgN'!P36</f>
        <v>0</v>
      </c>
      <c r="Q36" s="278">
        <f>'NAW2 - Total - NPgN'!Q36</f>
        <v>0</v>
      </c>
      <c r="R36" s="223">
        <f t="shared" ref="R36:R38" si="60">SUM(M36:Q36)</f>
        <v>0</v>
      </c>
      <c r="S36" s="105"/>
      <c r="T36" s="105"/>
      <c r="U36" s="105"/>
      <c r="V36" s="105"/>
      <c r="W36" s="105"/>
      <c r="X36" s="223">
        <f t="shared" ref="X36:X38" si="61">SUM(S36:W36)</f>
        <v>0</v>
      </c>
      <c r="Y36" s="278">
        <f>'NAW2 - Total - NPgN'!Y36</f>
        <v>0</v>
      </c>
      <c r="Z36" s="278">
        <f>'NAW2 - Total - NPgN'!Z36</f>
        <v>0</v>
      </c>
      <c r="AA36" s="278">
        <f>'NAW2 - Total - NPgN'!AA36</f>
        <v>0</v>
      </c>
      <c r="AB36" s="278">
        <f>'NAW2 - Total - NPgN'!AB36</f>
        <v>0</v>
      </c>
      <c r="AC36" s="278">
        <f>'NAW2 - Total - NPgN'!AC36</f>
        <v>0</v>
      </c>
      <c r="AD36" s="223">
        <f t="shared" ref="AD36:AD38" si="62">SUM(Y36:AC36)</f>
        <v>0</v>
      </c>
      <c r="AE36" s="105"/>
      <c r="AF36" s="105"/>
      <c r="AG36" s="105"/>
      <c r="AH36" s="105"/>
      <c r="AI36" s="105"/>
      <c r="AJ36" s="223">
        <f t="shared" ref="AJ36:AJ38" si="63">SUM(AE36:AI36)</f>
        <v>0</v>
      </c>
      <c r="AK36" s="278">
        <f>'NAW2 - Total - NPgN'!AK36</f>
        <v>0</v>
      </c>
      <c r="AL36" s="278">
        <f>'NAW2 - Total - NPgN'!AL36</f>
        <v>0</v>
      </c>
      <c r="AM36" s="278">
        <f>'NAW2 - Total - NPgN'!AM36</f>
        <v>0</v>
      </c>
      <c r="AN36" s="278">
        <f>'NAW2 - Total - NPgN'!AN36</f>
        <v>0</v>
      </c>
      <c r="AO36" s="278">
        <f>'NAW2 - Total - NPgN'!AO36</f>
        <v>0</v>
      </c>
      <c r="AP36" s="223">
        <f t="shared" ref="AP36:AP38" si="64">SUM(AK36:AO36)</f>
        <v>0</v>
      </c>
    </row>
    <row r="37" spans="1:42" ht="25.5" customHeight="1">
      <c r="A37" s="13"/>
      <c r="B37" s="22"/>
      <c r="C37" s="221"/>
      <c r="D37" s="128"/>
      <c r="E37" s="108"/>
      <c r="F37" s="222" t="s">
        <v>99</v>
      </c>
      <c r="G37" s="278">
        <f>'NAW2 - Total - NPgN'!G37</f>
        <v>0</v>
      </c>
      <c r="H37" s="278">
        <f>'NAW2 - Total - NPgN'!H37</f>
        <v>0</v>
      </c>
      <c r="I37" s="278">
        <f>'NAW2 - Total - NPgN'!I37</f>
        <v>0</v>
      </c>
      <c r="J37" s="278">
        <f>'NAW2 - Total - NPgN'!J37</f>
        <v>0</v>
      </c>
      <c r="K37" s="278">
        <f>'NAW2 - Total - NPgN'!K37</f>
        <v>0</v>
      </c>
      <c r="L37" s="223">
        <f t="shared" si="59"/>
        <v>0</v>
      </c>
      <c r="M37" s="278">
        <f>'NAW2 - Total - NPgN'!M37</f>
        <v>0</v>
      </c>
      <c r="N37" s="278">
        <f>'NAW2 - Total - NPgN'!N37</f>
        <v>0</v>
      </c>
      <c r="O37" s="278">
        <f>'NAW2 - Total - NPgN'!O37</f>
        <v>0</v>
      </c>
      <c r="P37" s="278">
        <f>'NAW2 - Total - NPgN'!P37</f>
        <v>0</v>
      </c>
      <c r="Q37" s="278">
        <f>'NAW2 - Total - NPgN'!Q37</f>
        <v>0</v>
      </c>
      <c r="R37" s="223">
        <f t="shared" si="60"/>
        <v>0</v>
      </c>
      <c r="S37" s="105"/>
      <c r="T37" s="105"/>
      <c r="U37" s="105"/>
      <c r="V37" s="105"/>
      <c r="W37" s="105"/>
      <c r="X37" s="223">
        <f t="shared" si="61"/>
        <v>0</v>
      </c>
      <c r="Y37" s="278">
        <f>'NAW2 - Total - NPgN'!Y37</f>
        <v>0</v>
      </c>
      <c r="Z37" s="278">
        <f>'NAW2 - Total - NPgN'!Z37</f>
        <v>0</v>
      </c>
      <c r="AA37" s="278">
        <f>'NAW2 - Total - NPgN'!AA37</f>
        <v>0</v>
      </c>
      <c r="AB37" s="278">
        <f>'NAW2 - Total - NPgN'!AB37</f>
        <v>0</v>
      </c>
      <c r="AC37" s="278">
        <f>'NAW2 - Total - NPgN'!AC37</f>
        <v>0</v>
      </c>
      <c r="AD37" s="223">
        <f t="shared" si="62"/>
        <v>0</v>
      </c>
      <c r="AE37" s="105"/>
      <c r="AF37" s="105"/>
      <c r="AG37" s="105"/>
      <c r="AH37" s="105"/>
      <c r="AI37" s="105"/>
      <c r="AJ37" s="223">
        <f t="shared" si="63"/>
        <v>0</v>
      </c>
      <c r="AK37" s="278">
        <f>'NAW2 - Total - NPgN'!AK37</f>
        <v>0</v>
      </c>
      <c r="AL37" s="278">
        <f>'NAW2 - Total - NPgN'!AL37</f>
        <v>0</v>
      </c>
      <c r="AM37" s="278">
        <f>'NAW2 - Total - NPgN'!AM37</f>
        <v>0</v>
      </c>
      <c r="AN37" s="278">
        <f>'NAW2 - Total - NPgN'!AN37</f>
        <v>0</v>
      </c>
      <c r="AO37" s="278">
        <f>'NAW2 - Total - NPgN'!AO37</f>
        <v>0</v>
      </c>
      <c r="AP37" s="223">
        <f t="shared" si="64"/>
        <v>0</v>
      </c>
    </row>
    <row r="38" spans="1:42" ht="25.5" customHeight="1">
      <c r="A38" s="13"/>
      <c r="B38" s="22"/>
      <c r="C38" s="221"/>
      <c r="D38" s="128"/>
      <c r="E38" s="108"/>
      <c r="F38" s="222" t="s">
        <v>100</v>
      </c>
      <c r="G38" s="278">
        <f>'NAW2 - Total - NPgN'!G38</f>
        <v>0</v>
      </c>
      <c r="H38" s="278">
        <f>'NAW2 - Total - NPgN'!H38</f>
        <v>0</v>
      </c>
      <c r="I38" s="278">
        <f>'NAW2 - Total - NPgN'!I38</f>
        <v>0</v>
      </c>
      <c r="J38" s="278">
        <f>'NAW2 - Total - NPgN'!J38</f>
        <v>0</v>
      </c>
      <c r="K38" s="278">
        <f>'NAW2 - Total - NPgN'!K38</f>
        <v>0</v>
      </c>
      <c r="L38" s="223">
        <f t="shared" si="59"/>
        <v>0</v>
      </c>
      <c r="M38" s="278">
        <f>'NAW2 - Total - NPgN'!M38</f>
        <v>0</v>
      </c>
      <c r="N38" s="278">
        <f>'NAW2 - Total - NPgN'!N38</f>
        <v>0</v>
      </c>
      <c r="O38" s="278">
        <f>'NAW2 - Total - NPgN'!O38</f>
        <v>0</v>
      </c>
      <c r="P38" s="278">
        <f>'NAW2 - Total - NPgN'!P38</f>
        <v>0</v>
      </c>
      <c r="Q38" s="278">
        <f>'NAW2 - Total - NPgN'!Q38</f>
        <v>0</v>
      </c>
      <c r="R38" s="223">
        <f t="shared" si="60"/>
        <v>0</v>
      </c>
      <c r="S38" s="105"/>
      <c r="T38" s="105"/>
      <c r="U38" s="105"/>
      <c r="V38" s="105"/>
      <c r="W38" s="105"/>
      <c r="X38" s="223">
        <f t="shared" si="61"/>
        <v>0</v>
      </c>
      <c r="Y38" s="278">
        <f>'NAW2 - Total - NPgN'!Y38</f>
        <v>0</v>
      </c>
      <c r="Z38" s="278">
        <f>'NAW2 - Total - NPgN'!Z38</f>
        <v>0</v>
      </c>
      <c r="AA38" s="278">
        <f>'NAW2 - Total - NPgN'!AA38</f>
        <v>0</v>
      </c>
      <c r="AB38" s="278">
        <f>'NAW2 - Total - NPgN'!AB38</f>
        <v>0</v>
      </c>
      <c r="AC38" s="278">
        <f>'NAW2 - Total - NPgN'!AC38</f>
        <v>0</v>
      </c>
      <c r="AD38" s="223">
        <f t="shared" si="62"/>
        <v>0</v>
      </c>
      <c r="AE38" s="105"/>
      <c r="AF38" s="105"/>
      <c r="AG38" s="105"/>
      <c r="AH38" s="105"/>
      <c r="AI38" s="105"/>
      <c r="AJ38" s="223">
        <f t="shared" si="63"/>
        <v>0</v>
      </c>
      <c r="AK38" s="278">
        <f>'NAW2 - Total - NPgN'!AK38</f>
        <v>0</v>
      </c>
      <c r="AL38" s="278">
        <f>'NAW2 - Total - NPgN'!AL38</f>
        <v>0</v>
      </c>
      <c r="AM38" s="278">
        <f>'NAW2 - Total - NPgN'!AM38</f>
        <v>0</v>
      </c>
      <c r="AN38" s="278">
        <f>'NAW2 - Total - NPgN'!AN38</f>
        <v>0</v>
      </c>
      <c r="AO38" s="278">
        <f>'NAW2 - Total - NPgN'!AO38</f>
        <v>0</v>
      </c>
      <c r="AP38" s="223">
        <f t="shared" si="64"/>
        <v>0</v>
      </c>
    </row>
    <row r="39" spans="1:42" ht="25.5" customHeight="1" thickBot="1">
      <c r="A39" s="13"/>
      <c r="B39" s="224"/>
      <c r="C39" s="280"/>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95</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97</v>
      </c>
      <c r="G41" s="278">
        <f>'NAW2 - Total - NPgN'!G41</f>
        <v>0</v>
      </c>
      <c r="H41" s="278">
        <f>'NAW2 - Total - NPgN'!H41</f>
        <v>0</v>
      </c>
      <c r="I41" s="278">
        <f>'NAW2 - Total - NPgN'!I41</f>
        <v>0</v>
      </c>
      <c r="J41" s="278">
        <f>'NAW2 - Total - NPgN'!J41</f>
        <v>0</v>
      </c>
      <c r="K41" s="278">
        <f>'NAW2 - Total - NPgN'!K41</f>
        <v>0</v>
      </c>
      <c r="L41" s="223">
        <f t="shared" ref="L41:L43" si="71">SUM(G41:K41)</f>
        <v>0</v>
      </c>
      <c r="M41" s="278">
        <f>'NAW2 - Total - NPgN'!M41</f>
        <v>0</v>
      </c>
      <c r="N41" s="278">
        <f>'NAW2 - Total - NPgN'!N41</f>
        <v>0</v>
      </c>
      <c r="O41" s="278">
        <f>'NAW2 - Total - NPgN'!O41</f>
        <v>0</v>
      </c>
      <c r="P41" s="278">
        <f>'NAW2 - Total - NPgN'!P41</f>
        <v>0</v>
      </c>
      <c r="Q41" s="278">
        <f>'NAW2 - Total - NPgN'!Q41</f>
        <v>0</v>
      </c>
      <c r="R41" s="223">
        <f t="shared" ref="R41:R43" si="72">SUM(M41:Q41)</f>
        <v>0</v>
      </c>
      <c r="S41" s="105"/>
      <c r="T41" s="105"/>
      <c r="U41" s="105"/>
      <c r="V41" s="105"/>
      <c r="W41" s="105"/>
      <c r="X41" s="223">
        <f t="shared" ref="X41:X43" si="73">SUM(S41:W41)</f>
        <v>0</v>
      </c>
      <c r="Y41" s="278">
        <f>'NAW2 - Total - NPgN'!Y41</f>
        <v>0</v>
      </c>
      <c r="Z41" s="278">
        <f>'NAW2 - Total - NPgN'!Z41</f>
        <v>0</v>
      </c>
      <c r="AA41" s="278">
        <f>'NAW2 - Total - NPgN'!AA41</f>
        <v>0</v>
      </c>
      <c r="AB41" s="278">
        <f>'NAW2 - Total - NPgN'!AB41</f>
        <v>0</v>
      </c>
      <c r="AC41" s="278">
        <f>'NAW2 - Total - NPgN'!AC41</f>
        <v>0</v>
      </c>
      <c r="AD41" s="223">
        <f t="shared" ref="AD41:AD43" si="74">SUM(Y41:AC41)</f>
        <v>0</v>
      </c>
      <c r="AE41" s="105"/>
      <c r="AF41" s="105"/>
      <c r="AG41" s="105"/>
      <c r="AH41" s="105"/>
      <c r="AI41" s="105"/>
      <c r="AJ41" s="223">
        <f t="shared" ref="AJ41:AJ43" si="75">SUM(AE41:AI41)</f>
        <v>0</v>
      </c>
      <c r="AK41" s="278">
        <f>'NAW2 - Total - NPgN'!AK41</f>
        <v>0</v>
      </c>
      <c r="AL41" s="278">
        <f>'NAW2 - Total - NPgN'!AL41</f>
        <v>0</v>
      </c>
      <c r="AM41" s="278">
        <f>'NAW2 - Total - NPgN'!AM41</f>
        <v>0</v>
      </c>
      <c r="AN41" s="278">
        <f>'NAW2 - Total - NPgN'!AN41</f>
        <v>0</v>
      </c>
      <c r="AO41" s="278">
        <f>'NAW2 - Total - NPgN'!AO41</f>
        <v>0</v>
      </c>
      <c r="AP41" s="223">
        <f t="shared" ref="AP41:AP43" si="76">SUM(AK41:AO41)</f>
        <v>0</v>
      </c>
    </row>
    <row r="42" spans="1:42" ht="25.5" customHeight="1">
      <c r="A42" s="13"/>
      <c r="B42" s="22"/>
      <c r="C42" s="221"/>
      <c r="D42" s="128"/>
      <c r="E42" s="108"/>
      <c r="F42" s="222" t="s">
        <v>99</v>
      </c>
      <c r="G42" s="278">
        <f>'NAW2 - Total - NPgN'!G42</f>
        <v>0</v>
      </c>
      <c r="H42" s="278">
        <f>'NAW2 - Total - NPgN'!H42</f>
        <v>0</v>
      </c>
      <c r="I42" s="278">
        <f>'NAW2 - Total - NPgN'!I42</f>
        <v>0</v>
      </c>
      <c r="J42" s="278">
        <f>'NAW2 - Total - NPgN'!J42</f>
        <v>0</v>
      </c>
      <c r="K42" s="278">
        <f>'NAW2 - Total - NPgN'!K42</f>
        <v>0</v>
      </c>
      <c r="L42" s="223">
        <f t="shared" si="71"/>
        <v>0</v>
      </c>
      <c r="M42" s="278">
        <f>'NAW2 - Total - NPgN'!M42</f>
        <v>0</v>
      </c>
      <c r="N42" s="278">
        <f>'NAW2 - Total - NPgN'!N42</f>
        <v>0</v>
      </c>
      <c r="O42" s="278">
        <f>'NAW2 - Total - NPgN'!O42</f>
        <v>0</v>
      </c>
      <c r="P42" s="278">
        <f>'NAW2 - Total - NPgN'!P42</f>
        <v>0</v>
      </c>
      <c r="Q42" s="278">
        <f>'NAW2 - Total - NPgN'!Q42</f>
        <v>0</v>
      </c>
      <c r="R42" s="223">
        <f t="shared" si="72"/>
        <v>0</v>
      </c>
      <c r="S42" s="105"/>
      <c r="T42" s="105"/>
      <c r="U42" s="105"/>
      <c r="V42" s="105"/>
      <c r="W42" s="105"/>
      <c r="X42" s="223">
        <f t="shared" si="73"/>
        <v>0</v>
      </c>
      <c r="Y42" s="278">
        <f>'NAW2 - Total - NPgN'!Y42</f>
        <v>0</v>
      </c>
      <c r="Z42" s="278">
        <f>'NAW2 - Total - NPgN'!Z42</f>
        <v>0</v>
      </c>
      <c r="AA42" s="278">
        <f>'NAW2 - Total - NPgN'!AA42</f>
        <v>0</v>
      </c>
      <c r="AB42" s="278">
        <f>'NAW2 - Total - NPgN'!AB42</f>
        <v>0</v>
      </c>
      <c r="AC42" s="278">
        <f>'NAW2 - Total - NPgN'!AC42</f>
        <v>0</v>
      </c>
      <c r="AD42" s="223">
        <f t="shared" si="74"/>
        <v>0</v>
      </c>
      <c r="AE42" s="105"/>
      <c r="AF42" s="105"/>
      <c r="AG42" s="105"/>
      <c r="AH42" s="105"/>
      <c r="AI42" s="105"/>
      <c r="AJ42" s="223">
        <f t="shared" si="75"/>
        <v>0</v>
      </c>
      <c r="AK42" s="278">
        <f>'NAW2 - Total - NPgN'!AK42</f>
        <v>0</v>
      </c>
      <c r="AL42" s="278">
        <f>'NAW2 - Total - NPgN'!AL42</f>
        <v>0</v>
      </c>
      <c r="AM42" s="278">
        <f>'NAW2 - Total - NPgN'!AM42</f>
        <v>0</v>
      </c>
      <c r="AN42" s="278">
        <f>'NAW2 - Total - NPgN'!AN42</f>
        <v>0</v>
      </c>
      <c r="AO42" s="278">
        <f>'NAW2 - Total - NPgN'!AO42</f>
        <v>0</v>
      </c>
      <c r="AP42" s="223">
        <f t="shared" si="76"/>
        <v>0</v>
      </c>
    </row>
    <row r="43" spans="1:42" ht="25.5" customHeight="1">
      <c r="A43" s="13"/>
      <c r="B43" s="22"/>
      <c r="C43" s="221"/>
      <c r="D43" s="128"/>
      <c r="E43" s="108"/>
      <c r="F43" s="222" t="s">
        <v>100</v>
      </c>
      <c r="G43" s="278">
        <f>'NAW2 - Total - NPgN'!G43</f>
        <v>0</v>
      </c>
      <c r="H43" s="278">
        <f>'NAW2 - Total - NPgN'!H43</f>
        <v>0</v>
      </c>
      <c r="I43" s="278">
        <f>'NAW2 - Total - NPgN'!I43</f>
        <v>0</v>
      </c>
      <c r="J43" s="278">
        <f>'NAW2 - Total - NPgN'!J43</f>
        <v>0</v>
      </c>
      <c r="K43" s="278">
        <f>'NAW2 - Total - NPgN'!K43</f>
        <v>0</v>
      </c>
      <c r="L43" s="223">
        <f t="shared" si="71"/>
        <v>0</v>
      </c>
      <c r="M43" s="278">
        <f>'NAW2 - Total - NPgN'!M43</f>
        <v>0</v>
      </c>
      <c r="N43" s="278">
        <f>'NAW2 - Total - NPgN'!N43</f>
        <v>0</v>
      </c>
      <c r="O43" s="278">
        <f>'NAW2 - Total - NPgN'!O43</f>
        <v>0</v>
      </c>
      <c r="P43" s="278">
        <f>'NAW2 - Total - NPgN'!P43</f>
        <v>0</v>
      </c>
      <c r="Q43" s="278">
        <f>'NAW2 - Total - NPgN'!Q43</f>
        <v>0</v>
      </c>
      <c r="R43" s="223">
        <f t="shared" si="72"/>
        <v>0</v>
      </c>
      <c r="S43" s="105"/>
      <c r="T43" s="105"/>
      <c r="U43" s="105"/>
      <c r="V43" s="105"/>
      <c r="W43" s="105"/>
      <c r="X43" s="223">
        <f t="shared" si="73"/>
        <v>0</v>
      </c>
      <c r="Y43" s="278">
        <f>'NAW2 - Total - NPgN'!Y43</f>
        <v>0</v>
      </c>
      <c r="Z43" s="278">
        <f>'NAW2 - Total - NPgN'!Z43</f>
        <v>0</v>
      </c>
      <c r="AA43" s="278">
        <f>'NAW2 - Total - NPgN'!AA43</f>
        <v>0</v>
      </c>
      <c r="AB43" s="278">
        <f>'NAW2 - Total - NPgN'!AB43</f>
        <v>0</v>
      </c>
      <c r="AC43" s="278">
        <f>'NAW2 - Total - NPgN'!AC43</f>
        <v>0</v>
      </c>
      <c r="AD43" s="223">
        <f t="shared" si="74"/>
        <v>0</v>
      </c>
      <c r="AE43" s="105"/>
      <c r="AF43" s="105"/>
      <c r="AG43" s="105"/>
      <c r="AH43" s="105"/>
      <c r="AI43" s="105"/>
      <c r="AJ43" s="223">
        <f t="shared" si="75"/>
        <v>0</v>
      </c>
      <c r="AK43" s="278">
        <f>'NAW2 - Total - NPgN'!AK43</f>
        <v>0</v>
      </c>
      <c r="AL43" s="278">
        <f>'NAW2 - Total - NPgN'!AL43</f>
        <v>0</v>
      </c>
      <c r="AM43" s="278">
        <f>'NAW2 - Total - NPgN'!AM43</f>
        <v>0</v>
      </c>
      <c r="AN43" s="278">
        <f>'NAW2 - Total - NPgN'!AN43</f>
        <v>0</v>
      </c>
      <c r="AO43" s="278">
        <f>'NAW2 - Total - NPgN'!AO43</f>
        <v>0</v>
      </c>
      <c r="AP43" s="223">
        <f t="shared" si="76"/>
        <v>0</v>
      </c>
    </row>
    <row r="44" spans="1:42" ht="25.5" customHeight="1" thickBot="1">
      <c r="A44" s="13"/>
      <c r="B44" s="224"/>
      <c r="C44" s="280"/>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95</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97</v>
      </c>
      <c r="G46" s="278">
        <f>'NAW2 - Total - NPgN'!G46</f>
        <v>0</v>
      </c>
      <c r="H46" s="278">
        <f>'NAW2 - Total - NPgN'!H46</f>
        <v>0</v>
      </c>
      <c r="I46" s="278">
        <f>'NAW2 - Total - NPgN'!I46</f>
        <v>0</v>
      </c>
      <c r="J46" s="278">
        <f>'NAW2 - Total - NPgN'!J46</f>
        <v>0</v>
      </c>
      <c r="K46" s="278">
        <f>'NAW2 - Total - NPgN'!K46</f>
        <v>0</v>
      </c>
      <c r="L46" s="223">
        <f t="shared" ref="L46:L48" si="83">SUM(G46:K46)</f>
        <v>0</v>
      </c>
      <c r="M46" s="278">
        <f>'NAW2 - Total - NPgN'!M46</f>
        <v>0</v>
      </c>
      <c r="N46" s="278">
        <f>'NAW2 - Total - NPgN'!N46</f>
        <v>0</v>
      </c>
      <c r="O46" s="278">
        <f>'NAW2 - Total - NPgN'!O46</f>
        <v>0</v>
      </c>
      <c r="P46" s="278">
        <f>'NAW2 - Total - NPgN'!P46</f>
        <v>0</v>
      </c>
      <c r="Q46" s="278">
        <f>'NAW2 - Total - NPgN'!Q46</f>
        <v>0</v>
      </c>
      <c r="R46" s="223">
        <f t="shared" ref="R46:R48" si="84">SUM(M46:Q46)</f>
        <v>0</v>
      </c>
      <c r="S46" s="105"/>
      <c r="T46" s="105"/>
      <c r="U46" s="105"/>
      <c r="V46" s="105"/>
      <c r="W46" s="105"/>
      <c r="X46" s="223">
        <f t="shared" ref="X46:X48" si="85">SUM(S46:W46)</f>
        <v>0</v>
      </c>
      <c r="Y46" s="278">
        <f>'NAW2 - Total - NPgN'!Y46</f>
        <v>0</v>
      </c>
      <c r="Z46" s="278">
        <f>'NAW2 - Total - NPgN'!Z46</f>
        <v>0</v>
      </c>
      <c r="AA46" s="278">
        <f>'NAW2 - Total - NPgN'!AA46</f>
        <v>0</v>
      </c>
      <c r="AB46" s="278">
        <f>'NAW2 - Total - NPgN'!AB46</f>
        <v>0</v>
      </c>
      <c r="AC46" s="278">
        <f>'NAW2 - Total - NPgN'!AC46</f>
        <v>0</v>
      </c>
      <c r="AD46" s="223">
        <f t="shared" ref="AD46:AD48" si="86">SUM(Y46:AC46)</f>
        <v>0</v>
      </c>
      <c r="AE46" s="105"/>
      <c r="AF46" s="105"/>
      <c r="AG46" s="105"/>
      <c r="AH46" s="105"/>
      <c r="AI46" s="105"/>
      <c r="AJ46" s="223">
        <f t="shared" ref="AJ46:AJ48" si="87">SUM(AE46:AI46)</f>
        <v>0</v>
      </c>
      <c r="AK46" s="278">
        <f>'NAW2 - Total - NPgN'!AK46</f>
        <v>0</v>
      </c>
      <c r="AL46" s="278">
        <f>'NAW2 - Total - NPgN'!AL46</f>
        <v>0</v>
      </c>
      <c r="AM46" s="278">
        <f>'NAW2 - Total - NPgN'!AM46</f>
        <v>0</v>
      </c>
      <c r="AN46" s="278">
        <f>'NAW2 - Total - NPgN'!AN46</f>
        <v>0</v>
      </c>
      <c r="AO46" s="278">
        <f>'NAW2 - Total - NPgN'!AO46</f>
        <v>0</v>
      </c>
      <c r="AP46" s="223">
        <f t="shared" ref="AP46:AP48" si="88">SUM(AK46:AO46)</f>
        <v>0</v>
      </c>
    </row>
    <row r="47" spans="1:42" ht="25.5" customHeight="1">
      <c r="A47" s="13"/>
      <c r="B47" s="22"/>
      <c r="C47" s="221"/>
      <c r="D47" s="128"/>
      <c r="E47" s="108"/>
      <c r="F47" s="222" t="s">
        <v>99</v>
      </c>
      <c r="G47" s="278">
        <f>'NAW2 - Total - NPgN'!G47</f>
        <v>0</v>
      </c>
      <c r="H47" s="278">
        <f>'NAW2 - Total - NPgN'!H47</f>
        <v>0</v>
      </c>
      <c r="I47" s="278">
        <f>'NAW2 - Total - NPgN'!I47</f>
        <v>0</v>
      </c>
      <c r="J47" s="278">
        <f>'NAW2 - Total - NPgN'!J47</f>
        <v>0</v>
      </c>
      <c r="K47" s="278">
        <f>'NAW2 - Total - NPgN'!K47</f>
        <v>0</v>
      </c>
      <c r="L47" s="223">
        <f t="shared" si="83"/>
        <v>0</v>
      </c>
      <c r="M47" s="278">
        <f>'NAW2 - Total - NPgN'!M47</f>
        <v>0</v>
      </c>
      <c r="N47" s="278">
        <f>'NAW2 - Total - NPgN'!N47</f>
        <v>0</v>
      </c>
      <c r="O47" s="278">
        <f>'NAW2 - Total - NPgN'!O47</f>
        <v>0</v>
      </c>
      <c r="P47" s="278">
        <f>'NAW2 - Total - NPgN'!P47</f>
        <v>0</v>
      </c>
      <c r="Q47" s="278">
        <f>'NAW2 - Total - NPgN'!Q47</f>
        <v>0</v>
      </c>
      <c r="R47" s="223">
        <f t="shared" si="84"/>
        <v>0</v>
      </c>
      <c r="S47" s="105"/>
      <c r="T47" s="105"/>
      <c r="U47" s="105"/>
      <c r="V47" s="105"/>
      <c r="W47" s="105"/>
      <c r="X47" s="223">
        <f t="shared" si="85"/>
        <v>0</v>
      </c>
      <c r="Y47" s="278">
        <f>'NAW2 - Total - NPgN'!Y47</f>
        <v>0</v>
      </c>
      <c r="Z47" s="278">
        <f>'NAW2 - Total - NPgN'!Z47</f>
        <v>0</v>
      </c>
      <c r="AA47" s="278">
        <f>'NAW2 - Total - NPgN'!AA47</f>
        <v>0</v>
      </c>
      <c r="AB47" s="278">
        <f>'NAW2 - Total - NPgN'!AB47</f>
        <v>0</v>
      </c>
      <c r="AC47" s="278">
        <f>'NAW2 - Total - NPgN'!AC47</f>
        <v>0</v>
      </c>
      <c r="AD47" s="223">
        <f t="shared" si="86"/>
        <v>0</v>
      </c>
      <c r="AE47" s="105"/>
      <c r="AF47" s="105"/>
      <c r="AG47" s="105"/>
      <c r="AH47" s="105"/>
      <c r="AI47" s="105"/>
      <c r="AJ47" s="223">
        <f t="shared" si="87"/>
        <v>0</v>
      </c>
      <c r="AK47" s="278">
        <f>'NAW2 - Total - NPgN'!AK47</f>
        <v>0</v>
      </c>
      <c r="AL47" s="278">
        <f>'NAW2 - Total - NPgN'!AL47</f>
        <v>0</v>
      </c>
      <c r="AM47" s="278">
        <f>'NAW2 - Total - NPgN'!AM47</f>
        <v>0</v>
      </c>
      <c r="AN47" s="278">
        <f>'NAW2 - Total - NPgN'!AN47</f>
        <v>0</v>
      </c>
      <c r="AO47" s="278">
        <f>'NAW2 - Total - NPgN'!AO47</f>
        <v>0</v>
      </c>
      <c r="AP47" s="223">
        <f t="shared" si="88"/>
        <v>0</v>
      </c>
    </row>
    <row r="48" spans="1:42" ht="25.5" customHeight="1">
      <c r="A48" s="13"/>
      <c r="B48" s="22"/>
      <c r="C48" s="221"/>
      <c r="D48" s="128"/>
      <c r="E48" s="108"/>
      <c r="F48" s="222" t="s">
        <v>100</v>
      </c>
      <c r="G48" s="278">
        <f>'NAW2 - Total - NPgN'!G48</f>
        <v>0</v>
      </c>
      <c r="H48" s="278">
        <f>'NAW2 - Total - NPgN'!H48</f>
        <v>0</v>
      </c>
      <c r="I48" s="278">
        <f>'NAW2 - Total - NPgN'!I48</f>
        <v>0</v>
      </c>
      <c r="J48" s="278">
        <f>'NAW2 - Total - NPgN'!J48</f>
        <v>0</v>
      </c>
      <c r="K48" s="278">
        <f>'NAW2 - Total - NPgN'!K48</f>
        <v>0</v>
      </c>
      <c r="L48" s="223">
        <f t="shared" si="83"/>
        <v>0</v>
      </c>
      <c r="M48" s="278">
        <f>'NAW2 - Total - NPgN'!M48</f>
        <v>0</v>
      </c>
      <c r="N48" s="278">
        <f>'NAW2 - Total - NPgN'!N48</f>
        <v>0</v>
      </c>
      <c r="O48" s="278">
        <f>'NAW2 - Total - NPgN'!O48</f>
        <v>0</v>
      </c>
      <c r="P48" s="278">
        <f>'NAW2 - Total - NPgN'!P48</f>
        <v>0</v>
      </c>
      <c r="Q48" s="278">
        <f>'NAW2 - Total - NPgN'!Q48</f>
        <v>0</v>
      </c>
      <c r="R48" s="223">
        <f t="shared" si="84"/>
        <v>0</v>
      </c>
      <c r="S48" s="105"/>
      <c r="T48" s="105"/>
      <c r="U48" s="105"/>
      <c r="V48" s="105"/>
      <c r="W48" s="105"/>
      <c r="X48" s="223">
        <f t="shared" si="85"/>
        <v>0</v>
      </c>
      <c r="Y48" s="278">
        <f>'NAW2 - Total - NPgN'!Y48</f>
        <v>0</v>
      </c>
      <c r="Z48" s="278">
        <f>'NAW2 - Total - NPgN'!Z48</f>
        <v>0</v>
      </c>
      <c r="AA48" s="278">
        <f>'NAW2 - Total - NPgN'!AA48</f>
        <v>0</v>
      </c>
      <c r="AB48" s="278">
        <f>'NAW2 - Total - NPgN'!AB48</f>
        <v>0</v>
      </c>
      <c r="AC48" s="278">
        <f>'NAW2 - Total - NPgN'!AC48</f>
        <v>0</v>
      </c>
      <c r="AD48" s="223">
        <f t="shared" si="86"/>
        <v>0</v>
      </c>
      <c r="AE48" s="105"/>
      <c r="AF48" s="105"/>
      <c r="AG48" s="105"/>
      <c r="AH48" s="105"/>
      <c r="AI48" s="105"/>
      <c r="AJ48" s="223">
        <f t="shared" si="87"/>
        <v>0</v>
      </c>
      <c r="AK48" s="278">
        <f>'NAW2 - Total - NPgN'!AK48</f>
        <v>0</v>
      </c>
      <c r="AL48" s="278">
        <f>'NAW2 - Total - NPgN'!AL48</f>
        <v>0</v>
      </c>
      <c r="AM48" s="278">
        <f>'NAW2 - Total - NPgN'!AM48</f>
        <v>0</v>
      </c>
      <c r="AN48" s="278">
        <f>'NAW2 - Total - NPgN'!AN48</f>
        <v>0</v>
      </c>
      <c r="AO48" s="278">
        <f>'NAW2 - Total - NPgN'!AO48</f>
        <v>0</v>
      </c>
      <c r="AP48" s="223">
        <f t="shared" si="88"/>
        <v>0</v>
      </c>
    </row>
    <row r="49" spans="1:42" ht="25.5" customHeight="1" thickBot="1">
      <c r="A49" s="13"/>
      <c r="B49" s="224"/>
      <c r="C49" s="105"/>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58</v>
      </c>
      <c r="T52" s="105">
        <v>-1</v>
      </c>
      <c r="U52" s="105">
        <v>-4</v>
      </c>
      <c r="V52" s="105">
        <v>-21</v>
      </c>
      <c r="W52" s="105">
        <v>-37</v>
      </c>
      <c r="X52" s="219">
        <f>SUM(S52:W52)</f>
        <v>-5</v>
      </c>
      <c r="Y52" s="279">
        <f>'NAW2 - Total - NPgN'!Y52</f>
        <v>168</v>
      </c>
      <c r="Z52" s="279">
        <f>'NAW2 - Total - NPgN'!Z52</f>
        <v>430</v>
      </c>
      <c r="AA52" s="279">
        <f>'NAW2 - Total - NPgN'!AA52</f>
        <v>357</v>
      </c>
      <c r="AB52" s="279">
        <f>'NAW2 - Total - NPgN'!AB52</f>
        <v>375</v>
      </c>
      <c r="AC52" s="279">
        <f>'NAW2 - Total - NPgN'!AC52</f>
        <v>286</v>
      </c>
      <c r="AD52" s="219">
        <f>SUM(Y52:AC52)</f>
        <v>1616</v>
      </c>
      <c r="AE52" s="105">
        <v>181</v>
      </c>
      <c r="AF52" s="105">
        <v>-1</v>
      </c>
      <c r="AG52" s="105">
        <v>-6</v>
      </c>
      <c r="AH52" s="105">
        <v>-34</v>
      </c>
      <c r="AI52" s="105">
        <v>-149</v>
      </c>
      <c r="AJ52" s="219">
        <f>SUM(AE52:AI52)</f>
        <v>-9</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97</v>
      </c>
      <c r="G53" s="278">
        <f>'NAW2 - Total - NPgN'!G53</f>
        <v>93</v>
      </c>
      <c r="H53" s="278">
        <f>'NAW2 - Total - NPgN'!H53</f>
        <v>126</v>
      </c>
      <c r="I53" s="278">
        <f>'NAW2 - Total - NPgN'!I53</f>
        <v>180</v>
      </c>
      <c r="J53" s="278">
        <f>'NAW2 - Total - NPgN'!J53</f>
        <v>125</v>
      </c>
      <c r="K53" s="278">
        <f>'NAW2 - Total - NPgN'!K53</f>
        <v>41</v>
      </c>
      <c r="L53" s="223">
        <f t="shared" ref="L53:L55" si="95">SUM(G53:K53)</f>
        <v>565</v>
      </c>
      <c r="M53" s="278">
        <f>'NAW2 - Total - NPgN'!M53</f>
        <v>81</v>
      </c>
      <c r="N53" s="278">
        <f>'NAW2 - Total - NPgN'!N53</f>
        <v>126</v>
      </c>
      <c r="O53" s="278">
        <f>'NAW2 - Total - NPgN'!O53</f>
        <v>181</v>
      </c>
      <c r="P53" s="278">
        <f>'NAW2 - Total - NPgN'!P53</f>
        <v>135</v>
      </c>
      <c r="Q53" s="278">
        <f>'NAW2 - Total - NPgN'!Q53</f>
        <v>42</v>
      </c>
      <c r="R53" s="223">
        <f t="shared" ref="R53:R55" si="96">SUM(M53:Q53)</f>
        <v>565</v>
      </c>
      <c r="S53" s="105">
        <v>43</v>
      </c>
      <c r="T53" s="105">
        <v>-3</v>
      </c>
      <c r="U53" s="105">
        <v>-7</v>
      </c>
      <c r="V53" s="105">
        <v>-22</v>
      </c>
      <c r="W53" s="105">
        <v>-12</v>
      </c>
      <c r="X53" s="223">
        <f t="shared" ref="X53:X55" si="97">SUM(S53:W53)</f>
        <v>-1</v>
      </c>
      <c r="Y53" s="278">
        <f>'NAW2 - Total - NPgN'!Y53</f>
        <v>80</v>
      </c>
      <c r="Z53" s="278">
        <f>'NAW2 - Total - NPgN'!Z53</f>
        <v>82</v>
      </c>
      <c r="AA53" s="278">
        <f>'NAW2 - Total - NPgN'!AA53</f>
        <v>150</v>
      </c>
      <c r="AB53" s="278">
        <f>'NAW2 - Total - NPgN'!AB53</f>
        <v>160</v>
      </c>
      <c r="AC53" s="278">
        <f>'NAW2 - Total - NPgN'!AC53</f>
        <v>93</v>
      </c>
      <c r="AD53" s="223">
        <f t="shared" ref="AD53:AD55" si="98">SUM(Y53:AC53)</f>
        <v>565</v>
      </c>
      <c r="AE53" s="105">
        <v>93</v>
      </c>
      <c r="AF53" s="105">
        <v>-3</v>
      </c>
      <c r="AG53" s="105">
        <v>-8</v>
      </c>
      <c r="AH53" s="105">
        <v>-42</v>
      </c>
      <c r="AI53" s="105">
        <v>-43</v>
      </c>
      <c r="AJ53" s="223">
        <f t="shared" ref="AJ53:AJ55" si="99">SUM(AE53:AI53)</f>
        <v>-3</v>
      </c>
      <c r="AK53" s="278">
        <f>'NAW2 - Total - NPgN'!AK53</f>
        <v>67</v>
      </c>
      <c r="AL53" s="278">
        <f>'NAW2 - Total - NPgN'!AL53</f>
        <v>81</v>
      </c>
      <c r="AM53" s="278">
        <f>'NAW2 - Total - NPgN'!AM53</f>
        <v>104</v>
      </c>
      <c r="AN53" s="278">
        <f>'NAW2 - Total - NPgN'!AN53</f>
        <v>134</v>
      </c>
      <c r="AO53" s="278">
        <f>'NAW2 - Total - NPgN'!AO53</f>
        <v>179</v>
      </c>
      <c r="AP53" s="223">
        <f t="shared" ref="AP53:AP55" si="100">SUM(AK53:AO53)</f>
        <v>565</v>
      </c>
    </row>
    <row r="54" spans="1:42" ht="25.5" customHeight="1">
      <c r="A54" s="13"/>
      <c r="B54" s="22"/>
      <c r="C54" s="221"/>
      <c r="D54" s="128"/>
      <c r="E54" s="108"/>
      <c r="F54" s="222" t="s">
        <v>99</v>
      </c>
      <c r="G54" s="278">
        <f>'NAW2 - Total - NPgN'!G54</f>
        <v>4</v>
      </c>
      <c r="H54" s="278">
        <f>'NAW2 - Total - NPgN'!H54</f>
        <v>64</v>
      </c>
      <c r="I54" s="278">
        <f>'NAW2 - Total - NPgN'!I54</f>
        <v>41</v>
      </c>
      <c r="J54" s="278">
        <f>'NAW2 - Total - NPgN'!J54</f>
        <v>2</v>
      </c>
      <c r="K54" s="278">
        <f>'NAW2 - Total - NPgN'!K54</f>
        <v>0</v>
      </c>
      <c r="L54" s="223">
        <f t="shared" si="95"/>
        <v>111</v>
      </c>
      <c r="M54" s="278">
        <f>'NAW2 - Total - NPgN'!M54</f>
        <v>4</v>
      </c>
      <c r="N54" s="278">
        <f>'NAW2 - Total - NPgN'!N54</f>
        <v>64</v>
      </c>
      <c r="O54" s="278">
        <f>'NAW2 - Total - NPgN'!O54</f>
        <v>41</v>
      </c>
      <c r="P54" s="278">
        <f>'NAW2 - Total - NPgN'!P54</f>
        <v>2</v>
      </c>
      <c r="Q54" s="278">
        <f>'NAW2 - Total - NPgN'!Q54</f>
        <v>0</v>
      </c>
      <c r="R54" s="223">
        <f t="shared" si="96"/>
        <v>111</v>
      </c>
      <c r="S54" s="105">
        <v>0</v>
      </c>
      <c r="T54" s="105">
        <v>0</v>
      </c>
      <c r="U54" s="105">
        <v>0</v>
      </c>
      <c r="V54" s="105">
        <v>0</v>
      </c>
      <c r="W54" s="105">
        <v>0</v>
      </c>
      <c r="X54" s="223">
        <f t="shared" si="97"/>
        <v>0</v>
      </c>
      <c r="Y54" s="278">
        <f>'NAW2 - Total - NPgN'!Y54</f>
        <v>4</v>
      </c>
      <c r="Z54" s="278">
        <f>'NAW2 - Total - NPgN'!Z54</f>
        <v>58</v>
      </c>
      <c r="AA54" s="278">
        <f>'NAW2 - Total - NPgN'!AA54</f>
        <v>39</v>
      </c>
      <c r="AB54" s="278">
        <f>'NAW2 - Total - NPgN'!AB54</f>
        <v>10</v>
      </c>
      <c r="AC54" s="278">
        <f>'NAW2 - Total - NPgN'!AC54</f>
        <v>0</v>
      </c>
      <c r="AD54" s="223">
        <f t="shared" si="98"/>
        <v>111</v>
      </c>
      <c r="AE54" s="105">
        <v>0</v>
      </c>
      <c r="AF54" s="105">
        <v>0</v>
      </c>
      <c r="AG54" s="105">
        <v>0</v>
      </c>
      <c r="AH54" s="105">
        <v>0</v>
      </c>
      <c r="AI54" s="105">
        <v>0</v>
      </c>
      <c r="AJ54" s="223">
        <f t="shared" si="99"/>
        <v>0</v>
      </c>
      <c r="AK54" s="278">
        <f>'NAW2 - Total - NPgN'!AK54</f>
        <v>1</v>
      </c>
      <c r="AL54" s="278">
        <f>'NAW2 - Total - NPgN'!AL54</f>
        <v>54</v>
      </c>
      <c r="AM54" s="278">
        <f>'NAW2 - Total - NPgN'!AM54</f>
        <v>32</v>
      </c>
      <c r="AN54" s="278">
        <f>'NAW2 - Total - NPgN'!AN54</f>
        <v>20</v>
      </c>
      <c r="AO54" s="278">
        <f>'NAW2 - Total - NPgN'!AO54</f>
        <v>4</v>
      </c>
      <c r="AP54" s="223">
        <f t="shared" si="100"/>
        <v>111</v>
      </c>
    </row>
    <row r="55" spans="1:42" ht="25.5" customHeight="1">
      <c r="A55" s="13"/>
      <c r="B55" s="22"/>
      <c r="C55" s="221"/>
      <c r="D55" s="128"/>
      <c r="E55" s="108"/>
      <c r="F55" s="222" t="s">
        <v>100</v>
      </c>
      <c r="G55" s="278">
        <f>'NAW2 - Total - NPgN'!G55</f>
        <v>47</v>
      </c>
      <c r="H55" s="278">
        <f>'NAW2 - Total - NPgN'!H55</f>
        <v>50</v>
      </c>
      <c r="I55" s="278">
        <f>'NAW2 - Total - NPgN'!I55</f>
        <v>66</v>
      </c>
      <c r="J55" s="278">
        <f>'NAW2 - Total - NPgN'!J55</f>
        <v>74</v>
      </c>
      <c r="K55" s="278">
        <f>'NAW2 - Total - NPgN'!K55</f>
        <v>30</v>
      </c>
      <c r="L55" s="223">
        <f t="shared" si="95"/>
        <v>267</v>
      </c>
      <c r="M55" s="278">
        <f>'NAW2 - Total - NPgN'!M55</f>
        <v>36</v>
      </c>
      <c r="N55" s="278">
        <f>'NAW2 - Total - NPgN'!N55</f>
        <v>50</v>
      </c>
      <c r="O55" s="278">
        <f>'NAW2 - Total - NPgN'!O55</f>
        <v>70</v>
      </c>
      <c r="P55" s="278">
        <f>'NAW2 - Total - NPgN'!P55</f>
        <v>80</v>
      </c>
      <c r="Q55" s="278">
        <f>'NAW2 - Total - NPgN'!Q55</f>
        <v>34</v>
      </c>
      <c r="R55" s="223">
        <f t="shared" si="96"/>
        <v>270</v>
      </c>
      <c r="S55" s="105">
        <v>23</v>
      </c>
      <c r="T55" s="105">
        <v>0</v>
      </c>
      <c r="U55" s="105">
        <v>-2</v>
      </c>
      <c r="V55" s="105">
        <v>-13</v>
      </c>
      <c r="W55" s="105">
        <v>-14</v>
      </c>
      <c r="X55" s="223">
        <f t="shared" si="97"/>
        <v>-6</v>
      </c>
      <c r="Y55" s="278">
        <f>'NAW2 - Total - NPgN'!Y55</f>
        <v>36</v>
      </c>
      <c r="Z55" s="278">
        <f>'NAW2 - Total - NPgN'!Z55</f>
        <v>42</v>
      </c>
      <c r="AA55" s="278">
        <f>'NAW2 - Total - NPgN'!AA55</f>
        <v>28</v>
      </c>
      <c r="AB55" s="278">
        <f>'NAW2 - Total - NPgN'!AB55</f>
        <v>97</v>
      </c>
      <c r="AC55" s="278">
        <f>'NAW2 - Total - NPgN'!AC55</f>
        <v>67</v>
      </c>
      <c r="AD55" s="223">
        <f t="shared" si="98"/>
        <v>270</v>
      </c>
      <c r="AE55" s="105">
        <v>42</v>
      </c>
      <c r="AF55" s="105">
        <v>0</v>
      </c>
      <c r="AG55" s="105">
        <v>-2</v>
      </c>
      <c r="AH55" s="105">
        <v>-24</v>
      </c>
      <c r="AI55" s="105">
        <v>-28</v>
      </c>
      <c r="AJ55" s="223">
        <f t="shared" si="99"/>
        <v>-12</v>
      </c>
      <c r="AK55" s="278">
        <f>'NAW2 - Total - NPgN'!AK55</f>
        <v>35</v>
      </c>
      <c r="AL55" s="278">
        <f>'NAW2 - Total - NPgN'!AL55</f>
        <v>36</v>
      </c>
      <c r="AM55" s="278">
        <f>'NAW2 - Total - NPgN'!AM55</f>
        <v>23</v>
      </c>
      <c r="AN55" s="278">
        <f>'NAW2 - Total - NPgN'!AN55</f>
        <v>38</v>
      </c>
      <c r="AO55" s="278">
        <f>'NAW2 - Total - NPgN'!AO55</f>
        <v>138</v>
      </c>
      <c r="AP55" s="223">
        <f t="shared" si="100"/>
        <v>270</v>
      </c>
    </row>
    <row r="56" spans="1:42" ht="25.5" customHeight="1" thickBot="1">
      <c r="A56" s="13"/>
      <c r="B56" s="224"/>
      <c r="C56" s="280"/>
      <c r="D56" s="105">
        <v>2541</v>
      </c>
      <c r="E56" s="105">
        <v>2538</v>
      </c>
      <c r="F56" s="226"/>
      <c r="G56" s="227">
        <f>SUM(G52:G55)</f>
        <v>344</v>
      </c>
      <c r="H56" s="228">
        <f t="shared" ref="H56:K56" si="101">SUM(H52:H55)</f>
        <v>750</v>
      </c>
      <c r="I56" s="228">
        <f t="shared" si="101"/>
        <v>767</v>
      </c>
      <c r="J56" s="228">
        <f t="shared" si="101"/>
        <v>487</v>
      </c>
      <c r="K56" s="228">
        <f t="shared" si="101"/>
        <v>193</v>
      </c>
      <c r="L56" s="153"/>
      <c r="M56" s="227">
        <f>SUM(M52:M55)</f>
        <v>289</v>
      </c>
      <c r="N56" s="228">
        <f t="shared" ref="N56:Q56" si="102">SUM(N52:N55)</f>
        <v>754</v>
      </c>
      <c r="O56" s="228">
        <f t="shared" si="102"/>
        <v>785</v>
      </c>
      <c r="P56" s="228">
        <f t="shared" si="102"/>
        <v>524</v>
      </c>
      <c r="Q56" s="228">
        <f t="shared" si="102"/>
        <v>210</v>
      </c>
      <c r="R56" s="153"/>
      <c r="S56" s="227">
        <f>SUM(S52:S55)</f>
        <v>124</v>
      </c>
      <c r="T56" s="228">
        <f>SUM(T52:T55)</f>
        <v>-4</v>
      </c>
      <c r="U56" s="228">
        <f>SUM(U52:U55)</f>
        <v>-13</v>
      </c>
      <c r="V56" s="228">
        <f>SUM(V52:V55)</f>
        <v>-56</v>
      </c>
      <c r="W56" s="228">
        <f>SUM(W52:W55)</f>
        <v>-63</v>
      </c>
      <c r="X56" s="153"/>
      <c r="Y56" s="227">
        <f>SUM(Y52:Y55)</f>
        <v>288</v>
      </c>
      <c r="Z56" s="228">
        <f t="shared" ref="Z56:AC56" si="103">SUM(Z52:Z55)</f>
        <v>612</v>
      </c>
      <c r="AA56" s="228">
        <f t="shared" si="103"/>
        <v>574</v>
      </c>
      <c r="AB56" s="228">
        <f t="shared" si="103"/>
        <v>642</v>
      </c>
      <c r="AC56" s="228">
        <f t="shared" si="103"/>
        <v>446</v>
      </c>
      <c r="AD56" s="153"/>
      <c r="AE56" s="227">
        <f>SUM(AE52:AE55)</f>
        <v>316</v>
      </c>
      <c r="AF56" s="228">
        <f t="shared" ref="AF56:AI56" si="104">SUM(AF52:AF55)</f>
        <v>-4</v>
      </c>
      <c r="AG56" s="228">
        <f t="shared" si="104"/>
        <v>-16</v>
      </c>
      <c r="AH56" s="228">
        <f t="shared" si="104"/>
        <v>-100</v>
      </c>
      <c r="AI56" s="228">
        <f t="shared" si="104"/>
        <v>-220</v>
      </c>
      <c r="AJ56" s="153"/>
      <c r="AK56" s="227">
        <f>SUM(AK52:AK55)</f>
        <v>248</v>
      </c>
      <c r="AL56" s="228">
        <f t="shared" ref="AL56:AO56" si="105">SUM(AL52:AL55)</f>
        <v>470</v>
      </c>
      <c r="AM56" s="228">
        <f t="shared" si="105"/>
        <v>538</v>
      </c>
      <c r="AN56" s="228">
        <f t="shared" si="105"/>
        <v>495</v>
      </c>
      <c r="AO56" s="228">
        <f t="shared" si="105"/>
        <v>811</v>
      </c>
      <c r="AP56" s="153"/>
    </row>
    <row r="57" spans="1:42" ht="25.5" customHeight="1">
      <c r="A57" s="13"/>
      <c r="B57" s="212" t="s">
        <v>17</v>
      </c>
      <c r="C57" s="213"/>
      <c r="D57" s="214"/>
      <c r="E57" s="215"/>
      <c r="F57" s="216" t="s">
        <v>95</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147</v>
      </c>
      <c r="T57" s="105">
        <v>-20</v>
      </c>
      <c r="U57" s="105">
        <v>-80</v>
      </c>
      <c r="V57" s="105">
        <v>-42</v>
      </c>
      <c r="W57" s="105">
        <v>-18</v>
      </c>
      <c r="X57" s="219">
        <f>SUM(S57:W57)</f>
        <v>-13</v>
      </c>
      <c r="Y57" s="279">
        <f>'NAW2 - Total - NPgN'!Y57</f>
        <v>3745</v>
      </c>
      <c r="Z57" s="279">
        <f>'NAW2 - Total - NPgN'!Z57</f>
        <v>1052</v>
      </c>
      <c r="AA57" s="279">
        <f>'NAW2 - Total - NPgN'!AA57</f>
        <v>480</v>
      </c>
      <c r="AB57" s="279">
        <f>'NAW2 - Total - NPgN'!AB57</f>
        <v>48</v>
      </c>
      <c r="AC57" s="279">
        <f>'NAW2 - Total - NPgN'!AC57</f>
        <v>27</v>
      </c>
      <c r="AD57" s="219">
        <f>SUM(Y57:AC57)</f>
        <v>5352</v>
      </c>
      <c r="AE57" s="105">
        <v>291</v>
      </c>
      <c r="AF57" s="105">
        <v>-41</v>
      </c>
      <c r="AG57" s="105">
        <v>-147</v>
      </c>
      <c r="AH57" s="105">
        <v>-83</v>
      </c>
      <c r="AI57" s="105">
        <v>-62</v>
      </c>
      <c r="AJ57" s="219">
        <f>SUM(AE57:AI57)</f>
        <v>-42</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97</v>
      </c>
      <c r="G58" s="278">
        <f>'NAW2 - Total - NPgN'!G58</f>
        <v>3108</v>
      </c>
      <c r="H58" s="278">
        <f>'NAW2 - Total - NPgN'!H58</f>
        <v>2682</v>
      </c>
      <c r="I58" s="278">
        <f>'NAW2 - Total - NPgN'!I58</f>
        <v>458</v>
      </c>
      <c r="J58" s="278">
        <f>'NAW2 - Total - NPgN'!J58</f>
        <v>22</v>
      </c>
      <c r="K58" s="278">
        <f>'NAW2 - Total - NPgN'!K58</f>
        <v>38</v>
      </c>
      <c r="L58" s="223">
        <f t="shared" ref="L58:L60" si="106">SUM(G58:K58)</f>
        <v>6308</v>
      </c>
      <c r="M58" s="278">
        <f>'NAW2 - Total - NPgN'!M58</f>
        <v>2935</v>
      </c>
      <c r="N58" s="278">
        <f>'NAW2 - Total - NPgN'!N58</f>
        <v>2728</v>
      </c>
      <c r="O58" s="278">
        <f>'NAW2 - Total - NPgN'!O58</f>
        <v>670</v>
      </c>
      <c r="P58" s="278">
        <f>'NAW2 - Total - NPgN'!P58</f>
        <v>89</v>
      </c>
      <c r="Q58" s="278">
        <f>'NAW2 - Total - NPgN'!Q58</f>
        <v>195</v>
      </c>
      <c r="R58" s="223">
        <f t="shared" ref="R58:R60" si="107">SUM(M58:Q58)</f>
        <v>6617</v>
      </c>
      <c r="S58" s="105">
        <v>137</v>
      </c>
      <c r="T58" s="105">
        <v>-34</v>
      </c>
      <c r="U58" s="105">
        <v>-275</v>
      </c>
      <c r="V58" s="105">
        <v>-64</v>
      </c>
      <c r="W58" s="105">
        <v>-16</v>
      </c>
      <c r="X58" s="223">
        <f t="shared" ref="X58:X60" si="108">SUM(S58:W58)</f>
        <v>-252</v>
      </c>
      <c r="Y58" s="278">
        <f>'NAW2 - Total - NPgN'!Y58</f>
        <v>2775</v>
      </c>
      <c r="Z58" s="278">
        <f>'NAW2 - Total - NPgN'!Z58</f>
        <v>2151</v>
      </c>
      <c r="AA58" s="278">
        <f>'NAW2 - Total - NPgN'!AA58</f>
        <v>1032</v>
      </c>
      <c r="AB58" s="278">
        <f>'NAW2 - Total - NPgN'!AB58</f>
        <v>266</v>
      </c>
      <c r="AC58" s="278">
        <f>'NAW2 - Total - NPgN'!AC58</f>
        <v>84</v>
      </c>
      <c r="AD58" s="223">
        <f t="shared" ref="AD58:AD60" si="109">SUM(Y58:AC58)</f>
        <v>6308</v>
      </c>
      <c r="AE58" s="105">
        <v>273</v>
      </c>
      <c r="AF58" s="105">
        <v>-70</v>
      </c>
      <c r="AG58" s="105">
        <v>-507</v>
      </c>
      <c r="AH58" s="105">
        <v>-132</v>
      </c>
      <c r="AI58" s="105">
        <v>-63</v>
      </c>
      <c r="AJ58" s="223">
        <f t="shared" ref="AJ58:AJ60" si="110">SUM(AE58:AI58)</f>
        <v>-499</v>
      </c>
      <c r="AK58" s="278">
        <f>'NAW2 - Total - NPgN'!AK58</f>
        <v>2438</v>
      </c>
      <c r="AL58" s="278">
        <f>'NAW2 - Total - NPgN'!AL58</f>
        <v>2053</v>
      </c>
      <c r="AM58" s="278">
        <f>'NAW2 - Total - NPgN'!AM58</f>
        <v>1198</v>
      </c>
      <c r="AN58" s="278">
        <f>'NAW2 - Total - NPgN'!AN58</f>
        <v>417</v>
      </c>
      <c r="AO58" s="278">
        <f>'NAW2 - Total - NPgN'!AO58</f>
        <v>202</v>
      </c>
      <c r="AP58" s="223">
        <f t="shared" ref="AP58:AP60" si="111">SUM(AK58:AO58)</f>
        <v>6308</v>
      </c>
    </row>
    <row r="59" spans="1:42" ht="25.5" customHeight="1">
      <c r="A59" s="13"/>
      <c r="B59" s="22"/>
      <c r="C59" s="221"/>
      <c r="D59" s="128"/>
      <c r="E59" s="108"/>
      <c r="F59" s="222" t="s">
        <v>99</v>
      </c>
      <c r="G59" s="278">
        <f>'NAW2 - Total - NPgN'!G59</f>
        <v>924</v>
      </c>
      <c r="H59" s="278">
        <f>'NAW2 - Total - NPgN'!H59</f>
        <v>1031</v>
      </c>
      <c r="I59" s="278">
        <f>'NAW2 - Total - NPgN'!I59</f>
        <v>228</v>
      </c>
      <c r="J59" s="278">
        <f>'NAW2 - Total - NPgN'!J59</f>
        <v>0</v>
      </c>
      <c r="K59" s="278">
        <f>'NAW2 - Total - NPgN'!K59</f>
        <v>48</v>
      </c>
      <c r="L59" s="223">
        <f t="shared" si="106"/>
        <v>2231</v>
      </c>
      <c r="M59" s="278">
        <f>'NAW2 - Total - NPgN'!M59</f>
        <v>880</v>
      </c>
      <c r="N59" s="278">
        <f>'NAW2 - Total - NPgN'!N59</f>
        <v>1054</v>
      </c>
      <c r="O59" s="278">
        <f>'NAW2 - Total - NPgN'!O59</f>
        <v>339</v>
      </c>
      <c r="P59" s="278">
        <f>'NAW2 - Total - NPgN'!P59</f>
        <v>40</v>
      </c>
      <c r="Q59" s="278">
        <f>'NAW2 - Total - NPgN'!Q59</f>
        <v>86</v>
      </c>
      <c r="R59" s="223">
        <f t="shared" si="107"/>
        <v>2399</v>
      </c>
      <c r="S59" s="105">
        <v>33</v>
      </c>
      <c r="T59" s="105">
        <v>-18</v>
      </c>
      <c r="U59" s="105">
        <v>-139</v>
      </c>
      <c r="V59" s="105">
        <v>-42</v>
      </c>
      <c r="W59" s="105">
        <v>-8</v>
      </c>
      <c r="X59" s="223">
        <f t="shared" si="108"/>
        <v>-174</v>
      </c>
      <c r="Y59" s="278">
        <f>'NAW2 - Total - NPgN'!Y59</f>
        <v>789</v>
      </c>
      <c r="Z59" s="278">
        <f>'NAW2 - Total - NPgN'!Z59</f>
        <v>765</v>
      </c>
      <c r="AA59" s="278">
        <f>'NAW2 - Total - NPgN'!AA59</f>
        <v>488</v>
      </c>
      <c r="AB59" s="278">
        <f>'NAW2 - Total - NPgN'!AB59</f>
        <v>111</v>
      </c>
      <c r="AC59" s="278">
        <f>'NAW2 - Total - NPgN'!AC59</f>
        <v>78</v>
      </c>
      <c r="AD59" s="223">
        <f t="shared" si="109"/>
        <v>2231</v>
      </c>
      <c r="AE59" s="105">
        <v>65</v>
      </c>
      <c r="AF59" s="105">
        <v>-36</v>
      </c>
      <c r="AG59" s="105">
        <v>-255</v>
      </c>
      <c r="AH59" s="105">
        <v>-83</v>
      </c>
      <c r="AI59" s="105">
        <v>-23</v>
      </c>
      <c r="AJ59" s="223">
        <f t="shared" si="110"/>
        <v>-332</v>
      </c>
      <c r="AK59" s="278">
        <f>'NAW2 - Total - NPgN'!AK59</f>
        <v>682</v>
      </c>
      <c r="AL59" s="278">
        <f>'NAW2 - Total - NPgN'!AL59</f>
        <v>745</v>
      </c>
      <c r="AM59" s="278">
        <f>'NAW2 - Total - NPgN'!AM59</f>
        <v>483</v>
      </c>
      <c r="AN59" s="278">
        <f>'NAW2 - Total - NPgN'!AN59</f>
        <v>198</v>
      </c>
      <c r="AO59" s="278">
        <f>'NAW2 - Total - NPgN'!AO59</f>
        <v>123</v>
      </c>
      <c r="AP59" s="223">
        <f t="shared" si="111"/>
        <v>2231</v>
      </c>
    </row>
    <row r="60" spans="1:42" ht="25.5" customHeight="1">
      <c r="A60" s="13"/>
      <c r="B60" s="22"/>
      <c r="C60" s="221"/>
      <c r="D60" s="128"/>
      <c r="E60" s="108"/>
      <c r="F60" s="222" t="s">
        <v>100</v>
      </c>
      <c r="G60" s="278">
        <f>'NAW2 - Total - NPgN'!G60</f>
        <v>304</v>
      </c>
      <c r="H60" s="278">
        <f>'NAW2 - Total - NPgN'!H60</f>
        <v>445</v>
      </c>
      <c r="I60" s="278">
        <f>'NAW2 - Total - NPgN'!I60</f>
        <v>105</v>
      </c>
      <c r="J60" s="278">
        <f>'NAW2 - Total - NPgN'!J60</f>
        <v>23</v>
      </c>
      <c r="K60" s="278">
        <f>'NAW2 - Total - NPgN'!K60</f>
        <v>18</v>
      </c>
      <c r="L60" s="223">
        <f t="shared" si="106"/>
        <v>895</v>
      </c>
      <c r="M60" s="278">
        <f>'NAW2 - Total - NPgN'!M60</f>
        <v>290</v>
      </c>
      <c r="N60" s="278">
        <f>'NAW2 - Total - NPgN'!N60</f>
        <v>456</v>
      </c>
      <c r="O60" s="278">
        <f>'NAW2 - Total - NPgN'!O60</f>
        <v>166</v>
      </c>
      <c r="P60" s="278">
        <f>'NAW2 - Total - NPgN'!P60</f>
        <v>54</v>
      </c>
      <c r="Q60" s="278">
        <f>'NAW2 - Total - NPgN'!Q60</f>
        <v>50</v>
      </c>
      <c r="R60" s="223">
        <f t="shared" si="107"/>
        <v>1016</v>
      </c>
      <c r="S60" s="105">
        <v>9</v>
      </c>
      <c r="T60" s="105">
        <v>-8</v>
      </c>
      <c r="U60" s="105">
        <v>-76</v>
      </c>
      <c r="V60" s="105">
        <v>-34</v>
      </c>
      <c r="W60" s="105">
        <v>-6</v>
      </c>
      <c r="X60" s="223">
        <f t="shared" si="108"/>
        <v>-115</v>
      </c>
      <c r="Y60" s="278">
        <f>'NAW2 - Total - NPgN'!Y60</f>
        <v>233</v>
      </c>
      <c r="Z60" s="278">
        <f>'NAW2 - Total - NPgN'!Z60</f>
        <v>358</v>
      </c>
      <c r="AA60" s="278">
        <f>'NAW2 - Total - NPgN'!AA60</f>
        <v>194</v>
      </c>
      <c r="AB60" s="278">
        <f>'NAW2 - Total - NPgN'!AB60</f>
        <v>55</v>
      </c>
      <c r="AC60" s="278">
        <f>'NAW2 - Total - NPgN'!AC60</f>
        <v>55</v>
      </c>
      <c r="AD60" s="223">
        <f t="shared" si="109"/>
        <v>895</v>
      </c>
      <c r="AE60" s="105">
        <v>17</v>
      </c>
      <c r="AF60" s="105">
        <v>-16</v>
      </c>
      <c r="AG60" s="105">
        <v>-140</v>
      </c>
      <c r="AH60" s="105">
        <v>-69</v>
      </c>
      <c r="AI60" s="105">
        <v>-17</v>
      </c>
      <c r="AJ60" s="223">
        <f t="shared" si="110"/>
        <v>-225</v>
      </c>
      <c r="AK60" s="278">
        <f>'NAW2 - Total - NPgN'!AK60</f>
        <v>199</v>
      </c>
      <c r="AL60" s="278">
        <f>'NAW2 - Total - NPgN'!AL60</f>
        <v>292</v>
      </c>
      <c r="AM60" s="278">
        <f>'NAW2 - Total - NPgN'!AM60</f>
        <v>226</v>
      </c>
      <c r="AN60" s="278">
        <f>'NAW2 - Total - NPgN'!AN60</f>
        <v>90</v>
      </c>
      <c r="AO60" s="278">
        <f>'NAW2 - Total - NPgN'!AO60</f>
        <v>88</v>
      </c>
      <c r="AP60" s="223">
        <f t="shared" si="111"/>
        <v>895</v>
      </c>
    </row>
    <row r="61" spans="1:42" ht="25.5" customHeight="1" thickBot="1">
      <c r="A61" s="13"/>
      <c r="B61" s="224"/>
      <c r="C61" s="280"/>
      <c r="D61" s="105">
        <v>14786</v>
      </c>
      <c r="E61" s="105">
        <v>13688</v>
      </c>
      <c r="F61" s="226"/>
      <c r="G61" s="227">
        <f>SUM(G57:G60)</f>
        <v>8322</v>
      </c>
      <c r="H61" s="228">
        <f t="shared" ref="H61:K61" si="112">SUM(H57:H60)</f>
        <v>5406</v>
      </c>
      <c r="I61" s="228">
        <f t="shared" si="112"/>
        <v>899</v>
      </c>
      <c r="J61" s="228">
        <f t="shared" si="112"/>
        <v>54</v>
      </c>
      <c r="K61" s="228">
        <f t="shared" si="112"/>
        <v>105</v>
      </c>
      <c r="L61" s="153"/>
      <c r="M61" s="227">
        <f>SUM(M57:M60)</f>
        <v>7897</v>
      </c>
      <c r="N61" s="228">
        <f t="shared" ref="N61:Q61" si="113">SUM(N57:N60)</f>
        <v>5510</v>
      </c>
      <c r="O61" s="228">
        <f t="shared" si="113"/>
        <v>1347</v>
      </c>
      <c r="P61" s="228">
        <f t="shared" si="113"/>
        <v>232</v>
      </c>
      <c r="Q61" s="228">
        <f t="shared" si="113"/>
        <v>454</v>
      </c>
      <c r="R61" s="153"/>
      <c r="S61" s="227">
        <f>SUM(S57:S60)</f>
        <v>326</v>
      </c>
      <c r="T61" s="228">
        <f>SUM(T57:T60)</f>
        <v>-80</v>
      </c>
      <c r="U61" s="228">
        <f>SUM(U57:U60)</f>
        <v>-570</v>
      </c>
      <c r="V61" s="228">
        <f>SUM(V57:V60)</f>
        <v>-182</v>
      </c>
      <c r="W61" s="228">
        <f>SUM(W57:W60)</f>
        <v>-48</v>
      </c>
      <c r="X61" s="153"/>
      <c r="Y61" s="227">
        <f>SUM(Y57:Y60)</f>
        <v>7542</v>
      </c>
      <c r="Z61" s="228">
        <f t="shared" ref="Z61:AC61" si="114">SUM(Z57:Z60)</f>
        <v>4326</v>
      </c>
      <c r="AA61" s="228">
        <f t="shared" si="114"/>
        <v>2194</v>
      </c>
      <c r="AB61" s="228">
        <f t="shared" si="114"/>
        <v>480</v>
      </c>
      <c r="AC61" s="228">
        <f t="shared" si="114"/>
        <v>244</v>
      </c>
      <c r="AD61" s="153"/>
      <c r="AE61" s="227">
        <f>SUM(AE57:AE60)</f>
        <v>646</v>
      </c>
      <c r="AF61" s="228">
        <f t="shared" ref="AF61:AI61" si="115">SUM(AF57:AF60)</f>
        <v>-163</v>
      </c>
      <c r="AG61" s="228">
        <f t="shared" si="115"/>
        <v>-1049</v>
      </c>
      <c r="AH61" s="228">
        <f t="shared" si="115"/>
        <v>-367</v>
      </c>
      <c r="AI61" s="228">
        <f t="shared" si="115"/>
        <v>-165</v>
      </c>
      <c r="AJ61" s="153"/>
      <c r="AK61" s="227">
        <f>SUM(AK57:AK60)</f>
        <v>6718</v>
      </c>
      <c r="AL61" s="228">
        <f t="shared" ref="AL61:AO61" si="116">SUM(AL57:AL60)</f>
        <v>4295</v>
      </c>
      <c r="AM61" s="228">
        <f t="shared" si="116"/>
        <v>2495</v>
      </c>
      <c r="AN61" s="228">
        <f t="shared" si="116"/>
        <v>801</v>
      </c>
      <c r="AO61" s="228">
        <f t="shared" si="116"/>
        <v>477</v>
      </c>
      <c r="AP61" s="153"/>
    </row>
    <row r="62" spans="1:42" ht="25.5" customHeight="1">
      <c r="A62" s="13"/>
      <c r="B62" s="212" t="s">
        <v>18</v>
      </c>
      <c r="C62" s="213"/>
      <c r="D62" s="214"/>
      <c r="E62" s="215"/>
      <c r="F62" s="216" t="s">
        <v>95</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144</v>
      </c>
      <c r="T62" s="105">
        <v>-1</v>
      </c>
      <c r="U62" s="105">
        <v>0</v>
      </c>
      <c r="V62" s="105">
        <v>-12</v>
      </c>
      <c r="W62" s="105">
        <v>-38</v>
      </c>
      <c r="X62" s="219">
        <f>SUM(S62:W62)</f>
        <v>93</v>
      </c>
      <c r="Y62" s="279">
        <f>'NAW2 - Total - NPgN'!Y62</f>
        <v>2368</v>
      </c>
      <c r="Z62" s="279">
        <f>'NAW2 - Total - NPgN'!Z62</f>
        <v>492</v>
      </c>
      <c r="AA62" s="279">
        <f>'NAW2 - Total - NPgN'!AA62</f>
        <v>250</v>
      </c>
      <c r="AB62" s="279">
        <f>'NAW2 - Total - NPgN'!AB62</f>
        <v>78</v>
      </c>
      <c r="AC62" s="279">
        <f>'NAW2 - Total - NPgN'!AC62</f>
        <v>70</v>
      </c>
      <c r="AD62" s="219">
        <f>SUM(Y62:AC62)</f>
        <v>3258</v>
      </c>
      <c r="AE62" s="105">
        <v>296</v>
      </c>
      <c r="AF62" s="105">
        <v>-1</v>
      </c>
      <c r="AG62" s="105">
        <v>0</v>
      </c>
      <c r="AH62" s="105">
        <v>-24</v>
      </c>
      <c r="AI62" s="105">
        <v>-78</v>
      </c>
      <c r="AJ62" s="219">
        <f>SUM(AE62:AI62)</f>
        <v>193</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97</v>
      </c>
      <c r="G63" s="278">
        <f>'NAW2 - Total - NPgN'!G63</f>
        <v>2652</v>
      </c>
      <c r="H63" s="278">
        <f>'NAW2 - Total - NPgN'!H63</f>
        <v>1750</v>
      </c>
      <c r="I63" s="278">
        <f>'NAW2 - Total - NPgN'!I63</f>
        <v>484</v>
      </c>
      <c r="J63" s="278">
        <f>'NAW2 - Total - NPgN'!J63</f>
        <v>405</v>
      </c>
      <c r="K63" s="278">
        <f>'NAW2 - Total - NPgN'!K63</f>
        <v>74</v>
      </c>
      <c r="L63" s="223">
        <f t="shared" ref="L63:L65" si="117">SUM(G63:K63)</f>
        <v>5365</v>
      </c>
      <c r="M63" s="278">
        <f>'NAW2 - Total - NPgN'!M63</f>
        <v>2536</v>
      </c>
      <c r="N63" s="278">
        <f>'NAW2 - Total - NPgN'!N63</f>
        <v>1753</v>
      </c>
      <c r="O63" s="278">
        <f>'NAW2 - Total - NPgN'!O63</f>
        <v>478</v>
      </c>
      <c r="P63" s="278">
        <f>'NAW2 - Total - NPgN'!P63</f>
        <v>446</v>
      </c>
      <c r="Q63" s="278">
        <f>'NAW2 - Total - NPgN'!Q63</f>
        <v>166</v>
      </c>
      <c r="R63" s="223">
        <f t="shared" ref="R63:R65" si="118">SUM(M63:Q63)</f>
        <v>5379</v>
      </c>
      <c r="S63" s="105">
        <v>163</v>
      </c>
      <c r="T63" s="105">
        <v>2</v>
      </c>
      <c r="U63" s="105">
        <v>0</v>
      </c>
      <c r="V63" s="105">
        <v>-70</v>
      </c>
      <c r="W63" s="105">
        <v>-147</v>
      </c>
      <c r="X63" s="223">
        <f t="shared" ref="X63:X65" si="119">SUM(S63:W63)</f>
        <v>-52</v>
      </c>
      <c r="Y63" s="278">
        <f>'NAW2 - Total - NPgN'!Y63</f>
        <v>2335</v>
      </c>
      <c r="Z63" s="278">
        <f>'NAW2 - Total - NPgN'!Z63</f>
        <v>1610</v>
      </c>
      <c r="AA63" s="278">
        <f>'NAW2 - Total - NPgN'!AA63</f>
        <v>674</v>
      </c>
      <c r="AB63" s="278">
        <f>'NAW2 - Total - NPgN'!AB63</f>
        <v>315</v>
      </c>
      <c r="AC63" s="278">
        <f>'NAW2 - Total - NPgN'!AC63</f>
        <v>431</v>
      </c>
      <c r="AD63" s="223">
        <f t="shared" ref="AD63:AD65" si="120">SUM(Y63:AC63)</f>
        <v>5365</v>
      </c>
      <c r="AE63" s="105">
        <v>335</v>
      </c>
      <c r="AF63" s="105">
        <v>2</v>
      </c>
      <c r="AG63" s="105">
        <v>0</v>
      </c>
      <c r="AH63" s="105">
        <v>-146</v>
      </c>
      <c r="AI63" s="105">
        <v>-303</v>
      </c>
      <c r="AJ63" s="223">
        <f t="shared" ref="AJ63:AJ65" si="121">SUM(AE63:AI63)</f>
        <v>-112</v>
      </c>
      <c r="AK63" s="278">
        <f>'NAW2 - Total - NPgN'!AK63</f>
        <v>2105</v>
      </c>
      <c r="AL63" s="278">
        <f>'NAW2 - Total - NPgN'!AL63</f>
        <v>1538</v>
      </c>
      <c r="AM63" s="278">
        <f>'NAW2 - Total - NPgN'!AM63</f>
        <v>788</v>
      </c>
      <c r="AN63" s="278">
        <f>'NAW2 - Total - NPgN'!AN63</f>
        <v>263</v>
      </c>
      <c r="AO63" s="278">
        <f>'NAW2 - Total - NPgN'!AO63</f>
        <v>671</v>
      </c>
      <c r="AP63" s="223">
        <f t="shared" ref="AP63:AP65" si="122">SUM(AK63:AO63)</f>
        <v>5365</v>
      </c>
    </row>
    <row r="64" spans="1:42" ht="25.5" customHeight="1">
      <c r="A64" s="13"/>
      <c r="B64" s="22"/>
      <c r="C64" s="221"/>
      <c r="D64" s="128"/>
      <c r="E64" s="108"/>
      <c r="F64" s="222" t="s">
        <v>99</v>
      </c>
      <c r="G64" s="278">
        <f>'NAW2 - Total - NPgN'!G64</f>
        <v>498</v>
      </c>
      <c r="H64" s="278">
        <f>'NAW2 - Total - NPgN'!H64</f>
        <v>275</v>
      </c>
      <c r="I64" s="278">
        <f>'NAW2 - Total - NPgN'!I64</f>
        <v>75</v>
      </c>
      <c r="J64" s="278">
        <f>'NAW2 - Total - NPgN'!J64</f>
        <v>57</v>
      </c>
      <c r="K64" s="278">
        <f>'NAW2 - Total - NPgN'!K64</f>
        <v>9</v>
      </c>
      <c r="L64" s="223">
        <f t="shared" si="117"/>
        <v>914</v>
      </c>
      <c r="M64" s="278">
        <f>'NAW2 - Total - NPgN'!M64</f>
        <v>480</v>
      </c>
      <c r="N64" s="278">
        <f>'NAW2 - Total - NPgN'!N64</f>
        <v>281</v>
      </c>
      <c r="O64" s="278">
        <f>'NAW2 - Total - NPgN'!O64</f>
        <v>79</v>
      </c>
      <c r="P64" s="278">
        <f>'NAW2 - Total - NPgN'!P64</f>
        <v>65</v>
      </c>
      <c r="Q64" s="278">
        <f>'NAW2 - Total - NPgN'!Q64</f>
        <v>25</v>
      </c>
      <c r="R64" s="223">
        <f t="shared" si="118"/>
        <v>930</v>
      </c>
      <c r="S64" s="105">
        <v>27</v>
      </c>
      <c r="T64" s="105">
        <v>-1</v>
      </c>
      <c r="U64" s="105">
        <v>0</v>
      </c>
      <c r="V64" s="105">
        <v>-12</v>
      </c>
      <c r="W64" s="105">
        <v>-27</v>
      </c>
      <c r="X64" s="223">
        <f t="shared" si="119"/>
        <v>-13</v>
      </c>
      <c r="Y64" s="278">
        <f>'NAW2 - Total - NPgN'!Y64</f>
        <v>460</v>
      </c>
      <c r="Z64" s="278">
        <f>'NAW2 - Total - NPgN'!Z64</f>
        <v>202</v>
      </c>
      <c r="AA64" s="278">
        <f>'NAW2 - Total - NPgN'!AA64</f>
        <v>145</v>
      </c>
      <c r="AB64" s="278">
        <f>'NAW2 - Total - NPgN'!AB64</f>
        <v>48</v>
      </c>
      <c r="AC64" s="278">
        <f>'NAW2 - Total - NPgN'!AC64</f>
        <v>59</v>
      </c>
      <c r="AD64" s="223">
        <f t="shared" si="120"/>
        <v>914</v>
      </c>
      <c r="AE64" s="105">
        <v>55</v>
      </c>
      <c r="AF64" s="105">
        <v>-1</v>
      </c>
      <c r="AG64" s="105">
        <v>0</v>
      </c>
      <c r="AH64" s="105">
        <v>-24</v>
      </c>
      <c r="AI64" s="105">
        <v>-55</v>
      </c>
      <c r="AJ64" s="223">
        <f t="shared" si="121"/>
        <v>-25</v>
      </c>
      <c r="AK64" s="278">
        <f>'NAW2 - Total - NPgN'!AK64</f>
        <v>428</v>
      </c>
      <c r="AL64" s="278">
        <f>'NAW2 - Total - NPgN'!AL64</f>
        <v>159</v>
      </c>
      <c r="AM64" s="278">
        <f>'NAW2 - Total - NPgN'!AM64</f>
        <v>190</v>
      </c>
      <c r="AN64" s="278">
        <f>'NAW2 - Total - NPgN'!AN64</f>
        <v>43</v>
      </c>
      <c r="AO64" s="278">
        <f>'NAW2 - Total - NPgN'!AO64</f>
        <v>94</v>
      </c>
      <c r="AP64" s="223">
        <f t="shared" si="122"/>
        <v>914</v>
      </c>
    </row>
    <row r="65" spans="1:42" ht="25.5" customHeight="1">
      <c r="A65" s="13"/>
      <c r="B65" s="22"/>
      <c r="C65" s="221"/>
      <c r="D65" s="128"/>
      <c r="E65" s="108"/>
      <c r="F65" s="222" t="s">
        <v>100</v>
      </c>
      <c r="G65" s="278">
        <f>'NAW2 - Total - NPgN'!G65</f>
        <v>180</v>
      </c>
      <c r="H65" s="278">
        <f>'NAW2 - Total - NPgN'!H65</f>
        <v>130</v>
      </c>
      <c r="I65" s="278">
        <f>'NAW2 - Total - NPgN'!I65</f>
        <v>64</v>
      </c>
      <c r="J65" s="278">
        <f>'NAW2 - Total - NPgN'!J65</f>
        <v>42</v>
      </c>
      <c r="K65" s="278">
        <f>'NAW2 - Total - NPgN'!K65</f>
        <v>7</v>
      </c>
      <c r="L65" s="223">
        <f t="shared" si="117"/>
        <v>423</v>
      </c>
      <c r="M65" s="278">
        <f>'NAW2 - Total - NPgN'!M65</f>
        <v>174</v>
      </c>
      <c r="N65" s="278">
        <f>'NAW2 - Total - NPgN'!N65</f>
        <v>136</v>
      </c>
      <c r="O65" s="278">
        <f>'NAW2 - Total - NPgN'!O65</f>
        <v>68</v>
      </c>
      <c r="P65" s="278">
        <f>'NAW2 - Total - NPgN'!P65</f>
        <v>48</v>
      </c>
      <c r="Q65" s="278">
        <f>'NAW2 - Total - NPgN'!Q65</f>
        <v>23</v>
      </c>
      <c r="R65" s="223">
        <f t="shared" si="118"/>
        <v>449</v>
      </c>
      <c r="S65" s="105">
        <v>8</v>
      </c>
      <c r="T65" s="105">
        <v>-1</v>
      </c>
      <c r="U65" s="105">
        <v>0</v>
      </c>
      <c r="V65" s="105">
        <v>-8</v>
      </c>
      <c r="W65" s="105">
        <v>-27</v>
      </c>
      <c r="X65" s="223">
        <f t="shared" si="119"/>
        <v>-28</v>
      </c>
      <c r="Y65" s="278">
        <f>'NAW2 - Total - NPgN'!Y65</f>
        <v>163</v>
      </c>
      <c r="Z65" s="278">
        <f>'NAW2 - Total - NPgN'!Z65</f>
        <v>106</v>
      </c>
      <c r="AA65" s="278">
        <f>'NAW2 - Total - NPgN'!AA65</f>
        <v>75</v>
      </c>
      <c r="AB65" s="278">
        <f>'NAW2 - Total - NPgN'!AB65</f>
        <v>35</v>
      </c>
      <c r="AC65" s="278">
        <f>'NAW2 - Total - NPgN'!AC65</f>
        <v>44</v>
      </c>
      <c r="AD65" s="223">
        <f t="shared" si="120"/>
        <v>423</v>
      </c>
      <c r="AE65" s="105">
        <v>16</v>
      </c>
      <c r="AF65" s="105">
        <v>-1</v>
      </c>
      <c r="AG65" s="105">
        <v>0</v>
      </c>
      <c r="AH65" s="105">
        <v>-16</v>
      </c>
      <c r="AI65" s="105">
        <v>-55</v>
      </c>
      <c r="AJ65" s="223">
        <f t="shared" si="121"/>
        <v>-56</v>
      </c>
      <c r="AK65" s="278">
        <f>'NAW2 - Total - NPgN'!AK65</f>
        <v>141</v>
      </c>
      <c r="AL65" s="278">
        <f>'NAW2 - Total - NPgN'!AL65</f>
        <v>104</v>
      </c>
      <c r="AM65" s="278">
        <f>'NAW2 - Total - NPgN'!AM65</f>
        <v>60</v>
      </c>
      <c r="AN65" s="278">
        <f>'NAW2 - Total - NPgN'!AN65</f>
        <v>45</v>
      </c>
      <c r="AO65" s="278">
        <f>'NAW2 - Total - NPgN'!AO65</f>
        <v>73</v>
      </c>
      <c r="AP65" s="223">
        <f t="shared" si="122"/>
        <v>423</v>
      </c>
    </row>
    <row r="66" spans="1:42" ht="25.5" customHeight="1" thickBot="1">
      <c r="A66" s="13"/>
      <c r="B66" s="224"/>
      <c r="C66" s="280"/>
      <c r="D66" s="105">
        <v>9960</v>
      </c>
      <c r="E66" s="105">
        <v>9960</v>
      </c>
      <c r="F66" s="226"/>
      <c r="G66" s="227">
        <f>SUM(G62:G65)</f>
        <v>5824</v>
      </c>
      <c r="H66" s="228">
        <f t="shared" ref="H66:K66" si="123">SUM(H62:H65)</f>
        <v>2718</v>
      </c>
      <c r="I66" s="228">
        <f t="shared" si="123"/>
        <v>745</v>
      </c>
      <c r="J66" s="228">
        <f t="shared" si="123"/>
        <v>568</v>
      </c>
      <c r="K66" s="228">
        <f t="shared" si="123"/>
        <v>105</v>
      </c>
      <c r="L66" s="153"/>
      <c r="M66" s="227">
        <f>SUM(M62:M65)</f>
        <v>5586</v>
      </c>
      <c r="N66" s="228">
        <f t="shared" ref="N66:Q66" si="124">SUM(N62:N65)</f>
        <v>2741</v>
      </c>
      <c r="O66" s="228">
        <f t="shared" si="124"/>
        <v>751</v>
      </c>
      <c r="P66" s="228">
        <f t="shared" si="124"/>
        <v>631</v>
      </c>
      <c r="Q66" s="228">
        <f t="shared" si="124"/>
        <v>253</v>
      </c>
      <c r="R66" s="153"/>
      <c r="S66" s="227">
        <f>SUM(S62:S65)</f>
        <v>342</v>
      </c>
      <c r="T66" s="228">
        <f t="shared" ref="T66:W66" si="125">SUM(T62:T65)</f>
        <v>-1</v>
      </c>
      <c r="U66" s="228">
        <f t="shared" si="125"/>
        <v>0</v>
      </c>
      <c r="V66" s="228">
        <f t="shared" si="125"/>
        <v>-102</v>
      </c>
      <c r="W66" s="228">
        <f t="shared" si="125"/>
        <v>-239</v>
      </c>
      <c r="X66" s="153"/>
      <c r="Y66" s="227">
        <f>SUM(Y62:Y65)</f>
        <v>5326</v>
      </c>
      <c r="Z66" s="228">
        <f t="shared" ref="Z66:AC66" si="126">SUM(Z62:Z65)</f>
        <v>2410</v>
      </c>
      <c r="AA66" s="228">
        <f t="shared" si="126"/>
        <v>1144</v>
      </c>
      <c r="AB66" s="228">
        <f t="shared" si="126"/>
        <v>476</v>
      </c>
      <c r="AC66" s="228">
        <f t="shared" si="126"/>
        <v>604</v>
      </c>
      <c r="AD66" s="153"/>
      <c r="AE66" s="227">
        <f>SUM(AE62:AE65)</f>
        <v>702</v>
      </c>
      <c r="AF66" s="228">
        <f t="shared" ref="AF66:AI66" si="127">SUM(AF62:AF65)</f>
        <v>-1</v>
      </c>
      <c r="AG66" s="228">
        <f t="shared" si="127"/>
        <v>0</v>
      </c>
      <c r="AH66" s="228">
        <f t="shared" si="127"/>
        <v>-210</v>
      </c>
      <c r="AI66" s="228">
        <f t="shared" si="127"/>
        <v>-491</v>
      </c>
      <c r="AJ66" s="153"/>
      <c r="AK66" s="227">
        <f>SUM(AK62:AK65)</f>
        <v>4925</v>
      </c>
      <c r="AL66" s="228">
        <f t="shared" ref="AL66:AO66" si="128">SUM(AL62:AL65)</f>
        <v>2223</v>
      </c>
      <c r="AM66" s="228">
        <f t="shared" si="128"/>
        <v>1414</v>
      </c>
      <c r="AN66" s="228">
        <f t="shared" si="128"/>
        <v>439</v>
      </c>
      <c r="AO66" s="228">
        <f t="shared" si="128"/>
        <v>959</v>
      </c>
      <c r="AP66" s="153"/>
    </row>
    <row r="67" spans="1:42" ht="25.5" customHeight="1">
      <c r="A67" s="13"/>
      <c r="B67" s="212" t="s">
        <v>19</v>
      </c>
      <c r="C67" s="213"/>
      <c r="D67" s="214"/>
      <c r="E67" s="215"/>
      <c r="F67" s="216" t="s">
        <v>95</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97</v>
      </c>
      <c r="G68" s="278">
        <f>'NAW2 - Total - NPgN'!G68</f>
        <v>0</v>
      </c>
      <c r="H68" s="278">
        <f>'NAW2 - Total - NPgN'!H68</f>
        <v>0</v>
      </c>
      <c r="I68" s="278">
        <f>'NAW2 - Total - NPgN'!I68</f>
        <v>0</v>
      </c>
      <c r="J68" s="278">
        <f>'NAW2 - Total - NPgN'!J68</f>
        <v>0</v>
      </c>
      <c r="K68" s="278">
        <f>'NAW2 - Total - NPgN'!K68</f>
        <v>0</v>
      </c>
      <c r="L68" s="223">
        <f t="shared" ref="L68:L70" si="129">SUM(G68:K68)</f>
        <v>0</v>
      </c>
      <c r="M68" s="278">
        <f>'NAW2 - Total - NPgN'!M68</f>
        <v>0</v>
      </c>
      <c r="N68" s="278">
        <f>'NAW2 - Total - NPgN'!N68</f>
        <v>0</v>
      </c>
      <c r="O68" s="278">
        <f>'NAW2 - Total - NPgN'!O68</f>
        <v>0</v>
      </c>
      <c r="P68" s="278">
        <f>'NAW2 - Total - NPgN'!P68</f>
        <v>0</v>
      </c>
      <c r="Q68" s="278">
        <f>'NAW2 - Total - NPgN'!Q68</f>
        <v>0</v>
      </c>
      <c r="R68" s="223">
        <f t="shared" ref="R68:R70" si="130">SUM(M68:Q68)</f>
        <v>0</v>
      </c>
      <c r="S68" s="105"/>
      <c r="T68" s="105"/>
      <c r="U68" s="105"/>
      <c r="V68" s="105"/>
      <c r="W68" s="105"/>
      <c r="X68" s="223">
        <f t="shared" ref="X68:X70" si="131">SUM(S68:W68)</f>
        <v>0</v>
      </c>
      <c r="Y68" s="278">
        <f>'NAW2 - Total - NPgN'!Y68</f>
        <v>0</v>
      </c>
      <c r="Z68" s="278">
        <f>'NAW2 - Total - NPgN'!Z68</f>
        <v>0</v>
      </c>
      <c r="AA68" s="278">
        <f>'NAW2 - Total - NPgN'!AA68</f>
        <v>0</v>
      </c>
      <c r="AB68" s="278">
        <f>'NAW2 - Total - NPgN'!AB68</f>
        <v>0</v>
      </c>
      <c r="AC68" s="278">
        <f>'NAW2 - Total - NPgN'!AC68</f>
        <v>0</v>
      </c>
      <c r="AD68" s="223">
        <f t="shared" ref="AD68:AD70" si="132">SUM(Y68:AC68)</f>
        <v>0</v>
      </c>
      <c r="AE68" s="105"/>
      <c r="AF68" s="105"/>
      <c r="AG68" s="105"/>
      <c r="AH68" s="105"/>
      <c r="AI68" s="105"/>
      <c r="AJ68" s="223">
        <f t="shared" ref="AJ68:AJ70" si="133">SUM(AE68:AI68)</f>
        <v>0</v>
      </c>
      <c r="AK68" s="278">
        <f>'NAW2 - Total - NPgN'!AK68</f>
        <v>0</v>
      </c>
      <c r="AL68" s="278">
        <f>'NAW2 - Total - NPgN'!AL68</f>
        <v>0</v>
      </c>
      <c r="AM68" s="278">
        <f>'NAW2 - Total - NPgN'!AM68</f>
        <v>0</v>
      </c>
      <c r="AN68" s="278">
        <f>'NAW2 - Total - NPgN'!AN68</f>
        <v>0</v>
      </c>
      <c r="AO68" s="278">
        <f>'NAW2 - Total - NPgN'!AO68</f>
        <v>0</v>
      </c>
      <c r="AP68" s="223">
        <f t="shared" ref="AP68:AP70" si="134">SUM(AK68:AO68)</f>
        <v>0</v>
      </c>
    </row>
    <row r="69" spans="1:42" ht="25.5" customHeight="1">
      <c r="A69" s="13"/>
      <c r="B69" s="22"/>
      <c r="C69" s="221"/>
      <c r="D69" s="128"/>
      <c r="E69" s="108"/>
      <c r="F69" s="222" t="s">
        <v>99</v>
      </c>
      <c r="G69" s="278">
        <f>'NAW2 - Total - NPgN'!G69</f>
        <v>0</v>
      </c>
      <c r="H69" s="278">
        <f>'NAW2 - Total - NPgN'!H69</f>
        <v>0</v>
      </c>
      <c r="I69" s="278">
        <f>'NAW2 - Total - NPgN'!I69</f>
        <v>0</v>
      </c>
      <c r="J69" s="278">
        <f>'NAW2 - Total - NPgN'!J69</f>
        <v>0</v>
      </c>
      <c r="K69" s="278">
        <f>'NAW2 - Total - NPgN'!K69</f>
        <v>0</v>
      </c>
      <c r="L69" s="223">
        <f t="shared" si="129"/>
        <v>0</v>
      </c>
      <c r="M69" s="278">
        <f>'NAW2 - Total - NPgN'!M69</f>
        <v>0</v>
      </c>
      <c r="N69" s="278">
        <f>'NAW2 - Total - NPgN'!N69</f>
        <v>0</v>
      </c>
      <c r="O69" s="278">
        <f>'NAW2 - Total - NPgN'!O69</f>
        <v>0</v>
      </c>
      <c r="P69" s="278">
        <f>'NAW2 - Total - NPgN'!P69</f>
        <v>0</v>
      </c>
      <c r="Q69" s="278">
        <f>'NAW2 - Total - NPgN'!Q69</f>
        <v>0</v>
      </c>
      <c r="R69" s="223">
        <f t="shared" si="130"/>
        <v>0</v>
      </c>
      <c r="S69" s="105"/>
      <c r="T69" s="105"/>
      <c r="U69" s="105"/>
      <c r="V69" s="105"/>
      <c r="W69" s="105"/>
      <c r="X69" s="223">
        <f t="shared" si="131"/>
        <v>0</v>
      </c>
      <c r="Y69" s="278">
        <f>'NAW2 - Total - NPgN'!Y69</f>
        <v>0</v>
      </c>
      <c r="Z69" s="278">
        <f>'NAW2 - Total - NPgN'!Z69</f>
        <v>0</v>
      </c>
      <c r="AA69" s="278">
        <f>'NAW2 - Total - NPgN'!AA69</f>
        <v>0</v>
      </c>
      <c r="AB69" s="278">
        <f>'NAW2 - Total - NPgN'!AB69</f>
        <v>0</v>
      </c>
      <c r="AC69" s="278">
        <f>'NAW2 - Total - NPgN'!AC69</f>
        <v>0</v>
      </c>
      <c r="AD69" s="223">
        <f t="shared" si="132"/>
        <v>0</v>
      </c>
      <c r="AE69" s="105"/>
      <c r="AF69" s="105"/>
      <c r="AG69" s="105"/>
      <c r="AH69" s="105"/>
      <c r="AI69" s="105"/>
      <c r="AJ69" s="223">
        <f t="shared" si="133"/>
        <v>0</v>
      </c>
      <c r="AK69" s="278">
        <f>'NAW2 - Total - NPgN'!AK69</f>
        <v>0</v>
      </c>
      <c r="AL69" s="278">
        <f>'NAW2 - Total - NPgN'!AL69</f>
        <v>0</v>
      </c>
      <c r="AM69" s="278">
        <f>'NAW2 - Total - NPgN'!AM69</f>
        <v>0</v>
      </c>
      <c r="AN69" s="278">
        <f>'NAW2 - Total - NPgN'!AN69</f>
        <v>0</v>
      </c>
      <c r="AO69" s="278">
        <f>'NAW2 - Total - NPgN'!AO69</f>
        <v>0</v>
      </c>
      <c r="AP69" s="223">
        <f t="shared" si="134"/>
        <v>0</v>
      </c>
    </row>
    <row r="70" spans="1:42" ht="25.5" customHeight="1">
      <c r="A70" s="13"/>
      <c r="B70" s="22"/>
      <c r="C70" s="221"/>
      <c r="D70" s="128"/>
      <c r="E70" s="108"/>
      <c r="F70" s="222" t="s">
        <v>100</v>
      </c>
      <c r="G70" s="278">
        <f>'NAW2 - Total - NPgN'!G70</f>
        <v>0</v>
      </c>
      <c r="H70" s="278">
        <f>'NAW2 - Total - NPgN'!H70</f>
        <v>0</v>
      </c>
      <c r="I70" s="278">
        <f>'NAW2 - Total - NPgN'!I70</f>
        <v>0</v>
      </c>
      <c r="J70" s="278">
        <f>'NAW2 - Total - NPgN'!J70</f>
        <v>0</v>
      </c>
      <c r="K70" s="278">
        <f>'NAW2 - Total - NPgN'!K70</f>
        <v>0</v>
      </c>
      <c r="L70" s="223">
        <f t="shared" si="129"/>
        <v>0</v>
      </c>
      <c r="M70" s="278">
        <f>'NAW2 - Total - NPgN'!M70</f>
        <v>0</v>
      </c>
      <c r="N70" s="278">
        <f>'NAW2 - Total - NPgN'!N70</f>
        <v>0</v>
      </c>
      <c r="O70" s="278">
        <f>'NAW2 - Total - NPgN'!O70</f>
        <v>0</v>
      </c>
      <c r="P70" s="278">
        <f>'NAW2 - Total - NPgN'!P70</f>
        <v>0</v>
      </c>
      <c r="Q70" s="278">
        <f>'NAW2 - Total - NPgN'!Q70</f>
        <v>0</v>
      </c>
      <c r="R70" s="223">
        <f t="shared" si="130"/>
        <v>0</v>
      </c>
      <c r="S70" s="105"/>
      <c r="T70" s="105"/>
      <c r="U70" s="105"/>
      <c r="V70" s="105"/>
      <c r="W70" s="105"/>
      <c r="X70" s="223">
        <f t="shared" si="131"/>
        <v>0</v>
      </c>
      <c r="Y70" s="278">
        <f>'NAW2 - Total - NPgN'!Y70</f>
        <v>0</v>
      </c>
      <c r="Z70" s="278">
        <f>'NAW2 - Total - NPgN'!Z70</f>
        <v>0</v>
      </c>
      <c r="AA70" s="278">
        <f>'NAW2 - Total - NPgN'!AA70</f>
        <v>0</v>
      </c>
      <c r="AB70" s="278">
        <f>'NAW2 - Total - NPgN'!AB70</f>
        <v>0</v>
      </c>
      <c r="AC70" s="278">
        <f>'NAW2 - Total - NPgN'!AC70</f>
        <v>0</v>
      </c>
      <c r="AD70" s="223">
        <f t="shared" si="132"/>
        <v>0</v>
      </c>
      <c r="AE70" s="105"/>
      <c r="AF70" s="105"/>
      <c r="AG70" s="105"/>
      <c r="AH70" s="105"/>
      <c r="AI70" s="105"/>
      <c r="AJ70" s="223">
        <f t="shared" si="133"/>
        <v>0</v>
      </c>
      <c r="AK70" s="278">
        <f>'NAW2 - Total - NPgN'!AK70</f>
        <v>0</v>
      </c>
      <c r="AL70" s="278">
        <f>'NAW2 - Total - NPgN'!AL70</f>
        <v>0</v>
      </c>
      <c r="AM70" s="278">
        <f>'NAW2 - Total - NPgN'!AM70</f>
        <v>0</v>
      </c>
      <c r="AN70" s="278">
        <f>'NAW2 - Total - NPgN'!AN70</f>
        <v>0</v>
      </c>
      <c r="AO70" s="278">
        <f>'NAW2 - Total - NPgN'!AO70</f>
        <v>0</v>
      </c>
      <c r="AP70" s="223">
        <f t="shared" si="134"/>
        <v>0</v>
      </c>
    </row>
    <row r="71" spans="1:42" ht="25.5" customHeight="1" thickBot="1">
      <c r="A71" s="13"/>
      <c r="B71" s="224"/>
      <c r="C71" s="280"/>
      <c r="D71" s="105">
        <v>0</v>
      </c>
      <c r="E71" s="105">
        <v>0</v>
      </c>
      <c r="F71" s="226"/>
      <c r="G71" s="227">
        <f>SUM(G67:G70)</f>
        <v>0</v>
      </c>
      <c r="H71" s="228">
        <f t="shared" ref="H71:K71" si="135">SUM(H67:H70)</f>
        <v>0</v>
      </c>
      <c r="I71" s="228">
        <f t="shared" si="135"/>
        <v>0</v>
      </c>
      <c r="J71" s="228">
        <f t="shared" si="135"/>
        <v>0</v>
      </c>
      <c r="K71" s="228">
        <f t="shared" si="135"/>
        <v>0</v>
      </c>
      <c r="L71" s="153"/>
      <c r="M71" s="227">
        <f>SUM(M67:M70)</f>
        <v>0</v>
      </c>
      <c r="N71" s="228">
        <f t="shared" ref="N71:Q71" si="136">SUM(N67:N70)</f>
        <v>0</v>
      </c>
      <c r="O71" s="228">
        <f t="shared" si="136"/>
        <v>0</v>
      </c>
      <c r="P71" s="228">
        <f t="shared" si="136"/>
        <v>0</v>
      </c>
      <c r="Q71" s="228">
        <f t="shared" si="136"/>
        <v>0</v>
      </c>
      <c r="R71" s="153"/>
      <c r="S71" s="227">
        <f>SUM(S67:S70)</f>
        <v>0</v>
      </c>
      <c r="T71" s="228">
        <f t="shared" ref="T71:W71" si="137">SUM(T67:T70)</f>
        <v>0</v>
      </c>
      <c r="U71" s="228">
        <f t="shared" si="137"/>
        <v>0</v>
      </c>
      <c r="V71" s="228">
        <f t="shared" si="137"/>
        <v>0</v>
      </c>
      <c r="W71" s="228">
        <f t="shared" si="137"/>
        <v>0</v>
      </c>
      <c r="X71" s="153"/>
      <c r="Y71" s="227">
        <f>SUM(Y67:Y70)</f>
        <v>0</v>
      </c>
      <c r="Z71" s="228">
        <f t="shared" ref="Z71:AC71" si="138">SUM(Z67:Z70)</f>
        <v>0</v>
      </c>
      <c r="AA71" s="228">
        <f t="shared" si="138"/>
        <v>0</v>
      </c>
      <c r="AB71" s="228">
        <f t="shared" si="138"/>
        <v>0</v>
      </c>
      <c r="AC71" s="228">
        <f t="shared" si="138"/>
        <v>0</v>
      </c>
      <c r="AD71" s="153"/>
      <c r="AE71" s="227">
        <f>SUM(AE67:AE70)</f>
        <v>0</v>
      </c>
      <c r="AF71" s="228">
        <f t="shared" ref="AF71:AI71" si="139">SUM(AF67:AF70)</f>
        <v>0</v>
      </c>
      <c r="AG71" s="228">
        <f t="shared" si="139"/>
        <v>0</v>
      </c>
      <c r="AH71" s="228">
        <f t="shared" si="139"/>
        <v>0</v>
      </c>
      <c r="AI71" s="228">
        <f t="shared" si="139"/>
        <v>0</v>
      </c>
      <c r="AJ71" s="153"/>
      <c r="AK71" s="227">
        <f>SUM(AK67:AK70)</f>
        <v>0</v>
      </c>
      <c r="AL71" s="228">
        <f t="shared" ref="AL71:AO71" si="140">SUM(AL67:AL70)</f>
        <v>0</v>
      </c>
      <c r="AM71" s="228">
        <f t="shared" si="140"/>
        <v>0</v>
      </c>
      <c r="AN71" s="228">
        <f t="shared" si="140"/>
        <v>0</v>
      </c>
      <c r="AO71" s="228">
        <f t="shared" si="140"/>
        <v>0</v>
      </c>
      <c r="AP71" s="153"/>
    </row>
    <row r="72" spans="1:42" ht="25.5" customHeight="1">
      <c r="A72" s="13"/>
      <c r="B72" s="212" t="s">
        <v>20</v>
      </c>
      <c r="C72" s="213"/>
      <c r="D72" s="214"/>
      <c r="E72" s="215"/>
      <c r="F72" s="216" t="s">
        <v>95</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1476</v>
      </c>
      <c r="T72" s="105">
        <v>-40</v>
      </c>
      <c r="U72" s="105">
        <v>-218</v>
      </c>
      <c r="V72" s="105">
        <v>-423</v>
      </c>
      <c r="W72" s="105">
        <v>-770</v>
      </c>
      <c r="X72" s="219">
        <f>SUM(S72:W72)</f>
        <v>25</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4196</v>
      </c>
      <c r="AF72" s="105">
        <v>-80</v>
      </c>
      <c r="AG72" s="105">
        <v>-558</v>
      </c>
      <c r="AH72" s="105">
        <v>-1107</v>
      </c>
      <c r="AI72" s="105">
        <v>-2370</v>
      </c>
      <c r="AJ72" s="219">
        <f>SUM(AE72:AI72)</f>
        <v>81</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97</v>
      </c>
      <c r="G73" s="278">
        <f>'NAW2 - Total - NPgN'!G73</f>
        <v>19086</v>
      </c>
      <c r="H73" s="278">
        <f>'NAW2 - Total - NPgN'!H73</f>
        <v>13113</v>
      </c>
      <c r="I73" s="278">
        <f>'NAW2 - Total - NPgN'!I73</f>
        <v>12487</v>
      </c>
      <c r="J73" s="278">
        <f>'NAW2 - Total - NPgN'!J73</f>
        <v>10437</v>
      </c>
      <c r="K73" s="278">
        <f>'NAW2 - Total - NPgN'!K73</f>
        <v>1456</v>
      </c>
      <c r="L73" s="223">
        <f t="shared" ref="L73:L75" si="141">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2">SUM(M73:Q73)</f>
        <v>56516</v>
      </c>
      <c r="S73" s="105">
        <v>1966</v>
      </c>
      <c r="T73" s="105">
        <v>-44</v>
      </c>
      <c r="U73" s="105">
        <v>-261</v>
      </c>
      <c r="V73" s="105">
        <v>-603</v>
      </c>
      <c r="W73" s="105">
        <v>-961</v>
      </c>
      <c r="X73" s="223">
        <f t="shared" ref="X73:X75" si="143">SUM(S73:W73)</f>
        <v>97</v>
      </c>
      <c r="Y73" s="278">
        <f>'NAW2 - Total - NPgN'!Y73</f>
        <v>16628</v>
      </c>
      <c r="Z73" s="278">
        <f>'NAW2 - Total - NPgN'!Z73</f>
        <v>7242</v>
      </c>
      <c r="AA73" s="278">
        <f>'NAW2 - Total - NPgN'!AA73</f>
        <v>17935</v>
      </c>
      <c r="AB73" s="278">
        <f>'NAW2 - Total - NPgN'!AB73</f>
        <v>12476</v>
      </c>
      <c r="AC73" s="278">
        <f>'NAW2 - Total - NPgN'!AC73</f>
        <v>2327</v>
      </c>
      <c r="AD73" s="223">
        <f t="shared" ref="AD73:AD75" si="144">SUM(Y73:AC73)</f>
        <v>56608</v>
      </c>
      <c r="AE73" s="105">
        <v>5558</v>
      </c>
      <c r="AF73" s="105">
        <v>-88</v>
      </c>
      <c r="AG73" s="105">
        <v>-681</v>
      </c>
      <c r="AH73" s="105">
        <v>-1583</v>
      </c>
      <c r="AI73" s="105">
        <v>-2961</v>
      </c>
      <c r="AJ73" s="223">
        <f t="shared" ref="AJ73:AJ75" si="145">SUM(AE73:AI73)</f>
        <v>245</v>
      </c>
      <c r="AK73" s="278">
        <f>'NAW2 - Total - NPgN'!AK73</f>
        <v>14288</v>
      </c>
      <c r="AL73" s="278">
        <f>'NAW2 - Total - NPgN'!AL73</f>
        <v>6915</v>
      </c>
      <c r="AM73" s="278">
        <f>'NAW2 - Total - NPgN'!AM73</f>
        <v>15666</v>
      </c>
      <c r="AN73" s="278">
        <f>'NAW2 - Total - NPgN'!AN73</f>
        <v>13149</v>
      </c>
      <c r="AO73" s="278">
        <f>'NAW2 - Total - NPgN'!AO73</f>
        <v>6479</v>
      </c>
      <c r="AP73" s="223">
        <f t="shared" ref="AP73:AP75" si="146">SUM(AK73:AO73)</f>
        <v>56497</v>
      </c>
    </row>
    <row r="74" spans="1:42" ht="25.5" customHeight="1">
      <c r="A74" s="13"/>
      <c r="B74" s="22"/>
      <c r="C74" s="221"/>
      <c r="D74" s="128"/>
      <c r="E74" s="108"/>
      <c r="F74" s="222" t="s">
        <v>99</v>
      </c>
      <c r="G74" s="278">
        <f>'NAW2 - Total - NPgN'!G74</f>
        <v>7796</v>
      </c>
      <c r="H74" s="278">
        <f>'NAW2 - Total - NPgN'!H74</f>
        <v>5437</v>
      </c>
      <c r="I74" s="278">
        <f>'NAW2 - Total - NPgN'!I74</f>
        <v>5297</v>
      </c>
      <c r="J74" s="278">
        <f>'NAW2 - Total - NPgN'!J74</f>
        <v>4320</v>
      </c>
      <c r="K74" s="278">
        <f>'NAW2 - Total - NPgN'!K74</f>
        <v>701</v>
      </c>
      <c r="L74" s="223">
        <f t="shared" si="141"/>
        <v>23551</v>
      </c>
      <c r="M74" s="278">
        <f>'NAW2 - Total - NPgN'!M74</f>
        <v>7119</v>
      </c>
      <c r="N74" s="278">
        <f>'NAW2 - Total - NPgN'!N74</f>
        <v>5471</v>
      </c>
      <c r="O74" s="278">
        <f>'NAW2 - Total - NPgN'!O74</f>
        <v>5397</v>
      </c>
      <c r="P74" s="278">
        <f>'NAW2 - Total - NPgN'!P74</f>
        <v>4570</v>
      </c>
      <c r="Q74" s="278">
        <f>'NAW2 - Total - NPgN'!Q74</f>
        <v>1053</v>
      </c>
      <c r="R74" s="223">
        <f t="shared" si="142"/>
        <v>23610</v>
      </c>
      <c r="S74" s="105">
        <v>792</v>
      </c>
      <c r="T74" s="105">
        <v>-24</v>
      </c>
      <c r="U74" s="105">
        <v>-116</v>
      </c>
      <c r="V74" s="105">
        <v>-257</v>
      </c>
      <c r="W74" s="105">
        <v>-477</v>
      </c>
      <c r="X74" s="223">
        <f t="shared" si="143"/>
        <v>-82</v>
      </c>
      <c r="Y74" s="278">
        <f>'NAW2 - Total - NPgN'!Y74</f>
        <v>6787</v>
      </c>
      <c r="Z74" s="278">
        <f>'NAW2 - Total - NPgN'!Z74</f>
        <v>2993</v>
      </c>
      <c r="AA74" s="278">
        <f>'NAW2 - Total - NPgN'!AA74</f>
        <v>7607</v>
      </c>
      <c r="AB74" s="278">
        <f>'NAW2 - Total - NPgN'!AB74</f>
        <v>5162</v>
      </c>
      <c r="AC74" s="278">
        <f>'NAW2 - Total - NPgN'!AC74</f>
        <v>1125</v>
      </c>
      <c r="AD74" s="223">
        <f t="shared" si="144"/>
        <v>23674</v>
      </c>
      <c r="AE74" s="105">
        <v>2252</v>
      </c>
      <c r="AF74" s="105">
        <v>-48</v>
      </c>
      <c r="AG74" s="105">
        <v>-300</v>
      </c>
      <c r="AH74" s="105">
        <v>-669</v>
      </c>
      <c r="AI74" s="105">
        <v>-1465</v>
      </c>
      <c r="AJ74" s="223">
        <f t="shared" si="145"/>
        <v>-230</v>
      </c>
      <c r="AK74" s="278">
        <f>'NAW2 - Total - NPgN'!AK74</f>
        <v>5824</v>
      </c>
      <c r="AL74" s="278">
        <f>'NAW2 - Total - NPgN'!AL74</f>
        <v>2852</v>
      </c>
      <c r="AM74" s="278">
        <f>'NAW2 - Total - NPgN'!AM74</f>
        <v>6638</v>
      </c>
      <c r="AN74" s="278">
        <f>'NAW2 - Total - NPgN'!AN74</f>
        <v>5437</v>
      </c>
      <c r="AO74" s="278">
        <f>'NAW2 - Total - NPgN'!AO74</f>
        <v>3165</v>
      </c>
      <c r="AP74" s="223">
        <f t="shared" si="146"/>
        <v>23916</v>
      </c>
    </row>
    <row r="75" spans="1:42" ht="25.5" customHeight="1">
      <c r="A75" s="13"/>
      <c r="B75" s="22"/>
      <c r="C75" s="221"/>
      <c r="D75" s="128"/>
      <c r="E75" s="108"/>
      <c r="F75" s="222" t="s">
        <v>100</v>
      </c>
      <c r="G75" s="278">
        <f>'NAW2 - Total - NPgN'!G75</f>
        <v>705</v>
      </c>
      <c r="H75" s="278">
        <f>'NAW2 - Total - NPgN'!H75</f>
        <v>1366</v>
      </c>
      <c r="I75" s="278">
        <f>'NAW2 - Total - NPgN'!I75</f>
        <v>725</v>
      </c>
      <c r="J75" s="278">
        <f>'NAW2 - Total - NPgN'!J75</f>
        <v>486</v>
      </c>
      <c r="K75" s="278">
        <f>'NAW2 - Total - NPgN'!K75</f>
        <v>64</v>
      </c>
      <c r="L75" s="223">
        <f t="shared" si="141"/>
        <v>3346</v>
      </c>
      <c r="M75" s="278">
        <f>'NAW2 - Total - NPgN'!M75</f>
        <v>645</v>
      </c>
      <c r="N75" s="278">
        <f>'NAW2 - Total - NPgN'!N75</f>
        <v>1375</v>
      </c>
      <c r="O75" s="278">
        <f>'NAW2 - Total - NPgN'!O75</f>
        <v>740</v>
      </c>
      <c r="P75" s="278">
        <f>'NAW2 - Total - NPgN'!P75</f>
        <v>516</v>
      </c>
      <c r="Q75" s="278">
        <f>'NAW2 - Total - NPgN'!Q75</f>
        <v>101</v>
      </c>
      <c r="R75" s="223">
        <f t="shared" si="142"/>
        <v>3377</v>
      </c>
      <c r="S75" s="105">
        <v>66</v>
      </c>
      <c r="T75" s="105">
        <v>-8</v>
      </c>
      <c r="U75" s="105">
        <v>-17</v>
      </c>
      <c r="V75" s="105">
        <v>-31</v>
      </c>
      <c r="W75" s="105">
        <v>-50</v>
      </c>
      <c r="X75" s="223">
        <f t="shared" si="143"/>
        <v>-40</v>
      </c>
      <c r="Y75" s="278">
        <f>'NAW2 - Total - NPgN'!Y75</f>
        <v>611</v>
      </c>
      <c r="Z75" s="278">
        <f>'NAW2 - Total - NPgN'!Z75</f>
        <v>749</v>
      </c>
      <c r="AA75" s="278">
        <f>'NAW2 - Total - NPgN'!AA75</f>
        <v>1041</v>
      </c>
      <c r="AB75" s="278">
        <f>'NAW2 - Total - NPgN'!AB75</f>
        <v>580</v>
      </c>
      <c r="AC75" s="278">
        <f>'NAW2 - Total - NPgN'!AC75</f>
        <v>104</v>
      </c>
      <c r="AD75" s="223">
        <f t="shared" si="144"/>
        <v>3085</v>
      </c>
      <c r="AE75" s="105">
        <v>194</v>
      </c>
      <c r="AF75" s="105">
        <v>-16</v>
      </c>
      <c r="AG75" s="105">
        <v>-45</v>
      </c>
      <c r="AH75" s="105">
        <v>-79</v>
      </c>
      <c r="AI75" s="105">
        <v>-150</v>
      </c>
      <c r="AJ75" s="223">
        <f t="shared" si="145"/>
        <v>-96</v>
      </c>
      <c r="AK75" s="278">
        <f>'NAW2 - Total - NPgN'!AK75</f>
        <v>521</v>
      </c>
      <c r="AL75" s="278">
        <f>'NAW2 - Total - NPgN'!AL75</f>
        <v>713</v>
      </c>
      <c r="AM75" s="278">
        <f>'NAW2 - Total - NPgN'!AM75</f>
        <v>906</v>
      </c>
      <c r="AN75" s="278">
        <f>'NAW2 - Total - NPgN'!AN75</f>
        <v>610</v>
      </c>
      <c r="AO75" s="278">
        <f>'NAW2 - Total - NPgN'!AO75</f>
        <v>306</v>
      </c>
      <c r="AP75" s="223">
        <f t="shared" si="146"/>
        <v>3056</v>
      </c>
    </row>
    <row r="76" spans="1:42" ht="25.5" customHeight="1" thickBot="1">
      <c r="A76" s="13"/>
      <c r="B76" s="224"/>
      <c r="C76" s="280"/>
      <c r="D76" s="105">
        <v>126149</v>
      </c>
      <c r="E76" s="105">
        <v>126149</v>
      </c>
      <c r="F76" s="226"/>
      <c r="G76" s="227">
        <f>SUM(G72:G75)</f>
        <v>42083</v>
      </c>
      <c r="H76" s="228">
        <f t="shared" ref="H76:K76" si="147">SUM(H72:H75)</f>
        <v>29814</v>
      </c>
      <c r="I76" s="228">
        <f t="shared" si="147"/>
        <v>28456</v>
      </c>
      <c r="J76" s="228">
        <f t="shared" si="147"/>
        <v>22440</v>
      </c>
      <c r="K76" s="228">
        <f t="shared" si="147"/>
        <v>3356</v>
      </c>
      <c r="L76" s="153"/>
      <c r="M76" s="227">
        <f>SUM(M72:M75)</f>
        <v>38420</v>
      </c>
      <c r="N76" s="228">
        <f t="shared" ref="N76:Q76" si="148">SUM(N72:N75)</f>
        <v>29997</v>
      </c>
      <c r="O76" s="228">
        <f t="shared" si="148"/>
        <v>28989</v>
      </c>
      <c r="P76" s="228">
        <f t="shared" si="148"/>
        <v>23730</v>
      </c>
      <c r="Q76" s="228">
        <f t="shared" si="148"/>
        <v>5013</v>
      </c>
      <c r="R76" s="153"/>
      <c r="S76" s="227">
        <f>SUM(S72:S75)</f>
        <v>4300</v>
      </c>
      <c r="T76" s="228">
        <f>SUM(T72:T75)</f>
        <v>-116</v>
      </c>
      <c r="U76" s="228">
        <f>SUM(U72:U75)</f>
        <v>-612</v>
      </c>
      <c r="V76" s="228">
        <f>SUM(V72:V75)</f>
        <v>-1314</v>
      </c>
      <c r="W76" s="228">
        <f>SUM(W72:W75)</f>
        <v>-2258</v>
      </c>
      <c r="X76" s="153"/>
      <c r="Y76" s="227">
        <f>SUM(Y72:Y75)</f>
        <v>36647</v>
      </c>
      <c r="Z76" s="228">
        <f t="shared" ref="Z76:AC76" si="149">SUM(Z72:Z75)</f>
        <v>16435</v>
      </c>
      <c r="AA76" s="228">
        <f t="shared" si="149"/>
        <v>40871</v>
      </c>
      <c r="AB76" s="228">
        <f t="shared" si="149"/>
        <v>26818</v>
      </c>
      <c r="AC76" s="228">
        <f t="shared" si="149"/>
        <v>5378</v>
      </c>
      <c r="AD76" s="153"/>
      <c r="AE76" s="227">
        <f>SUM(AE72:AE75)</f>
        <v>12200</v>
      </c>
      <c r="AF76" s="228">
        <f t="shared" ref="AF76:AI76" si="150">SUM(AF72:AF75)</f>
        <v>-232</v>
      </c>
      <c r="AG76" s="228">
        <f t="shared" si="150"/>
        <v>-1584</v>
      </c>
      <c r="AH76" s="228">
        <f t="shared" si="150"/>
        <v>-3438</v>
      </c>
      <c r="AI76" s="228">
        <f t="shared" si="150"/>
        <v>-6946</v>
      </c>
      <c r="AJ76" s="153"/>
      <c r="AK76" s="227">
        <f>SUM(AK72:AK75)</f>
        <v>31467</v>
      </c>
      <c r="AL76" s="228">
        <f t="shared" ref="AL76:AO76" si="151">SUM(AL72:AL75)</f>
        <v>15676</v>
      </c>
      <c r="AM76" s="228">
        <f t="shared" si="151"/>
        <v>35681</v>
      </c>
      <c r="AN76" s="228">
        <f t="shared" si="151"/>
        <v>28254</v>
      </c>
      <c r="AO76" s="228">
        <f t="shared" si="151"/>
        <v>15071</v>
      </c>
      <c r="AP76" s="153"/>
    </row>
    <row r="77" spans="1:42" ht="25.5" customHeight="1">
      <c r="A77" s="13"/>
      <c r="B77" s="282" t="s">
        <v>14</v>
      </c>
      <c r="C77" s="213"/>
      <c r="D77" s="214"/>
      <c r="E77" s="215"/>
      <c r="F77" s="216" t="s">
        <v>95</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97</v>
      </c>
      <c r="G78" s="278">
        <f>'NAW2 - Total - NPgN'!G78</f>
        <v>0</v>
      </c>
      <c r="H78" s="278">
        <f>'NAW2 - Total - NPgN'!H78</f>
        <v>0</v>
      </c>
      <c r="I78" s="278">
        <f>'NAW2 - Total - NPgN'!I78</f>
        <v>0</v>
      </c>
      <c r="J78" s="278">
        <f>'NAW2 - Total - NPgN'!J78</f>
        <v>0</v>
      </c>
      <c r="K78" s="278">
        <f>'NAW2 - Total - NPgN'!K78</f>
        <v>0</v>
      </c>
      <c r="L78" s="223">
        <f t="shared" ref="L78:L80" si="152">SUM(G78:K78)</f>
        <v>0</v>
      </c>
      <c r="M78" s="278">
        <f>'NAW2 - Total - NPgN'!M78</f>
        <v>0</v>
      </c>
      <c r="N78" s="278">
        <f>'NAW2 - Total - NPgN'!N78</f>
        <v>0</v>
      </c>
      <c r="O78" s="278">
        <f>'NAW2 - Total - NPgN'!O78</f>
        <v>0</v>
      </c>
      <c r="P78" s="278">
        <f>'NAW2 - Total - NPgN'!P78</f>
        <v>0</v>
      </c>
      <c r="Q78" s="278">
        <f>'NAW2 - Total - NPgN'!Q78</f>
        <v>0</v>
      </c>
      <c r="R78" s="223">
        <f t="shared" ref="R78:R80" si="153">SUM(M78:Q78)</f>
        <v>0</v>
      </c>
      <c r="S78" s="105"/>
      <c r="T78" s="105"/>
      <c r="U78" s="105"/>
      <c r="V78" s="105"/>
      <c r="W78" s="105"/>
      <c r="X78" s="223">
        <f t="shared" ref="X78:X80" si="154">SUM(S78:W78)</f>
        <v>0</v>
      </c>
      <c r="Y78" s="278">
        <f>'NAW2 - Total - NPgN'!Y78</f>
        <v>0</v>
      </c>
      <c r="Z78" s="278">
        <f>'NAW2 - Total - NPgN'!Z78</f>
        <v>0</v>
      </c>
      <c r="AA78" s="278">
        <f>'NAW2 - Total - NPgN'!AA78</f>
        <v>0</v>
      </c>
      <c r="AB78" s="278">
        <f>'NAW2 - Total - NPgN'!AB78</f>
        <v>0</v>
      </c>
      <c r="AC78" s="278">
        <f>'NAW2 - Total - NPgN'!AC78</f>
        <v>0</v>
      </c>
      <c r="AD78" s="223">
        <f t="shared" ref="AD78:AD80" si="155">SUM(Y78:AC78)</f>
        <v>0</v>
      </c>
      <c r="AE78" s="105"/>
      <c r="AF78" s="105"/>
      <c r="AG78" s="105"/>
      <c r="AH78" s="105"/>
      <c r="AI78" s="105"/>
      <c r="AJ78" s="223">
        <f t="shared" ref="AJ78:AJ80" si="156">SUM(AE78:AI78)</f>
        <v>0</v>
      </c>
      <c r="AK78" s="278">
        <f>'NAW2 - Total - NPgN'!AK78</f>
        <v>0</v>
      </c>
      <c r="AL78" s="278">
        <f>'NAW2 - Total - NPgN'!AL78</f>
        <v>0</v>
      </c>
      <c r="AM78" s="278">
        <f>'NAW2 - Total - NPgN'!AM78</f>
        <v>0</v>
      </c>
      <c r="AN78" s="278">
        <f>'NAW2 - Total - NPgN'!AN78</f>
        <v>0</v>
      </c>
      <c r="AO78" s="278">
        <f>'NAW2 - Total - NPgN'!AO78</f>
        <v>0</v>
      </c>
      <c r="AP78" s="223">
        <f t="shared" ref="AP78:AP80" si="157">SUM(AK78:AO78)</f>
        <v>0</v>
      </c>
    </row>
    <row r="79" spans="1:42" ht="25.5" customHeight="1">
      <c r="A79" s="13"/>
      <c r="B79" s="22"/>
      <c r="C79" s="221"/>
      <c r="D79" s="128"/>
      <c r="E79" s="108"/>
      <c r="F79" s="222" t="s">
        <v>99</v>
      </c>
      <c r="G79" s="278">
        <f>'NAW2 - Total - NPgN'!G79</f>
        <v>0</v>
      </c>
      <c r="H79" s="278">
        <f>'NAW2 - Total - NPgN'!H79</f>
        <v>0</v>
      </c>
      <c r="I79" s="278">
        <f>'NAW2 - Total - NPgN'!I79</f>
        <v>0</v>
      </c>
      <c r="J79" s="278">
        <f>'NAW2 - Total - NPgN'!J79</f>
        <v>0</v>
      </c>
      <c r="K79" s="278">
        <f>'NAW2 - Total - NPgN'!K79</f>
        <v>0</v>
      </c>
      <c r="L79" s="223">
        <f t="shared" si="152"/>
        <v>0</v>
      </c>
      <c r="M79" s="278">
        <f>'NAW2 - Total - NPgN'!M79</f>
        <v>0</v>
      </c>
      <c r="N79" s="278">
        <f>'NAW2 - Total - NPgN'!N79</f>
        <v>0</v>
      </c>
      <c r="O79" s="278">
        <f>'NAW2 - Total - NPgN'!O79</f>
        <v>0</v>
      </c>
      <c r="P79" s="278">
        <f>'NAW2 - Total - NPgN'!P79</f>
        <v>0</v>
      </c>
      <c r="Q79" s="278">
        <f>'NAW2 - Total - NPgN'!Q79</f>
        <v>0</v>
      </c>
      <c r="R79" s="223">
        <f t="shared" si="153"/>
        <v>0</v>
      </c>
      <c r="S79" s="105"/>
      <c r="T79" s="105"/>
      <c r="U79" s="105"/>
      <c r="V79" s="105"/>
      <c r="W79" s="105"/>
      <c r="X79" s="223">
        <f t="shared" si="154"/>
        <v>0</v>
      </c>
      <c r="Y79" s="278">
        <f>'NAW2 - Total - NPgN'!Y79</f>
        <v>0</v>
      </c>
      <c r="Z79" s="278">
        <f>'NAW2 - Total - NPgN'!Z79</f>
        <v>0</v>
      </c>
      <c r="AA79" s="278">
        <f>'NAW2 - Total - NPgN'!AA79</f>
        <v>0</v>
      </c>
      <c r="AB79" s="278">
        <f>'NAW2 - Total - NPgN'!AB79</f>
        <v>0</v>
      </c>
      <c r="AC79" s="278">
        <f>'NAW2 - Total - NPgN'!AC79</f>
        <v>0</v>
      </c>
      <c r="AD79" s="223">
        <f t="shared" si="155"/>
        <v>0</v>
      </c>
      <c r="AE79" s="105"/>
      <c r="AF79" s="105"/>
      <c r="AG79" s="105"/>
      <c r="AH79" s="105"/>
      <c r="AI79" s="105"/>
      <c r="AJ79" s="223">
        <f t="shared" si="156"/>
        <v>0</v>
      </c>
      <c r="AK79" s="278">
        <f>'NAW2 - Total - NPgN'!AK79</f>
        <v>0</v>
      </c>
      <c r="AL79" s="278">
        <f>'NAW2 - Total - NPgN'!AL79</f>
        <v>0</v>
      </c>
      <c r="AM79" s="278">
        <f>'NAW2 - Total - NPgN'!AM79</f>
        <v>0</v>
      </c>
      <c r="AN79" s="278">
        <f>'NAW2 - Total - NPgN'!AN79</f>
        <v>0</v>
      </c>
      <c r="AO79" s="278">
        <f>'NAW2 - Total - NPgN'!AO79</f>
        <v>0</v>
      </c>
      <c r="AP79" s="223">
        <f t="shared" si="157"/>
        <v>0</v>
      </c>
    </row>
    <row r="80" spans="1:42" ht="25.5" customHeight="1">
      <c r="A80" s="13"/>
      <c r="B80" s="22"/>
      <c r="C80" s="221"/>
      <c r="D80" s="128"/>
      <c r="E80" s="108"/>
      <c r="F80" s="222" t="s">
        <v>100</v>
      </c>
      <c r="G80" s="278">
        <f>'NAW2 - Total - NPgN'!G80</f>
        <v>0</v>
      </c>
      <c r="H80" s="278">
        <f>'NAW2 - Total - NPgN'!H80</f>
        <v>0</v>
      </c>
      <c r="I80" s="278">
        <f>'NAW2 - Total - NPgN'!I80</f>
        <v>0</v>
      </c>
      <c r="J80" s="278">
        <f>'NAW2 - Total - NPgN'!J80</f>
        <v>0</v>
      </c>
      <c r="K80" s="278">
        <f>'NAW2 - Total - NPgN'!K80</f>
        <v>0</v>
      </c>
      <c r="L80" s="223">
        <f t="shared" si="152"/>
        <v>0</v>
      </c>
      <c r="M80" s="278">
        <f>'NAW2 - Total - NPgN'!M80</f>
        <v>0</v>
      </c>
      <c r="N80" s="278">
        <f>'NAW2 - Total - NPgN'!N80</f>
        <v>0</v>
      </c>
      <c r="O80" s="278">
        <f>'NAW2 - Total - NPgN'!O80</f>
        <v>0</v>
      </c>
      <c r="P80" s="278">
        <f>'NAW2 - Total - NPgN'!P80</f>
        <v>0</v>
      </c>
      <c r="Q80" s="278">
        <f>'NAW2 - Total - NPgN'!Q80</f>
        <v>0</v>
      </c>
      <c r="R80" s="223">
        <f t="shared" si="153"/>
        <v>0</v>
      </c>
      <c r="S80" s="105"/>
      <c r="T80" s="105"/>
      <c r="U80" s="105"/>
      <c r="V80" s="105"/>
      <c r="W80" s="105"/>
      <c r="X80" s="223">
        <f t="shared" si="154"/>
        <v>0</v>
      </c>
      <c r="Y80" s="278">
        <f>'NAW2 - Total - NPgN'!Y80</f>
        <v>0</v>
      </c>
      <c r="Z80" s="278">
        <f>'NAW2 - Total - NPgN'!Z80</f>
        <v>0</v>
      </c>
      <c r="AA80" s="278">
        <f>'NAW2 - Total - NPgN'!AA80</f>
        <v>0</v>
      </c>
      <c r="AB80" s="278">
        <f>'NAW2 - Total - NPgN'!AB80</f>
        <v>0</v>
      </c>
      <c r="AC80" s="278">
        <f>'NAW2 - Total - NPgN'!AC80</f>
        <v>0</v>
      </c>
      <c r="AD80" s="223">
        <f t="shared" si="155"/>
        <v>0</v>
      </c>
      <c r="AE80" s="105"/>
      <c r="AF80" s="105"/>
      <c r="AG80" s="105"/>
      <c r="AH80" s="105"/>
      <c r="AI80" s="105"/>
      <c r="AJ80" s="223">
        <f t="shared" si="156"/>
        <v>0</v>
      </c>
      <c r="AK80" s="278">
        <f>'NAW2 - Total - NPgN'!AK80</f>
        <v>0</v>
      </c>
      <c r="AL80" s="278">
        <f>'NAW2 - Total - NPgN'!AL80</f>
        <v>0</v>
      </c>
      <c r="AM80" s="278">
        <f>'NAW2 - Total - NPgN'!AM80</f>
        <v>0</v>
      </c>
      <c r="AN80" s="278">
        <f>'NAW2 - Total - NPgN'!AN80</f>
        <v>0</v>
      </c>
      <c r="AO80" s="278">
        <f>'NAW2 - Total - NPgN'!AO80</f>
        <v>0</v>
      </c>
      <c r="AP80" s="223">
        <f t="shared" si="157"/>
        <v>0</v>
      </c>
    </row>
    <row r="81" spans="1:42" ht="25.5" customHeight="1" thickBot="1">
      <c r="A81" s="13"/>
      <c r="B81" s="224"/>
      <c r="C81" s="280"/>
      <c r="D81" s="105">
        <v>0</v>
      </c>
      <c r="E81" s="105">
        <v>0</v>
      </c>
      <c r="F81" s="226"/>
      <c r="G81" s="227">
        <f>SUM(G77:G80)</f>
        <v>0</v>
      </c>
      <c r="H81" s="228">
        <f t="shared" ref="H81:K81" si="158">SUM(H77:H80)</f>
        <v>0</v>
      </c>
      <c r="I81" s="228">
        <f t="shared" si="158"/>
        <v>0</v>
      </c>
      <c r="J81" s="228">
        <f t="shared" si="158"/>
        <v>0</v>
      </c>
      <c r="K81" s="228">
        <f t="shared" si="158"/>
        <v>0</v>
      </c>
      <c r="L81" s="153"/>
      <c r="M81" s="227">
        <f>SUM(M77:M80)</f>
        <v>0</v>
      </c>
      <c r="N81" s="228">
        <f t="shared" ref="N81:Q81" si="159">SUM(N77:N80)</f>
        <v>0</v>
      </c>
      <c r="O81" s="228">
        <f t="shared" si="159"/>
        <v>0</v>
      </c>
      <c r="P81" s="228">
        <f t="shared" si="159"/>
        <v>0</v>
      </c>
      <c r="Q81" s="228">
        <f t="shared" si="159"/>
        <v>0</v>
      </c>
      <c r="R81" s="153"/>
      <c r="S81" s="227">
        <f>SUM(S77:S80)</f>
        <v>0</v>
      </c>
      <c r="T81" s="228">
        <f t="shared" ref="T81:W81" si="160">SUM(T77:T80)</f>
        <v>0</v>
      </c>
      <c r="U81" s="228">
        <f t="shared" si="160"/>
        <v>0</v>
      </c>
      <c r="V81" s="228">
        <f t="shared" si="160"/>
        <v>0</v>
      </c>
      <c r="W81" s="228">
        <f t="shared" si="160"/>
        <v>0</v>
      </c>
      <c r="X81" s="153"/>
      <c r="Y81" s="227">
        <f>SUM(Y77:Y80)</f>
        <v>0</v>
      </c>
      <c r="Z81" s="228">
        <f t="shared" ref="Z81:AC81" si="161">SUM(Z77:Z80)</f>
        <v>0</v>
      </c>
      <c r="AA81" s="228">
        <f t="shared" si="161"/>
        <v>0</v>
      </c>
      <c r="AB81" s="228">
        <f t="shared" si="161"/>
        <v>0</v>
      </c>
      <c r="AC81" s="228">
        <f t="shared" si="161"/>
        <v>0</v>
      </c>
      <c r="AD81" s="153"/>
      <c r="AE81" s="227">
        <f>SUM(AE77:AE80)</f>
        <v>0</v>
      </c>
      <c r="AF81" s="228">
        <f t="shared" ref="AF81:AI81" si="162">SUM(AF77:AF80)</f>
        <v>0</v>
      </c>
      <c r="AG81" s="228">
        <f t="shared" si="162"/>
        <v>0</v>
      </c>
      <c r="AH81" s="228">
        <f t="shared" si="162"/>
        <v>0</v>
      </c>
      <c r="AI81" s="228">
        <f t="shared" si="162"/>
        <v>0</v>
      </c>
      <c r="AJ81" s="153"/>
      <c r="AK81" s="227">
        <f>SUM(AK77:AK80)</f>
        <v>0</v>
      </c>
      <c r="AL81" s="228">
        <f t="shared" ref="AL81:AO81" si="163">SUM(AL77:AL80)</f>
        <v>0</v>
      </c>
      <c r="AM81" s="228">
        <f t="shared" si="163"/>
        <v>0</v>
      </c>
      <c r="AN81" s="228">
        <f t="shared" si="163"/>
        <v>0</v>
      </c>
      <c r="AO81" s="228">
        <f t="shared" si="163"/>
        <v>0</v>
      </c>
      <c r="AP81" s="153"/>
    </row>
    <row r="82" spans="1:42" ht="25.5" customHeight="1">
      <c r="A82" s="13"/>
      <c r="B82" s="282" t="s">
        <v>14</v>
      </c>
      <c r="C82" s="213"/>
      <c r="D82" s="214"/>
      <c r="E82" s="215"/>
      <c r="F82" s="216" t="s">
        <v>95</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97</v>
      </c>
      <c r="G83" s="278">
        <f>'NAW2 - Total - NPgN'!G83</f>
        <v>0</v>
      </c>
      <c r="H83" s="278">
        <f>'NAW2 - Total - NPgN'!H83</f>
        <v>0</v>
      </c>
      <c r="I83" s="278">
        <f>'NAW2 - Total - NPgN'!I83</f>
        <v>0</v>
      </c>
      <c r="J83" s="278">
        <f>'NAW2 - Total - NPgN'!J83</f>
        <v>0</v>
      </c>
      <c r="K83" s="278">
        <f>'NAW2 - Total - NPgN'!K83</f>
        <v>0</v>
      </c>
      <c r="L83" s="223">
        <f t="shared" ref="L83:L85" si="164">SUM(G83:K83)</f>
        <v>0</v>
      </c>
      <c r="M83" s="278">
        <f>'NAW2 - Total - NPgN'!M83</f>
        <v>0</v>
      </c>
      <c r="N83" s="278">
        <f>'NAW2 - Total - NPgN'!N83</f>
        <v>0</v>
      </c>
      <c r="O83" s="278">
        <f>'NAW2 - Total - NPgN'!O83</f>
        <v>0</v>
      </c>
      <c r="P83" s="278">
        <f>'NAW2 - Total - NPgN'!P83</f>
        <v>0</v>
      </c>
      <c r="Q83" s="278">
        <f>'NAW2 - Total - NPgN'!Q83</f>
        <v>0</v>
      </c>
      <c r="R83" s="223">
        <f t="shared" ref="R83:R85" si="165">SUM(M83:Q83)</f>
        <v>0</v>
      </c>
      <c r="S83" s="105"/>
      <c r="T83" s="105"/>
      <c r="U83" s="105"/>
      <c r="V83" s="105"/>
      <c r="W83" s="105"/>
      <c r="X83" s="223">
        <f t="shared" ref="X83:X85" si="166">SUM(S83:W83)</f>
        <v>0</v>
      </c>
      <c r="Y83" s="278">
        <f>'NAW2 - Total - NPgN'!Y83</f>
        <v>0</v>
      </c>
      <c r="Z83" s="278">
        <f>'NAW2 - Total - NPgN'!Z83</f>
        <v>0</v>
      </c>
      <c r="AA83" s="278">
        <f>'NAW2 - Total - NPgN'!AA83</f>
        <v>0</v>
      </c>
      <c r="AB83" s="278">
        <f>'NAW2 - Total - NPgN'!AB83</f>
        <v>0</v>
      </c>
      <c r="AC83" s="278">
        <f>'NAW2 - Total - NPgN'!AC83</f>
        <v>0</v>
      </c>
      <c r="AD83" s="223">
        <f t="shared" ref="AD83:AD85" si="167">SUM(Y83:AC83)</f>
        <v>0</v>
      </c>
      <c r="AE83" s="105"/>
      <c r="AF83" s="105"/>
      <c r="AG83" s="105"/>
      <c r="AH83" s="105"/>
      <c r="AI83" s="105"/>
      <c r="AJ83" s="223">
        <f t="shared" ref="AJ83:AJ85" si="168">SUM(AE83:AI83)</f>
        <v>0</v>
      </c>
      <c r="AK83" s="278">
        <f>'NAW2 - Total - NPgN'!AK83</f>
        <v>0</v>
      </c>
      <c r="AL83" s="278">
        <f>'NAW2 - Total - NPgN'!AL83</f>
        <v>0</v>
      </c>
      <c r="AM83" s="278">
        <f>'NAW2 - Total - NPgN'!AM83</f>
        <v>0</v>
      </c>
      <c r="AN83" s="278">
        <f>'NAW2 - Total - NPgN'!AN83</f>
        <v>0</v>
      </c>
      <c r="AO83" s="278">
        <f>'NAW2 - Total - NPgN'!AO83</f>
        <v>0</v>
      </c>
      <c r="AP83" s="223">
        <f t="shared" ref="AP83:AP85" si="169">SUM(AK83:AO83)</f>
        <v>0</v>
      </c>
    </row>
    <row r="84" spans="1:42" ht="25.5" customHeight="1">
      <c r="A84" s="13"/>
      <c r="B84" s="22"/>
      <c r="C84" s="221"/>
      <c r="D84" s="128"/>
      <c r="E84" s="108"/>
      <c r="F84" s="222" t="s">
        <v>99</v>
      </c>
      <c r="G84" s="278">
        <f>'NAW2 - Total - NPgN'!G84</f>
        <v>0</v>
      </c>
      <c r="H84" s="278">
        <f>'NAW2 - Total - NPgN'!H84</f>
        <v>0</v>
      </c>
      <c r="I84" s="278">
        <f>'NAW2 - Total - NPgN'!I84</f>
        <v>0</v>
      </c>
      <c r="J84" s="278">
        <f>'NAW2 - Total - NPgN'!J84</f>
        <v>0</v>
      </c>
      <c r="K84" s="278">
        <f>'NAW2 - Total - NPgN'!K84</f>
        <v>0</v>
      </c>
      <c r="L84" s="223">
        <f t="shared" si="164"/>
        <v>0</v>
      </c>
      <c r="M84" s="278">
        <f>'NAW2 - Total - NPgN'!M84</f>
        <v>0</v>
      </c>
      <c r="N84" s="278">
        <f>'NAW2 - Total - NPgN'!N84</f>
        <v>0</v>
      </c>
      <c r="O84" s="278">
        <f>'NAW2 - Total - NPgN'!O84</f>
        <v>0</v>
      </c>
      <c r="P84" s="278">
        <f>'NAW2 - Total - NPgN'!P84</f>
        <v>0</v>
      </c>
      <c r="Q84" s="278">
        <f>'NAW2 - Total - NPgN'!Q84</f>
        <v>0</v>
      </c>
      <c r="R84" s="223">
        <f t="shared" si="165"/>
        <v>0</v>
      </c>
      <c r="S84" s="105"/>
      <c r="T84" s="105"/>
      <c r="U84" s="105"/>
      <c r="V84" s="105"/>
      <c r="W84" s="105"/>
      <c r="X84" s="223">
        <f t="shared" si="166"/>
        <v>0</v>
      </c>
      <c r="Y84" s="278">
        <f>'NAW2 - Total - NPgN'!Y84</f>
        <v>0</v>
      </c>
      <c r="Z84" s="278">
        <f>'NAW2 - Total - NPgN'!Z84</f>
        <v>0</v>
      </c>
      <c r="AA84" s="278">
        <f>'NAW2 - Total - NPgN'!AA84</f>
        <v>0</v>
      </c>
      <c r="AB84" s="278">
        <f>'NAW2 - Total - NPgN'!AB84</f>
        <v>0</v>
      </c>
      <c r="AC84" s="278">
        <f>'NAW2 - Total - NPgN'!AC84</f>
        <v>0</v>
      </c>
      <c r="AD84" s="223">
        <f t="shared" si="167"/>
        <v>0</v>
      </c>
      <c r="AE84" s="105"/>
      <c r="AF84" s="105"/>
      <c r="AG84" s="105"/>
      <c r="AH84" s="105"/>
      <c r="AI84" s="105"/>
      <c r="AJ84" s="223">
        <f t="shared" si="168"/>
        <v>0</v>
      </c>
      <c r="AK84" s="278">
        <f>'NAW2 - Total - NPgN'!AK84</f>
        <v>0</v>
      </c>
      <c r="AL84" s="278">
        <f>'NAW2 - Total - NPgN'!AL84</f>
        <v>0</v>
      </c>
      <c r="AM84" s="278">
        <f>'NAW2 - Total - NPgN'!AM84</f>
        <v>0</v>
      </c>
      <c r="AN84" s="278">
        <f>'NAW2 - Total - NPgN'!AN84</f>
        <v>0</v>
      </c>
      <c r="AO84" s="278">
        <f>'NAW2 - Total - NPgN'!AO84</f>
        <v>0</v>
      </c>
      <c r="AP84" s="223">
        <f t="shared" si="169"/>
        <v>0</v>
      </c>
    </row>
    <row r="85" spans="1:42" ht="25.5" customHeight="1">
      <c r="A85" s="13"/>
      <c r="B85" s="22"/>
      <c r="C85" s="221"/>
      <c r="D85" s="128"/>
      <c r="E85" s="108"/>
      <c r="F85" s="222" t="s">
        <v>100</v>
      </c>
      <c r="G85" s="278">
        <f>'NAW2 - Total - NPgN'!G85</f>
        <v>0</v>
      </c>
      <c r="H85" s="278">
        <f>'NAW2 - Total - NPgN'!H85</f>
        <v>0</v>
      </c>
      <c r="I85" s="278">
        <f>'NAW2 - Total - NPgN'!I85</f>
        <v>0</v>
      </c>
      <c r="J85" s="278">
        <f>'NAW2 - Total - NPgN'!J85</f>
        <v>0</v>
      </c>
      <c r="K85" s="278">
        <f>'NAW2 - Total - NPgN'!K85</f>
        <v>0</v>
      </c>
      <c r="L85" s="223">
        <f t="shared" si="164"/>
        <v>0</v>
      </c>
      <c r="M85" s="278">
        <f>'NAW2 - Total - NPgN'!M85</f>
        <v>0</v>
      </c>
      <c r="N85" s="278">
        <f>'NAW2 - Total - NPgN'!N85</f>
        <v>0</v>
      </c>
      <c r="O85" s="278">
        <f>'NAW2 - Total - NPgN'!O85</f>
        <v>0</v>
      </c>
      <c r="P85" s="278">
        <f>'NAW2 - Total - NPgN'!P85</f>
        <v>0</v>
      </c>
      <c r="Q85" s="278">
        <f>'NAW2 - Total - NPgN'!Q85</f>
        <v>0</v>
      </c>
      <c r="R85" s="223">
        <f t="shared" si="165"/>
        <v>0</v>
      </c>
      <c r="S85" s="105"/>
      <c r="T85" s="105"/>
      <c r="U85" s="105"/>
      <c r="V85" s="105"/>
      <c r="W85" s="105"/>
      <c r="X85" s="223">
        <f t="shared" si="166"/>
        <v>0</v>
      </c>
      <c r="Y85" s="278">
        <f>'NAW2 - Total - NPgN'!Y85</f>
        <v>0</v>
      </c>
      <c r="Z85" s="278">
        <f>'NAW2 - Total - NPgN'!Z85</f>
        <v>0</v>
      </c>
      <c r="AA85" s="278">
        <f>'NAW2 - Total - NPgN'!AA85</f>
        <v>0</v>
      </c>
      <c r="AB85" s="278">
        <f>'NAW2 - Total - NPgN'!AB85</f>
        <v>0</v>
      </c>
      <c r="AC85" s="278">
        <f>'NAW2 - Total - NPgN'!AC85</f>
        <v>0</v>
      </c>
      <c r="AD85" s="223">
        <f t="shared" si="167"/>
        <v>0</v>
      </c>
      <c r="AE85" s="105"/>
      <c r="AF85" s="105"/>
      <c r="AG85" s="105"/>
      <c r="AH85" s="105"/>
      <c r="AI85" s="105"/>
      <c r="AJ85" s="223">
        <f t="shared" si="168"/>
        <v>0</v>
      </c>
      <c r="AK85" s="278">
        <f>'NAW2 - Total - NPgN'!AK85</f>
        <v>0</v>
      </c>
      <c r="AL85" s="278">
        <f>'NAW2 - Total - NPgN'!AL85</f>
        <v>0</v>
      </c>
      <c r="AM85" s="278">
        <f>'NAW2 - Total - NPgN'!AM85</f>
        <v>0</v>
      </c>
      <c r="AN85" s="278">
        <f>'NAW2 - Total - NPgN'!AN85</f>
        <v>0</v>
      </c>
      <c r="AO85" s="278">
        <f>'NAW2 - Total - NPgN'!AO85</f>
        <v>0</v>
      </c>
      <c r="AP85" s="223">
        <f t="shared" si="169"/>
        <v>0</v>
      </c>
    </row>
    <row r="86" spans="1:42" ht="25.5" customHeight="1" thickBot="1">
      <c r="A86" s="13"/>
      <c r="B86" s="224"/>
      <c r="C86" s="280"/>
      <c r="D86" s="105">
        <v>0</v>
      </c>
      <c r="E86" s="105">
        <v>0</v>
      </c>
      <c r="F86" s="226"/>
      <c r="G86" s="227">
        <f>SUM(G82:G85)</f>
        <v>0</v>
      </c>
      <c r="H86" s="228">
        <f t="shared" ref="H86:K86" si="170">SUM(H82:H85)</f>
        <v>0</v>
      </c>
      <c r="I86" s="228">
        <f t="shared" si="170"/>
        <v>0</v>
      </c>
      <c r="J86" s="228">
        <f t="shared" si="170"/>
        <v>0</v>
      </c>
      <c r="K86" s="228">
        <f t="shared" si="170"/>
        <v>0</v>
      </c>
      <c r="L86" s="153"/>
      <c r="M86" s="227">
        <f>SUM(M82:M85)</f>
        <v>0</v>
      </c>
      <c r="N86" s="228">
        <f t="shared" ref="N86:Q86" si="171">SUM(N82:N85)</f>
        <v>0</v>
      </c>
      <c r="O86" s="228">
        <f t="shared" si="171"/>
        <v>0</v>
      </c>
      <c r="P86" s="228">
        <f t="shared" si="171"/>
        <v>0</v>
      </c>
      <c r="Q86" s="228">
        <f t="shared" si="171"/>
        <v>0</v>
      </c>
      <c r="R86" s="153"/>
      <c r="S86" s="227">
        <f>SUM(S82:S85)</f>
        <v>0</v>
      </c>
      <c r="T86" s="228">
        <f t="shared" ref="T86:W86" si="172">SUM(T82:T85)</f>
        <v>0</v>
      </c>
      <c r="U86" s="228">
        <f t="shared" si="172"/>
        <v>0</v>
      </c>
      <c r="V86" s="228">
        <f t="shared" si="172"/>
        <v>0</v>
      </c>
      <c r="W86" s="228">
        <f t="shared" si="172"/>
        <v>0</v>
      </c>
      <c r="X86" s="153"/>
      <c r="Y86" s="227">
        <f>SUM(Y82:Y85)</f>
        <v>0</v>
      </c>
      <c r="Z86" s="228">
        <f t="shared" ref="Z86:AC86" si="173">SUM(Z82:Z85)</f>
        <v>0</v>
      </c>
      <c r="AA86" s="228">
        <f t="shared" si="173"/>
        <v>0</v>
      </c>
      <c r="AB86" s="228">
        <f t="shared" si="173"/>
        <v>0</v>
      </c>
      <c r="AC86" s="228">
        <f t="shared" si="173"/>
        <v>0</v>
      </c>
      <c r="AD86" s="153"/>
      <c r="AE86" s="227">
        <f>SUM(AE82:AE85)</f>
        <v>0</v>
      </c>
      <c r="AF86" s="228">
        <f t="shared" ref="AF86:AI86" si="174">SUM(AF82:AF85)</f>
        <v>0</v>
      </c>
      <c r="AG86" s="228">
        <f t="shared" si="174"/>
        <v>0</v>
      </c>
      <c r="AH86" s="228">
        <f t="shared" si="174"/>
        <v>0</v>
      </c>
      <c r="AI86" s="228">
        <f t="shared" si="174"/>
        <v>0</v>
      </c>
      <c r="AJ86" s="153"/>
      <c r="AK86" s="227">
        <f>SUM(AK82:AK85)</f>
        <v>0</v>
      </c>
      <c r="AL86" s="228">
        <f t="shared" ref="AL86:AO86" si="175">SUM(AL82:AL85)</f>
        <v>0</v>
      </c>
      <c r="AM86" s="228">
        <f t="shared" si="175"/>
        <v>0</v>
      </c>
      <c r="AN86" s="228">
        <f t="shared" si="175"/>
        <v>0</v>
      </c>
      <c r="AO86" s="228">
        <f t="shared" si="175"/>
        <v>0</v>
      </c>
      <c r="AP86" s="153"/>
    </row>
    <row r="87" spans="1:42" ht="25.5" customHeight="1">
      <c r="A87" s="13"/>
      <c r="B87" s="282" t="s">
        <v>14</v>
      </c>
      <c r="C87" s="213"/>
      <c r="D87" s="214"/>
      <c r="E87" s="215"/>
      <c r="F87" s="216" t="s">
        <v>95</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97</v>
      </c>
      <c r="G88" s="278">
        <f>'NAW2 - Total - NPgN'!G88</f>
        <v>0</v>
      </c>
      <c r="H88" s="278">
        <f>'NAW2 - Total - NPgN'!H88</f>
        <v>0</v>
      </c>
      <c r="I88" s="278">
        <f>'NAW2 - Total - NPgN'!I88</f>
        <v>0</v>
      </c>
      <c r="J88" s="278">
        <f>'NAW2 - Total - NPgN'!J88</f>
        <v>0</v>
      </c>
      <c r="K88" s="278">
        <f>'NAW2 - Total - NPgN'!K88</f>
        <v>0</v>
      </c>
      <c r="L88" s="223">
        <f t="shared" ref="L88:L90" si="176">SUM(G88:K88)</f>
        <v>0</v>
      </c>
      <c r="M88" s="278">
        <f>'NAW2 - Total - NPgN'!M88</f>
        <v>0</v>
      </c>
      <c r="N88" s="278">
        <f>'NAW2 - Total - NPgN'!N88</f>
        <v>0</v>
      </c>
      <c r="O88" s="278">
        <f>'NAW2 - Total - NPgN'!O88</f>
        <v>0</v>
      </c>
      <c r="P88" s="278">
        <f>'NAW2 - Total - NPgN'!P88</f>
        <v>0</v>
      </c>
      <c r="Q88" s="278">
        <f>'NAW2 - Total - NPgN'!Q88</f>
        <v>0</v>
      </c>
      <c r="R88" s="223">
        <f t="shared" ref="R88:R90" si="177">SUM(M88:Q88)</f>
        <v>0</v>
      </c>
      <c r="S88" s="105"/>
      <c r="T88" s="105"/>
      <c r="U88" s="105"/>
      <c r="V88" s="105"/>
      <c r="W88" s="105"/>
      <c r="X88" s="223">
        <f t="shared" ref="X88:X90" si="178">SUM(S88:W88)</f>
        <v>0</v>
      </c>
      <c r="Y88" s="278">
        <f>'NAW2 - Total - NPgN'!Y88</f>
        <v>0</v>
      </c>
      <c r="Z88" s="278">
        <f>'NAW2 - Total - NPgN'!Z88</f>
        <v>0</v>
      </c>
      <c r="AA88" s="278">
        <f>'NAW2 - Total - NPgN'!AA88</f>
        <v>0</v>
      </c>
      <c r="AB88" s="278">
        <f>'NAW2 - Total - NPgN'!AB88</f>
        <v>0</v>
      </c>
      <c r="AC88" s="278">
        <f>'NAW2 - Total - NPgN'!AC88</f>
        <v>0</v>
      </c>
      <c r="AD88" s="223">
        <f t="shared" ref="AD88:AD90" si="179">SUM(Y88:AC88)</f>
        <v>0</v>
      </c>
      <c r="AE88" s="105"/>
      <c r="AF88" s="105"/>
      <c r="AG88" s="105"/>
      <c r="AH88" s="105"/>
      <c r="AI88" s="105"/>
      <c r="AJ88" s="223">
        <f t="shared" ref="AJ88:AJ90" si="180">SUM(AE88:AI88)</f>
        <v>0</v>
      </c>
      <c r="AK88" s="278">
        <f>'NAW2 - Total - NPgN'!AK88</f>
        <v>0</v>
      </c>
      <c r="AL88" s="278">
        <f>'NAW2 - Total - NPgN'!AL88</f>
        <v>0</v>
      </c>
      <c r="AM88" s="278">
        <f>'NAW2 - Total - NPgN'!AM88</f>
        <v>0</v>
      </c>
      <c r="AN88" s="278">
        <f>'NAW2 - Total - NPgN'!AN88</f>
        <v>0</v>
      </c>
      <c r="AO88" s="278">
        <f>'NAW2 - Total - NPgN'!AO88</f>
        <v>0</v>
      </c>
      <c r="AP88" s="223">
        <f t="shared" ref="AP88:AP90" si="181">SUM(AK88:AO88)</f>
        <v>0</v>
      </c>
    </row>
    <row r="89" spans="1:42" ht="25.5" customHeight="1">
      <c r="A89" s="13"/>
      <c r="B89" s="22"/>
      <c r="C89" s="221"/>
      <c r="D89" s="128"/>
      <c r="E89" s="108"/>
      <c r="F89" s="222" t="s">
        <v>99</v>
      </c>
      <c r="G89" s="278">
        <f>'NAW2 - Total - NPgN'!G89</f>
        <v>0</v>
      </c>
      <c r="H89" s="278">
        <f>'NAW2 - Total - NPgN'!H89</f>
        <v>0</v>
      </c>
      <c r="I89" s="278">
        <f>'NAW2 - Total - NPgN'!I89</f>
        <v>0</v>
      </c>
      <c r="J89" s="278">
        <f>'NAW2 - Total - NPgN'!J89</f>
        <v>0</v>
      </c>
      <c r="K89" s="278">
        <f>'NAW2 - Total - NPgN'!K89</f>
        <v>0</v>
      </c>
      <c r="L89" s="223">
        <f t="shared" si="176"/>
        <v>0</v>
      </c>
      <c r="M89" s="278">
        <f>'NAW2 - Total - NPgN'!M89</f>
        <v>0</v>
      </c>
      <c r="N89" s="278">
        <f>'NAW2 - Total - NPgN'!N89</f>
        <v>0</v>
      </c>
      <c r="O89" s="278">
        <f>'NAW2 - Total - NPgN'!O89</f>
        <v>0</v>
      </c>
      <c r="P89" s="278">
        <f>'NAW2 - Total - NPgN'!P89</f>
        <v>0</v>
      </c>
      <c r="Q89" s="278">
        <f>'NAW2 - Total - NPgN'!Q89</f>
        <v>0</v>
      </c>
      <c r="R89" s="223">
        <f t="shared" si="177"/>
        <v>0</v>
      </c>
      <c r="S89" s="105"/>
      <c r="T89" s="105"/>
      <c r="U89" s="105"/>
      <c r="V89" s="105"/>
      <c r="W89" s="105"/>
      <c r="X89" s="223">
        <f t="shared" si="178"/>
        <v>0</v>
      </c>
      <c r="Y89" s="278">
        <f>'NAW2 - Total - NPgN'!Y89</f>
        <v>0</v>
      </c>
      <c r="Z89" s="278">
        <f>'NAW2 - Total - NPgN'!Z89</f>
        <v>0</v>
      </c>
      <c r="AA89" s="278">
        <f>'NAW2 - Total - NPgN'!AA89</f>
        <v>0</v>
      </c>
      <c r="AB89" s="278">
        <f>'NAW2 - Total - NPgN'!AB89</f>
        <v>0</v>
      </c>
      <c r="AC89" s="278">
        <f>'NAW2 - Total - NPgN'!AC89</f>
        <v>0</v>
      </c>
      <c r="AD89" s="223">
        <f t="shared" si="179"/>
        <v>0</v>
      </c>
      <c r="AE89" s="105"/>
      <c r="AF89" s="105"/>
      <c r="AG89" s="105"/>
      <c r="AH89" s="105"/>
      <c r="AI89" s="105"/>
      <c r="AJ89" s="223">
        <f t="shared" si="180"/>
        <v>0</v>
      </c>
      <c r="AK89" s="278">
        <f>'NAW2 - Total - NPgN'!AK89</f>
        <v>0</v>
      </c>
      <c r="AL89" s="278">
        <f>'NAW2 - Total - NPgN'!AL89</f>
        <v>0</v>
      </c>
      <c r="AM89" s="278">
        <f>'NAW2 - Total - NPgN'!AM89</f>
        <v>0</v>
      </c>
      <c r="AN89" s="278">
        <f>'NAW2 - Total - NPgN'!AN89</f>
        <v>0</v>
      </c>
      <c r="AO89" s="278">
        <f>'NAW2 - Total - NPgN'!AO89</f>
        <v>0</v>
      </c>
      <c r="AP89" s="223">
        <f t="shared" si="181"/>
        <v>0</v>
      </c>
    </row>
    <row r="90" spans="1:42" ht="25.5" customHeight="1">
      <c r="A90" s="13"/>
      <c r="B90" s="22"/>
      <c r="C90" s="221"/>
      <c r="D90" s="128"/>
      <c r="E90" s="108"/>
      <c r="F90" s="222" t="s">
        <v>100</v>
      </c>
      <c r="G90" s="278">
        <f>'NAW2 - Total - NPgN'!G90</f>
        <v>0</v>
      </c>
      <c r="H90" s="278">
        <f>'NAW2 - Total - NPgN'!H90</f>
        <v>0</v>
      </c>
      <c r="I90" s="278">
        <f>'NAW2 - Total - NPgN'!I90</f>
        <v>0</v>
      </c>
      <c r="J90" s="278">
        <f>'NAW2 - Total - NPgN'!J90</f>
        <v>0</v>
      </c>
      <c r="K90" s="278">
        <f>'NAW2 - Total - NPgN'!K90</f>
        <v>0</v>
      </c>
      <c r="L90" s="223">
        <f t="shared" si="176"/>
        <v>0</v>
      </c>
      <c r="M90" s="278">
        <f>'NAW2 - Total - NPgN'!M90</f>
        <v>0</v>
      </c>
      <c r="N90" s="278">
        <f>'NAW2 - Total - NPgN'!N90</f>
        <v>0</v>
      </c>
      <c r="O90" s="278">
        <f>'NAW2 - Total - NPgN'!O90</f>
        <v>0</v>
      </c>
      <c r="P90" s="278">
        <f>'NAW2 - Total - NPgN'!P90</f>
        <v>0</v>
      </c>
      <c r="Q90" s="278">
        <f>'NAW2 - Total - NPgN'!Q90</f>
        <v>0</v>
      </c>
      <c r="R90" s="223">
        <f t="shared" si="177"/>
        <v>0</v>
      </c>
      <c r="S90" s="105"/>
      <c r="T90" s="105"/>
      <c r="U90" s="105"/>
      <c r="V90" s="105"/>
      <c r="W90" s="105"/>
      <c r="X90" s="223">
        <f t="shared" si="178"/>
        <v>0</v>
      </c>
      <c r="Y90" s="278">
        <f>'NAW2 - Total - NPgN'!Y90</f>
        <v>0</v>
      </c>
      <c r="Z90" s="278">
        <f>'NAW2 - Total - NPgN'!Z90</f>
        <v>0</v>
      </c>
      <c r="AA90" s="278">
        <f>'NAW2 - Total - NPgN'!AA90</f>
        <v>0</v>
      </c>
      <c r="AB90" s="278">
        <f>'NAW2 - Total - NPgN'!AB90</f>
        <v>0</v>
      </c>
      <c r="AC90" s="278">
        <f>'NAW2 - Total - NPgN'!AC90</f>
        <v>0</v>
      </c>
      <c r="AD90" s="223">
        <f t="shared" si="179"/>
        <v>0</v>
      </c>
      <c r="AE90" s="105"/>
      <c r="AF90" s="105"/>
      <c r="AG90" s="105"/>
      <c r="AH90" s="105"/>
      <c r="AI90" s="105"/>
      <c r="AJ90" s="223">
        <f t="shared" si="180"/>
        <v>0</v>
      </c>
      <c r="AK90" s="278">
        <f>'NAW2 - Total - NPgN'!AK90</f>
        <v>0</v>
      </c>
      <c r="AL90" s="278">
        <f>'NAW2 - Total - NPgN'!AL90</f>
        <v>0</v>
      </c>
      <c r="AM90" s="278">
        <f>'NAW2 - Total - NPgN'!AM90</f>
        <v>0</v>
      </c>
      <c r="AN90" s="278">
        <f>'NAW2 - Total - NPgN'!AN90</f>
        <v>0</v>
      </c>
      <c r="AO90" s="278">
        <f>'NAW2 - Total - NPgN'!AO90</f>
        <v>0</v>
      </c>
      <c r="AP90" s="223">
        <f t="shared" si="181"/>
        <v>0</v>
      </c>
    </row>
    <row r="91" spans="1:42" ht="25.5" customHeight="1" thickBot="1">
      <c r="A91" s="13"/>
      <c r="B91" s="224"/>
      <c r="C91" s="280"/>
      <c r="D91" s="105">
        <v>0</v>
      </c>
      <c r="E91" s="105">
        <v>0</v>
      </c>
      <c r="F91" s="226"/>
      <c r="G91" s="227">
        <f>SUM(G87:G90)</f>
        <v>0</v>
      </c>
      <c r="H91" s="228">
        <f t="shared" ref="H91:K91" si="182">SUM(H87:H90)</f>
        <v>0</v>
      </c>
      <c r="I91" s="228">
        <f t="shared" si="182"/>
        <v>0</v>
      </c>
      <c r="J91" s="228">
        <f t="shared" si="182"/>
        <v>0</v>
      </c>
      <c r="K91" s="228">
        <f t="shared" si="182"/>
        <v>0</v>
      </c>
      <c r="L91" s="153"/>
      <c r="M91" s="227">
        <f>SUM(M87:M90)</f>
        <v>0</v>
      </c>
      <c r="N91" s="228">
        <f t="shared" ref="N91:Q91" si="183">SUM(N87:N90)</f>
        <v>0</v>
      </c>
      <c r="O91" s="228">
        <f t="shared" si="183"/>
        <v>0</v>
      </c>
      <c r="P91" s="228">
        <f t="shared" si="183"/>
        <v>0</v>
      </c>
      <c r="Q91" s="228">
        <f t="shared" si="183"/>
        <v>0</v>
      </c>
      <c r="R91" s="153"/>
      <c r="S91" s="227">
        <f>SUM(S87:S90)</f>
        <v>0</v>
      </c>
      <c r="T91" s="228">
        <f t="shared" ref="T91:W91" si="184">SUM(T87:T90)</f>
        <v>0</v>
      </c>
      <c r="U91" s="228">
        <f t="shared" si="184"/>
        <v>0</v>
      </c>
      <c r="V91" s="228">
        <f t="shared" si="184"/>
        <v>0</v>
      </c>
      <c r="W91" s="228">
        <f t="shared" si="184"/>
        <v>0</v>
      </c>
      <c r="X91" s="153"/>
      <c r="Y91" s="227">
        <f>SUM(Y87:Y90)</f>
        <v>0</v>
      </c>
      <c r="Z91" s="228">
        <f t="shared" ref="Z91:AC91" si="185">SUM(Z87:Z90)</f>
        <v>0</v>
      </c>
      <c r="AA91" s="228">
        <f t="shared" si="185"/>
        <v>0</v>
      </c>
      <c r="AB91" s="228">
        <f t="shared" si="185"/>
        <v>0</v>
      </c>
      <c r="AC91" s="228">
        <f t="shared" si="185"/>
        <v>0</v>
      </c>
      <c r="AD91" s="153"/>
      <c r="AE91" s="227">
        <f>SUM(AE87:AE90)</f>
        <v>0</v>
      </c>
      <c r="AF91" s="228">
        <f t="shared" ref="AF91:AI91" si="186">SUM(AF87:AF90)</f>
        <v>0</v>
      </c>
      <c r="AG91" s="228">
        <f t="shared" si="186"/>
        <v>0</v>
      </c>
      <c r="AH91" s="228">
        <f t="shared" si="186"/>
        <v>0</v>
      </c>
      <c r="AI91" s="228">
        <f t="shared" si="186"/>
        <v>0</v>
      </c>
      <c r="AJ91" s="153"/>
      <c r="AK91" s="227">
        <f>SUM(AK87:AK90)</f>
        <v>0</v>
      </c>
      <c r="AL91" s="228">
        <f t="shared" ref="AL91:AO91" si="187">SUM(AL87:AL90)</f>
        <v>0</v>
      </c>
      <c r="AM91" s="228">
        <f t="shared" si="187"/>
        <v>0</v>
      </c>
      <c r="AN91" s="228">
        <f t="shared" si="187"/>
        <v>0</v>
      </c>
      <c r="AO91" s="228">
        <f t="shared" si="187"/>
        <v>0</v>
      </c>
      <c r="AP91" s="153"/>
    </row>
    <row r="92" spans="1:42" ht="25.5" customHeight="1">
      <c r="A92" s="13"/>
      <c r="B92" s="282" t="s">
        <v>14</v>
      </c>
      <c r="C92" s="213"/>
      <c r="D92" s="214"/>
      <c r="E92" s="215"/>
      <c r="F92" s="216" t="s">
        <v>95</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97</v>
      </c>
      <c r="G93" s="278">
        <f>'NAW2 - Total - NPgN'!G93</f>
        <v>0</v>
      </c>
      <c r="H93" s="278">
        <f>'NAW2 - Total - NPgN'!H93</f>
        <v>0</v>
      </c>
      <c r="I93" s="278">
        <f>'NAW2 - Total - NPgN'!I93</f>
        <v>0</v>
      </c>
      <c r="J93" s="278">
        <f>'NAW2 - Total - NPgN'!J93</f>
        <v>0</v>
      </c>
      <c r="K93" s="278">
        <f>'NAW2 - Total - NPgN'!K93</f>
        <v>0</v>
      </c>
      <c r="L93" s="223">
        <f t="shared" ref="L93:L95" si="188">SUM(G93:K93)</f>
        <v>0</v>
      </c>
      <c r="M93" s="278">
        <f>'NAW2 - Total - NPgN'!M93</f>
        <v>0</v>
      </c>
      <c r="N93" s="278">
        <f>'NAW2 - Total - NPgN'!N93</f>
        <v>0</v>
      </c>
      <c r="O93" s="278">
        <f>'NAW2 - Total - NPgN'!O93</f>
        <v>0</v>
      </c>
      <c r="P93" s="278">
        <f>'NAW2 - Total - NPgN'!P93</f>
        <v>0</v>
      </c>
      <c r="Q93" s="278">
        <f>'NAW2 - Total - NPgN'!Q93</f>
        <v>0</v>
      </c>
      <c r="R93" s="223">
        <f t="shared" ref="R93:R95" si="189">SUM(M93:Q93)</f>
        <v>0</v>
      </c>
      <c r="S93" s="105"/>
      <c r="T93" s="105"/>
      <c r="U93" s="105"/>
      <c r="V93" s="105"/>
      <c r="W93" s="105"/>
      <c r="X93" s="223">
        <f t="shared" ref="X93:X95" si="190">SUM(S93:W93)</f>
        <v>0</v>
      </c>
      <c r="Y93" s="278">
        <f>'NAW2 - Total - NPgN'!Y93</f>
        <v>0</v>
      </c>
      <c r="Z93" s="278">
        <f>'NAW2 - Total - NPgN'!Z93</f>
        <v>0</v>
      </c>
      <c r="AA93" s="278">
        <f>'NAW2 - Total - NPgN'!AA93</f>
        <v>0</v>
      </c>
      <c r="AB93" s="278">
        <f>'NAW2 - Total - NPgN'!AB93</f>
        <v>0</v>
      </c>
      <c r="AC93" s="278">
        <f>'NAW2 - Total - NPgN'!AC93</f>
        <v>0</v>
      </c>
      <c r="AD93" s="223">
        <f t="shared" ref="AD93:AD95" si="191">SUM(Y93:AC93)</f>
        <v>0</v>
      </c>
      <c r="AE93" s="105"/>
      <c r="AF93" s="105"/>
      <c r="AG93" s="105"/>
      <c r="AH93" s="105"/>
      <c r="AI93" s="105"/>
      <c r="AJ93" s="223">
        <f t="shared" ref="AJ93:AJ95" si="192">SUM(AE93:AI93)</f>
        <v>0</v>
      </c>
      <c r="AK93" s="278">
        <f>'NAW2 - Total - NPgN'!AK93</f>
        <v>0</v>
      </c>
      <c r="AL93" s="278">
        <f>'NAW2 - Total - NPgN'!AL93</f>
        <v>0</v>
      </c>
      <c r="AM93" s="278">
        <f>'NAW2 - Total - NPgN'!AM93</f>
        <v>0</v>
      </c>
      <c r="AN93" s="278">
        <f>'NAW2 - Total - NPgN'!AN93</f>
        <v>0</v>
      </c>
      <c r="AO93" s="278">
        <f>'NAW2 - Total - NPgN'!AO93</f>
        <v>0</v>
      </c>
      <c r="AP93" s="223">
        <f t="shared" ref="AP93:AP95" si="193">SUM(AK93:AO93)</f>
        <v>0</v>
      </c>
    </row>
    <row r="94" spans="1:42" ht="25.5" customHeight="1">
      <c r="A94" s="13"/>
      <c r="B94" s="22"/>
      <c r="C94" s="221"/>
      <c r="D94" s="128"/>
      <c r="E94" s="108"/>
      <c r="F94" s="222" t="s">
        <v>99</v>
      </c>
      <c r="G94" s="278">
        <f>'NAW2 - Total - NPgN'!G94</f>
        <v>0</v>
      </c>
      <c r="H94" s="278">
        <f>'NAW2 - Total - NPgN'!H94</f>
        <v>0</v>
      </c>
      <c r="I94" s="278">
        <f>'NAW2 - Total - NPgN'!I94</f>
        <v>0</v>
      </c>
      <c r="J94" s="278">
        <f>'NAW2 - Total - NPgN'!J94</f>
        <v>0</v>
      </c>
      <c r="K94" s="278">
        <f>'NAW2 - Total - NPgN'!K94</f>
        <v>0</v>
      </c>
      <c r="L94" s="223">
        <f t="shared" si="188"/>
        <v>0</v>
      </c>
      <c r="M94" s="278">
        <f>'NAW2 - Total - NPgN'!M94</f>
        <v>0</v>
      </c>
      <c r="N94" s="278">
        <f>'NAW2 - Total - NPgN'!N94</f>
        <v>0</v>
      </c>
      <c r="O94" s="278">
        <f>'NAW2 - Total - NPgN'!O94</f>
        <v>0</v>
      </c>
      <c r="P94" s="278">
        <f>'NAW2 - Total - NPgN'!P94</f>
        <v>0</v>
      </c>
      <c r="Q94" s="278">
        <f>'NAW2 - Total - NPgN'!Q94</f>
        <v>0</v>
      </c>
      <c r="R94" s="223">
        <f t="shared" si="189"/>
        <v>0</v>
      </c>
      <c r="S94" s="105"/>
      <c r="T94" s="105"/>
      <c r="U94" s="105"/>
      <c r="V94" s="105"/>
      <c r="W94" s="105"/>
      <c r="X94" s="223">
        <f t="shared" si="190"/>
        <v>0</v>
      </c>
      <c r="Y94" s="278">
        <f>'NAW2 - Total - NPgN'!Y94</f>
        <v>0</v>
      </c>
      <c r="Z94" s="278">
        <f>'NAW2 - Total - NPgN'!Z94</f>
        <v>0</v>
      </c>
      <c r="AA94" s="278">
        <f>'NAW2 - Total - NPgN'!AA94</f>
        <v>0</v>
      </c>
      <c r="AB94" s="278">
        <f>'NAW2 - Total - NPgN'!AB94</f>
        <v>0</v>
      </c>
      <c r="AC94" s="278">
        <f>'NAW2 - Total - NPgN'!AC94</f>
        <v>0</v>
      </c>
      <c r="AD94" s="223">
        <f t="shared" si="191"/>
        <v>0</v>
      </c>
      <c r="AE94" s="105"/>
      <c r="AF94" s="105"/>
      <c r="AG94" s="105"/>
      <c r="AH94" s="105"/>
      <c r="AI94" s="105"/>
      <c r="AJ94" s="223">
        <f t="shared" si="192"/>
        <v>0</v>
      </c>
      <c r="AK94" s="278">
        <f>'NAW2 - Total - NPgN'!AK94</f>
        <v>0</v>
      </c>
      <c r="AL94" s="278">
        <f>'NAW2 - Total - NPgN'!AL94</f>
        <v>0</v>
      </c>
      <c r="AM94" s="278">
        <f>'NAW2 - Total - NPgN'!AM94</f>
        <v>0</v>
      </c>
      <c r="AN94" s="278">
        <f>'NAW2 - Total - NPgN'!AN94</f>
        <v>0</v>
      </c>
      <c r="AO94" s="278">
        <f>'NAW2 - Total - NPgN'!AO94</f>
        <v>0</v>
      </c>
      <c r="AP94" s="223">
        <f t="shared" si="193"/>
        <v>0</v>
      </c>
    </row>
    <row r="95" spans="1:42" ht="25.5" customHeight="1">
      <c r="A95" s="13"/>
      <c r="B95" s="22"/>
      <c r="C95" s="221"/>
      <c r="D95" s="128"/>
      <c r="E95" s="108"/>
      <c r="F95" s="222" t="s">
        <v>100</v>
      </c>
      <c r="G95" s="278">
        <f>'NAW2 - Total - NPgN'!G95</f>
        <v>0</v>
      </c>
      <c r="H95" s="278">
        <f>'NAW2 - Total - NPgN'!H95</f>
        <v>0</v>
      </c>
      <c r="I95" s="278">
        <f>'NAW2 - Total - NPgN'!I95</f>
        <v>0</v>
      </c>
      <c r="J95" s="278">
        <f>'NAW2 - Total - NPgN'!J95</f>
        <v>0</v>
      </c>
      <c r="K95" s="278">
        <f>'NAW2 - Total - NPgN'!K95</f>
        <v>0</v>
      </c>
      <c r="L95" s="223">
        <f t="shared" si="188"/>
        <v>0</v>
      </c>
      <c r="M95" s="278">
        <f>'NAW2 - Total - NPgN'!M95</f>
        <v>0</v>
      </c>
      <c r="N95" s="278">
        <f>'NAW2 - Total - NPgN'!N95</f>
        <v>0</v>
      </c>
      <c r="O95" s="278">
        <f>'NAW2 - Total - NPgN'!O95</f>
        <v>0</v>
      </c>
      <c r="P95" s="278">
        <f>'NAW2 - Total - NPgN'!P95</f>
        <v>0</v>
      </c>
      <c r="Q95" s="278">
        <f>'NAW2 - Total - NPgN'!Q95</f>
        <v>0</v>
      </c>
      <c r="R95" s="223">
        <f t="shared" si="189"/>
        <v>0</v>
      </c>
      <c r="S95" s="105"/>
      <c r="T95" s="105"/>
      <c r="U95" s="105"/>
      <c r="V95" s="105"/>
      <c r="W95" s="105"/>
      <c r="X95" s="223">
        <f t="shared" si="190"/>
        <v>0</v>
      </c>
      <c r="Y95" s="278">
        <f>'NAW2 - Total - NPgN'!Y95</f>
        <v>0</v>
      </c>
      <c r="Z95" s="278">
        <f>'NAW2 - Total - NPgN'!Z95</f>
        <v>0</v>
      </c>
      <c r="AA95" s="278">
        <f>'NAW2 - Total - NPgN'!AA95</f>
        <v>0</v>
      </c>
      <c r="AB95" s="278">
        <f>'NAW2 - Total - NPgN'!AB95</f>
        <v>0</v>
      </c>
      <c r="AC95" s="278">
        <f>'NAW2 - Total - NPgN'!AC95</f>
        <v>0</v>
      </c>
      <c r="AD95" s="223">
        <f t="shared" si="191"/>
        <v>0</v>
      </c>
      <c r="AE95" s="105"/>
      <c r="AF95" s="105"/>
      <c r="AG95" s="105"/>
      <c r="AH95" s="105"/>
      <c r="AI95" s="105"/>
      <c r="AJ95" s="223">
        <f t="shared" si="192"/>
        <v>0</v>
      </c>
      <c r="AK95" s="278">
        <f>'NAW2 - Total - NPgN'!AK95</f>
        <v>0</v>
      </c>
      <c r="AL95" s="278">
        <f>'NAW2 - Total - NPgN'!AL95</f>
        <v>0</v>
      </c>
      <c r="AM95" s="278">
        <f>'NAW2 - Total - NPgN'!AM95</f>
        <v>0</v>
      </c>
      <c r="AN95" s="278">
        <f>'NAW2 - Total - NPgN'!AN95</f>
        <v>0</v>
      </c>
      <c r="AO95" s="278">
        <f>'NAW2 - Total - NPgN'!AO95</f>
        <v>0</v>
      </c>
      <c r="AP95" s="223">
        <f t="shared" si="193"/>
        <v>0</v>
      </c>
    </row>
    <row r="96" spans="1:42" ht="25.5" customHeight="1" thickBot="1">
      <c r="A96" s="13"/>
      <c r="B96" s="224"/>
      <c r="C96" s="280"/>
      <c r="D96" s="105">
        <v>0</v>
      </c>
      <c r="E96" s="105">
        <v>0</v>
      </c>
      <c r="F96" s="226"/>
      <c r="G96" s="227">
        <f>SUM(G92:G95)</f>
        <v>0</v>
      </c>
      <c r="H96" s="228">
        <f t="shared" ref="H96:K96" si="194">SUM(H92:H95)</f>
        <v>0</v>
      </c>
      <c r="I96" s="228">
        <f t="shared" si="194"/>
        <v>0</v>
      </c>
      <c r="J96" s="228">
        <f t="shared" si="194"/>
        <v>0</v>
      </c>
      <c r="K96" s="228">
        <f t="shared" si="194"/>
        <v>0</v>
      </c>
      <c r="L96" s="153"/>
      <c r="M96" s="227">
        <f>SUM(M92:M95)</f>
        <v>0</v>
      </c>
      <c r="N96" s="228">
        <f t="shared" ref="N96:Q96" si="195">SUM(N92:N95)</f>
        <v>0</v>
      </c>
      <c r="O96" s="228">
        <f t="shared" si="195"/>
        <v>0</v>
      </c>
      <c r="P96" s="228">
        <f t="shared" si="195"/>
        <v>0</v>
      </c>
      <c r="Q96" s="228">
        <f t="shared" si="195"/>
        <v>0</v>
      </c>
      <c r="R96" s="153"/>
      <c r="S96" s="227">
        <f>SUM(S92:S95)</f>
        <v>0</v>
      </c>
      <c r="T96" s="228">
        <f t="shared" ref="T96:W96" si="196">SUM(T92:T95)</f>
        <v>0</v>
      </c>
      <c r="U96" s="228">
        <f t="shared" si="196"/>
        <v>0</v>
      </c>
      <c r="V96" s="228">
        <f t="shared" si="196"/>
        <v>0</v>
      </c>
      <c r="W96" s="228">
        <f t="shared" si="196"/>
        <v>0</v>
      </c>
      <c r="X96" s="153"/>
      <c r="Y96" s="227">
        <f>SUM(Y92:Y95)</f>
        <v>0</v>
      </c>
      <c r="Z96" s="228">
        <f t="shared" ref="Z96:AC96" si="197">SUM(Z92:Z95)</f>
        <v>0</v>
      </c>
      <c r="AA96" s="228">
        <f t="shared" si="197"/>
        <v>0</v>
      </c>
      <c r="AB96" s="228">
        <f t="shared" si="197"/>
        <v>0</v>
      </c>
      <c r="AC96" s="228">
        <f t="shared" si="197"/>
        <v>0</v>
      </c>
      <c r="AD96" s="153"/>
      <c r="AE96" s="227">
        <f>SUM(AE92:AE95)</f>
        <v>0</v>
      </c>
      <c r="AF96" s="228">
        <f t="shared" ref="AF96:AI96" si="198">SUM(AF92:AF95)</f>
        <v>0</v>
      </c>
      <c r="AG96" s="228">
        <f t="shared" si="198"/>
        <v>0</v>
      </c>
      <c r="AH96" s="228">
        <f t="shared" si="198"/>
        <v>0</v>
      </c>
      <c r="AI96" s="228">
        <f t="shared" si="198"/>
        <v>0</v>
      </c>
      <c r="AJ96" s="153"/>
      <c r="AK96" s="227">
        <f>SUM(AK92:AK95)</f>
        <v>0</v>
      </c>
      <c r="AL96" s="228">
        <f t="shared" ref="AL96:AO96" si="199">SUM(AL92:AL95)</f>
        <v>0</v>
      </c>
      <c r="AM96" s="228">
        <f t="shared" si="199"/>
        <v>0</v>
      </c>
      <c r="AN96" s="228">
        <f t="shared" si="199"/>
        <v>0</v>
      </c>
      <c r="AO96" s="228">
        <f t="shared" si="199"/>
        <v>0</v>
      </c>
      <c r="AP96" s="153"/>
    </row>
    <row r="97" spans="1:42" ht="25.5" customHeight="1">
      <c r="A97" s="13"/>
      <c r="B97" s="282" t="s">
        <v>14</v>
      </c>
      <c r="C97" s="213"/>
      <c r="D97" s="214"/>
      <c r="E97" s="215"/>
      <c r="F97" s="216" t="s">
        <v>95</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97</v>
      </c>
      <c r="G98" s="278">
        <f>'NAW2 - Total - NPgN'!G98</f>
        <v>0</v>
      </c>
      <c r="H98" s="278">
        <f>'NAW2 - Total - NPgN'!H98</f>
        <v>0</v>
      </c>
      <c r="I98" s="278">
        <f>'NAW2 - Total - NPgN'!I98</f>
        <v>0</v>
      </c>
      <c r="J98" s="278">
        <f>'NAW2 - Total - NPgN'!J98</f>
        <v>0</v>
      </c>
      <c r="K98" s="278">
        <f>'NAW2 - Total - NPgN'!K98</f>
        <v>0</v>
      </c>
      <c r="L98" s="223">
        <f t="shared" ref="L98:L100" si="200">SUM(G98:K98)</f>
        <v>0</v>
      </c>
      <c r="M98" s="278">
        <f>'NAW2 - Total - NPgN'!M98</f>
        <v>0</v>
      </c>
      <c r="N98" s="278">
        <f>'NAW2 - Total - NPgN'!N98</f>
        <v>0</v>
      </c>
      <c r="O98" s="278">
        <f>'NAW2 - Total - NPgN'!O98</f>
        <v>0</v>
      </c>
      <c r="P98" s="278">
        <f>'NAW2 - Total - NPgN'!P98</f>
        <v>0</v>
      </c>
      <c r="Q98" s="278">
        <f>'NAW2 - Total - NPgN'!Q98</f>
        <v>0</v>
      </c>
      <c r="R98" s="223">
        <f t="shared" ref="R98:R100" si="201">SUM(M98:Q98)</f>
        <v>0</v>
      </c>
      <c r="S98" s="105"/>
      <c r="T98" s="105"/>
      <c r="U98" s="105"/>
      <c r="V98" s="105"/>
      <c r="W98" s="105"/>
      <c r="X98" s="223">
        <f t="shared" ref="X98:X100" si="202">SUM(S98:W98)</f>
        <v>0</v>
      </c>
      <c r="Y98" s="278">
        <f>'NAW2 - Total - NPgN'!Y98</f>
        <v>0</v>
      </c>
      <c r="Z98" s="278">
        <f>'NAW2 - Total - NPgN'!Z98</f>
        <v>0</v>
      </c>
      <c r="AA98" s="278">
        <f>'NAW2 - Total - NPgN'!AA98</f>
        <v>0</v>
      </c>
      <c r="AB98" s="278">
        <f>'NAW2 - Total - NPgN'!AB98</f>
        <v>0</v>
      </c>
      <c r="AC98" s="278">
        <f>'NAW2 - Total - NPgN'!AC98</f>
        <v>0</v>
      </c>
      <c r="AD98" s="223">
        <f t="shared" ref="AD98:AD100" si="203">SUM(Y98:AC98)</f>
        <v>0</v>
      </c>
      <c r="AE98" s="105"/>
      <c r="AF98" s="105"/>
      <c r="AG98" s="105"/>
      <c r="AH98" s="105"/>
      <c r="AI98" s="105"/>
      <c r="AJ98" s="223">
        <f t="shared" ref="AJ98:AJ100" si="204">SUM(AE98:AI98)</f>
        <v>0</v>
      </c>
      <c r="AK98" s="278">
        <f>'NAW2 - Total - NPgN'!AK98</f>
        <v>0</v>
      </c>
      <c r="AL98" s="278">
        <f>'NAW2 - Total - NPgN'!AL98</f>
        <v>0</v>
      </c>
      <c r="AM98" s="278">
        <f>'NAW2 - Total - NPgN'!AM98</f>
        <v>0</v>
      </c>
      <c r="AN98" s="278">
        <f>'NAW2 - Total - NPgN'!AN98</f>
        <v>0</v>
      </c>
      <c r="AO98" s="278">
        <f>'NAW2 - Total - NPgN'!AO98</f>
        <v>0</v>
      </c>
      <c r="AP98" s="223">
        <f t="shared" ref="AP98:AP100" si="205">SUM(AK98:AO98)</f>
        <v>0</v>
      </c>
    </row>
    <row r="99" spans="1:42" ht="25.5" customHeight="1">
      <c r="A99" s="13"/>
      <c r="B99" s="22"/>
      <c r="C99" s="221"/>
      <c r="D99" s="128"/>
      <c r="E99" s="108"/>
      <c r="F99" s="222" t="s">
        <v>99</v>
      </c>
      <c r="G99" s="278">
        <f>'NAW2 - Total - NPgN'!G99</f>
        <v>0</v>
      </c>
      <c r="H99" s="278">
        <f>'NAW2 - Total - NPgN'!H99</f>
        <v>0</v>
      </c>
      <c r="I99" s="278">
        <f>'NAW2 - Total - NPgN'!I99</f>
        <v>0</v>
      </c>
      <c r="J99" s="278">
        <f>'NAW2 - Total - NPgN'!J99</f>
        <v>0</v>
      </c>
      <c r="K99" s="278">
        <f>'NAW2 - Total - NPgN'!K99</f>
        <v>0</v>
      </c>
      <c r="L99" s="223">
        <f t="shared" si="200"/>
        <v>0</v>
      </c>
      <c r="M99" s="278">
        <f>'NAW2 - Total - NPgN'!M99</f>
        <v>0</v>
      </c>
      <c r="N99" s="278">
        <f>'NAW2 - Total - NPgN'!N99</f>
        <v>0</v>
      </c>
      <c r="O99" s="278">
        <f>'NAW2 - Total - NPgN'!O99</f>
        <v>0</v>
      </c>
      <c r="P99" s="278">
        <f>'NAW2 - Total - NPgN'!P99</f>
        <v>0</v>
      </c>
      <c r="Q99" s="278">
        <f>'NAW2 - Total - NPgN'!Q99</f>
        <v>0</v>
      </c>
      <c r="R99" s="223">
        <f t="shared" si="201"/>
        <v>0</v>
      </c>
      <c r="S99" s="105"/>
      <c r="T99" s="105"/>
      <c r="U99" s="105"/>
      <c r="V99" s="105"/>
      <c r="W99" s="105"/>
      <c r="X99" s="223">
        <f t="shared" si="202"/>
        <v>0</v>
      </c>
      <c r="Y99" s="278">
        <f>'NAW2 - Total - NPgN'!Y99</f>
        <v>0</v>
      </c>
      <c r="Z99" s="278">
        <f>'NAW2 - Total - NPgN'!Z99</f>
        <v>0</v>
      </c>
      <c r="AA99" s="278">
        <f>'NAW2 - Total - NPgN'!AA99</f>
        <v>0</v>
      </c>
      <c r="AB99" s="278">
        <f>'NAW2 - Total - NPgN'!AB99</f>
        <v>0</v>
      </c>
      <c r="AC99" s="278">
        <f>'NAW2 - Total - NPgN'!AC99</f>
        <v>0</v>
      </c>
      <c r="AD99" s="223">
        <f t="shared" si="203"/>
        <v>0</v>
      </c>
      <c r="AE99" s="105"/>
      <c r="AF99" s="105"/>
      <c r="AG99" s="105"/>
      <c r="AH99" s="105"/>
      <c r="AI99" s="105"/>
      <c r="AJ99" s="223">
        <f t="shared" si="204"/>
        <v>0</v>
      </c>
      <c r="AK99" s="278">
        <f>'NAW2 - Total - NPgN'!AK99</f>
        <v>0</v>
      </c>
      <c r="AL99" s="278">
        <f>'NAW2 - Total - NPgN'!AL99</f>
        <v>0</v>
      </c>
      <c r="AM99" s="278">
        <f>'NAW2 - Total - NPgN'!AM99</f>
        <v>0</v>
      </c>
      <c r="AN99" s="278">
        <f>'NAW2 - Total - NPgN'!AN99</f>
        <v>0</v>
      </c>
      <c r="AO99" s="278">
        <f>'NAW2 - Total - NPgN'!AO99</f>
        <v>0</v>
      </c>
      <c r="AP99" s="223">
        <f t="shared" si="205"/>
        <v>0</v>
      </c>
    </row>
    <row r="100" spans="1:42" ht="25.5" customHeight="1">
      <c r="A100" s="13"/>
      <c r="B100" s="22"/>
      <c r="C100" s="221"/>
      <c r="D100" s="128"/>
      <c r="E100" s="108"/>
      <c r="F100" s="222" t="s">
        <v>100</v>
      </c>
      <c r="G100" s="278">
        <f>'NAW2 - Total - NPgN'!G100</f>
        <v>0</v>
      </c>
      <c r="H100" s="278">
        <f>'NAW2 - Total - NPgN'!H100</f>
        <v>0</v>
      </c>
      <c r="I100" s="278">
        <f>'NAW2 - Total - NPgN'!I100</f>
        <v>0</v>
      </c>
      <c r="J100" s="278">
        <f>'NAW2 - Total - NPgN'!J100</f>
        <v>0</v>
      </c>
      <c r="K100" s="278">
        <f>'NAW2 - Total - NPgN'!K100</f>
        <v>0</v>
      </c>
      <c r="L100" s="223">
        <f t="shared" si="200"/>
        <v>0</v>
      </c>
      <c r="M100" s="278">
        <f>'NAW2 - Total - NPgN'!M100</f>
        <v>0</v>
      </c>
      <c r="N100" s="278">
        <f>'NAW2 - Total - NPgN'!N100</f>
        <v>0</v>
      </c>
      <c r="O100" s="278">
        <f>'NAW2 - Total - NPgN'!O100</f>
        <v>0</v>
      </c>
      <c r="P100" s="278">
        <f>'NAW2 - Total - NPgN'!P100</f>
        <v>0</v>
      </c>
      <c r="Q100" s="278">
        <f>'NAW2 - Total - NPgN'!Q100</f>
        <v>0</v>
      </c>
      <c r="R100" s="223">
        <f t="shared" si="201"/>
        <v>0</v>
      </c>
      <c r="S100" s="105"/>
      <c r="T100" s="105"/>
      <c r="U100" s="105"/>
      <c r="V100" s="105"/>
      <c r="W100" s="105"/>
      <c r="X100" s="223">
        <f t="shared" si="202"/>
        <v>0</v>
      </c>
      <c r="Y100" s="278">
        <f>'NAW2 - Total - NPgN'!Y100</f>
        <v>0</v>
      </c>
      <c r="Z100" s="278">
        <f>'NAW2 - Total - NPgN'!Z100</f>
        <v>0</v>
      </c>
      <c r="AA100" s="278">
        <f>'NAW2 - Total - NPgN'!AA100</f>
        <v>0</v>
      </c>
      <c r="AB100" s="278">
        <f>'NAW2 - Total - NPgN'!AB100</f>
        <v>0</v>
      </c>
      <c r="AC100" s="278">
        <f>'NAW2 - Total - NPgN'!AC100</f>
        <v>0</v>
      </c>
      <c r="AD100" s="223">
        <f t="shared" si="203"/>
        <v>0</v>
      </c>
      <c r="AE100" s="105"/>
      <c r="AF100" s="105"/>
      <c r="AG100" s="105"/>
      <c r="AH100" s="105"/>
      <c r="AI100" s="105"/>
      <c r="AJ100" s="223">
        <f t="shared" si="204"/>
        <v>0</v>
      </c>
      <c r="AK100" s="278">
        <f>'NAW2 - Total - NPgN'!AK100</f>
        <v>0</v>
      </c>
      <c r="AL100" s="278">
        <f>'NAW2 - Total - NPgN'!AL100</f>
        <v>0</v>
      </c>
      <c r="AM100" s="278">
        <f>'NAW2 - Total - NPgN'!AM100</f>
        <v>0</v>
      </c>
      <c r="AN100" s="278">
        <f>'NAW2 - Total - NPgN'!AN100</f>
        <v>0</v>
      </c>
      <c r="AO100" s="278">
        <f>'NAW2 - Total - NPgN'!AO100</f>
        <v>0</v>
      </c>
      <c r="AP100" s="223">
        <f t="shared" si="205"/>
        <v>0</v>
      </c>
    </row>
    <row r="101" spans="1:42" ht="25.5" customHeight="1" thickBot="1">
      <c r="A101" s="13"/>
      <c r="B101" s="224"/>
      <c r="C101" s="105"/>
      <c r="D101" s="105">
        <v>0</v>
      </c>
      <c r="E101" s="105">
        <v>0</v>
      </c>
      <c r="F101" s="226"/>
      <c r="G101" s="227">
        <f>SUM(G97:G100)</f>
        <v>0</v>
      </c>
      <c r="H101" s="228">
        <f t="shared" ref="H101:K101" si="206">SUM(H97:H100)</f>
        <v>0</v>
      </c>
      <c r="I101" s="228">
        <f t="shared" si="206"/>
        <v>0</v>
      </c>
      <c r="J101" s="228">
        <f t="shared" si="206"/>
        <v>0</v>
      </c>
      <c r="K101" s="228">
        <f t="shared" si="206"/>
        <v>0</v>
      </c>
      <c r="L101" s="153"/>
      <c r="M101" s="227">
        <f>SUM(M97:M100)</f>
        <v>0</v>
      </c>
      <c r="N101" s="228">
        <f t="shared" ref="N101:Q101" si="207">SUM(N97:N100)</f>
        <v>0</v>
      </c>
      <c r="O101" s="228">
        <f t="shared" si="207"/>
        <v>0</v>
      </c>
      <c r="P101" s="228">
        <f t="shared" si="207"/>
        <v>0</v>
      </c>
      <c r="Q101" s="228">
        <f t="shared" si="207"/>
        <v>0</v>
      </c>
      <c r="R101" s="153"/>
      <c r="S101" s="227">
        <f>SUM(S97:S100)</f>
        <v>0</v>
      </c>
      <c r="T101" s="228">
        <f t="shared" ref="T101:W101" si="208">SUM(T97:T100)</f>
        <v>0</v>
      </c>
      <c r="U101" s="228">
        <f t="shared" si="208"/>
        <v>0</v>
      </c>
      <c r="V101" s="228">
        <f t="shared" si="208"/>
        <v>0</v>
      </c>
      <c r="W101" s="228">
        <f t="shared" si="208"/>
        <v>0</v>
      </c>
      <c r="X101" s="153"/>
      <c r="Y101" s="227">
        <f>SUM(Y97:Y100)</f>
        <v>0</v>
      </c>
      <c r="Z101" s="228">
        <f t="shared" ref="Z101:AC101" si="209">SUM(Z97:Z100)</f>
        <v>0</v>
      </c>
      <c r="AA101" s="228">
        <f t="shared" si="209"/>
        <v>0</v>
      </c>
      <c r="AB101" s="228">
        <f t="shared" si="209"/>
        <v>0</v>
      </c>
      <c r="AC101" s="228">
        <f t="shared" si="209"/>
        <v>0</v>
      </c>
      <c r="AD101" s="153"/>
      <c r="AE101" s="227">
        <f>SUM(AE97:AE100)</f>
        <v>0</v>
      </c>
      <c r="AF101" s="228">
        <f t="shared" ref="AF101:AI101" si="210">SUM(AF97:AF100)</f>
        <v>0</v>
      </c>
      <c r="AG101" s="228">
        <f t="shared" si="210"/>
        <v>0</v>
      </c>
      <c r="AH101" s="228">
        <f t="shared" si="210"/>
        <v>0</v>
      </c>
      <c r="AI101" s="228">
        <f t="shared" si="210"/>
        <v>0</v>
      </c>
      <c r="AJ101" s="153"/>
      <c r="AK101" s="227">
        <f>SUM(AK97:AK100)</f>
        <v>0</v>
      </c>
      <c r="AL101" s="228">
        <f t="shared" ref="AL101:AO101" si="211">SUM(AL97:AL100)</f>
        <v>0</v>
      </c>
      <c r="AM101" s="228">
        <f t="shared" si="211"/>
        <v>0</v>
      </c>
      <c r="AN101" s="228">
        <f t="shared" si="211"/>
        <v>0</v>
      </c>
      <c r="AO101" s="228">
        <f t="shared" si="211"/>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1</v>
      </c>
      <c r="T104" s="105">
        <v>0</v>
      </c>
      <c r="U104" s="105">
        <v>0</v>
      </c>
      <c r="V104" s="105">
        <v>0</v>
      </c>
      <c r="W104" s="105">
        <v>-1</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12</v>
      </c>
      <c r="AF104" s="105">
        <v>0</v>
      </c>
      <c r="AG104" s="105">
        <v>0</v>
      </c>
      <c r="AH104" s="105">
        <v>-8</v>
      </c>
      <c r="AI104" s="105">
        <v>-4</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97</v>
      </c>
      <c r="G105" s="278">
        <f>'NAW2 - Total - NPgN'!G105</f>
        <v>79</v>
      </c>
      <c r="H105" s="278">
        <f>'NAW2 - Total - NPgN'!H105</f>
        <v>57</v>
      </c>
      <c r="I105" s="278">
        <f>'NAW2 - Total - NPgN'!I105</f>
        <v>72</v>
      </c>
      <c r="J105" s="278">
        <f>'NAW2 - Total - NPgN'!J105</f>
        <v>23</v>
      </c>
      <c r="K105" s="278">
        <f>'NAW2 - Total - NPgN'!K105</f>
        <v>8</v>
      </c>
      <c r="L105" s="223">
        <f t="shared" ref="L105:L107" si="212">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3">SUM(M105:Q105)</f>
        <v>239</v>
      </c>
      <c r="S105" s="105">
        <v>14</v>
      </c>
      <c r="T105" s="105">
        <v>0</v>
      </c>
      <c r="U105" s="105">
        <v>-1</v>
      </c>
      <c r="V105" s="105">
        <v>-3</v>
      </c>
      <c r="W105" s="105">
        <v>-10</v>
      </c>
      <c r="X105" s="223">
        <f t="shared" ref="X105:X107" si="214">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5">SUM(Y105:AC105)</f>
        <v>239</v>
      </c>
      <c r="AE105" s="105">
        <v>38</v>
      </c>
      <c r="AF105" s="105">
        <v>0</v>
      </c>
      <c r="AG105" s="105">
        <v>-1</v>
      </c>
      <c r="AH105" s="105">
        <v>-16</v>
      </c>
      <c r="AI105" s="105">
        <v>-22</v>
      </c>
      <c r="AJ105" s="223">
        <f t="shared" ref="AJ105:AJ107" si="216">SUM(AE105:AI105)</f>
        <v>-1</v>
      </c>
      <c r="AK105" s="278">
        <f>'NAW2 - Total - NPgN'!AK105</f>
        <v>39</v>
      </c>
      <c r="AL105" s="278">
        <f>'NAW2 - Total - NPgN'!AL105</f>
        <v>18</v>
      </c>
      <c r="AM105" s="278">
        <f>'NAW2 - Total - NPgN'!AM105</f>
        <v>45</v>
      </c>
      <c r="AN105" s="278">
        <f>'NAW2 - Total - NPgN'!AN105</f>
        <v>81</v>
      </c>
      <c r="AO105" s="278">
        <f>'NAW2 - Total - NPgN'!AO105</f>
        <v>56</v>
      </c>
      <c r="AP105" s="223">
        <f t="shared" ref="AP105:AP107" si="217">SUM(AK105:AO105)</f>
        <v>239</v>
      </c>
    </row>
    <row r="106" spans="1:42" ht="25.5" customHeight="1">
      <c r="A106" s="13"/>
      <c r="B106" s="22"/>
      <c r="C106" s="221"/>
      <c r="D106" s="128"/>
      <c r="E106" s="108"/>
      <c r="F106" s="222" t="s">
        <v>99</v>
      </c>
      <c r="G106" s="278">
        <f>'NAW2 - Total - NPgN'!G106</f>
        <v>1</v>
      </c>
      <c r="H106" s="278">
        <f>'NAW2 - Total - NPgN'!H106</f>
        <v>51</v>
      </c>
      <c r="I106" s="278">
        <f>'NAW2 - Total - NPgN'!I106</f>
        <v>51</v>
      </c>
      <c r="J106" s="278">
        <f>'NAW2 - Total - NPgN'!J106</f>
        <v>6</v>
      </c>
      <c r="K106" s="278">
        <f>'NAW2 - Total - NPgN'!K106</f>
        <v>0</v>
      </c>
      <c r="L106" s="223">
        <f t="shared" si="212"/>
        <v>109</v>
      </c>
      <c r="M106" s="278">
        <f>'NAW2 - Total - NPgN'!M106</f>
        <v>1</v>
      </c>
      <c r="N106" s="278">
        <f>'NAW2 - Total - NPgN'!N106</f>
        <v>51</v>
      </c>
      <c r="O106" s="278">
        <f>'NAW2 - Total - NPgN'!O106</f>
        <v>51</v>
      </c>
      <c r="P106" s="278">
        <f>'NAW2 - Total - NPgN'!P106</f>
        <v>6</v>
      </c>
      <c r="Q106" s="278">
        <f>'NAW2 - Total - NPgN'!Q106</f>
        <v>0</v>
      </c>
      <c r="R106" s="223">
        <f t="shared" si="213"/>
        <v>109</v>
      </c>
      <c r="S106" s="105">
        <v>0</v>
      </c>
      <c r="T106" s="105">
        <v>0</v>
      </c>
      <c r="U106" s="105">
        <v>0</v>
      </c>
      <c r="V106" s="105">
        <v>0</v>
      </c>
      <c r="W106" s="105">
        <v>0</v>
      </c>
      <c r="X106" s="223">
        <f t="shared" si="214"/>
        <v>0</v>
      </c>
      <c r="Y106" s="278">
        <f>'NAW2 - Total - NPgN'!Y106</f>
        <v>1</v>
      </c>
      <c r="Z106" s="278">
        <f>'NAW2 - Total - NPgN'!Z106</f>
        <v>36</v>
      </c>
      <c r="AA106" s="278">
        <f>'NAW2 - Total - NPgN'!AA106</f>
        <v>46</v>
      </c>
      <c r="AB106" s="278">
        <f>'NAW2 - Total - NPgN'!AB106</f>
        <v>23</v>
      </c>
      <c r="AC106" s="278">
        <f>'NAW2 - Total - NPgN'!AC106</f>
        <v>3</v>
      </c>
      <c r="AD106" s="223">
        <f t="shared" si="215"/>
        <v>109</v>
      </c>
      <c r="AE106" s="105">
        <v>8</v>
      </c>
      <c r="AF106" s="105">
        <v>0</v>
      </c>
      <c r="AG106" s="105">
        <v>0</v>
      </c>
      <c r="AH106" s="105">
        <v>-2</v>
      </c>
      <c r="AI106" s="105">
        <v>-6</v>
      </c>
      <c r="AJ106" s="223">
        <f t="shared" si="216"/>
        <v>0</v>
      </c>
      <c r="AK106" s="278">
        <f>'NAW2 - Total - NPgN'!AK106</f>
        <v>0</v>
      </c>
      <c r="AL106" s="278">
        <f>'NAW2 - Total - NPgN'!AL106</f>
        <v>19</v>
      </c>
      <c r="AM106" s="278">
        <f>'NAW2 - Total - NPgN'!AM106</f>
        <v>35</v>
      </c>
      <c r="AN106" s="278">
        <f>'NAW2 - Total - NPgN'!AN106</f>
        <v>49</v>
      </c>
      <c r="AO106" s="278">
        <f>'NAW2 - Total - NPgN'!AO106</f>
        <v>6</v>
      </c>
      <c r="AP106" s="223">
        <f t="shared" si="217"/>
        <v>109</v>
      </c>
    </row>
    <row r="107" spans="1:42" ht="25.5" customHeight="1">
      <c r="A107" s="13"/>
      <c r="B107" s="22"/>
      <c r="C107" s="221"/>
      <c r="D107" s="128"/>
      <c r="E107" s="108"/>
      <c r="F107" s="222" t="s">
        <v>100</v>
      </c>
      <c r="G107" s="278">
        <f>'NAW2 - Total - NPgN'!G107</f>
        <v>2</v>
      </c>
      <c r="H107" s="278">
        <f>'NAW2 - Total - NPgN'!H107</f>
        <v>0</v>
      </c>
      <c r="I107" s="278">
        <f>'NAW2 - Total - NPgN'!I107</f>
        <v>42</v>
      </c>
      <c r="J107" s="278">
        <f>'NAW2 - Total - NPgN'!J107</f>
        <v>0</v>
      </c>
      <c r="K107" s="278">
        <f>'NAW2 - Total - NPgN'!K107</f>
        <v>0</v>
      </c>
      <c r="L107" s="223">
        <f t="shared" si="212"/>
        <v>44</v>
      </c>
      <c r="M107" s="278">
        <f>'NAW2 - Total - NPgN'!M107</f>
        <v>2</v>
      </c>
      <c r="N107" s="278">
        <f>'NAW2 - Total - NPgN'!N107</f>
        <v>0</v>
      </c>
      <c r="O107" s="278">
        <f>'NAW2 - Total - NPgN'!O107</f>
        <v>42</v>
      </c>
      <c r="P107" s="278">
        <f>'NAW2 - Total - NPgN'!P107</f>
        <v>0</v>
      </c>
      <c r="Q107" s="278">
        <f>'NAW2 - Total - NPgN'!Q107</f>
        <v>0</v>
      </c>
      <c r="R107" s="223">
        <f t="shared" si="213"/>
        <v>44</v>
      </c>
      <c r="S107" s="105">
        <v>0</v>
      </c>
      <c r="T107" s="105">
        <v>0</v>
      </c>
      <c r="U107" s="105">
        <v>0</v>
      </c>
      <c r="V107" s="105">
        <v>0</v>
      </c>
      <c r="W107" s="105">
        <v>0</v>
      </c>
      <c r="X107" s="223">
        <f t="shared" si="214"/>
        <v>0</v>
      </c>
      <c r="Y107" s="278">
        <f>'NAW2 - Total - NPgN'!Y107</f>
        <v>2</v>
      </c>
      <c r="Z107" s="278">
        <f>'NAW2 - Total - NPgN'!Z107</f>
        <v>0</v>
      </c>
      <c r="AA107" s="278">
        <f>'NAW2 - Total - NPgN'!AA107</f>
        <v>0</v>
      </c>
      <c r="AB107" s="278">
        <f>'NAW2 - Total - NPgN'!AB107</f>
        <v>42</v>
      </c>
      <c r="AC107" s="278">
        <f>'NAW2 - Total - NPgN'!AC107</f>
        <v>0</v>
      </c>
      <c r="AD107" s="223">
        <f t="shared" si="215"/>
        <v>44</v>
      </c>
      <c r="AE107" s="105">
        <v>18</v>
      </c>
      <c r="AF107" s="105">
        <v>0</v>
      </c>
      <c r="AG107" s="105">
        <v>0</v>
      </c>
      <c r="AH107" s="105">
        <v>-15</v>
      </c>
      <c r="AI107" s="105">
        <v>0</v>
      </c>
      <c r="AJ107" s="223">
        <f t="shared" si="216"/>
        <v>3</v>
      </c>
      <c r="AK107" s="278">
        <f>'NAW2 - Total - NPgN'!AK107</f>
        <v>2</v>
      </c>
      <c r="AL107" s="278">
        <f>'NAW2 - Total - NPgN'!AL107</f>
        <v>0</v>
      </c>
      <c r="AM107" s="278">
        <f>'NAW2 - Total - NPgN'!AM107</f>
        <v>0</v>
      </c>
      <c r="AN107" s="278">
        <f>'NAW2 - Total - NPgN'!AN107</f>
        <v>42</v>
      </c>
      <c r="AO107" s="278">
        <f>'NAW2 - Total - NPgN'!AO107</f>
        <v>0</v>
      </c>
      <c r="AP107" s="223">
        <f t="shared" si="217"/>
        <v>44</v>
      </c>
    </row>
    <row r="108" spans="1:42" ht="25.5" customHeight="1" thickBot="1">
      <c r="A108" s="13"/>
      <c r="B108" s="224"/>
      <c r="C108" s="280"/>
      <c r="D108" s="105">
        <v>659</v>
      </c>
      <c r="E108" s="105">
        <v>661</v>
      </c>
      <c r="F108" s="226"/>
      <c r="G108" s="227">
        <f>SUM(G104:G107)</f>
        <v>216</v>
      </c>
      <c r="H108" s="228">
        <f t="shared" ref="H108:K108" si="218">SUM(H104:H107)</f>
        <v>195</v>
      </c>
      <c r="I108" s="228">
        <f t="shared" si="218"/>
        <v>207</v>
      </c>
      <c r="J108" s="228">
        <f t="shared" si="218"/>
        <v>33</v>
      </c>
      <c r="K108" s="228">
        <f t="shared" si="218"/>
        <v>8</v>
      </c>
      <c r="L108" s="153"/>
      <c r="M108" s="227">
        <f>SUM(M104:M107)</f>
        <v>174</v>
      </c>
      <c r="N108" s="228">
        <f t="shared" ref="N108:Q108" si="219">SUM(N104:N107)</f>
        <v>195</v>
      </c>
      <c r="O108" s="228">
        <f t="shared" si="219"/>
        <v>224</v>
      </c>
      <c r="P108" s="228">
        <f t="shared" si="219"/>
        <v>40</v>
      </c>
      <c r="Q108" s="228">
        <f t="shared" si="219"/>
        <v>26</v>
      </c>
      <c r="R108" s="153"/>
      <c r="S108" s="227">
        <f>SUM(S104:S107)</f>
        <v>15</v>
      </c>
      <c r="T108" s="228">
        <f>SUM(T104:T107)</f>
        <v>0</v>
      </c>
      <c r="U108" s="228">
        <f>SUM(U104:U107)</f>
        <v>-1</v>
      </c>
      <c r="V108" s="228">
        <f>SUM(V104:V107)</f>
        <v>-3</v>
      </c>
      <c r="W108" s="228">
        <f>SUM(W104:W107)</f>
        <v>-11</v>
      </c>
      <c r="X108" s="153"/>
      <c r="Y108" s="227">
        <f>SUM(Y104:Y107)</f>
        <v>167</v>
      </c>
      <c r="Z108" s="228">
        <f t="shared" ref="Z108:AC108" si="220">SUM(Z104:Z107)</f>
        <v>121</v>
      </c>
      <c r="AA108" s="228">
        <f t="shared" si="220"/>
        <v>123</v>
      </c>
      <c r="AB108" s="228">
        <f t="shared" si="220"/>
        <v>193</v>
      </c>
      <c r="AC108" s="228">
        <f t="shared" si="220"/>
        <v>55</v>
      </c>
      <c r="AD108" s="153"/>
      <c r="AE108" s="227">
        <f>SUM(AE104:AE107)</f>
        <v>76</v>
      </c>
      <c r="AF108" s="228">
        <f t="shared" ref="AF108:AI108" si="221">SUM(AF104:AF107)</f>
        <v>0</v>
      </c>
      <c r="AG108" s="228">
        <f t="shared" si="221"/>
        <v>-1</v>
      </c>
      <c r="AH108" s="228">
        <f t="shared" si="221"/>
        <v>-41</v>
      </c>
      <c r="AI108" s="228">
        <f t="shared" si="221"/>
        <v>-32</v>
      </c>
      <c r="AJ108" s="153"/>
      <c r="AK108" s="227">
        <f>SUM(AK104:AK107)</f>
        <v>154</v>
      </c>
      <c r="AL108" s="228">
        <f t="shared" ref="AL108:AO108" si="222">SUM(AL104:AL107)</f>
        <v>83</v>
      </c>
      <c r="AM108" s="228">
        <f t="shared" si="222"/>
        <v>144</v>
      </c>
      <c r="AN108" s="228">
        <f t="shared" si="222"/>
        <v>212</v>
      </c>
      <c r="AO108" s="228">
        <f t="shared" si="222"/>
        <v>66</v>
      </c>
      <c r="AP108" s="153"/>
    </row>
    <row r="109" spans="1:42" ht="25.5" customHeight="1">
      <c r="A109" s="13"/>
      <c r="B109" s="212" t="s">
        <v>23</v>
      </c>
      <c r="C109" s="213"/>
      <c r="D109" s="214"/>
      <c r="E109" s="215"/>
      <c r="F109" s="216" t="s">
        <v>95</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2</v>
      </c>
      <c r="AF109" s="105">
        <v>0</v>
      </c>
      <c r="AG109" s="105">
        <v>0</v>
      </c>
      <c r="AH109" s="105">
        <v>0</v>
      </c>
      <c r="AI109" s="105">
        <v>-2</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97</v>
      </c>
      <c r="G110" s="278">
        <f>'NAW2 - Total - NPgN'!G110</f>
        <v>53</v>
      </c>
      <c r="H110" s="278">
        <f>'NAW2 - Total - NPgN'!H110</f>
        <v>54</v>
      </c>
      <c r="I110" s="278">
        <f>'NAW2 - Total - NPgN'!I110</f>
        <v>65</v>
      </c>
      <c r="J110" s="278">
        <f>'NAW2 - Total - NPgN'!J110</f>
        <v>22</v>
      </c>
      <c r="K110" s="278">
        <f>'NAW2 - Total - NPgN'!K110</f>
        <v>0</v>
      </c>
      <c r="L110" s="223">
        <f t="shared" ref="L110:L112" si="223">SUM(G110:K110)</f>
        <v>194</v>
      </c>
      <c r="M110" s="278">
        <f>'NAW2 - Total - NPgN'!M110</f>
        <v>46</v>
      </c>
      <c r="N110" s="278">
        <f>'NAW2 - Total - NPgN'!N110</f>
        <v>54</v>
      </c>
      <c r="O110" s="278">
        <f>'NAW2 - Total - NPgN'!O110</f>
        <v>70</v>
      </c>
      <c r="P110" s="278">
        <f>'NAW2 - Total - NPgN'!P110</f>
        <v>24</v>
      </c>
      <c r="Q110" s="278">
        <f>'NAW2 - Total - NPgN'!Q110</f>
        <v>0</v>
      </c>
      <c r="R110" s="223">
        <f t="shared" ref="R110:R112" si="224">SUM(M110:Q110)</f>
        <v>194</v>
      </c>
      <c r="S110" s="105">
        <v>14</v>
      </c>
      <c r="T110" s="105">
        <v>0</v>
      </c>
      <c r="U110" s="105">
        <v>-1</v>
      </c>
      <c r="V110" s="105">
        <v>-8</v>
      </c>
      <c r="W110" s="105">
        <v>-5</v>
      </c>
      <c r="X110" s="223">
        <f t="shared" ref="X110:X112" si="225">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26">SUM(Y110:AC110)</f>
        <v>194</v>
      </c>
      <c r="AE110" s="105">
        <v>20</v>
      </c>
      <c r="AF110" s="105">
        <v>0</v>
      </c>
      <c r="AG110" s="105">
        <v>-1</v>
      </c>
      <c r="AH110" s="105">
        <v>-10</v>
      </c>
      <c r="AI110" s="105">
        <v>-9</v>
      </c>
      <c r="AJ110" s="223">
        <f t="shared" ref="AJ110:AJ112" si="227">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28">SUM(AK110:AO110)</f>
        <v>194</v>
      </c>
    </row>
    <row r="111" spans="1:42" ht="25.5" customHeight="1">
      <c r="A111" s="13"/>
      <c r="B111" s="22"/>
      <c r="C111" s="221"/>
      <c r="D111" s="128"/>
      <c r="E111" s="108"/>
      <c r="F111" s="222" t="s">
        <v>99</v>
      </c>
      <c r="G111" s="278">
        <f>'NAW2 - Total - NPgN'!G111</f>
        <v>9</v>
      </c>
      <c r="H111" s="278">
        <f>'NAW2 - Total - NPgN'!H111</f>
        <v>2</v>
      </c>
      <c r="I111" s="278">
        <f>'NAW2 - Total - NPgN'!I111</f>
        <v>2</v>
      </c>
      <c r="J111" s="278">
        <f>'NAW2 - Total - NPgN'!J111</f>
        <v>3</v>
      </c>
      <c r="K111" s="278">
        <f>'NAW2 - Total - NPgN'!K111</f>
        <v>0</v>
      </c>
      <c r="L111" s="223">
        <f t="shared" si="223"/>
        <v>16</v>
      </c>
      <c r="M111" s="278">
        <f>'NAW2 - Total - NPgN'!M111</f>
        <v>8</v>
      </c>
      <c r="N111" s="278">
        <f>'NAW2 - Total - NPgN'!N111</f>
        <v>2</v>
      </c>
      <c r="O111" s="278">
        <f>'NAW2 - Total - NPgN'!O111</f>
        <v>3</v>
      </c>
      <c r="P111" s="278">
        <f>'NAW2 - Total - NPgN'!P111</f>
        <v>3</v>
      </c>
      <c r="Q111" s="278">
        <f>'NAW2 - Total - NPgN'!Q111</f>
        <v>0</v>
      </c>
      <c r="R111" s="223">
        <f t="shared" si="224"/>
        <v>16</v>
      </c>
      <c r="S111" s="105">
        <v>4</v>
      </c>
      <c r="T111" s="105">
        <v>0</v>
      </c>
      <c r="U111" s="105">
        <v>0</v>
      </c>
      <c r="V111" s="105">
        <v>-2</v>
      </c>
      <c r="W111" s="105">
        <v>-2</v>
      </c>
      <c r="X111" s="223">
        <f t="shared" si="225"/>
        <v>0</v>
      </c>
      <c r="Y111" s="278">
        <f>'NAW2 - Total - NPgN'!Y111</f>
        <v>8</v>
      </c>
      <c r="Z111" s="278">
        <f>'NAW2 - Total - NPgN'!Z111</f>
        <v>2</v>
      </c>
      <c r="AA111" s="278">
        <f>'NAW2 - Total - NPgN'!AA111</f>
        <v>2</v>
      </c>
      <c r="AB111" s="278">
        <f>'NAW2 - Total - NPgN'!AB111</f>
        <v>2</v>
      </c>
      <c r="AC111" s="278">
        <f>'NAW2 - Total - NPgN'!AC111</f>
        <v>2</v>
      </c>
      <c r="AD111" s="223">
        <f t="shared" si="226"/>
        <v>16</v>
      </c>
      <c r="AE111" s="105">
        <v>4</v>
      </c>
      <c r="AF111" s="105">
        <v>0</v>
      </c>
      <c r="AG111" s="105">
        <v>0</v>
      </c>
      <c r="AH111" s="105">
        <v>-2</v>
      </c>
      <c r="AI111" s="105">
        <v>-2</v>
      </c>
      <c r="AJ111" s="223">
        <f t="shared" si="227"/>
        <v>0</v>
      </c>
      <c r="AK111" s="278">
        <f>'NAW2 - Total - NPgN'!AK111</f>
        <v>8</v>
      </c>
      <c r="AL111" s="278">
        <f>'NAW2 - Total - NPgN'!AL111</f>
        <v>2</v>
      </c>
      <c r="AM111" s="278">
        <f>'NAW2 - Total - NPgN'!AM111</f>
        <v>0</v>
      </c>
      <c r="AN111" s="278">
        <f>'NAW2 - Total - NPgN'!AN111</f>
        <v>3</v>
      </c>
      <c r="AO111" s="278">
        <f>'NAW2 - Total - NPgN'!AO111</f>
        <v>3</v>
      </c>
      <c r="AP111" s="223">
        <f t="shared" si="228"/>
        <v>16</v>
      </c>
    </row>
    <row r="112" spans="1:42" ht="25.5" customHeight="1">
      <c r="A112" s="13"/>
      <c r="B112" s="22"/>
      <c r="C112" s="221"/>
      <c r="D112" s="128"/>
      <c r="E112" s="108"/>
      <c r="F112" s="222" t="s">
        <v>100</v>
      </c>
      <c r="G112" s="278">
        <f>'NAW2 - Total - NPgN'!G112</f>
        <v>10</v>
      </c>
      <c r="H112" s="278">
        <f>'NAW2 - Total - NPgN'!H112</f>
        <v>7</v>
      </c>
      <c r="I112" s="278">
        <f>'NAW2 - Total - NPgN'!I112</f>
        <v>9</v>
      </c>
      <c r="J112" s="278">
        <f>'NAW2 - Total - NPgN'!J112</f>
        <v>2</v>
      </c>
      <c r="K112" s="278">
        <f>'NAW2 - Total - NPgN'!K112</f>
        <v>0</v>
      </c>
      <c r="L112" s="223">
        <f t="shared" si="223"/>
        <v>28</v>
      </c>
      <c r="M112" s="278">
        <f>'NAW2 - Total - NPgN'!M112</f>
        <v>6</v>
      </c>
      <c r="N112" s="278">
        <f>'NAW2 - Total - NPgN'!N112</f>
        <v>7</v>
      </c>
      <c r="O112" s="278">
        <f>'NAW2 - Total - NPgN'!O112</f>
        <v>11</v>
      </c>
      <c r="P112" s="278">
        <f>'NAW2 - Total - NPgN'!P112</f>
        <v>4</v>
      </c>
      <c r="Q112" s="278">
        <f>'NAW2 - Total - NPgN'!Q112</f>
        <v>0</v>
      </c>
      <c r="R112" s="223">
        <f t="shared" si="224"/>
        <v>28</v>
      </c>
      <c r="S112" s="105">
        <v>2</v>
      </c>
      <c r="T112" s="105">
        <v>0</v>
      </c>
      <c r="U112" s="105">
        <v>0</v>
      </c>
      <c r="V112" s="105">
        <v>-2</v>
      </c>
      <c r="W112" s="105">
        <v>0</v>
      </c>
      <c r="X112" s="223">
        <f t="shared" si="225"/>
        <v>0</v>
      </c>
      <c r="Y112" s="278">
        <f>'NAW2 - Total - NPgN'!Y112</f>
        <v>4</v>
      </c>
      <c r="Z112" s="278">
        <f>'NAW2 - Total - NPgN'!Z112</f>
        <v>7</v>
      </c>
      <c r="AA112" s="278">
        <f>'NAW2 - Total - NPgN'!AA112</f>
        <v>10</v>
      </c>
      <c r="AB112" s="278">
        <f>'NAW2 - Total - NPgN'!AB112</f>
        <v>6</v>
      </c>
      <c r="AC112" s="278">
        <f>'NAW2 - Total - NPgN'!AC112</f>
        <v>1</v>
      </c>
      <c r="AD112" s="223">
        <f t="shared" si="226"/>
        <v>28</v>
      </c>
      <c r="AE112" s="105">
        <v>2</v>
      </c>
      <c r="AF112" s="105">
        <v>0</v>
      </c>
      <c r="AG112" s="105">
        <v>0</v>
      </c>
      <c r="AH112" s="105">
        <v>-2</v>
      </c>
      <c r="AI112" s="105">
        <v>0</v>
      </c>
      <c r="AJ112" s="223">
        <f t="shared" si="227"/>
        <v>0</v>
      </c>
      <c r="AK112" s="278">
        <f>'NAW2 - Total - NPgN'!AK112</f>
        <v>4</v>
      </c>
      <c r="AL112" s="278">
        <f>'NAW2 - Total - NPgN'!AL112</f>
        <v>4</v>
      </c>
      <c r="AM112" s="278">
        <f>'NAW2 - Total - NPgN'!AM112</f>
        <v>7</v>
      </c>
      <c r="AN112" s="278">
        <f>'NAW2 - Total - NPgN'!AN112</f>
        <v>9</v>
      </c>
      <c r="AO112" s="278">
        <f>'NAW2 - Total - NPgN'!AO112</f>
        <v>4</v>
      </c>
      <c r="AP112" s="223">
        <f t="shared" si="228"/>
        <v>28</v>
      </c>
    </row>
    <row r="113" spans="1:42" ht="25.5" customHeight="1" thickBot="1">
      <c r="A113" s="13"/>
      <c r="B113" s="224"/>
      <c r="C113" s="280"/>
      <c r="D113" s="105">
        <v>341</v>
      </c>
      <c r="E113" s="105">
        <v>344</v>
      </c>
      <c r="F113" s="226"/>
      <c r="G113" s="227">
        <f>SUM(G109:G112)</f>
        <v>109</v>
      </c>
      <c r="H113" s="228">
        <f t="shared" ref="H113:K113" si="229">SUM(H109:H112)</f>
        <v>110</v>
      </c>
      <c r="I113" s="228">
        <f t="shared" si="229"/>
        <v>90</v>
      </c>
      <c r="J113" s="228">
        <f t="shared" si="229"/>
        <v>32</v>
      </c>
      <c r="K113" s="228">
        <f t="shared" si="229"/>
        <v>0</v>
      </c>
      <c r="L113" s="153"/>
      <c r="M113" s="227">
        <f>SUM(M109:M112)</f>
        <v>97</v>
      </c>
      <c r="N113" s="228">
        <f t="shared" ref="N113:Q113" si="230">SUM(N109:N112)</f>
        <v>110</v>
      </c>
      <c r="O113" s="228">
        <f t="shared" si="230"/>
        <v>98</v>
      </c>
      <c r="P113" s="228">
        <f t="shared" si="230"/>
        <v>36</v>
      </c>
      <c r="Q113" s="228">
        <f t="shared" si="230"/>
        <v>0</v>
      </c>
      <c r="R113" s="153"/>
      <c r="S113" s="227">
        <f>SUM(S109:S112)</f>
        <v>20</v>
      </c>
      <c r="T113" s="228">
        <f>SUM(T109:T112)</f>
        <v>0</v>
      </c>
      <c r="U113" s="228">
        <f>SUM(U109:U112)</f>
        <v>-1</v>
      </c>
      <c r="V113" s="228">
        <f>SUM(V109:V112)</f>
        <v>-12</v>
      </c>
      <c r="W113" s="228">
        <f>SUM(W109:W112)</f>
        <v>-7</v>
      </c>
      <c r="X113" s="153"/>
      <c r="Y113" s="227">
        <f>SUM(Y109:Y112)</f>
        <v>85</v>
      </c>
      <c r="Z113" s="228">
        <f t="shared" ref="Z113:AC113" si="231">SUM(Z109:Z112)</f>
        <v>83</v>
      </c>
      <c r="AA113" s="228">
        <f t="shared" si="231"/>
        <v>101</v>
      </c>
      <c r="AB113" s="228">
        <f t="shared" si="231"/>
        <v>62</v>
      </c>
      <c r="AC113" s="228">
        <f t="shared" si="231"/>
        <v>10</v>
      </c>
      <c r="AD113" s="153"/>
      <c r="AE113" s="227">
        <f>SUM(AE109:AE112)</f>
        <v>28</v>
      </c>
      <c r="AF113" s="228">
        <f t="shared" ref="AF113:AI113" si="232">SUM(AF109:AF112)</f>
        <v>0</v>
      </c>
      <c r="AG113" s="228">
        <f t="shared" si="232"/>
        <v>-1</v>
      </c>
      <c r="AH113" s="228">
        <f t="shared" si="232"/>
        <v>-14</v>
      </c>
      <c r="AI113" s="228">
        <f t="shared" si="232"/>
        <v>-13</v>
      </c>
      <c r="AJ113" s="153"/>
      <c r="AK113" s="227">
        <f>SUM(AK109:AK112)</f>
        <v>80</v>
      </c>
      <c r="AL113" s="228">
        <f t="shared" ref="AL113:AO113" si="233">SUM(AL109:AL112)</f>
        <v>52</v>
      </c>
      <c r="AM113" s="228">
        <f t="shared" si="233"/>
        <v>103</v>
      </c>
      <c r="AN113" s="228">
        <f t="shared" si="233"/>
        <v>66</v>
      </c>
      <c r="AO113" s="228">
        <f t="shared" si="233"/>
        <v>40</v>
      </c>
      <c r="AP113" s="153"/>
    </row>
    <row r="114" spans="1:42" ht="25.5" customHeight="1">
      <c r="A114" s="13"/>
      <c r="B114" s="212" t="s">
        <v>24</v>
      </c>
      <c r="C114" s="213"/>
      <c r="D114" s="214"/>
      <c r="E114" s="215"/>
      <c r="F114" s="216" t="s">
        <v>95</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-3.3290124911619139E-2</v>
      </c>
      <c r="V114" s="105">
        <v>0</v>
      </c>
      <c r="W114" s="105">
        <v>-0.32106363214119832</v>
      </c>
      <c r="X114" s="219">
        <f>SUM(S114:W114)</f>
        <v>-0.35435375705281746</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-3.3290124911619139E-2</v>
      </c>
      <c r="AH114" s="105">
        <v>0</v>
      </c>
      <c r="AI114" s="105">
        <v>-0.32106363214119832</v>
      </c>
      <c r="AJ114" s="219">
        <f>SUM(AE114:AI114)</f>
        <v>-0.35435375705281746</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97</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34">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35">SUM(M115:Q115)</f>
        <v>26.001533046305191</v>
      </c>
      <c r="S115" s="105">
        <v>0</v>
      </c>
      <c r="T115" s="105">
        <v>0</v>
      </c>
      <c r="U115" s="105">
        <v>-0.12773980674051377</v>
      </c>
      <c r="V115" s="105">
        <v>-0.5</v>
      </c>
      <c r="W115" s="105">
        <v>-0.42551091500232247</v>
      </c>
      <c r="X115" s="223">
        <f t="shared" ref="X115:X117" si="236">SUM(S115:W115)</f>
        <v>-1.0532507217428362</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37">SUM(Y115:AC115)</f>
        <v>29.467943656119317</v>
      </c>
      <c r="AE115" s="105">
        <v>0</v>
      </c>
      <c r="AF115" s="105">
        <v>0</v>
      </c>
      <c r="AG115" s="105">
        <v>-0.12773980674051377</v>
      </c>
      <c r="AH115" s="105">
        <v>-0.5</v>
      </c>
      <c r="AI115" s="105">
        <v>-0.42551091500232247</v>
      </c>
      <c r="AJ115" s="223">
        <f t="shared" ref="AJ115:AJ117" si="238">SUM(AE115:AI115)</f>
        <v>-1.0532507217428362</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39">SUM(AK115:AO115)</f>
        <v>33.526601768530533</v>
      </c>
    </row>
    <row r="116" spans="1:42" ht="25.5" customHeight="1">
      <c r="A116" s="13"/>
      <c r="B116" s="22"/>
      <c r="C116" s="221"/>
      <c r="D116" s="128"/>
      <c r="E116" s="108"/>
      <c r="F116" s="222" t="s">
        <v>99</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34"/>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35"/>
        <v>41.579893305844095</v>
      </c>
      <c r="S116" s="105">
        <v>0</v>
      </c>
      <c r="T116" s="105">
        <v>0</v>
      </c>
      <c r="U116" s="105">
        <v>-8.8970068347867068E-2</v>
      </c>
      <c r="V116" s="105">
        <v>0</v>
      </c>
      <c r="W116" s="105">
        <v>-1.0034254528564792</v>
      </c>
      <c r="X116" s="223">
        <f t="shared" si="236"/>
        <v>-1.0923955212043464</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37"/>
        <v>29.509459476163894</v>
      </c>
      <c r="AE116" s="105">
        <v>0</v>
      </c>
      <c r="AF116" s="105">
        <v>0</v>
      </c>
      <c r="AG116" s="105">
        <v>-8.8970068347867068E-2</v>
      </c>
      <c r="AH116" s="105">
        <v>0</v>
      </c>
      <c r="AI116" s="105">
        <v>-1.0034254528564792</v>
      </c>
      <c r="AJ116" s="223">
        <f t="shared" si="238"/>
        <v>-1.0923955212043464</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39"/>
        <v>23.789934593710054</v>
      </c>
    </row>
    <row r="117" spans="1:42" ht="25.5" customHeight="1">
      <c r="A117" s="13"/>
      <c r="B117" s="22"/>
      <c r="C117" s="221"/>
      <c r="D117" s="128"/>
      <c r="E117" s="108"/>
      <c r="F117" s="222" t="s">
        <v>100</v>
      </c>
      <c r="G117" s="278">
        <f>'NAW2 - Total - NPgN'!G117</f>
        <v>0</v>
      </c>
      <c r="H117" s="278">
        <f>'NAW2 - Total - NPgN'!H117</f>
        <v>0</v>
      </c>
      <c r="I117" s="278">
        <f>'NAW2 - Total - NPgN'!I117</f>
        <v>0</v>
      </c>
      <c r="J117" s="278">
        <f>'NAW2 - Total - NPgN'!J117</f>
        <v>0</v>
      </c>
      <c r="K117" s="278">
        <f>'NAW2 - Total - NPgN'!K117</f>
        <v>0</v>
      </c>
      <c r="L117" s="223">
        <f t="shared" si="234"/>
        <v>0</v>
      </c>
      <c r="M117" s="278">
        <f>'NAW2 - Total - NPgN'!M117</f>
        <v>0</v>
      </c>
      <c r="N117" s="278">
        <f>'NAW2 - Total - NPgN'!N117</f>
        <v>0</v>
      </c>
      <c r="O117" s="278">
        <f>'NAW2 - Total - NPgN'!O117</f>
        <v>0</v>
      </c>
      <c r="P117" s="278">
        <f>'NAW2 - Total - NPgN'!P117</f>
        <v>0</v>
      </c>
      <c r="Q117" s="278">
        <f>'NAW2 - Total - NPgN'!Q117</f>
        <v>0</v>
      </c>
      <c r="R117" s="223">
        <f t="shared" si="235"/>
        <v>0</v>
      </c>
      <c r="S117" s="105">
        <v>0</v>
      </c>
      <c r="T117" s="105">
        <v>0</v>
      </c>
      <c r="U117" s="105">
        <v>0</v>
      </c>
      <c r="V117" s="105">
        <v>0</v>
      </c>
      <c r="W117" s="105">
        <v>0</v>
      </c>
      <c r="X117" s="223">
        <f t="shared" si="236"/>
        <v>0</v>
      </c>
      <c r="Y117" s="278">
        <f>'NAW2 - Total - NPgN'!Y117</f>
        <v>0</v>
      </c>
      <c r="Z117" s="278">
        <f>'NAW2 - Total - NPgN'!Z117</f>
        <v>0</v>
      </c>
      <c r="AA117" s="278">
        <f>'NAW2 - Total - NPgN'!AA117</f>
        <v>0</v>
      </c>
      <c r="AB117" s="278">
        <f>'NAW2 - Total - NPgN'!AB117</f>
        <v>0</v>
      </c>
      <c r="AC117" s="278">
        <f>'NAW2 - Total - NPgN'!AC117</f>
        <v>0</v>
      </c>
      <c r="AD117" s="223">
        <f t="shared" si="237"/>
        <v>0</v>
      </c>
      <c r="AE117" s="105">
        <v>0</v>
      </c>
      <c r="AF117" s="105">
        <v>0</v>
      </c>
      <c r="AG117" s="105">
        <v>0</v>
      </c>
      <c r="AH117" s="105">
        <v>0</v>
      </c>
      <c r="AI117" s="105">
        <v>0</v>
      </c>
      <c r="AJ117" s="223">
        <f t="shared" si="238"/>
        <v>0</v>
      </c>
      <c r="AK117" s="278">
        <f>'NAW2 - Total - NPgN'!AK117</f>
        <v>0</v>
      </c>
      <c r="AL117" s="278">
        <f>'NAW2 - Total - NPgN'!AL117</f>
        <v>0</v>
      </c>
      <c r="AM117" s="278">
        <f>'NAW2 - Total - NPgN'!AM117</f>
        <v>0</v>
      </c>
      <c r="AN117" s="278">
        <f>'NAW2 - Total - NPgN'!AN117</f>
        <v>0</v>
      </c>
      <c r="AO117" s="278">
        <f>'NAW2 - Total - NPgN'!AO117</f>
        <v>0</v>
      </c>
      <c r="AP117" s="223">
        <f t="shared" si="239"/>
        <v>0</v>
      </c>
    </row>
    <row r="118" spans="1:42" ht="25.5" customHeight="1" thickBot="1">
      <c r="A118" s="13"/>
      <c r="B118" s="224"/>
      <c r="C118" s="280"/>
      <c r="D118" s="105">
        <v>66</v>
      </c>
      <c r="E118" s="105">
        <v>63</v>
      </c>
      <c r="F118" s="226"/>
      <c r="G118" s="227">
        <f>SUM(G114:G117)</f>
        <v>9.7003856501053587E-2</v>
      </c>
      <c r="H118" s="228">
        <f t="shared" ref="H118:K118" si="240">SUM(H114:H117)</f>
        <v>52.007356766035528</v>
      </c>
      <c r="I118" s="228">
        <f t="shared" si="240"/>
        <v>5.4739531755132376</v>
      </c>
      <c r="J118" s="228">
        <f t="shared" si="240"/>
        <v>1.9898173137620618</v>
      </c>
      <c r="K118" s="228">
        <f t="shared" si="240"/>
        <v>6.3854613752784006</v>
      </c>
      <c r="L118" s="153"/>
      <c r="M118" s="227">
        <f>SUM(M114:M117)</f>
        <v>9.7003856501053587E-2</v>
      </c>
      <c r="N118" s="228">
        <f t="shared" ref="N118:Q118" si="241">SUM(N114:N117)</f>
        <v>52.007356766035528</v>
      </c>
      <c r="O118" s="228">
        <f t="shared" si="241"/>
        <v>7.3757531755132373</v>
      </c>
      <c r="P118" s="228">
        <f t="shared" si="241"/>
        <v>2.9407173137620619</v>
      </c>
      <c r="Q118" s="228">
        <f t="shared" si="241"/>
        <v>13.049168888188138</v>
      </c>
      <c r="R118" s="153"/>
      <c r="S118" s="227">
        <f>SUM(S114:S117)</f>
        <v>0</v>
      </c>
      <c r="T118" s="228">
        <f>SUM(T114:T117)</f>
        <v>0</v>
      </c>
      <c r="U118" s="228">
        <f>SUM(U114:U117)</f>
        <v>-0.25</v>
      </c>
      <c r="V118" s="228">
        <f>SUM(V114:V117)</f>
        <v>-0.5</v>
      </c>
      <c r="W118" s="228">
        <f>SUM(W114:W117)</f>
        <v>-1.75</v>
      </c>
      <c r="X118" s="153"/>
      <c r="Y118" s="227">
        <f>SUM(Y114:Y117)</f>
        <v>9.7003856501053587E-2</v>
      </c>
      <c r="Z118" s="228">
        <f t="shared" ref="Z118:AC118" si="242">SUM(Z114:Z117)</f>
        <v>27.686356766035516</v>
      </c>
      <c r="AA118" s="228">
        <f t="shared" si="242"/>
        <v>25.551953175513237</v>
      </c>
      <c r="AB118" s="228">
        <f t="shared" si="242"/>
        <v>6.2328173137620624</v>
      </c>
      <c r="AC118" s="228">
        <f t="shared" si="242"/>
        <v>6.3854613752784006</v>
      </c>
      <c r="AD118" s="153"/>
      <c r="AE118" s="227">
        <f>SUM(AE114:AE117)</f>
        <v>0</v>
      </c>
      <c r="AF118" s="228">
        <f t="shared" ref="AF118:AI118" si="243">SUM(AF114:AF117)</f>
        <v>0</v>
      </c>
      <c r="AG118" s="228">
        <f t="shared" si="243"/>
        <v>-0.25</v>
      </c>
      <c r="AH118" s="228">
        <f t="shared" si="243"/>
        <v>-0.5</v>
      </c>
      <c r="AI118" s="228">
        <f t="shared" si="243"/>
        <v>-1.75</v>
      </c>
      <c r="AJ118" s="153"/>
      <c r="AK118" s="227">
        <f>SUM(AK114:AK117)</f>
        <v>9.7003856501053587E-2</v>
      </c>
      <c r="AL118" s="228">
        <f t="shared" ref="AL118:AO118" si="244">SUM(AL114:AL117)</f>
        <v>1.5356766035514585E-2</v>
      </c>
      <c r="AM118" s="228">
        <f t="shared" si="244"/>
        <v>53.22295317551324</v>
      </c>
      <c r="AN118" s="228">
        <f t="shared" si="244"/>
        <v>4.1778173137620627</v>
      </c>
      <c r="AO118" s="228">
        <f t="shared" si="244"/>
        <v>8.4404613752783995</v>
      </c>
      <c r="AP118" s="153"/>
    </row>
    <row r="119" spans="1:42" ht="25.5" customHeight="1">
      <c r="A119" s="13"/>
      <c r="B119" s="212" t="s">
        <v>25</v>
      </c>
      <c r="C119" s="213"/>
      <c r="D119" s="214"/>
      <c r="E119" s="215"/>
      <c r="F119" s="216" t="s">
        <v>95</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-0.32942060039114196</v>
      </c>
      <c r="V119" s="105">
        <v>-0.46250125767179806</v>
      </c>
      <c r="W119" s="105">
        <v>-2.5724700847124966</v>
      </c>
      <c r="X119" s="219">
        <f>SUM(S119:W119)</f>
        <v>-3.3643919427754367</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-0.54005973429509335</v>
      </c>
      <c r="AH119" s="105">
        <v>-0.75823523493309208</v>
      </c>
      <c r="AI119" s="105">
        <v>-4.2173668215719298</v>
      </c>
      <c r="AJ119" s="219">
        <f>SUM(AE119:AI119)</f>
        <v>-5.5156617908001149</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97</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45">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46">SUM(M120:Q120)</f>
        <v>153.0870283325128</v>
      </c>
      <c r="S120" s="105">
        <v>0</v>
      </c>
      <c r="T120" s="105">
        <v>0</v>
      </c>
      <c r="U120" s="105">
        <v>-0.67777400098105667</v>
      </c>
      <c r="V120" s="105">
        <v>-2.1639199114599053</v>
      </c>
      <c r="W120" s="105">
        <v>-4.5105339799678354</v>
      </c>
      <c r="X120" s="223">
        <f t="shared" ref="X120:X122" si="247">SUM(S120:W120)</f>
        <v>-7.3522278924087976</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48">SUM(Y120:AC120)</f>
        <v>145.84452534892694</v>
      </c>
      <c r="AE120" s="105">
        <v>0</v>
      </c>
      <c r="AF120" s="105">
        <v>0</v>
      </c>
      <c r="AG120" s="105">
        <v>-1.1111583381468284</v>
      </c>
      <c r="AH120" s="105">
        <v>-3.5475802394607103</v>
      </c>
      <c r="AI120" s="105">
        <v>-7.3946734960049616</v>
      </c>
      <c r="AJ120" s="223">
        <f t="shared" ref="AJ120:AJ122" si="249">SUM(AE120:AI120)</f>
        <v>-12.053412073612499</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0">SUM(AK120:AO120)</f>
        <v>147.02914779425916</v>
      </c>
    </row>
    <row r="121" spans="1:42" ht="25.5" customHeight="1">
      <c r="A121" s="13"/>
      <c r="B121" s="22"/>
      <c r="C121" s="221"/>
      <c r="D121" s="128"/>
      <c r="E121" s="108"/>
      <c r="F121" s="222" t="s">
        <v>99</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45"/>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46"/>
        <v>198.56449914941658</v>
      </c>
      <c r="S121" s="105">
        <v>0</v>
      </c>
      <c r="T121" s="105">
        <v>0</v>
      </c>
      <c r="U121" s="105">
        <v>-1.0264524053171717</v>
      </c>
      <c r="V121" s="105">
        <v>-1.5335788308682967</v>
      </c>
      <c r="W121" s="105">
        <v>-4.8081546857786828</v>
      </c>
      <c r="X121" s="223">
        <f t="shared" si="247"/>
        <v>-7.3681859219641517</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48"/>
        <v>185.42693212138965</v>
      </c>
      <c r="AE121" s="105">
        <v>0</v>
      </c>
      <c r="AF121" s="105">
        <v>0</v>
      </c>
      <c r="AG121" s="105">
        <v>-1.6827897606401709</v>
      </c>
      <c r="AH121" s="105">
        <v>-2.5141845256061979</v>
      </c>
      <c r="AI121" s="105">
        <v>-7.8825997492813986</v>
      </c>
      <c r="AJ121" s="223">
        <f t="shared" si="249"/>
        <v>-12.079574035527767</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0"/>
        <v>187.0794097195282</v>
      </c>
    </row>
    <row r="122" spans="1:42" ht="25.5" customHeight="1">
      <c r="A122" s="13"/>
      <c r="B122" s="22"/>
      <c r="C122" s="221"/>
      <c r="D122" s="128"/>
      <c r="E122" s="108"/>
      <c r="F122" s="222" t="s">
        <v>100</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45"/>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46"/>
        <v>73.769124379435539</v>
      </c>
      <c r="S122" s="105">
        <v>0</v>
      </c>
      <c r="T122" s="105">
        <v>0</v>
      </c>
      <c r="U122" s="105">
        <v>-4.6352993310629864E-2</v>
      </c>
      <c r="V122" s="105">
        <v>0</v>
      </c>
      <c r="W122" s="105">
        <v>-2.6688412495409848</v>
      </c>
      <c r="X122" s="223">
        <f t="shared" si="247"/>
        <v>-2.7151942428516147</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48"/>
        <v>57.147227409572217</v>
      </c>
      <c r="AE122" s="105">
        <v>0</v>
      </c>
      <c r="AF122" s="105">
        <v>0</v>
      </c>
      <c r="AG122" s="105">
        <v>-7.5992166917907611E-2</v>
      </c>
      <c r="AH122" s="105">
        <v>0</v>
      </c>
      <c r="AI122" s="105">
        <v>-4.375359933141711</v>
      </c>
      <c r="AJ122" s="223">
        <f t="shared" si="249"/>
        <v>-4.4513521000596183</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0"/>
        <v>53.448914551902519</v>
      </c>
    </row>
    <row r="123" spans="1:42" ht="25.5" customHeight="1" thickBot="1">
      <c r="A123" s="13"/>
      <c r="B123" s="224"/>
      <c r="C123" s="280"/>
      <c r="D123" s="105">
        <v>462</v>
      </c>
      <c r="E123" s="105">
        <v>428</v>
      </c>
      <c r="F123" s="226"/>
      <c r="G123" s="227">
        <f>SUM(G119:G122)</f>
        <v>40.431752048388361</v>
      </c>
      <c r="H123" s="228">
        <f t="shared" ref="H123:K123" si="251">SUM(H119:H122)</f>
        <v>255.69451191849149</v>
      </c>
      <c r="I123" s="228">
        <f t="shared" si="251"/>
        <v>91.924237787489687</v>
      </c>
      <c r="J123" s="228">
        <f t="shared" si="251"/>
        <v>10.685344730778018</v>
      </c>
      <c r="K123" s="228">
        <f t="shared" si="251"/>
        <v>63.669842764993334</v>
      </c>
      <c r="L123" s="153"/>
      <c r="M123" s="227">
        <f>SUM(M119:M122)</f>
        <v>40.414418715055028</v>
      </c>
      <c r="N123" s="228">
        <f t="shared" ref="N123:Q123" si="252">SUM(N119:N122)</f>
        <v>255.69451191849149</v>
      </c>
      <c r="O123" s="228">
        <f t="shared" si="252"/>
        <v>96.577737787489696</v>
      </c>
      <c r="P123" s="228">
        <f t="shared" si="252"/>
        <v>19.992344730778019</v>
      </c>
      <c r="Q123" s="228">
        <f t="shared" si="252"/>
        <v>96.283986848185521</v>
      </c>
      <c r="R123" s="153"/>
      <c r="S123" s="227">
        <f>SUM(S119:S122)</f>
        <v>0</v>
      </c>
      <c r="T123" s="228">
        <f>SUM(T119:T122)</f>
        <v>0</v>
      </c>
      <c r="U123" s="228">
        <f>SUM(U119:U122)</f>
        <v>-2.08</v>
      </c>
      <c r="V123" s="228">
        <f>SUM(V119:V122)</f>
        <v>-4.16</v>
      </c>
      <c r="W123" s="228">
        <f>SUM(W119:W122)</f>
        <v>-14.559999999999999</v>
      </c>
      <c r="X123" s="153"/>
      <c r="Y123" s="227">
        <f>SUM(Y119:Y122)</f>
        <v>28.332352048388366</v>
      </c>
      <c r="Z123" s="228">
        <f t="shared" ref="Z123:AC123" si="253">SUM(Z119:Z122)</f>
        <v>207.84231191849153</v>
      </c>
      <c r="AA123" s="228">
        <f t="shared" si="253"/>
        <v>116.15283778748973</v>
      </c>
      <c r="AB123" s="228">
        <f t="shared" si="253"/>
        <v>39.483344730778015</v>
      </c>
      <c r="AC123" s="228">
        <f t="shared" si="253"/>
        <v>70.594842764993331</v>
      </c>
      <c r="AD123" s="153"/>
      <c r="AE123" s="227">
        <f>SUM(AE119:AE122)</f>
        <v>0</v>
      </c>
      <c r="AF123" s="228">
        <f t="shared" ref="AF123:AI123" si="254">SUM(AF119:AF122)</f>
        <v>0</v>
      </c>
      <c r="AG123" s="228">
        <f t="shared" si="254"/>
        <v>-3.4100000000000006</v>
      </c>
      <c r="AH123" s="228">
        <f t="shared" si="254"/>
        <v>-6.82</v>
      </c>
      <c r="AI123" s="228">
        <f t="shared" si="254"/>
        <v>-23.869999999999997</v>
      </c>
      <c r="AJ123" s="153"/>
      <c r="AK123" s="227">
        <f>SUM(AK119:AK122)</f>
        <v>28.332352048388366</v>
      </c>
      <c r="AL123" s="228">
        <f t="shared" ref="AL123:AO123" si="255">SUM(AL119:AL122)</f>
        <v>140.69751191849153</v>
      </c>
      <c r="AM123" s="228">
        <f t="shared" si="255"/>
        <v>162.08333778748971</v>
      </c>
      <c r="AN123" s="228">
        <f t="shared" si="255"/>
        <v>37.964644730778019</v>
      </c>
      <c r="AO123" s="228">
        <f t="shared" si="255"/>
        <v>93.327842764993306</v>
      </c>
      <c r="AP123" s="153"/>
    </row>
    <row r="124" spans="1:42" ht="25.5" customHeight="1">
      <c r="A124" s="13"/>
      <c r="B124" s="212" t="s">
        <v>26</v>
      </c>
      <c r="C124" s="213"/>
      <c r="D124" s="214"/>
      <c r="E124" s="215"/>
      <c r="F124" s="216" t="s">
        <v>95</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5.0875950295218608</v>
      </c>
      <c r="T124" s="105">
        <v>0</v>
      </c>
      <c r="U124" s="105">
        <v>-0.23393261431055518</v>
      </c>
      <c r="V124" s="105">
        <v>-1.0753352685016802</v>
      </c>
      <c r="W124" s="105">
        <v>0</v>
      </c>
      <c r="X124" s="219">
        <f>SUM(S124:W124)</f>
        <v>3.7783271467096249</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6.3114976073785352</v>
      </c>
      <c r="AF124" s="105">
        <v>0</v>
      </c>
      <c r="AG124" s="105">
        <v>-0.26597817791474082</v>
      </c>
      <c r="AH124" s="105">
        <v>-1.1080699798715943</v>
      </c>
      <c r="AI124" s="105">
        <v>-8.3128810070461547E-3</v>
      </c>
      <c r="AJ124" s="219">
        <f>SUM(AE124:AI124)</f>
        <v>4.9291365685851538</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97</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56">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57">SUM(M125:Q125)</f>
        <v>58.419400739166846</v>
      </c>
      <c r="S125" s="105">
        <v>8.0070640219195006</v>
      </c>
      <c r="T125" s="105">
        <v>0</v>
      </c>
      <c r="U125" s="105">
        <v>-0.41397635026272495</v>
      </c>
      <c r="V125" s="105">
        <v>-1.2041170140641242</v>
      </c>
      <c r="W125" s="105">
        <v>0</v>
      </c>
      <c r="X125" s="223">
        <f t="shared" ref="X125:X127" si="258">SUM(S125:W125)</f>
        <v>6.388970657592651</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59">SUM(Y125:AC125)</f>
        <v>65.897478807869774</v>
      </c>
      <c r="AE125" s="105">
        <v>9.9332916875699464</v>
      </c>
      <c r="AF125" s="105">
        <v>0</v>
      </c>
      <c r="AG125" s="105">
        <v>-0.47068543933981055</v>
      </c>
      <c r="AH125" s="105">
        <v>-1.240772022102606</v>
      </c>
      <c r="AI125" s="105">
        <v>-0.31863272900007922</v>
      </c>
      <c r="AJ125" s="223">
        <f t="shared" ref="AJ125:AJ127" si="260">SUM(AE125:AI125)</f>
        <v>7.9032014971274513</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1">SUM(AK125:AO125)</f>
        <v>66.716468015237268</v>
      </c>
    </row>
    <row r="126" spans="1:42" ht="25.5" customHeight="1">
      <c r="A126" s="13"/>
      <c r="B126" s="22"/>
      <c r="C126" s="221"/>
      <c r="D126" s="128"/>
      <c r="E126" s="108"/>
      <c r="F126" s="222" t="s">
        <v>99</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56"/>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57"/>
        <v>65.728110465808257</v>
      </c>
      <c r="S126" s="105">
        <v>12.862414618145328</v>
      </c>
      <c r="T126" s="105">
        <v>0</v>
      </c>
      <c r="U126" s="105">
        <v>-0.17876052870221742</v>
      </c>
      <c r="V126" s="105">
        <v>-2.053584179237649</v>
      </c>
      <c r="W126" s="105">
        <v>0</v>
      </c>
      <c r="X126" s="223">
        <f t="shared" si="258"/>
        <v>10.630069910205462</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59"/>
        <v>77.344828977485577</v>
      </c>
      <c r="AE126" s="105">
        <v>15.956674738548214</v>
      </c>
      <c r="AF126" s="105">
        <v>0</v>
      </c>
      <c r="AG126" s="105">
        <v>-0.20324827236005544</v>
      </c>
      <c r="AH126" s="105">
        <v>-2.116098157296634</v>
      </c>
      <c r="AI126" s="105">
        <v>0</v>
      </c>
      <c r="AJ126" s="223">
        <f t="shared" si="260"/>
        <v>13.637328308891526</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1"/>
        <v>73.596231982326842</v>
      </c>
    </row>
    <row r="127" spans="1:42" ht="25.5" customHeight="1">
      <c r="A127" s="13"/>
      <c r="B127" s="22"/>
      <c r="C127" s="221"/>
      <c r="D127" s="128"/>
      <c r="E127" s="108"/>
      <c r="F127" s="222" t="s">
        <v>100</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56"/>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57"/>
        <v>174.91403029414352</v>
      </c>
      <c r="S127" s="105">
        <v>37.642926330413303</v>
      </c>
      <c r="T127" s="105">
        <v>0</v>
      </c>
      <c r="U127" s="105">
        <v>-0.63333050672450242</v>
      </c>
      <c r="V127" s="105">
        <v>-8.8069635381965448</v>
      </c>
      <c r="W127" s="105">
        <v>0</v>
      </c>
      <c r="X127" s="223">
        <f t="shared" si="258"/>
        <v>28.202632285492253</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59"/>
        <v>209.02870613006579</v>
      </c>
      <c r="AE127" s="105">
        <v>46.6985359665033</v>
      </c>
      <c r="AF127" s="105">
        <v>0</v>
      </c>
      <c r="AG127" s="105">
        <v>-0.72008811038539311</v>
      </c>
      <c r="AH127" s="105">
        <v>-9.0750598407291641</v>
      </c>
      <c r="AI127" s="105">
        <v>-1.0730543899928746</v>
      </c>
      <c r="AJ127" s="223">
        <f t="shared" si="260"/>
        <v>35.830333625395866</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1"/>
        <v>216.66105665383722</v>
      </c>
    </row>
    <row r="128" spans="1:42" ht="25.5" customHeight="1" thickBot="1">
      <c r="A128" s="13"/>
      <c r="B128" s="224"/>
      <c r="C128" s="280"/>
      <c r="D128" s="105">
        <v>408</v>
      </c>
      <c r="E128" s="105">
        <v>495</v>
      </c>
      <c r="F128" s="226"/>
      <c r="G128" s="227">
        <f>SUM(G124:G127)</f>
        <v>253.52063453869175</v>
      </c>
      <c r="H128" s="228">
        <f t="shared" ref="H128:K128" si="262">SUM(H124:H127)</f>
        <v>105.48696256446374</v>
      </c>
      <c r="I128" s="228">
        <f t="shared" si="262"/>
        <v>3.0847600190573621</v>
      </c>
      <c r="J128" s="228">
        <f t="shared" si="262"/>
        <v>38.835991810473644</v>
      </c>
      <c r="K128" s="228">
        <f t="shared" si="262"/>
        <v>7.2706655736271601</v>
      </c>
      <c r="L128" s="153"/>
      <c r="M128" s="227">
        <f>SUM(M124:M127)</f>
        <v>193.73196787202505</v>
      </c>
      <c r="N128" s="228">
        <f t="shared" ref="N128:Q128" si="263">SUM(N124:N127)</f>
        <v>105.48696256446374</v>
      </c>
      <c r="O128" s="228">
        <f t="shared" si="263"/>
        <v>3.2635600190573619</v>
      </c>
      <c r="P128" s="228">
        <f t="shared" si="263"/>
        <v>39.193591810473642</v>
      </c>
      <c r="Q128" s="228">
        <f t="shared" si="263"/>
        <v>8.5329177339801205</v>
      </c>
      <c r="R128" s="153"/>
      <c r="S128" s="227">
        <f>SUM(S124:S127)</f>
        <v>63.599999999999994</v>
      </c>
      <c r="T128" s="228">
        <f>SUM(T124:T127)</f>
        <v>0</v>
      </c>
      <c r="U128" s="228">
        <f>SUM(U124:U127)</f>
        <v>-1.46</v>
      </c>
      <c r="V128" s="228">
        <f>SUM(V124:V127)</f>
        <v>-13.139999999999999</v>
      </c>
      <c r="W128" s="228">
        <f>SUM(W124:W127)</f>
        <v>0</v>
      </c>
      <c r="X128" s="153"/>
      <c r="Y128" s="227">
        <f>SUM(Y124:Y127)</f>
        <v>248.20563453869175</v>
      </c>
      <c r="Z128" s="228">
        <f t="shared" ref="Z128:AC128" si="264">SUM(Z124:Z127)</f>
        <v>104.47796256446375</v>
      </c>
      <c r="AA128" s="228">
        <f t="shared" si="264"/>
        <v>6.6017600190573642</v>
      </c>
      <c r="AB128" s="228">
        <f t="shared" si="264"/>
        <v>41.642991810473646</v>
      </c>
      <c r="AC128" s="228">
        <f t="shared" si="264"/>
        <v>7.2706655736271601</v>
      </c>
      <c r="AD128" s="153"/>
      <c r="AE128" s="227">
        <f>SUM(AE124:AE127)</f>
        <v>78.900000000000006</v>
      </c>
      <c r="AF128" s="228">
        <f t="shared" ref="AF128:AI128" si="265">SUM(AF124:AF127)</f>
        <v>0</v>
      </c>
      <c r="AG128" s="228">
        <f t="shared" si="265"/>
        <v>-1.66</v>
      </c>
      <c r="AH128" s="228">
        <f t="shared" si="265"/>
        <v>-13.54</v>
      </c>
      <c r="AI128" s="228">
        <f t="shared" si="265"/>
        <v>-1.4</v>
      </c>
      <c r="AJ128" s="153"/>
      <c r="AK128" s="227">
        <f>SUM(AK124:AK127)</f>
        <v>246.13463453869173</v>
      </c>
      <c r="AL128" s="228">
        <f t="shared" ref="AL128:AO128" si="266">SUM(AL124:AL127)</f>
        <v>86.314362564463764</v>
      </c>
      <c r="AM128" s="228">
        <f t="shared" si="266"/>
        <v>14.752993352390693</v>
      </c>
      <c r="AN128" s="228">
        <f t="shared" si="266"/>
        <v>36.011791810473646</v>
      </c>
      <c r="AO128" s="228">
        <f t="shared" si="266"/>
        <v>24.985232240293833</v>
      </c>
      <c r="AP128" s="153"/>
    </row>
    <row r="129" spans="1:44" ht="25.5" customHeight="1">
      <c r="A129" s="13"/>
      <c r="B129" s="212" t="s">
        <v>27</v>
      </c>
      <c r="C129" s="213"/>
      <c r="D129" s="214"/>
      <c r="E129" s="215"/>
      <c r="F129" s="216" t="s">
        <v>95</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97</v>
      </c>
      <c r="G130" s="278">
        <f>'NAW2 - Total - NPgN'!G130</f>
        <v>77</v>
      </c>
      <c r="H130" s="278">
        <f>'NAW2 - Total - NPgN'!H130</f>
        <v>171</v>
      </c>
      <c r="I130" s="278">
        <f>'NAW2 - Total - NPgN'!I130</f>
        <v>92</v>
      </c>
      <c r="J130" s="278">
        <f>'NAW2 - Total - NPgN'!J130</f>
        <v>96</v>
      </c>
      <c r="K130" s="278">
        <f>'NAW2 - Total - NPgN'!K130</f>
        <v>125</v>
      </c>
      <c r="L130" s="223">
        <f t="shared" ref="L130:L132" si="267">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68">SUM(M130:Q130)</f>
        <v>561</v>
      </c>
      <c r="S130" s="105">
        <v>0</v>
      </c>
      <c r="T130" s="105">
        <v>0</v>
      </c>
      <c r="U130" s="105">
        <v>0</v>
      </c>
      <c r="V130" s="105">
        <v>0</v>
      </c>
      <c r="W130" s="105">
        <v>0</v>
      </c>
      <c r="X130" s="223">
        <f t="shared" ref="X130:X132" si="269">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0">SUM(Y130:AC130)</f>
        <v>561</v>
      </c>
      <c r="AE130" s="105">
        <v>0</v>
      </c>
      <c r="AF130" s="105">
        <v>0</v>
      </c>
      <c r="AG130" s="105">
        <v>0</v>
      </c>
      <c r="AH130" s="105">
        <v>0</v>
      </c>
      <c r="AI130" s="105">
        <v>0</v>
      </c>
      <c r="AJ130" s="223">
        <f t="shared" ref="AJ130:AJ132" si="271">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72">SUM(AK130:AO130)</f>
        <v>561</v>
      </c>
    </row>
    <row r="131" spans="1:44" ht="25.5" customHeight="1">
      <c r="A131" s="13"/>
      <c r="B131" s="22"/>
      <c r="C131" s="221"/>
      <c r="D131" s="128"/>
      <c r="E131" s="108"/>
      <c r="F131" s="222" t="s">
        <v>99</v>
      </c>
      <c r="G131" s="278">
        <f>'NAW2 - Total - NPgN'!G131</f>
        <v>4</v>
      </c>
      <c r="H131" s="278">
        <f>'NAW2 - Total - NPgN'!H131</f>
        <v>5</v>
      </c>
      <c r="I131" s="278">
        <f>'NAW2 - Total - NPgN'!I131</f>
        <v>1</v>
      </c>
      <c r="J131" s="278">
        <f>'NAW2 - Total - NPgN'!J131</f>
        <v>7</v>
      </c>
      <c r="K131" s="278">
        <f>'NAW2 - Total - NPgN'!K131</f>
        <v>1</v>
      </c>
      <c r="L131" s="223">
        <f t="shared" si="267"/>
        <v>18</v>
      </c>
      <c r="M131" s="278">
        <f>'NAW2 - Total - NPgN'!M131</f>
        <v>3</v>
      </c>
      <c r="N131" s="278">
        <f>'NAW2 - Total - NPgN'!N131</f>
        <v>2</v>
      </c>
      <c r="O131" s="278">
        <f>'NAW2 - Total - NPgN'!O131</f>
        <v>2</v>
      </c>
      <c r="P131" s="278">
        <f>'NAW2 - Total - NPgN'!P131</f>
        <v>7</v>
      </c>
      <c r="Q131" s="278">
        <f>'NAW2 - Total - NPgN'!Q131</f>
        <v>4</v>
      </c>
      <c r="R131" s="223">
        <f t="shared" si="268"/>
        <v>18</v>
      </c>
      <c r="S131" s="105">
        <v>0</v>
      </c>
      <c r="T131" s="105">
        <v>0</v>
      </c>
      <c r="U131" s="105">
        <v>0</v>
      </c>
      <c r="V131" s="105">
        <v>0</v>
      </c>
      <c r="W131" s="105">
        <v>0</v>
      </c>
      <c r="X131" s="223">
        <f t="shared" si="269"/>
        <v>0</v>
      </c>
      <c r="Y131" s="278">
        <f>'NAW2 - Total - NPgN'!Y131</f>
        <v>1</v>
      </c>
      <c r="Z131" s="278">
        <f>'NAW2 - Total - NPgN'!Z131</f>
        <v>6</v>
      </c>
      <c r="AA131" s="278">
        <f>'NAW2 - Total - NPgN'!AA131</f>
        <v>3</v>
      </c>
      <c r="AB131" s="278">
        <f>'NAW2 - Total - NPgN'!AB131</f>
        <v>0</v>
      </c>
      <c r="AC131" s="278">
        <f>'NAW2 - Total - NPgN'!AC131</f>
        <v>8</v>
      </c>
      <c r="AD131" s="223">
        <f t="shared" si="270"/>
        <v>18</v>
      </c>
      <c r="AE131" s="105">
        <v>0</v>
      </c>
      <c r="AF131" s="105">
        <v>0</v>
      </c>
      <c r="AG131" s="105">
        <v>0</v>
      </c>
      <c r="AH131" s="105">
        <v>0</v>
      </c>
      <c r="AI131" s="105">
        <v>0</v>
      </c>
      <c r="AJ131" s="223">
        <f t="shared" si="271"/>
        <v>0</v>
      </c>
      <c r="AK131" s="278">
        <f>'NAW2 - Total - NPgN'!AK131</f>
        <v>0</v>
      </c>
      <c r="AL131" s="278">
        <f>'NAW2 - Total - NPgN'!AL131</f>
        <v>4</v>
      </c>
      <c r="AM131" s="278">
        <f>'NAW2 - Total - NPgN'!AM131</f>
        <v>3</v>
      </c>
      <c r="AN131" s="278">
        <f>'NAW2 - Total - NPgN'!AN131</f>
        <v>3</v>
      </c>
      <c r="AO131" s="278">
        <f>'NAW2 - Total - NPgN'!AO131</f>
        <v>8</v>
      </c>
      <c r="AP131" s="223">
        <f t="shared" si="272"/>
        <v>18</v>
      </c>
    </row>
    <row r="132" spans="1:44" ht="25.5" customHeight="1">
      <c r="A132" s="13"/>
      <c r="B132" s="22"/>
      <c r="C132" s="221"/>
      <c r="D132" s="128"/>
      <c r="E132" s="108"/>
      <c r="F132" s="222" t="s">
        <v>100</v>
      </c>
      <c r="G132" s="278">
        <f>'NAW2 - Total - NPgN'!G132</f>
        <v>10</v>
      </c>
      <c r="H132" s="278">
        <f>'NAW2 - Total - NPgN'!H132</f>
        <v>27</v>
      </c>
      <c r="I132" s="278">
        <f>'NAW2 - Total - NPgN'!I132</f>
        <v>1</v>
      </c>
      <c r="J132" s="278">
        <f>'NAW2 - Total - NPgN'!J132</f>
        <v>2</v>
      </c>
      <c r="K132" s="278">
        <f>'NAW2 - Total - NPgN'!K132</f>
        <v>172</v>
      </c>
      <c r="L132" s="223">
        <f t="shared" si="267"/>
        <v>212</v>
      </c>
      <c r="M132" s="278">
        <f>'NAW2 - Total - NPgN'!M132</f>
        <v>10</v>
      </c>
      <c r="N132" s="278">
        <f>'NAW2 - Total - NPgN'!N132</f>
        <v>27</v>
      </c>
      <c r="O132" s="278">
        <f>'NAW2 - Total - NPgN'!O132</f>
        <v>1</v>
      </c>
      <c r="P132" s="278">
        <f>'NAW2 - Total - NPgN'!P132</f>
        <v>2</v>
      </c>
      <c r="Q132" s="278">
        <f>'NAW2 - Total - NPgN'!Q132</f>
        <v>172</v>
      </c>
      <c r="R132" s="223">
        <f t="shared" si="268"/>
        <v>212</v>
      </c>
      <c r="S132" s="105">
        <v>0</v>
      </c>
      <c r="T132" s="105">
        <v>2</v>
      </c>
      <c r="U132" s="105">
        <v>0</v>
      </c>
      <c r="V132" s="105">
        <v>0</v>
      </c>
      <c r="W132" s="105">
        <v>-139</v>
      </c>
      <c r="X132" s="223">
        <f t="shared" si="269"/>
        <v>-137</v>
      </c>
      <c r="Y132" s="278">
        <f>'NAW2 - Total - NPgN'!Y132</f>
        <v>5</v>
      </c>
      <c r="Z132" s="278">
        <f>'NAW2 - Total - NPgN'!Z132</f>
        <v>6</v>
      </c>
      <c r="AA132" s="278">
        <f>'NAW2 - Total - NPgN'!AA132</f>
        <v>27</v>
      </c>
      <c r="AB132" s="278">
        <f>'NAW2 - Total - NPgN'!AB132</f>
        <v>0</v>
      </c>
      <c r="AC132" s="278">
        <f>'NAW2 - Total - NPgN'!AC132</f>
        <v>174</v>
      </c>
      <c r="AD132" s="223">
        <f t="shared" si="270"/>
        <v>212</v>
      </c>
      <c r="AE132" s="105">
        <v>0</v>
      </c>
      <c r="AF132" s="105">
        <v>2</v>
      </c>
      <c r="AG132" s="105">
        <v>0</v>
      </c>
      <c r="AH132" s="105">
        <v>0</v>
      </c>
      <c r="AI132" s="105">
        <v>-139</v>
      </c>
      <c r="AJ132" s="223">
        <f t="shared" si="271"/>
        <v>-137</v>
      </c>
      <c r="AK132" s="278">
        <f>'NAW2 - Total - NPgN'!AK132</f>
        <v>2</v>
      </c>
      <c r="AL132" s="278">
        <f>'NAW2 - Total - NPgN'!AL132</f>
        <v>3</v>
      </c>
      <c r="AM132" s="278">
        <f>'NAW2 - Total - NPgN'!AM132</f>
        <v>6</v>
      </c>
      <c r="AN132" s="278">
        <f>'NAW2 - Total - NPgN'!AN132</f>
        <v>27</v>
      </c>
      <c r="AO132" s="278">
        <f>'NAW2 - Total - NPgN'!AO132</f>
        <v>174</v>
      </c>
      <c r="AP132" s="223">
        <f t="shared" si="272"/>
        <v>212</v>
      </c>
    </row>
    <row r="133" spans="1:44" ht="25.5" customHeight="1" thickBot="1">
      <c r="A133" s="13"/>
      <c r="B133" s="224"/>
      <c r="C133" s="280"/>
      <c r="D133" s="105">
        <v>1428</v>
      </c>
      <c r="E133" s="105">
        <v>1291</v>
      </c>
      <c r="F133" s="226"/>
      <c r="G133" s="227">
        <f>SUM(G129:G132)</f>
        <v>194</v>
      </c>
      <c r="H133" s="228">
        <f t="shared" ref="H133:K133" si="273">SUM(H129:H132)</f>
        <v>483</v>
      </c>
      <c r="I133" s="228">
        <f t="shared" si="273"/>
        <v>155</v>
      </c>
      <c r="J133" s="228">
        <f t="shared" si="273"/>
        <v>138</v>
      </c>
      <c r="K133" s="228">
        <f t="shared" si="273"/>
        <v>458</v>
      </c>
      <c r="L133" s="153"/>
      <c r="M133" s="227">
        <f>SUM(M129:M132)</f>
        <v>109</v>
      </c>
      <c r="N133" s="228">
        <f t="shared" ref="N133:Q133" si="274">SUM(N129:N132)</f>
        <v>211</v>
      </c>
      <c r="O133" s="228">
        <f t="shared" si="274"/>
        <v>227</v>
      </c>
      <c r="P133" s="228">
        <f t="shared" si="274"/>
        <v>199</v>
      </c>
      <c r="Q133" s="228">
        <f t="shared" si="274"/>
        <v>682</v>
      </c>
      <c r="R133" s="153"/>
      <c r="S133" s="227">
        <f>SUM(S129:S132)</f>
        <v>0</v>
      </c>
      <c r="T133" s="228">
        <f>SUM(T129:T132)</f>
        <v>2</v>
      </c>
      <c r="U133" s="228">
        <f>SUM(U129:U132)</f>
        <v>0</v>
      </c>
      <c r="V133" s="228">
        <f>SUM(V129:V132)</f>
        <v>0</v>
      </c>
      <c r="W133" s="228">
        <f>SUM(W129:W132)</f>
        <v>-139</v>
      </c>
      <c r="X133" s="153"/>
      <c r="Y133" s="227">
        <f>SUM(Y129:Y132)</f>
        <v>122</v>
      </c>
      <c r="Z133" s="228">
        <f t="shared" ref="Z133:AC133" si="275">SUM(Z129:Z132)</f>
        <v>394</v>
      </c>
      <c r="AA133" s="228">
        <f t="shared" si="275"/>
        <v>230</v>
      </c>
      <c r="AB133" s="228">
        <f t="shared" si="275"/>
        <v>66</v>
      </c>
      <c r="AC133" s="228">
        <f t="shared" si="275"/>
        <v>616</v>
      </c>
      <c r="AD133" s="153"/>
      <c r="AE133" s="227">
        <f>SUM(AE129:AE132)</f>
        <v>0</v>
      </c>
      <c r="AF133" s="228">
        <f t="shared" ref="AF133:AI133" si="276">SUM(AF129:AF132)</f>
        <v>2</v>
      </c>
      <c r="AG133" s="228">
        <f t="shared" si="276"/>
        <v>0</v>
      </c>
      <c r="AH133" s="228">
        <f t="shared" si="276"/>
        <v>0</v>
      </c>
      <c r="AI133" s="228">
        <f t="shared" si="276"/>
        <v>-139</v>
      </c>
      <c r="AJ133" s="153"/>
      <c r="AK133" s="227">
        <f>SUM(AK129:AK132)</f>
        <v>10</v>
      </c>
      <c r="AL133" s="228">
        <f t="shared" ref="AL133:AO133" si="277">SUM(AL129:AL132)</f>
        <v>170</v>
      </c>
      <c r="AM133" s="228">
        <f t="shared" si="277"/>
        <v>336</v>
      </c>
      <c r="AN133" s="228">
        <f t="shared" si="277"/>
        <v>230</v>
      </c>
      <c r="AO133" s="228">
        <f t="shared" si="277"/>
        <v>682</v>
      </c>
      <c r="AP133" s="153"/>
    </row>
    <row r="134" spans="1:44" ht="25.5" customHeight="1">
      <c r="A134" s="13"/>
      <c r="B134" s="212" t="s">
        <v>28</v>
      </c>
      <c r="C134" s="213"/>
      <c r="D134" s="214"/>
      <c r="E134" s="215"/>
      <c r="F134" s="216" t="s">
        <v>95</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117</v>
      </c>
      <c r="T134" s="105">
        <v>-30</v>
      </c>
      <c r="U134" s="105">
        <v>-93</v>
      </c>
      <c r="V134" s="105">
        <v>-43</v>
      </c>
      <c r="W134" s="105">
        <v>-10</v>
      </c>
      <c r="X134" s="219">
        <f>SUM(S134:W134)</f>
        <v>-59</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121</v>
      </c>
      <c r="AF134" s="105">
        <v>-30</v>
      </c>
      <c r="AG134" s="105">
        <v>-93</v>
      </c>
      <c r="AH134" s="105">
        <v>-47</v>
      </c>
      <c r="AI134" s="105">
        <v>-18</v>
      </c>
      <c r="AJ134" s="219">
        <f>SUM(AE134:AI134)</f>
        <v>-67</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97</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7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79">SUM(M135:Q135)</f>
        <v>4341</v>
      </c>
      <c r="S135" s="105">
        <v>191</v>
      </c>
      <c r="T135" s="105">
        <v>-25</v>
      </c>
      <c r="U135" s="105">
        <v>-56</v>
      </c>
      <c r="V135" s="105">
        <v>-49</v>
      </c>
      <c r="W135" s="105">
        <v>-2</v>
      </c>
      <c r="X135" s="223">
        <f t="shared" ref="X135:X137" si="280">SUM(S135:W135)</f>
        <v>59</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81">SUM(Y135:AC135)</f>
        <v>4375</v>
      </c>
      <c r="AE135" s="105">
        <v>207</v>
      </c>
      <c r="AF135" s="105">
        <v>-25</v>
      </c>
      <c r="AG135" s="105">
        <v>-56</v>
      </c>
      <c r="AH135" s="105">
        <v>-49</v>
      </c>
      <c r="AI135" s="105">
        <v>-2</v>
      </c>
      <c r="AJ135" s="223">
        <f t="shared" ref="AJ135:AJ137" si="282">SUM(AE135:AI135)</f>
        <v>75</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83">SUM(AK135:AO135)</f>
        <v>4324</v>
      </c>
    </row>
    <row r="136" spans="1:44" ht="25.5" customHeight="1">
      <c r="A136" s="13"/>
      <c r="B136" s="22"/>
      <c r="C136" s="221"/>
      <c r="D136" s="128"/>
      <c r="E136" s="108"/>
      <c r="F136" s="222" t="s">
        <v>99</v>
      </c>
      <c r="G136" s="278">
        <f>'NAW2 - Total - NPgN'!G136</f>
        <v>57</v>
      </c>
      <c r="H136" s="278">
        <f>'NAW2 - Total - NPgN'!H136</f>
        <v>55</v>
      </c>
      <c r="I136" s="278">
        <f>'NAW2 - Total - NPgN'!I136</f>
        <v>9</v>
      </c>
      <c r="J136" s="278">
        <f>'NAW2 - Total - NPgN'!J136</f>
        <v>0</v>
      </c>
      <c r="K136" s="278">
        <f>'NAW2 - Total - NPgN'!K136</f>
        <v>2</v>
      </c>
      <c r="L136" s="223">
        <f t="shared" si="278"/>
        <v>123</v>
      </c>
      <c r="M136" s="278">
        <f>'NAW2 - Total - NPgN'!M136</f>
        <v>51</v>
      </c>
      <c r="N136" s="278">
        <f>'NAW2 - Total - NPgN'!N136</f>
        <v>56</v>
      </c>
      <c r="O136" s="278">
        <f>'NAW2 - Total - NPgN'!O136</f>
        <v>10</v>
      </c>
      <c r="P136" s="278">
        <f>'NAW2 - Total - NPgN'!P136</f>
        <v>0</v>
      </c>
      <c r="Q136" s="278">
        <f>'NAW2 - Total - NPgN'!Q136</f>
        <v>2</v>
      </c>
      <c r="R136" s="223">
        <f t="shared" si="279"/>
        <v>119</v>
      </c>
      <c r="S136" s="105">
        <v>3</v>
      </c>
      <c r="T136" s="105">
        <v>-3</v>
      </c>
      <c r="U136" s="105">
        <v>-4</v>
      </c>
      <c r="V136" s="105">
        <v>0</v>
      </c>
      <c r="W136" s="105">
        <v>0</v>
      </c>
      <c r="X136" s="223">
        <f t="shared" si="280"/>
        <v>-4</v>
      </c>
      <c r="Y136" s="278">
        <f>'NAW2 - Total - NPgN'!Y136</f>
        <v>49</v>
      </c>
      <c r="Z136" s="278">
        <f>'NAW2 - Total - NPgN'!Z136</f>
        <v>46</v>
      </c>
      <c r="AA136" s="278">
        <f>'NAW2 - Total - NPgN'!AA136</f>
        <v>9</v>
      </c>
      <c r="AB136" s="278">
        <f>'NAW2 - Total - NPgN'!AB136</f>
        <v>0</v>
      </c>
      <c r="AC136" s="278">
        <f>'NAW2 - Total - NPgN'!AC136</f>
        <v>2</v>
      </c>
      <c r="AD136" s="223">
        <f t="shared" si="281"/>
        <v>106</v>
      </c>
      <c r="AE136" s="105">
        <v>3</v>
      </c>
      <c r="AF136" s="105">
        <v>-3</v>
      </c>
      <c r="AG136" s="105">
        <v>-4</v>
      </c>
      <c r="AH136" s="105">
        <v>0</v>
      </c>
      <c r="AI136" s="105">
        <v>0</v>
      </c>
      <c r="AJ136" s="223">
        <f t="shared" si="282"/>
        <v>-4</v>
      </c>
      <c r="AK136" s="278">
        <f>'NAW2 - Total - NPgN'!AK136</f>
        <v>42</v>
      </c>
      <c r="AL136" s="278">
        <f>'NAW2 - Total - NPgN'!AL136</f>
        <v>31</v>
      </c>
      <c r="AM136" s="278">
        <f>'NAW2 - Total - NPgN'!AM136</f>
        <v>12</v>
      </c>
      <c r="AN136" s="278">
        <f>'NAW2 - Total - NPgN'!AN136</f>
        <v>0</v>
      </c>
      <c r="AO136" s="278">
        <f>'NAW2 - Total - NPgN'!AO136</f>
        <v>2</v>
      </c>
      <c r="AP136" s="223">
        <f t="shared" si="283"/>
        <v>87</v>
      </c>
    </row>
    <row r="137" spans="1:44" ht="25.5" customHeight="1">
      <c r="A137" s="13"/>
      <c r="B137" s="22"/>
      <c r="C137" s="221"/>
      <c r="D137" s="128"/>
      <c r="E137" s="108"/>
      <c r="F137" s="222" t="s">
        <v>100</v>
      </c>
      <c r="G137" s="278">
        <f>'NAW2 - Total - NPgN'!G137</f>
        <v>451</v>
      </c>
      <c r="H137" s="278">
        <f>'NAW2 - Total - NPgN'!H137</f>
        <v>525</v>
      </c>
      <c r="I137" s="278">
        <f>'NAW2 - Total - NPgN'!I137</f>
        <v>357</v>
      </c>
      <c r="J137" s="278">
        <f>'NAW2 - Total - NPgN'!J137</f>
        <v>28</v>
      </c>
      <c r="K137" s="278">
        <f>'NAW2 - Total - NPgN'!K137</f>
        <v>4</v>
      </c>
      <c r="L137" s="223">
        <f t="shared" si="278"/>
        <v>1365</v>
      </c>
      <c r="M137" s="278">
        <f>'NAW2 - Total - NPgN'!M137</f>
        <v>399</v>
      </c>
      <c r="N137" s="278">
        <f>'NAW2 - Total - NPgN'!N137</f>
        <v>528</v>
      </c>
      <c r="O137" s="278">
        <f>'NAW2 - Total - NPgN'!O137</f>
        <v>360</v>
      </c>
      <c r="P137" s="278">
        <f>'NAW2 - Total - NPgN'!P137</f>
        <v>67</v>
      </c>
      <c r="Q137" s="278">
        <f>'NAW2 - Total - NPgN'!Q137</f>
        <v>11</v>
      </c>
      <c r="R137" s="223">
        <f t="shared" si="279"/>
        <v>1365</v>
      </c>
      <c r="S137" s="105">
        <v>48</v>
      </c>
      <c r="T137" s="105">
        <v>-9</v>
      </c>
      <c r="U137" s="105">
        <v>-32</v>
      </c>
      <c r="V137" s="105">
        <v>-21</v>
      </c>
      <c r="W137" s="105">
        <v>-4</v>
      </c>
      <c r="X137" s="223">
        <f t="shared" si="280"/>
        <v>-18</v>
      </c>
      <c r="Y137" s="278">
        <f>'NAW2 - Total - NPgN'!Y137</f>
        <v>402</v>
      </c>
      <c r="Z137" s="278">
        <f>'NAW2 - Total - NPgN'!Z137</f>
        <v>461</v>
      </c>
      <c r="AA137" s="278">
        <f>'NAW2 - Total - NPgN'!AA137</f>
        <v>376</v>
      </c>
      <c r="AB137" s="278">
        <f>'NAW2 - Total - NPgN'!AB137</f>
        <v>96</v>
      </c>
      <c r="AC137" s="278">
        <f>'NAW2 - Total - NPgN'!AC137</f>
        <v>17</v>
      </c>
      <c r="AD137" s="223">
        <f t="shared" si="281"/>
        <v>1352</v>
      </c>
      <c r="AE137" s="105">
        <v>48</v>
      </c>
      <c r="AF137" s="105">
        <v>-9</v>
      </c>
      <c r="AG137" s="105">
        <v>-32</v>
      </c>
      <c r="AH137" s="105">
        <v>-25</v>
      </c>
      <c r="AI137" s="105">
        <v>-8</v>
      </c>
      <c r="AJ137" s="223">
        <f t="shared" si="282"/>
        <v>-26</v>
      </c>
      <c r="AK137" s="278">
        <f>'NAW2 - Total - NPgN'!AK137</f>
        <v>368</v>
      </c>
      <c r="AL137" s="278">
        <f>'NAW2 - Total - NPgN'!AL137</f>
        <v>351</v>
      </c>
      <c r="AM137" s="278">
        <f>'NAW2 - Total - NPgN'!AM137</f>
        <v>484</v>
      </c>
      <c r="AN137" s="278">
        <f>'NAW2 - Total - NPgN'!AN137</f>
        <v>107</v>
      </c>
      <c r="AO137" s="278">
        <f>'NAW2 - Total - NPgN'!AO137</f>
        <v>32</v>
      </c>
      <c r="AP137" s="223">
        <f t="shared" si="283"/>
        <v>1342</v>
      </c>
    </row>
    <row r="138" spans="1:44" ht="25.5" customHeight="1" thickBot="1">
      <c r="A138" s="13"/>
      <c r="B138" s="224"/>
      <c r="C138" s="280"/>
      <c r="D138" s="105">
        <v>9896</v>
      </c>
      <c r="E138" s="105">
        <v>9878</v>
      </c>
      <c r="F138" s="226"/>
      <c r="G138" s="227">
        <f>SUM(G134:G137)</f>
        <v>3178</v>
      </c>
      <c r="H138" s="228">
        <f t="shared" ref="H138:K138" si="284">SUM(H134:H137)</f>
        <v>4251</v>
      </c>
      <c r="I138" s="228">
        <f t="shared" si="284"/>
        <v>2219</v>
      </c>
      <c r="J138" s="228">
        <f t="shared" si="284"/>
        <v>208</v>
      </c>
      <c r="K138" s="228">
        <f t="shared" si="284"/>
        <v>40</v>
      </c>
      <c r="L138" s="153"/>
      <c r="M138" s="227">
        <f>SUM(M134:M137)</f>
        <v>2808</v>
      </c>
      <c r="N138" s="228">
        <f t="shared" ref="N138:Q138" si="285">SUM(N134:N137)</f>
        <v>4275</v>
      </c>
      <c r="O138" s="228">
        <f t="shared" si="285"/>
        <v>2235</v>
      </c>
      <c r="P138" s="228">
        <f t="shared" si="285"/>
        <v>432</v>
      </c>
      <c r="Q138" s="228">
        <f t="shared" si="285"/>
        <v>146</v>
      </c>
      <c r="R138" s="153"/>
      <c r="S138" s="227">
        <f>SUM(S134:S137)</f>
        <v>359</v>
      </c>
      <c r="T138" s="228">
        <f>SUM(T134:T137)</f>
        <v>-67</v>
      </c>
      <c r="U138" s="228">
        <f>SUM(U134:U137)</f>
        <v>-185</v>
      </c>
      <c r="V138" s="228">
        <f>SUM(V134:V137)</f>
        <v>-113</v>
      </c>
      <c r="W138" s="228">
        <f>SUM(W134:W137)</f>
        <v>-16</v>
      </c>
      <c r="X138" s="153"/>
      <c r="Y138" s="227">
        <f>SUM(Y134:Y137)</f>
        <v>2850</v>
      </c>
      <c r="Z138" s="228">
        <f t="shared" ref="Z138:AC138" si="286">SUM(Z134:Z137)</f>
        <v>3753.0000000000005</v>
      </c>
      <c r="AA138" s="228">
        <f t="shared" si="286"/>
        <v>2343</v>
      </c>
      <c r="AB138" s="228">
        <f t="shared" si="286"/>
        <v>627</v>
      </c>
      <c r="AC138" s="228">
        <f t="shared" si="286"/>
        <v>323</v>
      </c>
      <c r="AD138" s="153"/>
      <c r="AE138" s="227">
        <f>SUM(AE134:AE137)</f>
        <v>379</v>
      </c>
      <c r="AF138" s="228">
        <f t="shared" ref="AF138:AI138" si="287">SUM(AF134:AF137)</f>
        <v>-67</v>
      </c>
      <c r="AG138" s="228">
        <f t="shared" si="287"/>
        <v>-185</v>
      </c>
      <c r="AH138" s="228">
        <f t="shared" si="287"/>
        <v>-121</v>
      </c>
      <c r="AI138" s="228">
        <f t="shared" si="287"/>
        <v>-28</v>
      </c>
      <c r="AJ138" s="153"/>
      <c r="AK138" s="227">
        <f>SUM(AK134:AK137)</f>
        <v>2628</v>
      </c>
      <c r="AL138" s="228">
        <f t="shared" ref="AL138:AO138" si="288">SUM(AL134:AL137)</f>
        <v>2889.0000000000005</v>
      </c>
      <c r="AM138" s="228">
        <f t="shared" si="288"/>
        <v>3014</v>
      </c>
      <c r="AN138" s="228">
        <f t="shared" si="288"/>
        <v>699</v>
      </c>
      <c r="AO138" s="228">
        <f t="shared" si="288"/>
        <v>666</v>
      </c>
      <c r="AP138" s="153"/>
    </row>
    <row r="139" spans="1:44" ht="25.5" customHeight="1">
      <c r="A139" s="13"/>
      <c r="B139" s="212" t="s">
        <v>29</v>
      </c>
      <c r="C139" s="213"/>
      <c r="D139" s="214"/>
      <c r="E139" s="215"/>
      <c r="F139" s="216" t="s">
        <v>95</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102.80666196034795</v>
      </c>
      <c r="T139" s="105">
        <v>0</v>
      </c>
      <c r="U139" s="105">
        <v>-1.7317031674382779</v>
      </c>
      <c r="V139" s="105">
        <v>-27.995547543735793</v>
      </c>
      <c r="W139" s="105">
        <v>-128.29486394825838</v>
      </c>
      <c r="X139" s="219">
        <f>SUM(S139:W139)</f>
        <v>-55.215452699084508</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118.54670978469399</v>
      </c>
      <c r="AF139" s="105">
        <v>0</v>
      </c>
      <c r="AG139" s="105">
        <v>-1.7317031674382779</v>
      </c>
      <c r="AH139" s="105">
        <v>-28.589439085065901</v>
      </c>
      <c r="AI139" s="105">
        <v>-143.44102023127431</v>
      </c>
      <c r="AJ139" s="219">
        <f>SUM(AE139:AI139)</f>
        <v>-55.215452699084508</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97</v>
      </c>
      <c r="G140" s="278">
        <f>'NAW2 - Total - NPgN'!G140</f>
        <v>0</v>
      </c>
      <c r="H140" s="278">
        <f>'NAW2 - Total - NPgN'!H140</f>
        <v>0</v>
      </c>
      <c r="I140" s="278">
        <f>'NAW2 - Total - NPgN'!I140</f>
        <v>0</v>
      </c>
      <c r="J140" s="278">
        <f>'NAW2 - Total - NPgN'!J140</f>
        <v>0</v>
      </c>
      <c r="K140" s="278">
        <f>'NAW2 - Total - NPgN'!K140</f>
        <v>0</v>
      </c>
      <c r="L140" s="223">
        <f t="shared" ref="L140:L142" si="289">SUM(G140:K140)</f>
        <v>0</v>
      </c>
      <c r="M140" s="278">
        <f>'NAW2 - Total - NPgN'!M140</f>
        <v>0</v>
      </c>
      <c r="N140" s="278">
        <f>'NAW2 - Total - NPgN'!N140</f>
        <v>0</v>
      </c>
      <c r="O140" s="278">
        <f>'NAW2 - Total - NPgN'!O140</f>
        <v>0</v>
      </c>
      <c r="P140" s="278">
        <f>'NAW2 - Total - NPgN'!P140</f>
        <v>0</v>
      </c>
      <c r="Q140" s="278">
        <f>'NAW2 - Total - NPgN'!Q140</f>
        <v>0</v>
      </c>
      <c r="R140" s="223">
        <f t="shared" ref="R140:R142" si="290">SUM(M140:Q140)</f>
        <v>0</v>
      </c>
      <c r="S140" s="105">
        <v>0</v>
      </c>
      <c r="T140" s="105">
        <v>0</v>
      </c>
      <c r="U140" s="105">
        <v>0</v>
      </c>
      <c r="V140" s="105">
        <v>0</v>
      </c>
      <c r="W140" s="105">
        <v>0</v>
      </c>
      <c r="X140" s="223">
        <f t="shared" ref="X140:X142" si="291">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292">SUM(Y140:AC140)</f>
        <v>0</v>
      </c>
      <c r="AE140" s="105">
        <v>0</v>
      </c>
      <c r="AF140" s="105">
        <v>0</v>
      </c>
      <c r="AG140" s="105">
        <v>0</v>
      </c>
      <c r="AH140" s="105">
        <v>0</v>
      </c>
      <c r="AI140" s="105">
        <v>0</v>
      </c>
      <c r="AJ140" s="223">
        <f t="shared" ref="AJ140:AJ142" si="293">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294">SUM(AK140:AO140)</f>
        <v>0</v>
      </c>
      <c r="AR140" s="247"/>
    </row>
    <row r="141" spans="1:44" ht="25.5" customHeight="1">
      <c r="A141" s="13"/>
      <c r="B141" s="22"/>
      <c r="C141" s="221"/>
      <c r="D141" s="128"/>
      <c r="E141" s="108"/>
      <c r="F141" s="222" t="s">
        <v>99</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289"/>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290"/>
        <v>6.4347860206252543</v>
      </c>
      <c r="S141" s="105">
        <v>0.7265080991028513</v>
      </c>
      <c r="T141" s="105">
        <v>0</v>
      </c>
      <c r="U141" s="105">
        <v>-0.32289248849015617</v>
      </c>
      <c r="V141" s="105">
        <v>0</v>
      </c>
      <c r="W141" s="105">
        <v>-0.40361561061269513</v>
      </c>
      <c r="X141" s="223">
        <f t="shared" si="291"/>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292"/>
        <v>6.4347860206252543</v>
      </c>
      <c r="AE141" s="105">
        <v>0.98981923555018103</v>
      </c>
      <c r="AF141" s="105">
        <v>0</v>
      </c>
      <c r="AG141" s="105">
        <v>-0.32289248849015617</v>
      </c>
      <c r="AH141" s="105">
        <v>0</v>
      </c>
      <c r="AI141" s="105">
        <v>-0.66692674706002486</v>
      </c>
      <c r="AJ141" s="223">
        <f t="shared" si="293"/>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294"/>
        <v>6.4347860206252543</v>
      </c>
    </row>
    <row r="142" spans="1:44" ht="25.5" customHeight="1">
      <c r="A142" s="13"/>
      <c r="B142" s="22"/>
      <c r="C142" s="221"/>
      <c r="D142" s="128"/>
      <c r="E142" s="108"/>
      <c r="F142" s="222" t="s">
        <v>100</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289"/>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290"/>
        <v>4.5627783790216112</v>
      </c>
      <c r="S142" s="105">
        <v>0.36325404955142565</v>
      </c>
      <c r="T142" s="105">
        <v>0</v>
      </c>
      <c r="U142" s="105">
        <v>0</v>
      </c>
      <c r="V142" s="105">
        <v>0</v>
      </c>
      <c r="W142" s="105">
        <v>-0.36325404955142565</v>
      </c>
      <c r="X142" s="223">
        <f t="shared" si="291"/>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292"/>
        <v>4.5627783790216112</v>
      </c>
      <c r="AE142" s="105">
        <v>0.65347289337293502</v>
      </c>
      <c r="AF142" s="105">
        <v>0</v>
      </c>
      <c r="AG142" s="105">
        <v>0</v>
      </c>
      <c r="AH142" s="105">
        <v>0</v>
      </c>
      <c r="AI142" s="105">
        <v>-0.65347289337293502</v>
      </c>
      <c r="AJ142" s="223">
        <f t="shared" si="293"/>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294"/>
        <v>4.5627783790216121</v>
      </c>
    </row>
    <row r="143" spans="1:44" ht="25.5" customHeight="1" thickBot="1">
      <c r="A143" s="13"/>
      <c r="B143" s="224"/>
      <c r="C143" s="280"/>
      <c r="D143" s="105">
        <v>602</v>
      </c>
      <c r="E143" s="105">
        <v>547</v>
      </c>
      <c r="F143" s="226"/>
      <c r="G143" s="227">
        <f>SUM(G139:G142)</f>
        <v>2.233339712056913</v>
      </c>
      <c r="H143" s="228">
        <f t="shared" ref="H143:K143" si="295">SUM(H139:H142)</f>
        <v>174.55606367359786</v>
      </c>
      <c r="I143" s="228">
        <f t="shared" si="295"/>
        <v>98.457223261221628</v>
      </c>
      <c r="J143" s="228">
        <f t="shared" si="295"/>
        <v>161.17104906417677</v>
      </c>
      <c r="K143" s="228">
        <f t="shared" si="295"/>
        <v>165.93044982865874</v>
      </c>
      <c r="L143" s="153"/>
      <c r="M143" s="227">
        <f>SUM(M139:M142)</f>
        <v>2.233339712056913</v>
      </c>
      <c r="N143" s="228">
        <f t="shared" ref="N143:Q143" si="296">SUM(N139:N142)</f>
        <v>91.413169866480914</v>
      </c>
      <c r="O143" s="228">
        <f t="shared" si="296"/>
        <v>48.312788590339601</v>
      </c>
      <c r="P143" s="228">
        <f t="shared" si="296"/>
        <v>233.94678761584225</v>
      </c>
      <c r="Q143" s="228">
        <f t="shared" si="296"/>
        <v>226.44203975499192</v>
      </c>
      <c r="R143" s="153"/>
      <c r="S143" s="227">
        <f>SUM(S139:S142)</f>
        <v>103.89642410900224</v>
      </c>
      <c r="T143" s="228">
        <f>SUM(T139:T142)</f>
        <v>0</v>
      </c>
      <c r="U143" s="228">
        <f>SUM(U139:U142)</f>
        <v>-2.0545956559284342</v>
      </c>
      <c r="V143" s="228">
        <f>SUM(V139:V142)</f>
        <v>-27.995547543735793</v>
      </c>
      <c r="W143" s="228">
        <f>SUM(W139:W142)</f>
        <v>-129.06173360842249</v>
      </c>
      <c r="X143" s="153"/>
      <c r="Y143" s="227">
        <f>SUM(Y139:Y142)</f>
        <v>1.9354329518427813</v>
      </c>
      <c r="Z143" s="228">
        <f t="shared" ref="Z143:AC143" si="297">SUM(Z139:Z142)</f>
        <v>42.969686697466798</v>
      </c>
      <c r="AA143" s="228">
        <f t="shared" si="297"/>
        <v>192.59960344708344</v>
      </c>
      <c r="AB143" s="228">
        <f t="shared" si="297"/>
        <v>42.410390779903487</v>
      </c>
      <c r="AC143" s="228">
        <f t="shared" si="297"/>
        <v>322.43301166341524</v>
      </c>
      <c r="AD143" s="153"/>
      <c r="AE143" s="227">
        <f>SUM(AE139:AE142)</f>
        <v>120.19000191361711</v>
      </c>
      <c r="AF143" s="228">
        <f t="shared" ref="AF143:AI143" si="298">SUM(AF139:AF142)</f>
        <v>0</v>
      </c>
      <c r="AG143" s="228">
        <f t="shared" si="298"/>
        <v>-2.0545956559284342</v>
      </c>
      <c r="AH143" s="228">
        <f t="shared" si="298"/>
        <v>-28.589439085065901</v>
      </c>
      <c r="AI143" s="228">
        <f t="shared" si="298"/>
        <v>-144.76141987170726</v>
      </c>
      <c r="AJ143" s="153"/>
      <c r="AK143" s="227">
        <f>SUM(AK139:AK142)</f>
        <v>1.07054235767272</v>
      </c>
      <c r="AL143" s="228">
        <f t="shared" ref="AL143:AO143" si="299">SUM(AL139:AL142)</f>
        <v>4.4570695286230482</v>
      </c>
      <c r="AM143" s="228">
        <f t="shared" si="299"/>
        <v>182.67065942601124</v>
      </c>
      <c r="AN143" s="228">
        <f t="shared" si="299"/>
        <v>87.048355334569436</v>
      </c>
      <c r="AO143" s="228">
        <f t="shared" si="299"/>
        <v>327.10149889283531</v>
      </c>
      <c r="AP143" s="153"/>
    </row>
    <row r="144" spans="1:44" ht="25.5" customHeight="1">
      <c r="A144" s="13"/>
      <c r="B144" s="282" t="s">
        <v>14</v>
      </c>
      <c r="C144" s="213"/>
      <c r="D144" s="214"/>
      <c r="E144" s="215"/>
      <c r="F144" s="216" t="s">
        <v>95</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97</v>
      </c>
      <c r="G145" s="278">
        <f>'NAW2 - Total - NPgN'!G145</f>
        <v>0</v>
      </c>
      <c r="H145" s="278">
        <f>'NAW2 - Total - NPgN'!H145</f>
        <v>0</v>
      </c>
      <c r="I145" s="278">
        <f>'NAW2 - Total - NPgN'!I145</f>
        <v>0</v>
      </c>
      <c r="J145" s="278">
        <f>'NAW2 - Total - NPgN'!J145</f>
        <v>0</v>
      </c>
      <c r="K145" s="278">
        <f>'NAW2 - Total - NPgN'!K145</f>
        <v>0</v>
      </c>
      <c r="L145" s="223">
        <f t="shared" ref="L145:L147" si="300">SUM(G145:K145)</f>
        <v>0</v>
      </c>
      <c r="M145" s="278">
        <f>'NAW2 - Total - NPgN'!M145</f>
        <v>0</v>
      </c>
      <c r="N145" s="278">
        <f>'NAW2 - Total - NPgN'!N145</f>
        <v>0</v>
      </c>
      <c r="O145" s="278">
        <f>'NAW2 - Total - NPgN'!O145</f>
        <v>0</v>
      </c>
      <c r="P145" s="278">
        <f>'NAW2 - Total - NPgN'!P145</f>
        <v>0</v>
      </c>
      <c r="Q145" s="278">
        <f>'NAW2 - Total - NPgN'!Q145</f>
        <v>0</v>
      </c>
      <c r="R145" s="223">
        <f t="shared" ref="R145:R147" si="301">SUM(M145:Q145)</f>
        <v>0</v>
      </c>
      <c r="S145" s="105"/>
      <c r="T145" s="105"/>
      <c r="U145" s="105"/>
      <c r="V145" s="105"/>
      <c r="W145" s="105"/>
      <c r="X145" s="223">
        <f t="shared" ref="X145:X147" si="302">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03">SUM(Y145:AC145)</f>
        <v>0</v>
      </c>
      <c r="AE145" s="105"/>
      <c r="AF145" s="105"/>
      <c r="AG145" s="105"/>
      <c r="AH145" s="105"/>
      <c r="AI145" s="105"/>
      <c r="AJ145" s="223">
        <f t="shared" ref="AJ145:AJ147" si="304">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05">SUM(AK145:AO145)</f>
        <v>0</v>
      </c>
    </row>
    <row r="146" spans="1:42" ht="25.5" customHeight="1">
      <c r="A146" s="13"/>
      <c r="B146" s="22"/>
      <c r="C146" s="221"/>
      <c r="D146" s="128"/>
      <c r="E146" s="108"/>
      <c r="F146" s="222" t="s">
        <v>99</v>
      </c>
      <c r="G146" s="278">
        <f>'NAW2 - Total - NPgN'!G146</f>
        <v>0</v>
      </c>
      <c r="H146" s="278">
        <f>'NAW2 - Total - NPgN'!H146</f>
        <v>0</v>
      </c>
      <c r="I146" s="278">
        <f>'NAW2 - Total - NPgN'!I146</f>
        <v>0</v>
      </c>
      <c r="J146" s="278">
        <f>'NAW2 - Total - NPgN'!J146</f>
        <v>0</v>
      </c>
      <c r="K146" s="278">
        <f>'NAW2 - Total - NPgN'!K146</f>
        <v>0</v>
      </c>
      <c r="L146" s="223">
        <f t="shared" si="300"/>
        <v>0</v>
      </c>
      <c r="M146" s="278">
        <f>'NAW2 - Total - NPgN'!M146</f>
        <v>0</v>
      </c>
      <c r="N146" s="278">
        <f>'NAW2 - Total - NPgN'!N146</f>
        <v>0</v>
      </c>
      <c r="O146" s="278">
        <f>'NAW2 - Total - NPgN'!O146</f>
        <v>0</v>
      </c>
      <c r="P146" s="278">
        <f>'NAW2 - Total - NPgN'!P146</f>
        <v>0</v>
      </c>
      <c r="Q146" s="278">
        <f>'NAW2 - Total - NPgN'!Q146</f>
        <v>0</v>
      </c>
      <c r="R146" s="223">
        <f t="shared" si="301"/>
        <v>0</v>
      </c>
      <c r="S146" s="105"/>
      <c r="T146" s="105"/>
      <c r="U146" s="105"/>
      <c r="V146" s="105"/>
      <c r="W146" s="105"/>
      <c r="X146" s="223">
        <f t="shared" si="302"/>
        <v>0</v>
      </c>
      <c r="Y146" s="278">
        <f>'NAW2 - Total - NPgN'!Y146</f>
        <v>0</v>
      </c>
      <c r="Z146" s="278">
        <f>'NAW2 - Total - NPgN'!Z146</f>
        <v>0</v>
      </c>
      <c r="AA146" s="278">
        <f>'NAW2 - Total - NPgN'!AA146</f>
        <v>0</v>
      </c>
      <c r="AB146" s="278">
        <f>'NAW2 - Total - NPgN'!AB146</f>
        <v>0</v>
      </c>
      <c r="AC146" s="278">
        <f>'NAW2 - Total - NPgN'!AC146</f>
        <v>0</v>
      </c>
      <c r="AD146" s="223">
        <f t="shared" si="303"/>
        <v>0</v>
      </c>
      <c r="AE146" s="105"/>
      <c r="AF146" s="105"/>
      <c r="AG146" s="105"/>
      <c r="AH146" s="105"/>
      <c r="AI146" s="105"/>
      <c r="AJ146" s="223">
        <f t="shared" si="304"/>
        <v>0</v>
      </c>
      <c r="AK146" s="278">
        <f>'NAW2 - Total - NPgN'!AK146</f>
        <v>0</v>
      </c>
      <c r="AL146" s="278">
        <f>'NAW2 - Total - NPgN'!AL146</f>
        <v>0</v>
      </c>
      <c r="AM146" s="278">
        <f>'NAW2 - Total - NPgN'!AM146</f>
        <v>0</v>
      </c>
      <c r="AN146" s="278">
        <f>'NAW2 - Total - NPgN'!AN146</f>
        <v>0</v>
      </c>
      <c r="AO146" s="278">
        <f>'NAW2 - Total - NPgN'!AO146</f>
        <v>0</v>
      </c>
      <c r="AP146" s="223">
        <f t="shared" si="305"/>
        <v>0</v>
      </c>
    </row>
    <row r="147" spans="1:42" ht="25.5" customHeight="1">
      <c r="A147" s="13"/>
      <c r="B147" s="22"/>
      <c r="C147" s="221"/>
      <c r="D147" s="128"/>
      <c r="E147" s="108"/>
      <c r="F147" s="222" t="s">
        <v>100</v>
      </c>
      <c r="G147" s="278">
        <f>'NAW2 - Total - NPgN'!G147</f>
        <v>0</v>
      </c>
      <c r="H147" s="278">
        <f>'NAW2 - Total - NPgN'!H147</f>
        <v>0</v>
      </c>
      <c r="I147" s="278">
        <f>'NAW2 - Total - NPgN'!I147</f>
        <v>0</v>
      </c>
      <c r="J147" s="278">
        <f>'NAW2 - Total - NPgN'!J147</f>
        <v>0</v>
      </c>
      <c r="K147" s="278">
        <f>'NAW2 - Total - NPgN'!K147</f>
        <v>0</v>
      </c>
      <c r="L147" s="223">
        <f t="shared" si="300"/>
        <v>0</v>
      </c>
      <c r="M147" s="278">
        <f>'NAW2 - Total - NPgN'!M147</f>
        <v>0</v>
      </c>
      <c r="N147" s="278">
        <f>'NAW2 - Total - NPgN'!N147</f>
        <v>0</v>
      </c>
      <c r="O147" s="278">
        <f>'NAW2 - Total - NPgN'!O147</f>
        <v>0</v>
      </c>
      <c r="P147" s="278">
        <f>'NAW2 - Total - NPgN'!P147</f>
        <v>0</v>
      </c>
      <c r="Q147" s="278">
        <f>'NAW2 - Total - NPgN'!Q147</f>
        <v>0</v>
      </c>
      <c r="R147" s="223">
        <f t="shared" si="301"/>
        <v>0</v>
      </c>
      <c r="S147" s="105"/>
      <c r="T147" s="105"/>
      <c r="U147" s="105"/>
      <c r="V147" s="105"/>
      <c r="W147" s="105"/>
      <c r="X147" s="223">
        <f t="shared" si="302"/>
        <v>0</v>
      </c>
      <c r="Y147" s="278">
        <f>'NAW2 - Total - NPgN'!Y147</f>
        <v>0</v>
      </c>
      <c r="Z147" s="278">
        <f>'NAW2 - Total - NPgN'!Z147</f>
        <v>0</v>
      </c>
      <c r="AA147" s="278">
        <f>'NAW2 - Total - NPgN'!AA147</f>
        <v>0</v>
      </c>
      <c r="AB147" s="278">
        <f>'NAW2 - Total - NPgN'!AB147</f>
        <v>0</v>
      </c>
      <c r="AC147" s="278">
        <f>'NAW2 - Total - NPgN'!AC147</f>
        <v>0</v>
      </c>
      <c r="AD147" s="223">
        <f t="shared" si="303"/>
        <v>0</v>
      </c>
      <c r="AE147" s="105"/>
      <c r="AF147" s="105"/>
      <c r="AG147" s="105"/>
      <c r="AH147" s="105"/>
      <c r="AI147" s="105"/>
      <c r="AJ147" s="223">
        <f t="shared" si="304"/>
        <v>0</v>
      </c>
      <c r="AK147" s="278">
        <f>'NAW2 - Total - NPgN'!AK147</f>
        <v>0</v>
      </c>
      <c r="AL147" s="278">
        <f>'NAW2 - Total - NPgN'!AL147</f>
        <v>0</v>
      </c>
      <c r="AM147" s="278">
        <f>'NAW2 - Total - NPgN'!AM147</f>
        <v>0</v>
      </c>
      <c r="AN147" s="278">
        <f>'NAW2 - Total - NPgN'!AN147</f>
        <v>0</v>
      </c>
      <c r="AO147" s="278">
        <f>'NAW2 - Total - NPgN'!AO147</f>
        <v>0</v>
      </c>
      <c r="AP147" s="223">
        <f t="shared" si="305"/>
        <v>0</v>
      </c>
    </row>
    <row r="148" spans="1:42" ht="25.5" customHeight="1" thickBot="1">
      <c r="A148" s="13"/>
      <c r="B148" s="224"/>
      <c r="C148" s="280"/>
      <c r="D148" s="105">
        <v>0</v>
      </c>
      <c r="E148" s="105">
        <v>0</v>
      </c>
      <c r="F148" s="226"/>
      <c r="G148" s="227">
        <f>SUM(G144:G147)</f>
        <v>0</v>
      </c>
      <c r="H148" s="228">
        <f t="shared" ref="H148:K148" si="306">SUM(H144:H147)</f>
        <v>0</v>
      </c>
      <c r="I148" s="228">
        <f t="shared" si="306"/>
        <v>0</v>
      </c>
      <c r="J148" s="228">
        <f t="shared" si="306"/>
        <v>0</v>
      </c>
      <c r="K148" s="228">
        <f t="shared" si="306"/>
        <v>0</v>
      </c>
      <c r="L148" s="153"/>
      <c r="M148" s="227">
        <f>SUM(M144:M147)</f>
        <v>0</v>
      </c>
      <c r="N148" s="228">
        <f t="shared" ref="N148:Q148" si="307">SUM(N144:N147)</f>
        <v>0</v>
      </c>
      <c r="O148" s="228">
        <f t="shared" si="307"/>
        <v>0</v>
      </c>
      <c r="P148" s="228">
        <f t="shared" si="307"/>
        <v>0</v>
      </c>
      <c r="Q148" s="228">
        <f t="shared" si="307"/>
        <v>0</v>
      </c>
      <c r="R148" s="153"/>
      <c r="S148" s="227">
        <f>SUM(S144:S147)</f>
        <v>0</v>
      </c>
      <c r="T148" s="228">
        <f t="shared" ref="T148:W148" si="308">SUM(T144:T147)</f>
        <v>0</v>
      </c>
      <c r="U148" s="228">
        <f t="shared" si="308"/>
        <v>0</v>
      </c>
      <c r="V148" s="228">
        <f t="shared" si="308"/>
        <v>0</v>
      </c>
      <c r="W148" s="228">
        <f t="shared" si="308"/>
        <v>0</v>
      </c>
      <c r="X148" s="153"/>
      <c r="Y148" s="227">
        <f>SUM(Y144:Y147)</f>
        <v>0</v>
      </c>
      <c r="Z148" s="228">
        <f t="shared" ref="Z148:AC148" si="309">SUM(Z144:Z147)</f>
        <v>0</v>
      </c>
      <c r="AA148" s="228">
        <f t="shared" si="309"/>
        <v>0</v>
      </c>
      <c r="AB148" s="228">
        <f t="shared" si="309"/>
        <v>0</v>
      </c>
      <c r="AC148" s="228">
        <f t="shared" si="309"/>
        <v>0</v>
      </c>
      <c r="AD148" s="153"/>
      <c r="AE148" s="227">
        <f>SUM(AE144:AE147)</f>
        <v>0</v>
      </c>
      <c r="AF148" s="228">
        <f t="shared" ref="AF148:AI148" si="310">SUM(AF144:AF147)</f>
        <v>0</v>
      </c>
      <c r="AG148" s="228">
        <f t="shared" si="310"/>
        <v>0</v>
      </c>
      <c r="AH148" s="228">
        <f t="shared" si="310"/>
        <v>0</v>
      </c>
      <c r="AI148" s="228">
        <f t="shared" si="310"/>
        <v>0</v>
      </c>
      <c r="AJ148" s="153"/>
      <c r="AK148" s="227">
        <f>SUM(AK144:AK147)</f>
        <v>0</v>
      </c>
      <c r="AL148" s="228">
        <f t="shared" ref="AL148:AO148" si="311">SUM(AL144:AL147)</f>
        <v>0</v>
      </c>
      <c r="AM148" s="228">
        <f t="shared" si="311"/>
        <v>0</v>
      </c>
      <c r="AN148" s="228">
        <f t="shared" si="311"/>
        <v>0</v>
      </c>
      <c r="AO148" s="228">
        <f t="shared" si="311"/>
        <v>0</v>
      </c>
      <c r="AP148" s="153"/>
    </row>
    <row r="149" spans="1:42" ht="25.5" customHeight="1">
      <c r="A149" s="13"/>
      <c r="B149" s="282" t="s">
        <v>14</v>
      </c>
      <c r="C149" s="213"/>
      <c r="D149" s="214"/>
      <c r="E149" s="215"/>
      <c r="F149" s="216" t="s">
        <v>95</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97</v>
      </c>
      <c r="G150" s="278">
        <f>'NAW2 - Total - NPgN'!G150</f>
        <v>0</v>
      </c>
      <c r="H150" s="278">
        <f>'NAW2 - Total - NPgN'!H150</f>
        <v>0</v>
      </c>
      <c r="I150" s="278">
        <f>'NAW2 - Total - NPgN'!I150</f>
        <v>0</v>
      </c>
      <c r="J150" s="278">
        <f>'NAW2 - Total - NPgN'!J150</f>
        <v>0</v>
      </c>
      <c r="K150" s="278">
        <f>'NAW2 - Total - NPgN'!K150</f>
        <v>0</v>
      </c>
      <c r="L150" s="223">
        <f t="shared" ref="L150:L152" si="312">SUM(G150:K150)</f>
        <v>0</v>
      </c>
      <c r="M150" s="278">
        <f>'NAW2 - Total - NPgN'!M150</f>
        <v>0</v>
      </c>
      <c r="N150" s="278">
        <f>'NAW2 - Total - NPgN'!N150</f>
        <v>0</v>
      </c>
      <c r="O150" s="278">
        <f>'NAW2 - Total - NPgN'!O150</f>
        <v>0</v>
      </c>
      <c r="P150" s="278">
        <f>'NAW2 - Total - NPgN'!P150</f>
        <v>0</v>
      </c>
      <c r="Q150" s="278">
        <f>'NAW2 - Total - NPgN'!Q150</f>
        <v>0</v>
      </c>
      <c r="R150" s="223">
        <f t="shared" ref="R150:R152" si="313">SUM(M150:Q150)</f>
        <v>0</v>
      </c>
      <c r="S150" s="105"/>
      <c r="T150" s="105"/>
      <c r="U150" s="105"/>
      <c r="V150" s="105"/>
      <c r="W150" s="105"/>
      <c r="X150" s="223">
        <f t="shared" ref="X150:X152" si="314">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15">SUM(Y150:AC150)</f>
        <v>0</v>
      </c>
      <c r="AE150" s="105"/>
      <c r="AF150" s="105"/>
      <c r="AG150" s="105"/>
      <c r="AH150" s="105"/>
      <c r="AI150" s="105"/>
      <c r="AJ150" s="223">
        <f t="shared" ref="AJ150:AJ152" si="316">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17">SUM(AK150:AO150)</f>
        <v>0</v>
      </c>
    </row>
    <row r="151" spans="1:42" ht="25.5" customHeight="1">
      <c r="A151" s="13"/>
      <c r="B151" s="22"/>
      <c r="C151" s="221"/>
      <c r="D151" s="128"/>
      <c r="E151" s="108"/>
      <c r="F151" s="222" t="s">
        <v>99</v>
      </c>
      <c r="G151" s="278">
        <f>'NAW2 - Total - NPgN'!G151</f>
        <v>0</v>
      </c>
      <c r="H151" s="278">
        <f>'NAW2 - Total - NPgN'!H151</f>
        <v>0</v>
      </c>
      <c r="I151" s="278">
        <f>'NAW2 - Total - NPgN'!I151</f>
        <v>0</v>
      </c>
      <c r="J151" s="278">
        <f>'NAW2 - Total - NPgN'!J151</f>
        <v>0</v>
      </c>
      <c r="K151" s="278">
        <f>'NAW2 - Total - NPgN'!K151</f>
        <v>0</v>
      </c>
      <c r="L151" s="223">
        <f t="shared" si="312"/>
        <v>0</v>
      </c>
      <c r="M151" s="278">
        <f>'NAW2 - Total - NPgN'!M151</f>
        <v>0</v>
      </c>
      <c r="N151" s="278">
        <f>'NAW2 - Total - NPgN'!N151</f>
        <v>0</v>
      </c>
      <c r="O151" s="278">
        <f>'NAW2 - Total - NPgN'!O151</f>
        <v>0</v>
      </c>
      <c r="P151" s="278">
        <f>'NAW2 - Total - NPgN'!P151</f>
        <v>0</v>
      </c>
      <c r="Q151" s="278">
        <f>'NAW2 - Total - NPgN'!Q151</f>
        <v>0</v>
      </c>
      <c r="R151" s="223">
        <f t="shared" si="313"/>
        <v>0</v>
      </c>
      <c r="S151" s="105"/>
      <c r="T151" s="105"/>
      <c r="U151" s="105"/>
      <c r="V151" s="105"/>
      <c r="W151" s="105"/>
      <c r="X151" s="223">
        <f t="shared" si="314"/>
        <v>0</v>
      </c>
      <c r="Y151" s="278">
        <f>'NAW2 - Total - NPgN'!Y151</f>
        <v>0</v>
      </c>
      <c r="Z151" s="278">
        <f>'NAW2 - Total - NPgN'!Z151</f>
        <v>0</v>
      </c>
      <c r="AA151" s="278">
        <f>'NAW2 - Total - NPgN'!AA151</f>
        <v>0</v>
      </c>
      <c r="AB151" s="278">
        <f>'NAW2 - Total - NPgN'!AB151</f>
        <v>0</v>
      </c>
      <c r="AC151" s="278">
        <f>'NAW2 - Total - NPgN'!AC151</f>
        <v>0</v>
      </c>
      <c r="AD151" s="223">
        <f t="shared" si="315"/>
        <v>0</v>
      </c>
      <c r="AE151" s="105"/>
      <c r="AF151" s="105"/>
      <c r="AG151" s="105"/>
      <c r="AH151" s="105"/>
      <c r="AI151" s="105"/>
      <c r="AJ151" s="223">
        <f t="shared" si="316"/>
        <v>0</v>
      </c>
      <c r="AK151" s="278">
        <f>'NAW2 - Total - NPgN'!AK151</f>
        <v>0</v>
      </c>
      <c r="AL151" s="278">
        <f>'NAW2 - Total - NPgN'!AL151</f>
        <v>0</v>
      </c>
      <c r="AM151" s="278">
        <f>'NAW2 - Total - NPgN'!AM151</f>
        <v>0</v>
      </c>
      <c r="AN151" s="278">
        <f>'NAW2 - Total - NPgN'!AN151</f>
        <v>0</v>
      </c>
      <c r="AO151" s="278">
        <f>'NAW2 - Total - NPgN'!AO151</f>
        <v>0</v>
      </c>
      <c r="AP151" s="223">
        <f t="shared" si="317"/>
        <v>0</v>
      </c>
    </row>
    <row r="152" spans="1:42" ht="25.5" customHeight="1">
      <c r="A152" s="13"/>
      <c r="B152" s="22"/>
      <c r="C152" s="221"/>
      <c r="D152" s="128"/>
      <c r="E152" s="108"/>
      <c r="F152" s="222" t="s">
        <v>100</v>
      </c>
      <c r="G152" s="278">
        <f>'NAW2 - Total - NPgN'!G152</f>
        <v>0</v>
      </c>
      <c r="H152" s="278">
        <f>'NAW2 - Total - NPgN'!H152</f>
        <v>0</v>
      </c>
      <c r="I152" s="278">
        <f>'NAW2 - Total - NPgN'!I152</f>
        <v>0</v>
      </c>
      <c r="J152" s="278">
        <f>'NAW2 - Total - NPgN'!J152</f>
        <v>0</v>
      </c>
      <c r="K152" s="278">
        <f>'NAW2 - Total - NPgN'!K152</f>
        <v>0</v>
      </c>
      <c r="L152" s="223">
        <f t="shared" si="312"/>
        <v>0</v>
      </c>
      <c r="M152" s="278">
        <f>'NAW2 - Total - NPgN'!M152</f>
        <v>0</v>
      </c>
      <c r="N152" s="278">
        <f>'NAW2 - Total - NPgN'!N152</f>
        <v>0</v>
      </c>
      <c r="O152" s="278">
        <f>'NAW2 - Total - NPgN'!O152</f>
        <v>0</v>
      </c>
      <c r="P152" s="278">
        <f>'NAW2 - Total - NPgN'!P152</f>
        <v>0</v>
      </c>
      <c r="Q152" s="278">
        <f>'NAW2 - Total - NPgN'!Q152</f>
        <v>0</v>
      </c>
      <c r="R152" s="223">
        <f t="shared" si="313"/>
        <v>0</v>
      </c>
      <c r="S152" s="105"/>
      <c r="T152" s="105"/>
      <c r="U152" s="105"/>
      <c r="V152" s="105"/>
      <c r="W152" s="105"/>
      <c r="X152" s="223">
        <f t="shared" si="314"/>
        <v>0</v>
      </c>
      <c r="Y152" s="278">
        <f>'NAW2 - Total - NPgN'!Y152</f>
        <v>0</v>
      </c>
      <c r="Z152" s="278">
        <f>'NAW2 - Total - NPgN'!Z152</f>
        <v>0</v>
      </c>
      <c r="AA152" s="278">
        <f>'NAW2 - Total - NPgN'!AA152</f>
        <v>0</v>
      </c>
      <c r="AB152" s="278">
        <f>'NAW2 - Total - NPgN'!AB152</f>
        <v>0</v>
      </c>
      <c r="AC152" s="278">
        <f>'NAW2 - Total - NPgN'!AC152</f>
        <v>0</v>
      </c>
      <c r="AD152" s="223">
        <f t="shared" si="315"/>
        <v>0</v>
      </c>
      <c r="AE152" s="105"/>
      <c r="AF152" s="105"/>
      <c r="AG152" s="105"/>
      <c r="AH152" s="105"/>
      <c r="AI152" s="105"/>
      <c r="AJ152" s="223">
        <f t="shared" si="316"/>
        <v>0</v>
      </c>
      <c r="AK152" s="278">
        <f>'NAW2 - Total - NPgN'!AK152</f>
        <v>0</v>
      </c>
      <c r="AL152" s="278">
        <f>'NAW2 - Total - NPgN'!AL152</f>
        <v>0</v>
      </c>
      <c r="AM152" s="278">
        <f>'NAW2 - Total - NPgN'!AM152</f>
        <v>0</v>
      </c>
      <c r="AN152" s="278">
        <f>'NAW2 - Total - NPgN'!AN152</f>
        <v>0</v>
      </c>
      <c r="AO152" s="278">
        <f>'NAW2 - Total - NPgN'!AO152</f>
        <v>0</v>
      </c>
      <c r="AP152" s="223">
        <f t="shared" si="317"/>
        <v>0</v>
      </c>
    </row>
    <row r="153" spans="1:42" ht="25.5" customHeight="1" thickBot="1">
      <c r="A153" s="13"/>
      <c r="B153" s="224"/>
      <c r="C153" s="280"/>
      <c r="D153" s="105">
        <v>0</v>
      </c>
      <c r="E153" s="105">
        <v>0</v>
      </c>
      <c r="F153" s="226"/>
      <c r="G153" s="227">
        <f>SUM(G149:G152)</f>
        <v>0</v>
      </c>
      <c r="H153" s="228">
        <f t="shared" ref="H153:K153" si="318">SUM(H149:H152)</f>
        <v>0</v>
      </c>
      <c r="I153" s="228">
        <f t="shared" si="318"/>
        <v>0</v>
      </c>
      <c r="J153" s="228">
        <f t="shared" si="318"/>
        <v>0</v>
      </c>
      <c r="K153" s="228">
        <f t="shared" si="318"/>
        <v>0</v>
      </c>
      <c r="L153" s="153"/>
      <c r="M153" s="227">
        <f>SUM(M149:M152)</f>
        <v>0</v>
      </c>
      <c r="N153" s="228">
        <f t="shared" ref="N153:Q153" si="319">SUM(N149:N152)</f>
        <v>0</v>
      </c>
      <c r="O153" s="228">
        <f t="shared" si="319"/>
        <v>0</v>
      </c>
      <c r="P153" s="228">
        <f t="shared" si="319"/>
        <v>0</v>
      </c>
      <c r="Q153" s="228">
        <f t="shared" si="319"/>
        <v>0</v>
      </c>
      <c r="R153" s="153"/>
      <c r="S153" s="227">
        <f>SUM(S149:S152)</f>
        <v>0</v>
      </c>
      <c r="T153" s="228">
        <f t="shared" ref="T153:W153" si="320">SUM(T149:T152)</f>
        <v>0</v>
      </c>
      <c r="U153" s="228">
        <f t="shared" si="320"/>
        <v>0</v>
      </c>
      <c r="V153" s="228">
        <f t="shared" si="320"/>
        <v>0</v>
      </c>
      <c r="W153" s="228">
        <f t="shared" si="320"/>
        <v>0</v>
      </c>
      <c r="X153" s="153"/>
      <c r="Y153" s="227">
        <f>SUM(Y149:Y152)</f>
        <v>0</v>
      </c>
      <c r="Z153" s="228">
        <f t="shared" ref="Z153:AC153" si="321">SUM(Z149:Z152)</f>
        <v>0</v>
      </c>
      <c r="AA153" s="228">
        <f t="shared" si="321"/>
        <v>0</v>
      </c>
      <c r="AB153" s="228">
        <f t="shared" si="321"/>
        <v>0</v>
      </c>
      <c r="AC153" s="228">
        <f t="shared" si="321"/>
        <v>0</v>
      </c>
      <c r="AD153" s="153"/>
      <c r="AE153" s="227">
        <f>SUM(AE149:AE152)</f>
        <v>0</v>
      </c>
      <c r="AF153" s="228">
        <f t="shared" ref="AF153:AI153" si="322">SUM(AF149:AF152)</f>
        <v>0</v>
      </c>
      <c r="AG153" s="228">
        <f t="shared" si="322"/>
        <v>0</v>
      </c>
      <c r="AH153" s="228">
        <f t="shared" si="322"/>
        <v>0</v>
      </c>
      <c r="AI153" s="228">
        <f t="shared" si="322"/>
        <v>0</v>
      </c>
      <c r="AJ153" s="153"/>
      <c r="AK153" s="227">
        <f>SUM(AK149:AK152)</f>
        <v>0</v>
      </c>
      <c r="AL153" s="228">
        <f t="shared" ref="AL153:AO153" si="323">SUM(AL149:AL152)</f>
        <v>0</v>
      </c>
      <c r="AM153" s="228">
        <f t="shared" si="323"/>
        <v>0</v>
      </c>
      <c r="AN153" s="228">
        <f t="shared" si="323"/>
        <v>0</v>
      </c>
      <c r="AO153" s="228">
        <f t="shared" si="323"/>
        <v>0</v>
      </c>
      <c r="AP153" s="153"/>
    </row>
    <row r="154" spans="1:42" ht="25.5" customHeight="1">
      <c r="A154" s="13"/>
      <c r="B154" s="282" t="s">
        <v>14</v>
      </c>
      <c r="C154" s="213"/>
      <c r="D154" s="214"/>
      <c r="E154" s="215"/>
      <c r="F154" s="216" t="s">
        <v>95</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97</v>
      </c>
      <c r="G155" s="278">
        <f>'NAW2 - Total - NPgN'!G155</f>
        <v>0</v>
      </c>
      <c r="H155" s="278">
        <f>'NAW2 - Total - NPgN'!H155</f>
        <v>0</v>
      </c>
      <c r="I155" s="278">
        <f>'NAW2 - Total - NPgN'!I155</f>
        <v>0</v>
      </c>
      <c r="J155" s="278">
        <f>'NAW2 - Total - NPgN'!J155</f>
        <v>0</v>
      </c>
      <c r="K155" s="278">
        <f>'NAW2 - Total - NPgN'!K155</f>
        <v>0</v>
      </c>
      <c r="L155" s="223">
        <f t="shared" ref="L155:L157" si="324">SUM(G155:K155)</f>
        <v>0</v>
      </c>
      <c r="M155" s="278">
        <f>'NAW2 - Total - NPgN'!M155</f>
        <v>0</v>
      </c>
      <c r="N155" s="278">
        <f>'NAW2 - Total - NPgN'!N155</f>
        <v>0</v>
      </c>
      <c r="O155" s="278">
        <f>'NAW2 - Total - NPgN'!O155</f>
        <v>0</v>
      </c>
      <c r="P155" s="278">
        <f>'NAW2 - Total - NPgN'!P155</f>
        <v>0</v>
      </c>
      <c r="Q155" s="278">
        <f>'NAW2 - Total - NPgN'!Q155</f>
        <v>0</v>
      </c>
      <c r="R155" s="223">
        <f t="shared" ref="R155:R157" si="325">SUM(M155:Q155)</f>
        <v>0</v>
      </c>
      <c r="S155" s="105"/>
      <c r="T155" s="105"/>
      <c r="U155" s="105"/>
      <c r="V155" s="105"/>
      <c r="W155" s="105"/>
      <c r="X155" s="223">
        <f t="shared" ref="X155:X157" si="326">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27">SUM(Y155:AC155)</f>
        <v>0</v>
      </c>
      <c r="AE155" s="105"/>
      <c r="AF155" s="105"/>
      <c r="AG155" s="105"/>
      <c r="AH155" s="105"/>
      <c r="AI155" s="105"/>
      <c r="AJ155" s="223">
        <f t="shared" ref="AJ155:AJ157" si="328">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29">SUM(AK155:AO155)</f>
        <v>0</v>
      </c>
    </row>
    <row r="156" spans="1:42" ht="25.5" customHeight="1">
      <c r="A156" s="13"/>
      <c r="B156" s="22"/>
      <c r="C156" s="221"/>
      <c r="D156" s="128"/>
      <c r="E156" s="108"/>
      <c r="F156" s="222" t="s">
        <v>99</v>
      </c>
      <c r="G156" s="278">
        <f>'NAW2 - Total - NPgN'!G156</f>
        <v>0</v>
      </c>
      <c r="H156" s="278">
        <f>'NAW2 - Total - NPgN'!H156</f>
        <v>0</v>
      </c>
      <c r="I156" s="278">
        <f>'NAW2 - Total - NPgN'!I156</f>
        <v>0</v>
      </c>
      <c r="J156" s="278">
        <f>'NAW2 - Total - NPgN'!J156</f>
        <v>0</v>
      </c>
      <c r="K156" s="278">
        <f>'NAW2 - Total - NPgN'!K156</f>
        <v>0</v>
      </c>
      <c r="L156" s="223">
        <f t="shared" si="324"/>
        <v>0</v>
      </c>
      <c r="M156" s="278">
        <f>'NAW2 - Total - NPgN'!M156</f>
        <v>0</v>
      </c>
      <c r="N156" s="278">
        <f>'NAW2 - Total - NPgN'!N156</f>
        <v>0</v>
      </c>
      <c r="O156" s="278">
        <f>'NAW2 - Total - NPgN'!O156</f>
        <v>0</v>
      </c>
      <c r="P156" s="278">
        <f>'NAW2 - Total - NPgN'!P156</f>
        <v>0</v>
      </c>
      <c r="Q156" s="278">
        <f>'NAW2 - Total - NPgN'!Q156</f>
        <v>0</v>
      </c>
      <c r="R156" s="223">
        <f t="shared" si="325"/>
        <v>0</v>
      </c>
      <c r="S156" s="105"/>
      <c r="T156" s="105"/>
      <c r="U156" s="105"/>
      <c r="V156" s="105"/>
      <c r="W156" s="105"/>
      <c r="X156" s="223">
        <f t="shared" si="326"/>
        <v>0</v>
      </c>
      <c r="Y156" s="278">
        <f>'NAW2 - Total - NPgN'!Y156</f>
        <v>0</v>
      </c>
      <c r="Z156" s="278">
        <f>'NAW2 - Total - NPgN'!Z156</f>
        <v>0</v>
      </c>
      <c r="AA156" s="278">
        <f>'NAW2 - Total - NPgN'!AA156</f>
        <v>0</v>
      </c>
      <c r="AB156" s="278">
        <f>'NAW2 - Total - NPgN'!AB156</f>
        <v>0</v>
      </c>
      <c r="AC156" s="278">
        <f>'NAW2 - Total - NPgN'!AC156</f>
        <v>0</v>
      </c>
      <c r="AD156" s="223">
        <f t="shared" si="327"/>
        <v>0</v>
      </c>
      <c r="AE156" s="105"/>
      <c r="AF156" s="105"/>
      <c r="AG156" s="105"/>
      <c r="AH156" s="105"/>
      <c r="AI156" s="105"/>
      <c r="AJ156" s="223">
        <f t="shared" si="328"/>
        <v>0</v>
      </c>
      <c r="AK156" s="278">
        <f>'NAW2 - Total - NPgN'!AK156</f>
        <v>0</v>
      </c>
      <c r="AL156" s="278">
        <f>'NAW2 - Total - NPgN'!AL156</f>
        <v>0</v>
      </c>
      <c r="AM156" s="278">
        <f>'NAW2 - Total - NPgN'!AM156</f>
        <v>0</v>
      </c>
      <c r="AN156" s="278">
        <f>'NAW2 - Total - NPgN'!AN156</f>
        <v>0</v>
      </c>
      <c r="AO156" s="278">
        <f>'NAW2 - Total - NPgN'!AO156</f>
        <v>0</v>
      </c>
      <c r="AP156" s="223">
        <f t="shared" si="329"/>
        <v>0</v>
      </c>
    </row>
    <row r="157" spans="1:42" ht="25.5" customHeight="1">
      <c r="A157" s="13"/>
      <c r="B157" s="22"/>
      <c r="C157" s="221"/>
      <c r="D157" s="128"/>
      <c r="E157" s="108"/>
      <c r="F157" s="222" t="s">
        <v>100</v>
      </c>
      <c r="G157" s="278">
        <f>'NAW2 - Total - NPgN'!G157</f>
        <v>0</v>
      </c>
      <c r="H157" s="278">
        <f>'NAW2 - Total - NPgN'!H157</f>
        <v>0</v>
      </c>
      <c r="I157" s="278">
        <f>'NAW2 - Total - NPgN'!I157</f>
        <v>0</v>
      </c>
      <c r="J157" s="278">
        <f>'NAW2 - Total - NPgN'!J157</f>
        <v>0</v>
      </c>
      <c r="K157" s="278">
        <f>'NAW2 - Total - NPgN'!K157</f>
        <v>0</v>
      </c>
      <c r="L157" s="223">
        <f t="shared" si="324"/>
        <v>0</v>
      </c>
      <c r="M157" s="278">
        <f>'NAW2 - Total - NPgN'!M157</f>
        <v>0</v>
      </c>
      <c r="N157" s="278">
        <f>'NAW2 - Total - NPgN'!N157</f>
        <v>0</v>
      </c>
      <c r="O157" s="278">
        <f>'NAW2 - Total - NPgN'!O157</f>
        <v>0</v>
      </c>
      <c r="P157" s="278">
        <f>'NAW2 - Total - NPgN'!P157</f>
        <v>0</v>
      </c>
      <c r="Q157" s="278">
        <f>'NAW2 - Total - NPgN'!Q157</f>
        <v>0</v>
      </c>
      <c r="R157" s="223">
        <f t="shared" si="325"/>
        <v>0</v>
      </c>
      <c r="S157" s="105"/>
      <c r="T157" s="105"/>
      <c r="U157" s="105"/>
      <c r="V157" s="105"/>
      <c r="W157" s="105"/>
      <c r="X157" s="223">
        <f t="shared" si="326"/>
        <v>0</v>
      </c>
      <c r="Y157" s="278">
        <f>'NAW2 - Total - NPgN'!Y157</f>
        <v>0</v>
      </c>
      <c r="Z157" s="278">
        <f>'NAW2 - Total - NPgN'!Z157</f>
        <v>0</v>
      </c>
      <c r="AA157" s="278">
        <f>'NAW2 - Total - NPgN'!AA157</f>
        <v>0</v>
      </c>
      <c r="AB157" s="278">
        <f>'NAW2 - Total - NPgN'!AB157</f>
        <v>0</v>
      </c>
      <c r="AC157" s="278">
        <f>'NAW2 - Total - NPgN'!AC157</f>
        <v>0</v>
      </c>
      <c r="AD157" s="223">
        <f t="shared" si="327"/>
        <v>0</v>
      </c>
      <c r="AE157" s="105"/>
      <c r="AF157" s="105"/>
      <c r="AG157" s="105"/>
      <c r="AH157" s="105"/>
      <c r="AI157" s="105"/>
      <c r="AJ157" s="223">
        <f t="shared" si="328"/>
        <v>0</v>
      </c>
      <c r="AK157" s="278">
        <f>'NAW2 - Total - NPgN'!AK157</f>
        <v>0</v>
      </c>
      <c r="AL157" s="278">
        <f>'NAW2 - Total - NPgN'!AL157</f>
        <v>0</v>
      </c>
      <c r="AM157" s="278">
        <f>'NAW2 - Total - NPgN'!AM157</f>
        <v>0</v>
      </c>
      <c r="AN157" s="278">
        <f>'NAW2 - Total - NPgN'!AN157</f>
        <v>0</v>
      </c>
      <c r="AO157" s="278">
        <f>'NAW2 - Total - NPgN'!AO157</f>
        <v>0</v>
      </c>
      <c r="AP157" s="223">
        <f t="shared" si="329"/>
        <v>0</v>
      </c>
    </row>
    <row r="158" spans="1:42" ht="25.5" customHeight="1" thickBot="1">
      <c r="A158" s="13"/>
      <c r="B158" s="224"/>
      <c r="C158" s="280"/>
      <c r="D158" s="105">
        <v>0</v>
      </c>
      <c r="E158" s="105">
        <v>0</v>
      </c>
      <c r="F158" s="226"/>
      <c r="G158" s="227">
        <f>SUM(G154:G157)</f>
        <v>0</v>
      </c>
      <c r="H158" s="228">
        <f t="shared" ref="H158:K158" si="330">SUM(H154:H157)</f>
        <v>0</v>
      </c>
      <c r="I158" s="228">
        <f t="shared" si="330"/>
        <v>0</v>
      </c>
      <c r="J158" s="228">
        <f t="shared" si="330"/>
        <v>0</v>
      </c>
      <c r="K158" s="228">
        <f t="shared" si="330"/>
        <v>0</v>
      </c>
      <c r="L158" s="153"/>
      <c r="M158" s="227">
        <f>SUM(M154:M157)</f>
        <v>0</v>
      </c>
      <c r="N158" s="228">
        <f t="shared" ref="N158:Q158" si="331">SUM(N154:N157)</f>
        <v>0</v>
      </c>
      <c r="O158" s="228">
        <f t="shared" si="331"/>
        <v>0</v>
      </c>
      <c r="P158" s="228">
        <f t="shared" si="331"/>
        <v>0</v>
      </c>
      <c r="Q158" s="228">
        <f t="shared" si="331"/>
        <v>0</v>
      </c>
      <c r="R158" s="153"/>
      <c r="S158" s="227">
        <f>SUM(S154:S157)</f>
        <v>0</v>
      </c>
      <c r="T158" s="228">
        <f t="shared" ref="T158:W158" si="332">SUM(T154:T157)</f>
        <v>0</v>
      </c>
      <c r="U158" s="228">
        <f t="shared" si="332"/>
        <v>0</v>
      </c>
      <c r="V158" s="228">
        <f t="shared" si="332"/>
        <v>0</v>
      </c>
      <c r="W158" s="228">
        <f t="shared" si="332"/>
        <v>0</v>
      </c>
      <c r="X158" s="153"/>
      <c r="Y158" s="227">
        <f>SUM(Y154:Y157)</f>
        <v>0</v>
      </c>
      <c r="Z158" s="228">
        <f t="shared" ref="Z158:AC158" si="333">SUM(Z154:Z157)</f>
        <v>0</v>
      </c>
      <c r="AA158" s="228">
        <f t="shared" si="333"/>
        <v>0</v>
      </c>
      <c r="AB158" s="228">
        <f t="shared" si="333"/>
        <v>0</v>
      </c>
      <c r="AC158" s="228">
        <f t="shared" si="333"/>
        <v>0</v>
      </c>
      <c r="AD158" s="153"/>
      <c r="AE158" s="227">
        <f>SUM(AE154:AE157)</f>
        <v>0</v>
      </c>
      <c r="AF158" s="228">
        <f t="shared" ref="AF158:AI158" si="334">SUM(AF154:AF157)</f>
        <v>0</v>
      </c>
      <c r="AG158" s="228">
        <f t="shared" si="334"/>
        <v>0</v>
      </c>
      <c r="AH158" s="228">
        <f t="shared" si="334"/>
        <v>0</v>
      </c>
      <c r="AI158" s="228">
        <f t="shared" si="334"/>
        <v>0</v>
      </c>
      <c r="AJ158" s="153"/>
      <c r="AK158" s="227">
        <f>SUM(AK154:AK157)</f>
        <v>0</v>
      </c>
      <c r="AL158" s="228">
        <f t="shared" ref="AL158:AO158" si="335">SUM(AL154:AL157)</f>
        <v>0</v>
      </c>
      <c r="AM158" s="228">
        <f t="shared" si="335"/>
        <v>0</v>
      </c>
      <c r="AN158" s="228">
        <f t="shared" si="335"/>
        <v>0</v>
      </c>
      <c r="AO158" s="228">
        <f t="shared" si="335"/>
        <v>0</v>
      </c>
      <c r="AP158" s="153"/>
    </row>
    <row r="159" spans="1:42" ht="25.5" customHeight="1">
      <c r="A159" s="13"/>
      <c r="B159" s="282" t="s">
        <v>14</v>
      </c>
      <c r="C159" s="213"/>
      <c r="D159" s="214"/>
      <c r="E159" s="215"/>
      <c r="F159" s="216" t="s">
        <v>95</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97</v>
      </c>
      <c r="G160" s="278">
        <f>'NAW2 - Total - NPgN'!G160</f>
        <v>0</v>
      </c>
      <c r="H160" s="278">
        <f>'NAW2 - Total - NPgN'!H160</f>
        <v>0</v>
      </c>
      <c r="I160" s="278">
        <f>'NAW2 - Total - NPgN'!I160</f>
        <v>0</v>
      </c>
      <c r="J160" s="278">
        <f>'NAW2 - Total - NPgN'!J160</f>
        <v>0</v>
      </c>
      <c r="K160" s="278">
        <f>'NAW2 - Total - NPgN'!K160</f>
        <v>0</v>
      </c>
      <c r="L160" s="223">
        <f t="shared" ref="L160:L162" si="336">SUM(G160:K160)</f>
        <v>0</v>
      </c>
      <c r="M160" s="278">
        <f>'NAW2 - Total - NPgN'!M160</f>
        <v>0</v>
      </c>
      <c r="N160" s="278">
        <f>'NAW2 - Total - NPgN'!N160</f>
        <v>0</v>
      </c>
      <c r="O160" s="278">
        <f>'NAW2 - Total - NPgN'!O160</f>
        <v>0</v>
      </c>
      <c r="P160" s="278">
        <f>'NAW2 - Total - NPgN'!P160</f>
        <v>0</v>
      </c>
      <c r="Q160" s="278">
        <f>'NAW2 - Total - NPgN'!Q160</f>
        <v>0</v>
      </c>
      <c r="R160" s="223">
        <f t="shared" ref="R160:R162" si="337">SUM(M160:Q160)</f>
        <v>0</v>
      </c>
      <c r="S160" s="105"/>
      <c r="T160" s="105"/>
      <c r="U160" s="105"/>
      <c r="V160" s="105"/>
      <c r="W160" s="105"/>
      <c r="X160" s="223">
        <f t="shared" ref="X160:X162" si="338">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39">SUM(Y160:AC160)</f>
        <v>0</v>
      </c>
      <c r="AE160" s="105"/>
      <c r="AF160" s="105"/>
      <c r="AG160" s="105"/>
      <c r="AH160" s="105"/>
      <c r="AI160" s="105"/>
      <c r="AJ160" s="223">
        <f t="shared" ref="AJ160:AJ162" si="340">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41">SUM(AK160:AO160)</f>
        <v>0</v>
      </c>
    </row>
    <row r="161" spans="1:44" ht="25.5" customHeight="1">
      <c r="A161" s="13"/>
      <c r="B161" s="22"/>
      <c r="C161" s="221"/>
      <c r="D161" s="128"/>
      <c r="E161" s="108"/>
      <c r="F161" s="222" t="s">
        <v>99</v>
      </c>
      <c r="G161" s="278">
        <f>'NAW2 - Total - NPgN'!G161</f>
        <v>0</v>
      </c>
      <c r="H161" s="278">
        <f>'NAW2 - Total - NPgN'!H161</f>
        <v>0</v>
      </c>
      <c r="I161" s="278">
        <f>'NAW2 - Total - NPgN'!I161</f>
        <v>0</v>
      </c>
      <c r="J161" s="278">
        <f>'NAW2 - Total - NPgN'!J161</f>
        <v>0</v>
      </c>
      <c r="K161" s="278">
        <f>'NAW2 - Total - NPgN'!K161</f>
        <v>0</v>
      </c>
      <c r="L161" s="223">
        <f t="shared" si="336"/>
        <v>0</v>
      </c>
      <c r="M161" s="278">
        <f>'NAW2 - Total - NPgN'!M161</f>
        <v>0</v>
      </c>
      <c r="N161" s="278">
        <f>'NAW2 - Total - NPgN'!N161</f>
        <v>0</v>
      </c>
      <c r="O161" s="278">
        <f>'NAW2 - Total - NPgN'!O161</f>
        <v>0</v>
      </c>
      <c r="P161" s="278">
        <f>'NAW2 - Total - NPgN'!P161</f>
        <v>0</v>
      </c>
      <c r="Q161" s="278">
        <f>'NAW2 - Total - NPgN'!Q161</f>
        <v>0</v>
      </c>
      <c r="R161" s="223">
        <f t="shared" si="337"/>
        <v>0</v>
      </c>
      <c r="S161" s="105"/>
      <c r="T161" s="105"/>
      <c r="U161" s="105"/>
      <c r="V161" s="105"/>
      <c r="W161" s="105"/>
      <c r="X161" s="223">
        <f t="shared" si="338"/>
        <v>0</v>
      </c>
      <c r="Y161" s="278">
        <f>'NAW2 - Total - NPgN'!Y161</f>
        <v>0</v>
      </c>
      <c r="Z161" s="278">
        <f>'NAW2 - Total - NPgN'!Z161</f>
        <v>0</v>
      </c>
      <c r="AA161" s="278">
        <f>'NAW2 - Total - NPgN'!AA161</f>
        <v>0</v>
      </c>
      <c r="AB161" s="278">
        <f>'NAW2 - Total - NPgN'!AB161</f>
        <v>0</v>
      </c>
      <c r="AC161" s="278">
        <f>'NAW2 - Total - NPgN'!AC161</f>
        <v>0</v>
      </c>
      <c r="AD161" s="223">
        <f t="shared" si="339"/>
        <v>0</v>
      </c>
      <c r="AE161" s="105"/>
      <c r="AF161" s="105"/>
      <c r="AG161" s="105"/>
      <c r="AH161" s="105"/>
      <c r="AI161" s="105"/>
      <c r="AJ161" s="223">
        <f t="shared" si="340"/>
        <v>0</v>
      </c>
      <c r="AK161" s="278">
        <f>'NAW2 - Total - NPgN'!AK161</f>
        <v>0</v>
      </c>
      <c r="AL161" s="278">
        <f>'NAW2 - Total - NPgN'!AL161</f>
        <v>0</v>
      </c>
      <c r="AM161" s="278">
        <f>'NAW2 - Total - NPgN'!AM161</f>
        <v>0</v>
      </c>
      <c r="AN161" s="278">
        <f>'NAW2 - Total - NPgN'!AN161</f>
        <v>0</v>
      </c>
      <c r="AO161" s="278">
        <f>'NAW2 - Total - NPgN'!AO161</f>
        <v>0</v>
      </c>
      <c r="AP161" s="223">
        <f t="shared" si="341"/>
        <v>0</v>
      </c>
    </row>
    <row r="162" spans="1:44" ht="25.5" customHeight="1">
      <c r="A162" s="13"/>
      <c r="B162" s="22"/>
      <c r="C162" s="221"/>
      <c r="D162" s="128"/>
      <c r="E162" s="108"/>
      <c r="F162" s="222" t="s">
        <v>100</v>
      </c>
      <c r="G162" s="278">
        <f>'NAW2 - Total - NPgN'!G162</f>
        <v>0</v>
      </c>
      <c r="H162" s="278">
        <f>'NAW2 - Total - NPgN'!H162</f>
        <v>0</v>
      </c>
      <c r="I162" s="278">
        <f>'NAW2 - Total - NPgN'!I162</f>
        <v>0</v>
      </c>
      <c r="J162" s="278">
        <f>'NAW2 - Total - NPgN'!J162</f>
        <v>0</v>
      </c>
      <c r="K162" s="278">
        <f>'NAW2 - Total - NPgN'!K162</f>
        <v>0</v>
      </c>
      <c r="L162" s="223">
        <f t="shared" si="336"/>
        <v>0</v>
      </c>
      <c r="M162" s="278">
        <f>'NAW2 - Total - NPgN'!M162</f>
        <v>0</v>
      </c>
      <c r="N162" s="278">
        <f>'NAW2 - Total - NPgN'!N162</f>
        <v>0</v>
      </c>
      <c r="O162" s="278">
        <f>'NAW2 - Total - NPgN'!O162</f>
        <v>0</v>
      </c>
      <c r="P162" s="278">
        <f>'NAW2 - Total - NPgN'!P162</f>
        <v>0</v>
      </c>
      <c r="Q162" s="278">
        <f>'NAW2 - Total - NPgN'!Q162</f>
        <v>0</v>
      </c>
      <c r="R162" s="223">
        <f t="shared" si="337"/>
        <v>0</v>
      </c>
      <c r="S162" s="105"/>
      <c r="T162" s="105"/>
      <c r="U162" s="105"/>
      <c r="V162" s="105"/>
      <c r="W162" s="105"/>
      <c r="X162" s="223">
        <f t="shared" si="338"/>
        <v>0</v>
      </c>
      <c r="Y162" s="278">
        <f>'NAW2 - Total - NPgN'!Y162</f>
        <v>0</v>
      </c>
      <c r="Z162" s="278">
        <f>'NAW2 - Total - NPgN'!Z162</f>
        <v>0</v>
      </c>
      <c r="AA162" s="278">
        <f>'NAW2 - Total - NPgN'!AA162</f>
        <v>0</v>
      </c>
      <c r="AB162" s="278">
        <f>'NAW2 - Total - NPgN'!AB162</f>
        <v>0</v>
      </c>
      <c r="AC162" s="278">
        <f>'NAW2 - Total - NPgN'!AC162</f>
        <v>0</v>
      </c>
      <c r="AD162" s="223">
        <f t="shared" si="339"/>
        <v>0</v>
      </c>
      <c r="AE162" s="105"/>
      <c r="AF162" s="105"/>
      <c r="AG162" s="105"/>
      <c r="AH162" s="105"/>
      <c r="AI162" s="105"/>
      <c r="AJ162" s="223">
        <f t="shared" si="340"/>
        <v>0</v>
      </c>
      <c r="AK162" s="278">
        <f>'NAW2 - Total - NPgN'!AK162</f>
        <v>0</v>
      </c>
      <c r="AL162" s="278">
        <f>'NAW2 - Total - NPgN'!AL162</f>
        <v>0</v>
      </c>
      <c r="AM162" s="278">
        <f>'NAW2 - Total - NPgN'!AM162</f>
        <v>0</v>
      </c>
      <c r="AN162" s="278">
        <f>'NAW2 - Total - NPgN'!AN162</f>
        <v>0</v>
      </c>
      <c r="AO162" s="278">
        <f>'NAW2 - Total - NPgN'!AO162</f>
        <v>0</v>
      </c>
      <c r="AP162" s="223">
        <f t="shared" si="341"/>
        <v>0</v>
      </c>
    </row>
    <row r="163" spans="1:44" ht="25.5" customHeight="1" thickBot="1">
      <c r="A163" s="13"/>
      <c r="B163" s="224"/>
      <c r="C163" s="280"/>
      <c r="D163" s="105">
        <v>0</v>
      </c>
      <c r="E163" s="105">
        <v>0</v>
      </c>
      <c r="F163" s="226"/>
      <c r="G163" s="227">
        <f>SUM(G159:G162)</f>
        <v>0</v>
      </c>
      <c r="H163" s="228">
        <f t="shared" ref="H163:K163" si="342">SUM(H159:H162)</f>
        <v>0</v>
      </c>
      <c r="I163" s="228">
        <f t="shared" si="342"/>
        <v>0</v>
      </c>
      <c r="J163" s="228">
        <f t="shared" si="342"/>
        <v>0</v>
      </c>
      <c r="K163" s="228">
        <f t="shared" si="342"/>
        <v>0</v>
      </c>
      <c r="L163" s="153"/>
      <c r="M163" s="227">
        <f>SUM(M159:M162)</f>
        <v>0</v>
      </c>
      <c r="N163" s="228">
        <f t="shared" ref="N163:Q163" si="343">SUM(N159:N162)</f>
        <v>0</v>
      </c>
      <c r="O163" s="228">
        <f t="shared" si="343"/>
        <v>0</v>
      </c>
      <c r="P163" s="228">
        <f t="shared" si="343"/>
        <v>0</v>
      </c>
      <c r="Q163" s="228">
        <f t="shared" si="343"/>
        <v>0</v>
      </c>
      <c r="R163" s="153"/>
      <c r="S163" s="227">
        <f>SUM(S159:S162)</f>
        <v>0</v>
      </c>
      <c r="T163" s="228">
        <f t="shared" ref="T163:W163" si="344">SUM(T159:T162)</f>
        <v>0</v>
      </c>
      <c r="U163" s="228">
        <f t="shared" si="344"/>
        <v>0</v>
      </c>
      <c r="V163" s="228">
        <f t="shared" si="344"/>
        <v>0</v>
      </c>
      <c r="W163" s="228">
        <f t="shared" si="344"/>
        <v>0</v>
      </c>
      <c r="X163" s="153"/>
      <c r="Y163" s="227">
        <f>SUM(Y159:Y162)</f>
        <v>0</v>
      </c>
      <c r="Z163" s="228">
        <f t="shared" ref="Z163:AC163" si="345">SUM(Z159:Z162)</f>
        <v>0</v>
      </c>
      <c r="AA163" s="228">
        <f t="shared" si="345"/>
        <v>0</v>
      </c>
      <c r="AB163" s="228">
        <f t="shared" si="345"/>
        <v>0</v>
      </c>
      <c r="AC163" s="228">
        <f t="shared" si="345"/>
        <v>0</v>
      </c>
      <c r="AD163" s="153"/>
      <c r="AE163" s="227">
        <f>SUM(AE159:AE162)</f>
        <v>0</v>
      </c>
      <c r="AF163" s="228">
        <f t="shared" ref="AF163:AI163" si="346">SUM(AF159:AF162)</f>
        <v>0</v>
      </c>
      <c r="AG163" s="228">
        <f t="shared" si="346"/>
        <v>0</v>
      </c>
      <c r="AH163" s="228">
        <f t="shared" si="346"/>
        <v>0</v>
      </c>
      <c r="AI163" s="228">
        <f t="shared" si="346"/>
        <v>0</v>
      </c>
      <c r="AJ163" s="153"/>
      <c r="AK163" s="227">
        <f>SUM(AK159:AK162)</f>
        <v>0</v>
      </c>
      <c r="AL163" s="228">
        <f t="shared" ref="AL163:AO163" si="347">SUM(AL159:AL162)</f>
        <v>0</v>
      </c>
      <c r="AM163" s="228">
        <f t="shared" si="347"/>
        <v>0</v>
      </c>
      <c r="AN163" s="228">
        <f t="shared" si="347"/>
        <v>0</v>
      </c>
      <c r="AO163" s="228">
        <f t="shared" si="347"/>
        <v>0</v>
      </c>
      <c r="AP163" s="153"/>
    </row>
    <row r="164" spans="1:44" ht="25.5" customHeight="1">
      <c r="A164" s="13"/>
      <c r="B164" s="282" t="s">
        <v>14</v>
      </c>
      <c r="C164" s="213"/>
      <c r="D164" s="214"/>
      <c r="E164" s="215"/>
      <c r="F164" s="216" t="s">
        <v>95</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97</v>
      </c>
      <c r="G165" s="278">
        <f>'NAW2 - Total - NPgN'!G165</f>
        <v>0</v>
      </c>
      <c r="H165" s="278">
        <f>'NAW2 - Total - NPgN'!H165</f>
        <v>0</v>
      </c>
      <c r="I165" s="278">
        <f>'NAW2 - Total - NPgN'!I165</f>
        <v>0</v>
      </c>
      <c r="J165" s="278">
        <f>'NAW2 - Total - NPgN'!J165</f>
        <v>0</v>
      </c>
      <c r="K165" s="278">
        <f>'NAW2 - Total - NPgN'!K165</f>
        <v>0</v>
      </c>
      <c r="L165" s="223">
        <f t="shared" ref="L165:L167" si="348">SUM(G165:K165)</f>
        <v>0</v>
      </c>
      <c r="M165" s="278">
        <f>'NAW2 - Total - NPgN'!M165</f>
        <v>0</v>
      </c>
      <c r="N165" s="278">
        <f>'NAW2 - Total - NPgN'!N165</f>
        <v>0</v>
      </c>
      <c r="O165" s="278">
        <f>'NAW2 - Total - NPgN'!O165</f>
        <v>0</v>
      </c>
      <c r="P165" s="278">
        <f>'NAW2 - Total - NPgN'!P165</f>
        <v>0</v>
      </c>
      <c r="Q165" s="278">
        <f>'NAW2 - Total - NPgN'!Q165</f>
        <v>0</v>
      </c>
      <c r="R165" s="223">
        <f t="shared" ref="R165:R167" si="349">SUM(M165:Q165)</f>
        <v>0</v>
      </c>
      <c r="S165" s="105"/>
      <c r="T165" s="105"/>
      <c r="U165" s="105"/>
      <c r="V165" s="105"/>
      <c r="W165" s="105"/>
      <c r="X165" s="223">
        <f t="shared" ref="X165:X167" si="350">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51">SUM(Y165:AC165)</f>
        <v>0</v>
      </c>
      <c r="AE165" s="105"/>
      <c r="AF165" s="105"/>
      <c r="AG165" s="105"/>
      <c r="AH165" s="105"/>
      <c r="AI165" s="105"/>
      <c r="AJ165" s="223">
        <f t="shared" ref="AJ165:AJ167" si="352">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53">SUM(AK165:AO165)</f>
        <v>0</v>
      </c>
    </row>
    <row r="166" spans="1:44" ht="25.5" customHeight="1">
      <c r="A166" s="13"/>
      <c r="B166" s="22"/>
      <c r="C166" s="221"/>
      <c r="D166" s="128"/>
      <c r="E166" s="108"/>
      <c r="F166" s="222" t="s">
        <v>99</v>
      </c>
      <c r="G166" s="278">
        <f>'NAW2 - Total - NPgN'!G166</f>
        <v>0</v>
      </c>
      <c r="H166" s="278">
        <f>'NAW2 - Total - NPgN'!H166</f>
        <v>0</v>
      </c>
      <c r="I166" s="278">
        <f>'NAW2 - Total - NPgN'!I166</f>
        <v>0</v>
      </c>
      <c r="J166" s="278">
        <f>'NAW2 - Total - NPgN'!J166</f>
        <v>0</v>
      </c>
      <c r="K166" s="278">
        <f>'NAW2 - Total - NPgN'!K166</f>
        <v>0</v>
      </c>
      <c r="L166" s="223">
        <f t="shared" si="348"/>
        <v>0</v>
      </c>
      <c r="M166" s="278">
        <f>'NAW2 - Total - NPgN'!M166</f>
        <v>0</v>
      </c>
      <c r="N166" s="278">
        <f>'NAW2 - Total - NPgN'!N166</f>
        <v>0</v>
      </c>
      <c r="O166" s="278">
        <f>'NAW2 - Total - NPgN'!O166</f>
        <v>0</v>
      </c>
      <c r="P166" s="278">
        <f>'NAW2 - Total - NPgN'!P166</f>
        <v>0</v>
      </c>
      <c r="Q166" s="278">
        <f>'NAW2 - Total - NPgN'!Q166</f>
        <v>0</v>
      </c>
      <c r="R166" s="223">
        <f t="shared" si="349"/>
        <v>0</v>
      </c>
      <c r="S166" s="105"/>
      <c r="T166" s="105"/>
      <c r="U166" s="105"/>
      <c r="V166" s="105"/>
      <c r="W166" s="105"/>
      <c r="X166" s="223">
        <f t="shared" si="350"/>
        <v>0</v>
      </c>
      <c r="Y166" s="278">
        <f>'NAW2 - Total - NPgN'!Y166</f>
        <v>0</v>
      </c>
      <c r="Z166" s="278">
        <f>'NAW2 - Total - NPgN'!Z166</f>
        <v>0</v>
      </c>
      <c r="AA166" s="278">
        <f>'NAW2 - Total - NPgN'!AA166</f>
        <v>0</v>
      </c>
      <c r="AB166" s="278">
        <f>'NAW2 - Total - NPgN'!AB166</f>
        <v>0</v>
      </c>
      <c r="AC166" s="278">
        <f>'NAW2 - Total - NPgN'!AC166</f>
        <v>0</v>
      </c>
      <c r="AD166" s="223">
        <f t="shared" si="351"/>
        <v>0</v>
      </c>
      <c r="AE166" s="105"/>
      <c r="AF166" s="105"/>
      <c r="AG166" s="105"/>
      <c r="AH166" s="105"/>
      <c r="AI166" s="105"/>
      <c r="AJ166" s="223">
        <f t="shared" si="352"/>
        <v>0</v>
      </c>
      <c r="AK166" s="278">
        <f>'NAW2 - Total - NPgN'!AK166</f>
        <v>0</v>
      </c>
      <c r="AL166" s="278">
        <f>'NAW2 - Total - NPgN'!AL166</f>
        <v>0</v>
      </c>
      <c r="AM166" s="278">
        <f>'NAW2 - Total - NPgN'!AM166</f>
        <v>0</v>
      </c>
      <c r="AN166" s="278">
        <f>'NAW2 - Total - NPgN'!AN166</f>
        <v>0</v>
      </c>
      <c r="AO166" s="278">
        <f>'NAW2 - Total - NPgN'!AO166</f>
        <v>0</v>
      </c>
      <c r="AP166" s="223">
        <f t="shared" si="353"/>
        <v>0</v>
      </c>
    </row>
    <row r="167" spans="1:44" ht="25.5" customHeight="1">
      <c r="A167" s="13"/>
      <c r="B167" s="22"/>
      <c r="C167" s="221"/>
      <c r="D167" s="128"/>
      <c r="E167" s="108"/>
      <c r="F167" s="222" t="s">
        <v>100</v>
      </c>
      <c r="G167" s="278">
        <f>'NAW2 - Total - NPgN'!G167</f>
        <v>0</v>
      </c>
      <c r="H167" s="278">
        <f>'NAW2 - Total - NPgN'!H167</f>
        <v>0</v>
      </c>
      <c r="I167" s="278">
        <f>'NAW2 - Total - NPgN'!I167</f>
        <v>0</v>
      </c>
      <c r="J167" s="278">
        <f>'NAW2 - Total - NPgN'!J167</f>
        <v>0</v>
      </c>
      <c r="K167" s="278">
        <f>'NAW2 - Total - NPgN'!K167</f>
        <v>0</v>
      </c>
      <c r="L167" s="223">
        <f t="shared" si="348"/>
        <v>0</v>
      </c>
      <c r="M167" s="278">
        <f>'NAW2 - Total - NPgN'!M167</f>
        <v>0</v>
      </c>
      <c r="N167" s="278">
        <f>'NAW2 - Total - NPgN'!N167</f>
        <v>0</v>
      </c>
      <c r="O167" s="278">
        <f>'NAW2 - Total - NPgN'!O167</f>
        <v>0</v>
      </c>
      <c r="P167" s="278">
        <f>'NAW2 - Total - NPgN'!P167</f>
        <v>0</v>
      </c>
      <c r="Q167" s="278">
        <f>'NAW2 - Total - NPgN'!Q167</f>
        <v>0</v>
      </c>
      <c r="R167" s="223">
        <f t="shared" si="349"/>
        <v>0</v>
      </c>
      <c r="S167" s="105"/>
      <c r="T167" s="105"/>
      <c r="U167" s="105"/>
      <c r="V167" s="105"/>
      <c r="W167" s="105"/>
      <c r="X167" s="223">
        <f t="shared" si="350"/>
        <v>0</v>
      </c>
      <c r="Y167" s="278">
        <f>'NAW2 - Total - NPgN'!Y167</f>
        <v>0</v>
      </c>
      <c r="Z167" s="278">
        <f>'NAW2 - Total - NPgN'!Z167</f>
        <v>0</v>
      </c>
      <c r="AA167" s="278">
        <f>'NAW2 - Total - NPgN'!AA167</f>
        <v>0</v>
      </c>
      <c r="AB167" s="278">
        <f>'NAW2 - Total - NPgN'!AB167</f>
        <v>0</v>
      </c>
      <c r="AC167" s="278">
        <f>'NAW2 - Total - NPgN'!AC167</f>
        <v>0</v>
      </c>
      <c r="AD167" s="223">
        <f t="shared" si="351"/>
        <v>0</v>
      </c>
      <c r="AE167" s="105"/>
      <c r="AF167" s="105"/>
      <c r="AG167" s="105"/>
      <c r="AH167" s="105"/>
      <c r="AI167" s="105"/>
      <c r="AJ167" s="223">
        <f t="shared" si="352"/>
        <v>0</v>
      </c>
      <c r="AK167" s="278">
        <f>'NAW2 - Total - NPgN'!AK167</f>
        <v>0</v>
      </c>
      <c r="AL167" s="278">
        <f>'NAW2 - Total - NPgN'!AL167</f>
        <v>0</v>
      </c>
      <c r="AM167" s="278">
        <f>'NAW2 - Total - NPgN'!AM167</f>
        <v>0</v>
      </c>
      <c r="AN167" s="278">
        <f>'NAW2 - Total - NPgN'!AN167</f>
        <v>0</v>
      </c>
      <c r="AO167" s="278">
        <f>'NAW2 - Total - NPgN'!AO167</f>
        <v>0</v>
      </c>
      <c r="AP167" s="223">
        <f t="shared" si="353"/>
        <v>0</v>
      </c>
    </row>
    <row r="168" spans="1:44" ht="25.5" customHeight="1" thickBot="1">
      <c r="A168" s="13"/>
      <c r="B168" s="224"/>
      <c r="C168" s="105"/>
      <c r="D168" s="105">
        <v>0</v>
      </c>
      <c r="E168" s="105">
        <v>0</v>
      </c>
      <c r="F168" s="226"/>
      <c r="G168" s="227">
        <f>SUM(G164:G167)</f>
        <v>0</v>
      </c>
      <c r="H168" s="228">
        <f t="shared" ref="H168:K168" si="354">SUM(H164:H167)</f>
        <v>0</v>
      </c>
      <c r="I168" s="228">
        <f t="shared" si="354"/>
        <v>0</v>
      </c>
      <c r="J168" s="228">
        <f t="shared" si="354"/>
        <v>0</v>
      </c>
      <c r="K168" s="228">
        <f t="shared" si="354"/>
        <v>0</v>
      </c>
      <c r="L168" s="153"/>
      <c r="M168" s="227">
        <f>SUM(M164:M167)</f>
        <v>0</v>
      </c>
      <c r="N168" s="228">
        <f t="shared" ref="N168:Q168" si="355">SUM(N164:N167)</f>
        <v>0</v>
      </c>
      <c r="O168" s="228">
        <f t="shared" si="355"/>
        <v>0</v>
      </c>
      <c r="P168" s="228">
        <f t="shared" si="355"/>
        <v>0</v>
      </c>
      <c r="Q168" s="228">
        <f t="shared" si="355"/>
        <v>0</v>
      </c>
      <c r="R168" s="153"/>
      <c r="S168" s="227">
        <f>SUM(S164:S167)</f>
        <v>0</v>
      </c>
      <c r="T168" s="228">
        <f t="shared" ref="T168:W168" si="356">SUM(T164:T167)</f>
        <v>0</v>
      </c>
      <c r="U168" s="228">
        <f t="shared" si="356"/>
        <v>0</v>
      </c>
      <c r="V168" s="228">
        <f t="shared" si="356"/>
        <v>0</v>
      </c>
      <c r="W168" s="228">
        <f t="shared" si="356"/>
        <v>0</v>
      </c>
      <c r="X168" s="153"/>
      <c r="Y168" s="227">
        <f>SUM(Y164:Y167)</f>
        <v>0</v>
      </c>
      <c r="Z168" s="228">
        <f t="shared" ref="Z168:AC168" si="357">SUM(Z164:Z167)</f>
        <v>0</v>
      </c>
      <c r="AA168" s="228">
        <f t="shared" si="357"/>
        <v>0</v>
      </c>
      <c r="AB168" s="228">
        <f t="shared" si="357"/>
        <v>0</v>
      </c>
      <c r="AC168" s="228">
        <f t="shared" si="357"/>
        <v>0</v>
      </c>
      <c r="AD168" s="153"/>
      <c r="AE168" s="227">
        <f>SUM(AE164:AE167)</f>
        <v>0</v>
      </c>
      <c r="AF168" s="228">
        <f t="shared" ref="AF168:AI168" si="358">SUM(AF164:AF167)</f>
        <v>0</v>
      </c>
      <c r="AG168" s="228">
        <f t="shared" si="358"/>
        <v>0</v>
      </c>
      <c r="AH168" s="228">
        <f t="shared" si="358"/>
        <v>0</v>
      </c>
      <c r="AI168" s="228">
        <f t="shared" si="358"/>
        <v>0</v>
      </c>
      <c r="AJ168" s="153"/>
      <c r="AK168" s="227">
        <f>SUM(AK164:AK167)</f>
        <v>0</v>
      </c>
      <c r="AL168" s="228">
        <f t="shared" ref="AL168:AO168" si="359">SUM(AL164:AL167)</f>
        <v>0</v>
      </c>
      <c r="AM168" s="228">
        <f t="shared" si="359"/>
        <v>0</v>
      </c>
      <c r="AN168" s="228">
        <f t="shared" si="359"/>
        <v>0</v>
      </c>
      <c r="AO168" s="228">
        <f t="shared" si="359"/>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97</v>
      </c>
      <c r="G172" s="278">
        <f>'NAW2 - Total - NPgN'!G172</f>
        <v>23</v>
      </c>
      <c r="H172" s="278">
        <f>'NAW2 - Total - NPgN'!H172</f>
        <v>0</v>
      </c>
      <c r="I172" s="278">
        <f>'NAW2 - Total - NPgN'!I172</f>
        <v>0</v>
      </c>
      <c r="J172" s="278">
        <f>'NAW2 - Total - NPgN'!J172</f>
        <v>0</v>
      </c>
      <c r="K172" s="278">
        <f>'NAW2 - Total - NPgN'!K172</f>
        <v>0</v>
      </c>
      <c r="L172" s="223">
        <f t="shared" ref="L172:L174" si="360">SUM(G172:K172)</f>
        <v>23</v>
      </c>
      <c r="M172" s="278">
        <f>'NAW2 - Total - NPgN'!M172</f>
        <v>15</v>
      </c>
      <c r="N172" s="278">
        <f>'NAW2 - Total - NPgN'!N172</f>
        <v>0</v>
      </c>
      <c r="O172" s="278">
        <f>'NAW2 - Total - NPgN'!O172</f>
        <v>0</v>
      </c>
      <c r="P172" s="278">
        <f>'NAW2 - Total - NPgN'!P172</f>
        <v>0</v>
      </c>
      <c r="Q172" s="278">
        <f>'NAW2 - Total - NPgN'!Q172</f>
        <v>8</v>
      </c>
      <c r="R172" s="223">
        <f t="shared" ref="R172:R174" si="361">SUM(M172:Q172)</f>
        <v>23</v>
      </c>
      <c r="S172" s="105">
        <v>0</v>
      </c>
      <c r="T172" s="105">
        <v>0</v>
      </c>
      <c r="U172" s="105">
        <v>0</v>
      </c>
      <c r="V172" s="105">
        <v>0</v>
      </c>
      <c r="W172" s="105">
        <v>0</v>
      </c>
      <c r="X172" s="223">
        <f t="shared" ref="X172:X174" si="362">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63">SUM(Y172:AC172)</f>
        <v>23</v>
      </c>
      <c r="AE172" s="105">
        <v>0</v>
      </c>
      <c r="AF172" s="105">
        <v>0</v>
      </c>
      <c r="AG172" s="105">
        <v>0</v>
      </c>
      <c r="AH172" s="105">
        <v>0</v>
      </c>
      <c r="AI172" s="105">
        <v>0</v>
      </c>
      <c r="AJ172" s="223">
        <f t="shared" ref="AJ172:AJ174" si="364">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65">SUM(AK172:AO172)</f>
        <v>23</v>
      </c>
    </row>
    <row r="173" spans="1:44" ht="25.5" customHeight="1">
      <c r="A173" s="13"/>
      <c r="B173" s="22"/>
      <c r="C173" s="221"/>
      <c r="D173" s="128"/>
      <c r="E173" s="108"/>
      <c r="F173" s="222" t="s">
        <v>99</v>
      </c>
      <c r="G173" s="278">
        <f>'NAW2 - Total - NPgN'!G173</f>
        <v>18</v>
      </c>
      <c r="H173" s="278">
        <f>'NAW2 - Total - NPgN'!H173</f>
        <v>0</v>
      </c>
      <c r="I173" s="278">
        <f>'NAW2 - Total - NPgN'!I173</f>
        <v>0</v>
      </c>
      <c r="J173" s="278">
        <f>'NAW2 - Total - NPgN'!J173</f>
        <v>8</v>
      </c>
      <c r="K173" s="278">
        <f>'NAW2 - Total - NPgN'!K173</f>
        <v>0</v>
      </c>
      <c r="L173" s="223">
        <f t="shared" si="360"/>
        <v>26</v>
      </c>
      <c r="M173" s="278">
        <f>'NAW2 - Total - NPgN'!M173</f>
        <v>18</v>
      </c>
      <c r="N173" s="278">
        <f>'NAW2 - Total - NPgN'!N173</f>
        <v>0</v>
      </c>
      <c r="O173" s="278">
        <f>'NAW2 - Total - NPgN'!O173</f>
        <v>0</v>
      </c>
      <c r="P173" s="278">
        <f>'NAW2 - Total - NPgN'!P173</f>
        <v>8</v>
      </c>
      <c r="Q173" s="278">
        <f>'NAW2 - Total - NPgN'!Q173</f>
        <v>0</v>
      </c>
      <c r="R173" s="223">
        <f t="shared" si="361"/>
        <v>26</v>
      </c>
      <c r="S173" s="105">
        <v>0</v>
      </c>
      <c r="T173" s="105">
        <v>0</v>
      </c>
      <c r="U173" s="105">
        <v>0</v>
      </c>
      <c r="V173" s="105">
        <v>0</v>
      </c>
      <c r="W173" s="105">
        <v>0</v>
      </c>
      <c r="X173" s="223">
        <f t="shared" si="362"/>
        <v>0</v>
      </c>
      <c r="Y173" s="278">
        <f>'NAW2 - Total - NPgN'!Y173</f>
        <v>18</v>
      </c>
      <c r="Z173" s="278">
        <f>'NAW2 - Total - NPgN'!Z173</f>
        <v>0</v>
      </c>
      <c r="AA173" s="278">
        <f>'NAW2 - Total - NPgN'!AA173</f>
        <v>0</v>
      </c>
      <c r="AB173" s="278">
        <f>'NAW2 - Total - NPgN'!AB173</f>
        <v>8</v>
      </c>
      <c r="AC173" s="278">
        <f>'NAW2 - Total - NPgN'!AC173</f>
        <v>0</v>
      </c>
      <c r="AD173" s="223">
        <f t="shared" si="363"/>
        <v>26</v>
      </c>
      <c r="AE173" s="105">
        <v>9</v>
      </c>
      <c r="AF173" s="105">
        <v>0</v>
      </c>
      <c r="AG173" s="105">
        <v>0</v>
      </c>
      <c r="AH173" s="105">
        <v>0</v>
      </c>
      <c r="AI173" s="105">
        <v>-8</v>
      </c>
      <c r="AJ173" s="223">
        <f t="shared" si="364"/>
        <v>1</v>
      </c>
      <c r="AK173" s="278">
        <f>'NAW2 - Total - NPgN'!AK173</f>
        <v>18</v>
      </c>
      <c r="AL173" s="278">
        <f>'NAW2 - Total - NPgN'!AL173</f>
        <v>0</v>
      </c>
      <c r="AM173" s="278">
        <f>'NAW2 - Total - NPgN'!AM173</f>
        <v>0</v>
      </c>
      <c r="AN173" s="278">
        <f>'NAW2 - Total - NPgN'!AN173</f>
        <v>0</v>
      </c>
      <c r="AO173" s="278">
        <f>'NAW2 - Total - NPgN'!AO173</f>
        <v>8</v>
      </c>
      <c r="AP173" s="223">
        <f t="shared" si="365"/>
        <v>26</v>
      </c>
    </row>
    <row r="174" spans="1:44" ht="25.5" customHeight="1">
      <c r="A174" s="13"/>
      <c r="B174" s="22"/>
      <c r="C174" s="221"/>
      <c r="D174" s="128"/>
      <c r="E174" s="108"/>
      <c r="F174" s="222" t="s">
        <v>100</v>
      </c>
      <c r="G174" s="278">
        <f>'NAW2 - Total - NPgN'!G174</f>
        <v>2</v>
      </c>
      <c r="H174" s="278">
        <f>'NAW2 - Total - NPgN'!H174</f>
        <v>0</v>
      </c>
      <c r="I174" s="278">
        <f>'NAW2 - Total - NPgN'!I174</f>
        <v>0</v>
      </c>
      <c r="J174" s="278">
        <f>'NAW2 - Total - NPgN'!J174</f>
        <v>0</v>
      </c>
      <c r="K174" s="278">
        <f>'NAW2 - Total - NPgN'!K174</f>
        <v>0</v>
      </c>
      <c r="L174" s="223">
        <f t="shared" si="360"/>
        <v>2</v>
      </c>
      <c r="M174" s="278">
        <f>'NAW2 - Total - NPgN'!M174</f>
        <v>0</v>
      </c>
      <c r="N174" s="278">
        <f>'NAW2 - Total - NPgN'!N174</f>
        <v>0</v>
      </c>
      <c r="O174" s="278">
        <f>'NAW2 - Total - NPgN'!O174</f>
        <v>2</v>
      </c>
      <c r="P174" s="278">
        <f>'NAW2 - Total - NPgN'!P174</f>
        <v>0</v>
      </c>
      <c r="Q174" s="278">
        <f>'NAW2 - Total - NPgN'!Q174</f>
        <v>0</v>
      </c>
      <c r="R174" s="223">
        <f t="shared" si="361"/>
        <v>2</v>
      </c>
      <c r="S174" s="105">
        <v>0</v>
      </c>
      <c r="T174" s="105">
        <v>0</v>
      </c>
      <c r="U174" s="105">
        <v>0</v>
      </c>
      <c r="V174" s="105">
        <v>0</v>
      </c>
      <c r="W174" s="105">
        <v>0</v>
      </c>
      <c r="X174" s="223">
        <f t="shared" si="362"/>
        <v>0</v>
      </c>
      <c r="Y174" s="278">
        <f>'NAW2 - Total - NPgN'!Y174</f>
        <v>0</v>
      </c>
      <c r="Z174" s="278">
        <f>'NAW2 - Total - NPgN'!Z174</f>
        <v>0</v>
      </c>
      <c r="AA174" s="278">
        <f>'NAW2 - Total - NPgN'!AA174</f>
        <v>0</v>
      </c>
      <c r="AB174" s="278">
        <f>'NAW2 - Total - NPgN'!AB174</f>
        <v>2</v>
      </c>
      <c r="AC174" s="278">
        <f>'NAW2 - Total - NPgN'!AC174</f>
        <v>0</v>
      </c>
      <c r="AD174" s="223">
        <f t="shared" si="363"/>
        <v>2</v>
      </c>
      <c r="AE174" s="105">
        <v>0</v>
      </c>
      <c r="AF174" s="105">
        <v>0</v>
      </c>
      <c r="AG174" s="105">
        <v>0</v>
      </c>
      <c r="AH174" s="105">
        <v>0</v>
      </c>
      <c r="AI174" s="105">
        <v>0</v>
      </c>
      <c r="AJ174" s="223">
        <f t="shared" si="364"/>
        <v>0</v>
      </c>
      <c r="AK174" s="278">
        <f>'NAW2 - Total - NPgN'!AK174</f>
        <v>0</v>
      </c>
      <c r="AL174" s="278">
        <f>'NAW2 - Total - NPgN'!AL174</f>
        <v>0</v>
      </c>
      <c r="AM174" s="278">
        <f>'NAW2 - Total - NPgN'!AM174</f>
        <v>0</v>
      </c>
      <c r="AN174" s="278">
        <f>'NAW2 - Total - NPgN'!AN174</f>
        <v>2</v>
      </c>
      <c r="AO174" s="278">
        <f>'NAW2 - Total - NPgN'!AO174</f>
        <v>0</v>
      </c>
      <c r="AP174" s="223">
        <f t="shared" si="365"/>
        <v>2</v>
      </c>
    </row>
    <row r="175" spans="1:44" ht="25.5" customHeight="1" thickBot="1">
      <c r="A175" s="13"/>
      <c r="B175" s="224"/>
      <c r="C175" s="280"/>
      <c r="D175" s="105">
        <v>83</v>
      </c>
      <c r="E175" s="105">
        <v>84</v>
      </c>
      <c r="F175" s="226"/>
      <c r="G175" s="227">
        <f>SUM(G171:G174)</f>
        <v>73</v>
      </c>
      <c r="H175" s="228">
        <f t="shared" ref="H175:K175" si="366">SUM(H171:H174)</f>
        <v>0</v>
      </c>
      <c r="I175" s="228">
        <f t="shared" si="366"/>
        <v>2</v>
      </c>
      <c r="J175" s="228">
        <f t="shared" si="366"/>
        <v>8</v>
      </c>
      <c r="K175" s="228">
        <f t="shared" si="366"/>
        <v>0</v>
      </c>
      <c r="L175" s="248"/>
      <c r="M175" s="227">
        <f>SUM(M171:M174)</f>
        <v>63</v>
      </c>
      <c r="N175" s="228">
        <f t="shared" ref="N175:Q175" si="367">SUM(N171:N174)</f>
        <v>0</v>
      </c>
      <c r="O175" s="228">
        <f t="shared" si="367"/>
        <v>4</v>
      </c>
      <c r="P175" s="228">
        <f t="shared" si="367"/>
        <v>8</v>
      </c>
      <c r="Q175" s="228">
        <f t="shared" si="367"/>
        <v>8</v>
      </c>
      <c r="R175" s="248"/>
      <c r="S175" s="227">
        <f>SUM(S171:S174)</f>
        <v>0</v>
      </c>
      <c r="T175" s="228">
        <f>SUM(T171:T174)</f>
        <v>0</v>
      </c>
      <c r="U175" s="228">
        <f>SUM(U171:U174)</f>
        <v>0</v>
      </c>
      <c r="V175" s="228">
        <f>SUM(V171:V174)</f>
        <v>0</v>
      </c>
      <c r="W175" s="228">
        <f>SUM(W171:W174)</f>
        <v>0</v>
      </c>
      <c r="X175" s="248"/>
      <c r="Y175" s="227">
        <f>SUM(Y171:Y174)</f>
        <v>61</v>
      </c>
      <c r="Z175" s="228">
        <f t="shared" ref="Z175:AC175" si="368">SUM(Z171:Z174)</f>
        <v>2</v>
      </c>
      <c r="AA175" s="228">
        <f t="shared" si="368"/>
        <v>0</v>
      </c>
      <c r="AB175" s="228">
        <f t="shared" si="368"/>
        <v>12</v>
      </c>
      <c r="AC175" s="228">
        <f t="shared" si="368"/>
        <v>8</v>
      </c>
      <c r="AD175" s="248"/>
      <c r="AE175" s="227">
        <f>SUM(AE171:AE174)</f>
        <v>9</v>
      </c>
      <c r="AF175" s="228">
        <f t="shared" ref="AF175:AI175" si="369">SUM(AF171:AF174)</f>
        <v>0</v>
      </c>
      <c r="AG175" s="228">
        <f t="shared" si="369"/>
        <v>0</v>
      </c>
      <c r="AH175" s="228">
        <f t="shared" si="369"/>
        <v>0</v>
      </c>
      <c r="AI175" s="228">
        <f t="shared" si="369"/>
        <v>-8</v>
      </c>
      <c r="AJ175" s="248"/>
      <c r="AK175" s="227">
        <f>SUM(AK171:AK174)</f>
        <v>55</v>
      </c>
      <c r="AL175" s="228">
        <f t="shared" ref="AL175:AO175" si="370">SUM(AL171:AL174)</f>
        <v>8</v>
      </c>
      <c r="AM175" s="228">
        <f t="shared" si="370"/>
        <v>0</v>
      </c>
      <c r="AN175" s="228">
        <f t="shared" si="370"/>
        <v>4</v>
      </c>
      <c r="AO175" s="228">
        <f t="shared" si="370"/>
        <v>16</v>
      </c>
      <c r="AP175" s="248"/>
    </row>
    <row r="176" spans="1:44" ht="25.5" customHeight="1">
      <c r="A176" s="13"/>
      <c r="B176" s="212" t="s">
        <v>32</v>
      </c>
      <c r="C176" s="213"/>
      <c r="D176" s="214"/>
      <c r="E176" s="215"/>
      <c r="F176" s="216" t="s">
        <v>95</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97</v>
      </c>
      <c r="G177" s="278">
        <f>'NAW2 - Total - NPgN'!G177</f>
        <v>12</v>
      </c>
      <c r="H177" s="278">
        <f>'NAW2 - Total - NPgN'!H177</f>
        <v>10</v>
      </c>
      <c r="I177" s="278">
        <f>'NAW2 - Total - NPgN'!I177</f>
        <v>8</v>
      </c>
      <c r="J177" s="278">
        <f>'NAW2 - Total - NPgN'!J177</f>
        <v>4</v>
      </c>
      <c r="K177" s="278">
        <f>'NAW2 - Total - NPgN'!K177</f>
        <v>0</v>
      </c>
      <c r="L177" s="223">
        <f t="shared" ref="L177:L179" si="371">SUM(G177:K177)</f>
        <v>34</v>
      </c>
      <c r="M177" s="278">
        <f>'NAW2 - Total - NPgN'!M177</f>
        <v>12</v>
      </c>
      <c r="N177" s="278">
        <f>'NAW2 - Total - NPgN'!N177</f>
        <v>10</v>
      </c>
      <c r="O177" s="278">
        <f>'NAW2 - Total - NPgN'!O177</f>
        <v>8</v>
      </c>
      <c r="P177" s="278">
        <f>'NAW2 - Total - NPgN'!P177</f>
        <v>4</v>
      </c>
      <c r="Q177" s="278">
        <f>'NAW2 - Total - NPgN'!Q177</f>
        <v>0</v>
      </c>
      <c r="R177" s="223">
        <f t="shared" ref="R177:R179" si="372">SUM(M177:Q177)</f>
        <v>34</v>
      </c>
      <c r="S177" s="105">
        <v>2</v>
      </c>
      <c r="T177" s="105">
        <v>0</v>
      </c>
      <c r="U177" s="105">
        <v>0</v>
      </c>
      <c r="V177" s="105">
        <v>0</v>
      </c>
      <c r="W177" s="105">
        <v>-2</v>
      </c>
      <c r="X177" s="223">
        <f t="shared" ref="X177:X179" si="373">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74">SUM(Y177:AC177)</f>
        <v>34</v>
      </c>
      <c r="AE177" s="105">
        <v>2</v>
      </c>
      <c r="AF177" s="105">
        <v>0</v>
      </c>
      <c r="AG177" s="105">
        <v>0</v>
      </c>
      <c r="AH177" s="105">
        <v>0</v>
      </c>
      <c r="AI177" s="105">
        <v>-2</v>
      </c>
      <c r="AJ177" s="223">
        <f t="shared" ref="AJ177:AJ179" si="375">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76">SUM(AK177:AO177)</f>
        <v>34</v>
      </c>
    </row>
    <row r="178" spans="1:42" ht="25.5" customHeight="1">
      <c r="A178" s="13"/>
      <c r="B178" s="22"/>
      <c r="C178" s="221"/>
      <c r="D178" s="128"/>
      <c r="E178" s="108"/>
      <c r="F178" s="222" t="s">
        <v>99</v>
      </c>
      <c r="G178" s="278">
        <f>'NAW2 - Total - NPgN'!G178</f>
        <v>7</v>
      </c>
      <c r="H178" s="278">
        <f>'NAW2 - Total - NPgN'!H178</f>
        <v>4</v>
      </c>
      <c r="I178" s="278">
        <f>'NAW2 - Total - NPgN'!I178</f>
        <v>2</v>
      </c>
      <c r="J178" s="278">
        <f>'NAW2 - Total - NPgN'!J178</f>
        <v>0</v>
      </c>
      <c r="K178" s="278">
        <f>'NAW2 - Total - NPgN'!K178</f>
        <v>0</v>
      </c>
      <c r="L178" s="223">
        <f t="shared" si="371"/>
        <v>13</v>
      </c>
      <c r="M178" s="278">
        <f>'NAW2 - Total - NPgN'!M178</f>
        <v>5</v>
      </c>
      <c r="N178" s="278">
        <f>'NAW2 - Total - NPgN'!N178</f>
        <v>4</v>
      </c>
      <c r="O178" s="278">
        <f>'NAW2 - Total - NPgN'!O178</f>
        <v>2</v>
      </c>
      <c r="P178" s="278">
        <f>'NAW2 - Total - NPgN'!P178</f>
        <v>2</v>
      </c>
      <c r="Q178" s="278">
        <f>'NAW2 - Total - NPgN'!Q178</f>
        <v>0</v>
      </c>
      <c r="R178" s="223">
        <f t="shared" si="372"/>
        <v>13</v>
      </c>
      <c r="S178" s="105">
        <v>0</v>
      </c>
      <c r="T178" s="105">
        <v>0</v>
      </c>
      <c r="U178" s="105">
        <v>0</v>
      </c>
      <c r="V178" s="105">
        <v>0</v>
      </c>
      <c r="W178" s="105">
        <v>0</v>
      </c>
      <c r="X178" s="223">
        <f t="shared" si="373"/>
        <v>0</v>
      </c>
      <c r="Y178" s="278">
        <f>'NAW2 - Total - NPgN'!Y178</f>
        <v>5</v>
      </c>
      <c r="Z178" s="278">
        <f>'NAW2 - Total - NPgN'!Z178</f>
        <v>4</v>
      </c>
      <c r="AA178" s="278">
        <f>'NAW2 - Total - NPgN'!AA178</f>
        <v>2</v>
      </c>
      <c r="AB178" s="278">
        <f>'NAW2 - Total - NPgN'!AB178</f>
        <v>0</v>
      </c>
      <c r="AC178" s="278">
        <f>'NAW2 - Total - NPgN'!AC178</f>
        <v>2</v>
      </c>
      <c r="AD178" s="223">
        <f t="shared" si="374"/>
        <v>13</v>
      </c>
      <c r="AE178" s="105">
        <v>0</v>
      </c>
      <c r="AF178" s="105">
        <v>0</v>
      </c>
      <c r="AG178" s="105">
        <v>0</v>
      </c>
      <c r="AH178" s="105">
        <v>0</v>
      </c>
      <c r="AI178" s="105">
        <v>0</v>
      </c>
      <c r="AJ178" s="223">
        <f t="shared" si="375"/>
        <v>0</v>
      </c>
      <c r="AK178" s="278">
        <f>'NAW2 - Total - NPgN'!AK178</f>
        <v>5</v>
      </c>
      <c r="AL178" s="278">
        <f>'NAW2 - Total - NPgN'!AL178</f>
        <v>4</v>
      </c>
      <c r="AM178" s="278">
        <f>'NAW2 - Total - NPgN'!AM178</f>
        <v>2</v>
      </c>
      <c r="AN178" s="278">
        <f>'NAW2 - Total - NPgN'!AN178</f>
        <v>0</v>
      </c>
      <c r="AO178" s="278">
        <f>'NAW2 - Total - NPgN'!AO178</f>
        <v>2</v>
      </c>
      <c r="AP178" s="223">
        <f t="shared" si="376"/>
        <v>13</v>
      </c>
    </row>
    <row r="179" spans="1:42" ht="25.5" customHeight="1">
      <c r="A179" s="13"/>
      <c r="B179" s="22"/>
      <c r="C179" s="221"/>
      <c r="D179" s="128"/>
      <c r="E179" s="108"/>
      <c r="F179" s="222" t="s">
        <v>100</v>
      </c>
      <c r="G179" s="278">
        <f>'NAW2 - Total - NPgN'!G179</f>
        <v>2</v>
      </c>
      <c r="H179" s="278">
        <f>'NAW2 - Total - NPgN'!H179</f>
        <v>0</v>
      </c>
      <c r="I179" s="278">
        <f>'NAW2 - Total - NPgN'!I179</f>
        <v>0</v>
      </c>
      <c r="J179" s="278">
        <f>'NAW2 - Total - NPgN'!J179</f>
        <v>0</v>
      </c>
      <c r="K179" s="278">
        <f>'NAW2 - Total - NPgN'!K179</f>
        <v>0</v>
      </c>
      <c r="L179" s="223">
        <f t="shared" si="371"/>
        <v>2</v>
      </c>
      <c r="M179" s="278">
        <f>'NAW2 - Total - NPgN'!M179</f>
        <v>2</v>
      </c>
      <c r="N179" s="278">
        <f>'NAW2 - Total - NPgN'!N179</f>
        <v>0</v>
      </c>
      <c r="O179" s="278">
        <f>'NAW2 - Total - NPgN'!O179</f>
        <v>0</v>
      </c>
      <c r="P179" s="278">
        <f>'NAW2 - Total - NPgN'!P179</f>
        <v>0</v>
      </c>
      <c r="Q179" s="278">
        <f>'NAW2 - Total - NPgN'!Q179</f>
        <v>0</v>
      </c>
      <c r="R179" s="223">
        <f t="shared" si="372"/>
        <v>2</v>
      </c>
      <c r="S179" s="105">
        <v>0</v>
      </c>
      <c r="T179" s="105">
        <v>0</v>
      </c>
      <c r="U179" s="105">
        <v>0</v>
      </c>
      <c r="V179" s="105">
        <v>0</v>
      </c>
      <c r="W179" s="105">
        <v>0</v>
      </c>
      <c r="X179" s="223">
        <f t="shared" si="373"/>
        <v>0</v>
      </c>
      <c r="Y179" s="278">
        <f>'NAW2 - Total - NPgN'!Y179</f>
        <v>2</v>
      </c>
      <c r="Z179" s="278">
        <f>'NAW2 - Total - NPgN'!Z179</f>
        <v>0</v>
      </c>
      <c r="AA179" s="278">
        <f>'NAW2 - Total - NPgN'!AA179</f>
        <v>0</v>
      </c>
      <c r="AB179" s="278">
        <f>'NAW2 - Total - NPgN'!AB179</f>
        <v>0</v>
      </c>
      <c r="AC179" s="278">
        <f>'NAW2 - Total - NPgN'!AC179</f>
        <v>0</v>
      </c>
      <c r="AD179" s="223">
        <f t="shared" si="374"/>
        <v>2</v>
      </c>
      <c r="AE179" s="105">
        <v>0</v>
      </c>
      <c r="AF179" s="105">
        <v>0</v>
      </c>
      <c r="AG179" s="105">
        <v>0</v>
      </c>
      <c r="AH179" s="105">
        <v>0</v>
      </c>
      <c r="AI179" s="105">
        <v>0</v>
      </c>
      <c r="AJ179" s="223">
        <f t="shared" si="375"/>
        <v>0</v>
      </c>
      <c r="AK179" s="278">
        <f>'NAW2 - Total - NPgN'!AK179</f>
        <v>2</v>
      </c>
      <c r="AL179" s="278">
        <f>'NAW2 - Total - NPgN'!AL179</f>
        <v>0</v>
      </c>
      <c r="AM179" s="278">
        <f>'NAW2 - Total - NPgN'!AM179</f>
        <v>0</v>
      </c>
      <c r="AN179" s="278">
        <f>'NAW2 - Total - NPgN'!AN179</f>
        <v>0</v>
      </c>
      <c r="AO179" s="278">
        <f>'NAW2 - Total - NPgN'!AO179</f>
        <v>0</v>
      </c>
      <c r="AP179" s="223">
        <f t="shared" si="376"/>
        <v>2</v>
      </c>
    </row>
    <row r="180" spans="1:42" ht="25.5" customHeight="1" thickBot="1">
      <c r="A180" s="13"/>
      <c r="B180" s="224"/>
      <c r="C180" s="280"/>
      <c r="D180" s="105">
        <v>79</v>
      </c>
      <c r="E180" s="105">
        <v>79</v>
      </c>
      <c r="F180" s="226"/>
      <c r="G180" s="227">
        <f>SUM(G176:G179)</f>
        <v>39</v>
      </c>
      <c r="H180" s="228">
        <f t="shared" ref="H180:K180" si="377">SUM(H176:H179)</f>
        <v>23</v>
      </c>
      <c r="I180" s="228">
        <f t="shared" si="377"/>
        <v>13</v>
      </c>
      <c r="J180" s="228">
        <f t="shared" si="377"/>
        <v>4</v>
      </c>
      <c r="K180" s="228">
        <f t="shared" si="377"/>
        <v>0</v>
      </c>
      <c r="L180" s="153"/>
      <c r="M180" s="227">
        <f>SUM(M176:M179)</f>
        <v>35</v>
      </c>
      <c r="N180" s="228">
        <f t="shared" ref="N180:Q180" si="378">SUM(N176:N179)</f>
        <v>23</v>
      </c>
      <c r="O180" s="228">
        <f t="shared" si="378"/>
        <v>13</v>
      </c>
      <c r="P180" s="228">
        <f t="shared" si="378"/>
        <v>7</v>
      </c>
      <c r="Q180" s="228">
        <f t="shared" si="378"/>
        <v>1</v>
      </c>
      <c r="R180" s="153"/>
      <c r="S180" s="227">
        <f>SUM(S176:S179)</f>
        <v>2</v>
      </c>
      <c r="T180" s="228">
        <f>SUM(T176:T179)</f>
        <v>0</v>
      </c>
      <c r="U180" s="228">
        <f>SUM(U176:U179)</f>
        <v>0</v>
      </c>
      <c r="V180" s="228">
        <f>SUM(V176:V179)</f>
        <v>0</v>
      </c>
      <c r="W180" s="228">
        <f>SUM(W176:W179)</f>
        <v>-2</v>
      </c>
      <c r="X180" s="153"/>
      <c r="Y180" s="227">
        <f>SUM(Y176:Y179)</f>
        <v>32</v>
      </c>
      <c r="Z180" s="228">
        <f t="shared" ref="Z180:AC180" si="379">SUM(Z176:Z179)</f>
        <v>24</v>
      </c>
      <c r="AA180" s="228">
        <f t="shared" si="379"/>
        <v>11</v>
      </c>
      <c r="AB180" s="228">
        <f t="shared" si="379"/>
        <v>5</v>
      </c>
      <c r="AC180" s="228">
        <f t="shared" si="379"/>
        <v>7</v>
      </c>
      <c r="AD180" s="153"/>
      <c r="AE180" s="227">
        <f>SUM(AE176:AE179)</f>
        <v>2</v>
      </c>
      <c r="AF180" s="228">
        <f t="shared" ref="AF180:AI180" si="380">SUM(AF176:AF179)</f>
        <v>0</v>
      </c>
      <c r="AG180" s="228">
        <f t="shared" si="380"/>
        <v>0</v>
      </c>
      <c r="AH180" s="228">
        <f t="shared" si="380"/>
        <v>0</v>
      </c>
      <c r="AI180" s="228">
        <f t="shared" si="380"/>
        <v>-2</v>
      </c>
      <c r="AJ180" s="153"/>
      <c r="AK180" s="227">
        <f>SUM(AK176:AK179)</f>
        <v>30</v>
      </c>
      <c r="AL180" s="228">
        <f t="shared" ref="AL180:AO180" si="381">SUM(AL176:AL179)</f>
        <v>21</v>
      </c>
      <c r="AM180" s="228">
        <f t="shared" si="381"/>
        <v>14</v>
      </c>
      <c r="AN180" s="228">
        <f t="shared" si="381"/>
        <v>6</v>
      </c>
      <c r="AO180" s="228">
        <f t="shared" si="381"/>
        <v>8</v>
      </c>
      <c r="AP180" s="153"/>
    </row>
    <row r="181" spans="1:42" ht="25.5" customHeight="1">
      <c r="A181" s="13"/>
      <c r="B181" s="212" t="s">
        <v>33</v>
      </c>
      <c r="C181" s="213"/>
      <c r="D181" s="214"/>
      <c r="E181" s="215"/>
      <c r="F181" s="216" t="s">
        <v>95</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97</v>
      </c>
      <c r="G182" s="278">
        <f>'NAW2 - Total - NPgN'!G182</f>
        <v>0</v>
      </c>
      <c r="H182" s="278">
        <f>'NAW2 - Total - NPgN'!H182</f>
        <v>0</v>
      </c>
      <c r="I182" s="278">
        <f>'NAW2 - Total - NPgN'!I182</f>
        <v>0</v>
      </c>
      <c r="J182" s="278">
        <f>'NAW2 - Total - NPgN'!J182</f>
        <v>0</v>
      </c>
      <c r="K182" s="278">
        <f>'NAW2 - Total - NPgN'!K182</f>
        <v>1.1431385043156883E-3</v>
      </c>
      <c r="L182" s="223">
        <f t="shared" ref="L182:L184" si="382">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83">SUM(M182:Q182)</f>
        <v>0.25615095869779281</v>
      </c>
      <c r="S182" s="105">
        <v>0</v>
      </c>
      <c r="T182" s="105">
        <v>0</v>
      </c>
      <c r="U182" s="105">
        <v>0</v>
      </c>
      <c r="V182" s="105">
        <v>0</v>
      </c>
      <c r="W182" s="105">
        <v>0</v>
      </c>
      <c r="X182" s="223">
        <f t="shared" ref="X182:X184" si="384">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85">SUM(Y182:AC182)</f>
        <v>1.1431385043156883E-3</v>
      </c>
      <c r="AE182" s="105">
        <v>0</v>
      </c>
      <c r="AF182" s="105">
        <v>0</v>
      </c>
      <c r="AG182" s="105">
        <v>0</v>
      </c>
      <c r="AH182" s="105">
        <v>0</v>
      </c>
      <c r="AI182" s="105">
        <v>0</v>
      </c>
      <c r="AJ182" s="223">
        <f t="shared" ref="AJ182:AJ184" si="386">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387">SUM(AK182:AO182)</f>
        <v>1.1431385043156883E-3</v>
      </c>
    </row>
    <row r="183" spans="1:42" ht="25.5" customHeight="1">
      <c r="A183" s="13"/>
      <c r="B183" s="22"/>
      <c r="C183" s="221"/>
      <c r="D183" s="128"/>
      <c r="E183" s="108"/>
      <c r="F183" s="222" t="s">
        <v>99</v>
      </c>
      <c r="G183" s="278">
        <f>'NAW2 - Total - NPgN'!G183</f>
        <v>0</v>
      </c>
      <c r="H183" s="278">
        <f>'NAW2 - Total - NPgN'!H183</f>
        <v>0</v>
      </c>
      <c r="I183" s="278">
        <f>'NAW2 - Total - NPgN'!I183</f>
        <v>0</v>
      </c>
      <c r="J183" s="278">
        <f>'NAW2 - Total - NPgN'!J183</f>
        <v>0</v>
      </c>
      <c r="K183" s="278">
        <f>'NAW2 - Total - NPgN'!K183</f>
        <v>1.6356369113132097E-2</v>
      </c>
      <c r="L183" s="223">
        <f t="shared" si="382"/>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83"/>
        <v>3.6650848635810696</v>
      </c>
      <c r="S183" s="105">
        <v>0</v>
      </c>
      <c r="T183" s="105">
        <v>0</v>
      </c>
      <c r="U183" s="105">
        <v>0</v>
      </c>
      <c r="V183" s="105">
        <v>0</v>
      </c>
      <c r="W183" s="105">
        <v>0</v>
      </c>
      <c r="X183" s="223">
        <f t="shared" si="384"/>
        <v>0</v>
      </c>
      <c r="Y183" s="278">
        <f>'NAW2 - Total - NPgN'!Y183</f>
        <v>0</v>
      </c>
      <c r="Z183" s="278">
        <f>'NAW2 - Total - NPgN'!Z183</f>
        <v>0</v>
      </c>
      <c r="AA183" s="278">
        <f>'NAW2 - Total - NPgN'!AA183</f>
        <v>0</v>
      </c>
      <c r="AB183" s="278">
        <f>'NAW2 - Total - NPgN'!AB183</f>
        <v>0</v>
      </c>
      <c r="AC183" s="278">
        <f>'NAW2 - Total - NPgN'!AC183</f>
        <v>1.6356369113132097E-2</v>
      </c>
      <c r="AD183" s="223">
        <f t="shared" si="385"/>
        <v>1.6356369113132097E-2</v>
      </c>
      <c r="AE183" s="105">
        <v>0</v>
      </c>
      <c r="AF183" s="105">
        <v>0</v>
      </c>
      <c r="AG183" s="105">
        <v>0</v>
      </c>
      <c r="AH183" s="105">
        <v>0</v>
      </c>
      <c r="AI183" s="105">
        <v>0</v>
      </c>
      <c r="AJ183" s="223">
        <f t="shared" si="386"/>
        <v>0</v>
      </c>
      <c r="AK183" s="278">
        <f>'NAW2 - Total - NPgN'!AK183</f>
        <v>0</v>
      </c>
      <c r="AL183" s="278">
        <f>'NAW2 - Total - NPgN'!AL183</f>
        <v>0</v>
      </c>
      <c r="AM183" s="278">
        <f>'NAW2 - Total - NPgN'!AM183</f>
        <v>0</v>
      </c>
      <c r="AN183" s="278">
        <f>'NAW2 - Total - NPgN'!AN183</f>
        <v>0</v>
      </c>
      <c r="AO183" s="278">
        <f>'NAW2 - Total - NPgN'!AO183</f>
        <v>1.6356369113132097E-2</v>
      </c>
      <c r="AP183" s="223">
        <f t="shared" si="387"/>
        <v>1.6356369113132097E-2</v>
      </c>
    </row>
    <row r="184" spans="1:42" ht="25.5" customHeight="1">
      <c r="A184" s="13"/>
      <c r="B184" s="22"/>
      <c r="C184" s="221"/>
      <c r="D184" s="128"/>
      <c r="E184" s="108"/>
      <c r="F184" s="222" t="s">
        <v>100</v>
      </c>
      <c r="G184" s="278">
        <f>'NAW2 - Total - NPgN'!G184</f>
        <v>0</v>
      </c>
      <c r="H184" s="278">
        <f>'NAW2 - Total - NPgN'!H184</f>
        <v>0</v>
      </c>
      <c r="I184" s="278">
        <f>'NAW2 - Total - NPgN'!I184</f>
        <v>0</v>
      </c>
      <c r="J184" s="278">
        <f>'NAW2 - Total - NPgN'!J184</f>
        <v>0</v>
      </c>
      <c r="K184" s="278">
        <f>'NAW2 - Total - NPgN'!K184</f>
        <v>5.4671841510745001E-3</v>
      </c>
      <c r="L184" s="223">
        <f t="shared" si="382"/>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83"/>
        <v>1.2250698024677054</v>
      </c>
      <c r="S184" s="105">
        <v>0</v>
      </c>
      <c r="T184" s="105">
        <v>0</v>
      </c>
      <c r="U184" s="105">
        <v>0</v>
      </c>
      <c r="V184" s="105">
        <v>0</v>
      </c>
      <c r="W184" s="105">
        <v>0</v>
      </c>
      <c r="X184" s="223">
        <f t="shared" si="384"/>
        <v>0</v>
      </c>
      <c r="Y184" s="278">
        <f>'NAW2 - Total - NPgN'!Y184</f>
        <v>0</v>
      </c>
      <c r="Z184" s="278">
        <f>'NAW2 - Total - NPgN'!Z184</f>
        <v>0</v>
      </c>
      <c r="AA184" s="278">
        <f>'NAW2 - Total - NPgN'!AA184</f>
        <v>0</v>
      </c>
      <c r="AB184" s="278">
        <f>'NAW2 - Total - NPgN'!AB184</f>
        <v>0</v>
      </c>
      <c r="AC184" s="278">
        <f>'NAW2 - Total - NPgN'!AC184</f>
        <v>5.4671841510745001E-3</v>
      </c>
      <c r="AD184" s="223">
        <f t="shared" si="385"/>
        <v>5.4671841510745001E-3</v>
      </c>
      <c r="AE184" s="105">
        <v>0</v>
      </c>
      <c r="AF184" s="105">
        <v>0</v>
      </c>
      <c r="AG184" s="105">
        <v>0</v>
      </c>
      <c r="AH184" s="105">
        <v>0</v>
      </c>
      <c r="AI184" s="105">
        <v>0</v>
      </c>
      <c r="AJ184" s="223">
        <f t="shared" si="386"/>
        <v>0</v>
      </c>
      <c r="AK184" s="278">
        <f>'NAW2 - Total - NPgN'!AK184</f>
        <v>0</v>
      </c>
      <c r="AL184" s="278">
        <f>'NAW2 - Total - NPgN'!AL184</f>
        <v>0</v>
      </c>
      <c r="AM184" s="278">
        <f>'NAW2 - Total - NPgN'!AM184</f>
        <v>0</v>
      </c>
      <c r="AN184" s="278">
        <f>'NAW2 - Total - NPgN'!AN184</f>
        <v>0</v>
      </c>
      <c r="AO184" s="278">
        <f>'NAW2 - Total - NPgN'!AO184</f>
        <v>5.4671841510745001E-3</v>
      </c>
      <c r="AP184" s="223">
        <f t="shared" si="387"/>
        <v>5.4671841510745001E-3</v>
      </c>
    </row>
    <row r="185" spans="1:42" ht="25.5" customHeight="1" thickBot="1">
      <c r="A185" s="13"/>
      <c r="B185" s="224"/>
      <c r="C185" s="280"/>
      <c r="D185" s="105">
        <v>0</v>
      </c>
      <c r="E185" s="105">
        <v>0</v>
      </c>
      <c r="F185" s="226"/>
      <c r="G185" s="227">
        <f>SUM(G181:G184)</f>
        <v>0</v>
      </c>
      <c r="H185" s="228">
        <f t="shared" ref="H185:K185" si="388">SUM(H181:H184)</f>
        <v>0</v>
      </c>
      <c r="I185" s="228">
        <f t="shared" si="388"/>
        <v>0</v>
      </c>
      <c r="J185" s="228">
        <f t="shared" si="388"/>
        <v>0</v>
      </c>
      <c r="K185" s="228">
        <f t="shared" si="388"/>
        <v>2.6000000000000023E-2</v>
      </c>
      <c r="L185" s="153"/>
      <c r="M185" s="227">
        <f>SUM(M181:M184)</f>
        <v>0</v>
      </c>
      <c r="N185" s="228">
        <f t="shared" ref="N185:Q185" si="389">SUM(N181:N184)</f>
        <v>0</v>
      </c>
      <c r="O185" s="228">
        <f t="shared" si="389"/>
        <v>0</v>
      </c>
      <c r="P185" s="228">
        <f t="shared" si="389"/>
        <v>0</v>
      </c>
      <c r="Q185" s="228">
        <f t="shared" si="389"/>
        <v>5.8259999999999996</v>
      </c>
      <c r="R185" s="153"/>
      <c r="S185" s="227">
        <f>SUM(S181:S184)</f>
        <v>0</v>
      </c>
      <c r="T185" s="228">
        <f>SUM(T181:T184)</f>
        <v>0</v>
      </c>
      <c r="U185" s="228">
        <f>SUM(U181:U184)</f>
        <v>0</v>
      </c>
      <c r="V185" s="228">
        <f>SUM(V181:V184)</f>
        <v>0</v>
      </c>
      <c r="W185" s="228">
        <f>SUM(W181:W184)</f>
        <v>0</v>
      </c>
      <c r="X185" s="153"/>
      <c r="Y185" s="227">
        <f>SUM(Y181:Y184)</f>
        <v>0</v>
      </c>
      <c r="Z185" s="228">
        <f t="shared" ref="Z185:AC185" si="390">SUM(Z181:Z184)</f>
        <v>0</v>
      </c>
      <c r="AA185" s="228">
        <f t="shared" si="390"/>
        <v>0</v>
      </c>
      <c r="AB185" s="228">
        <f t="shared" si="390"/>
        <v>0</v>
      </c>
      <c r="AC185" s="228">
        <f t="shared" si="390"/>
        <v>2.6000000000000023E-2</v>
      </c>
      <c r="AD185" s="153"/>
      <c r="AE185" s="227">
        <f>SUM(AE181:AE184)</f>
        <v>0</v>
      </c>
      <c r="AF185" s="228">
        <f t="shared" ref="AF185:AI185" si="391">SUM(AF181:AF184)</f>
        <v>0</v>
      </c>
      <c r="AG185" s="228">
        <f t="shared" si="391"/>
        <v>0</v>
      </c>
      <c r="AH185" s="228">
        <f t="shared" si="391"/>
        <v>0</v>
      </c>
      <c r="AI185" s="228">
        <f t="shared" si="391"/>
        <v>0</v>
      </c>
      <c r="AJ185" s="153"/>
      <c r="AK185" s="227">
        <f>SUM(AK181:AK184)</f>
        <v>0</v>
      </c>
      <c r="AL185" s="228">
        <f t="shared" ref="AL185:AO185" si="392">SUM(AL181:AL184)</f>
        <v>0</v>
      </c>
      <c r="AM185" s="228">
        <f t="shared" si="392"/>
        <v>0</v>
      </c>
      <c r="AN185" s="228">
        <f t="shared" si="392"/>
        <v>0</v>
      </c>
      <c r="AO185" s="228">
        <f t="shared" si="392"/>
        <v>2.6000000000000023E-2</v>
      </c>
      <c r="AP185" s="153"/>
    </row>
    <row r="186" spans="1:42" ht="25.5" customHeight="1">
      <c r="A186" s="13"/>
      <c r="B186" s="212" t="s">
        <v>34</v>
      </c>
      <c r="C186" s="213"/>
      <c r="D186" s="214"/>
      <c r="E186" s="215"/>
      <c r="F186" s="216" t="s">
        <v>95</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-4.8088867654085064E-2</v>
      </c>
      <c r="V186" s="105">
        <v>-0.23886986301369867</v>
      </c>
      <c r="W186" s="105">
        <v>-1.2639684426672426</v>
      </c>
      <c r="X186" s="219">
        <f>SUM(S186:W186)</f>
        <v>-1.5509271733350263</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-0.12567224080267561</v>
      </c>
      <c r="AH186" s="105">
        <v>-1.0489041095890415</v>
      </c>
      <c r="AI186" s="105">
        <v>-2.179643358910623</v>
      </c>
      <c r="AJ186" s="219">
        <f>SUM(AE186:AI186)</f>
        <v>-3.35421970930234</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97</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393">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394">SUM(M187:Q187)</f>
        <v>23.629096152814913</v>
      </c>
      <c r="S187" s="105">
        <v>0</v>
      </c>
      <c r="T187" s="105">
        <v>0</v>
      </c>
      <c r="U187" s="105">
        <v>-0.29466077400860013</v>
      </c>
      <c r="V187" s="105">
        <v>-1.4717465753424657</v>
      </c>
      <c r="W187" s="105">
        <v>-1.6763752296552474</v>
      </c>
      <c r="X187" s="223">
        <f t="shared" ref="X187:X189" si="395">SUM(S187:W187)</f>
        <v>-3.4427825790063133</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396">SUM(Y187:AC187)</f>
        <v>23.382473762877744</v>
      </c>
      <c r="AE187" s="105">
        <v>0</v>
      </c>
      <c r="AF187" s="105">
        <v>0</v>
      </c>
      <c r="AG187" s="105">
        <v>-0.77004682274247505</v>
      </c>
      <c r="AH187" s="105">
        <v>-6.4626027397260266</v>
      </c>
      <c r="AI187" s="105">
        <v>-2.8908159515832708</v>
      </c>
      <c r="AJ187" s="223">
        <f t="shared" ref="AJ187:AJ189" si="397">SUM(AE187:AI187)</f>
        <v>-10.123465514051773</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398">SUM(AK187:AO187)</f>
        <v>24.960822299011127</v>
      </c>
    </row>
    <row r="188" spans="1:42" ht="25.5" customHeight="1">
      <c r="A188" s="13"/>
      <c r="B188" s="22"/>
      <c r="C188" s="221"/>
      <c r="D188" s="128"/>
      <c r="E188" s="108"/>
      <c r="F188" s="222" t="s">
        <v>99</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393"/>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394"/>
        <v>26.675036553799082</v>
      </c>
      <c r="S188" s="105">
        <v>0</v>
      </c>
      <c r="T188" s="105">
        <v>0</v>
      </c>
      <c r="U188" s="105">
        <v>-0.40725035833731493</v>
      </c>
      <c r="V188" s="105">
        <v>-0.53938356164383572</v>
      </c>
      <c r="W188" s="105">
        <v>-1.5596563276775099</v>
      </c>
      <c r="X188" s="223">
        <f t="shared" si="395"/>
        <v>-2.5062902476586606</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396"/>
        <v>26.730018085905783</v>
      </c>
      <c r="AE188" s="105">
        <v>0</v>
      </c>
      <c r="AF188" s="105">
        <v>0</v>
      </c>
      <c r="AG188" s="105">
        <v>-1.0642809364548496</v>
      </c>
      <c r="AH188" s="105">
        <v>-2.368493150684932</v>
      </c>
      <c r="AI188" s="105">
        <v>-2.689540689506106</v>
      </c>
      <c r="AJ188" s="223">
        <f t="shared" si="397"/>
        <v>-6.1223147766458883</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398"/>
        <v>25.232393446008572</v>
      </c>
    </row>
    <row r="189" spans="1:42" ht="25.5" customHeight="1">
      <c r="A189" s="13"/>
      <c r="B189" s="22"/>
      <c r="C189" s="221"/>
      <c r="D189" s="128"/>
      <c r="E189" s="108"/>
      <c r="F189" s="222" t="s">
        <v>100</v>
      </c>
      <c r="G189" s="278">
        <f>'NAW2 - Total - NPgN'!G189</f>
        <v>0</v>
      </c>
      <c r="H189" s="278">
        <f>'NAW2 - Total - NPgN'!H189</f>
        <v>0.97712345022518243</v>
      </c>
      <c r="I189" s="278">
        <f>'NAW2 - Total - NPgN'!I189</f>
        <v>0</v>
      </c>
      <c r="J189" s="278">
        <f>'NAW2 - Total - NPgN'!J189</f>
        <v>0</v>
      </c>
      <c r="K189" s="278">
        <f>'NAW2 - Total - NPgN'!K189</f>
        <v>0</v>
      </c>
      <c r="L189" s="223">
        <f t="shared" si="393"/>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394"/>
        <v>0.97712345022518243</v>
      </c>
      <c r="S189" s="105">
        <v>0</v>
      </c>
      <c r="T189" s="105">
        <v>0</v>
      </c>
      <c r="U189" s="105">
        <v>0</v>
      </c>
      <c r="V189" s="105">
        <v>0</v>
      </c>
      <c r="W189" s="105">
        <v>0</v>
      </c>
      <c r="X189" s="223">
        <f t="shared" si="395"/>
        <v>0</v>
      </c>
      <c r="Y189" s="278">
        <f>'NAW2 - Total - NPgN'!Y189</f>
        <v>0</v>
      </c>
      <c r="Z189" s="278">
        <f>'NAW2 - Total - NPgN'!Z189</f>
        <v>0.92684952674720944</v>
      </c>
      <c r="AA189" s="278">
        <f>'NAW2 - Total - NPgN'!AA189</f>
        <v>0</v>
      </c>
      <c r="AB189" s="278">
        <f>'NAW2 - Total - NPgN'!AB189</f>
        <v>0</v>
      </c>
      <c r="AC189" s="278">
        <f>'NAW2 - Total - NPgN'!AC189</f>
        <v>0</v>
      </c>
      <c r="AD189" s="223">
        <f t="shared" si="396"/>
        <v>0.92684952674720944</v>
      </c>
      <c r="AE189" s="105">
        <v>0</v>
      </c>
      <c r="AF189" s="105">
        <v>0</v>
      </c>
      <c r="AG189" s="105">
        <v>0</v>
      </c>
      <c r="AH189" s="105">
        <v>0</v>
      </c>
      <c r="AI189" s="105">
        <v>0</v>
      </c>
      <c r="AJ189" s="223">
        <f t="shared" si="397"/>
        <v>0</v>
      </c>
      <c r="AK189" s="278">
        <f>'NAW2 - Total - NPgN'!AK189</f>
        <v>0</v>
      </c>
      <c r="AL189" s="278">
        <f>'NAW2 - Total - NPgN'!AL189</f>
        <v>0.21504723588202346</v>
      </c>
      <c r="AM189" s="278">
        <f>'NAW2 - Total - NPgN'!AM189</f>
        <v>0</v>
      </c>
      <c r="AN189" s="278">
        <f>'NAW2 - Total - NPgN'!AN189</f>
        <v>0</v>
      </c>
      <c r="AO189" s="278">
        <f>'NAW2 - Total - NPgN'!AO189</f>
        <v>0</v>
      </c>
      <c r="AP189" s="223">
        <f t="shared" si="398"/>
        <v>0.21504723588202346</v>
      </c>
    </row>
    <row r="190" spans="1:42" ht="25.5" customHeight="1" thickBot="1">
      <c r="A190" s="13"/>
      <c r="B190" s="224"/>
      <c r="C190" s="280"/>
      <c r="D190" s="105">
        <v>58</v>
      </c>
      <c r="E190" s="105">
        <v>39</v>
      </c>
      <c r="F190" s="226"/>
      <c r="G190" s="227">
        <f>SUM(G186:G189)</f>
        <v>3.756132859760493</v>
      </c>
      <c r="H190" s="228">
        <f t="shared" ref="H190:K190" si="399">SUM(H186:H189)</f>
        <v>22.234772019481898</v>
      </c>
      <c r="I190" s="228">
        <f t="shared" si="399"/>
        <v>11.135835333441122</v>
      </c>
      <c r="J190" s="228">
        <f t="shared" si="399"/>
        <v>15.102150875666855</v>
      </c>
      <c r="K190" s="228">
        <f t="shared" si="399"/>
        <v>5.996108911649614</v>
      </c>
      <c r="L190" s="153"/>
      <c r="M190" s="227">
        <f>SUM(M186:M189)</f>
        <v>3.756132859760493</v>
      </c>
      <c r="N190" s="228">
        <f t="shared" ref="N190:Q190" si="400">SUM(N186:N189)</f>
        <v>22.234772019481898</v>
      </c>
      <c r="O190" s="228">
        <f t="shared" si="400"/>
        <v>11.135835333441122</v>
      </c>
      <c r="P190" s="228">
        <f t="shared" si="400"/>
        <v>15.102150875666855</v>
      </c>
      <c r="Q190" s="228">
        <f t="shared" si="400"/>
        <v>5.996108911649614</v>
      </c>
      <c r="R190" s="153"/>
      <c r="S190" s="227">
        <f>SUM(S186:S189)</f>
        <v>0</v>
      </c>
      <c r="T190" s="228">
        <f>SUM(T186:T189)</f>
        <v>0</v>
      </c>
      <c r="U190" s="228">
        <f>SUM(U186:U189)</f>
        <v>-0.75000000000000011</v>
      </c>
      <c r="V190" s="228">
        <f>SUM(V186:V189)</f>
        <v>-2.25</v>
      </c>
      <c r="W190" s="228">
        <f>SUM(W186:W189)</f>
        <v>-4.5</v>
      </c>
      <c r="X190" s="153"/>
      <c r="Y190" s="227">
        <f>SUM(Y186:Y189)</f>
        <v>1.3281328597604929</v>
      </c>
      <c r="Z190" s="228">
        <f t="shared" ref="Z190:AC190" si="401">SUM(Z186:Z189)</f>
        <v>21.090772019481893</v>
      </c>
      <c r="AA190" s="228">
        <f t="shared" si="401"/>
        <v>11.008835333441123</v>
      </c>
      <c r="AB190" s="228">
        <f t="shared" si="401"/>
        <v>18.751150875666859</v>
      </c>
      <c r="AC190" s="228">
        <f t="shared" si="401"/>
        <v>6.0461089116496147</v>
      </c>
      <c r="AD190" s="153"/>
      <c r="AE190" s="227">
        <f>SUM(AE186:AE189)</f>
        <v>0</v>
      </c>
      <c r="AF190" s="228">
        <f t="shared" ref="AF190:AI190" si="402">SUM(AF186:AF189)</f>
        <v>0</v>
      </c>
      <c r="AG190" s="228">
        <f t="shared" si="402"/>
        <v>-1.9600000000000002</v>
      </c>
      <c r="AH190" s="228">
        <f t="shared" si="402"/>
        <v>-9.879999999999999</v>
      </c>
      <c r="AI190" s="228">
        <f t="shared" si="402"/>
        <v>-7.76</v>
      </c>
      <c r="AJ190" s="153"/>
      <c r="AK190" s="227">
        <f>SUM(AK186:AK189)</f>
        <v>1.3281328597604929</v>
      </c>
      <c r="AL190" s="228">
        <f t="shared" ref="AL190:AO190" si="403">SUM(AL186:AL189)</f>
        <v>4.8934720194818908</v>
      </c>
      <c r="AM190" s="228">
        <f t="shared" si="403"/>
        <v>25.751135333441123</v>
      </c>
      <c r="AN190" s="228">
        <f t="shared" si="403"/>
        <v>10.621150875666853</v>
      </c>
      <c r="AO190" s="228">
        <f t="shared" si="403"/>
        <v>15.631108911649616</v>
      </c>
      <c r="AP190" s="153"/>
    </row>
    <row r="191" spans="1:42" ht="25.5" customHeight="1">
      <c r="A191" s="13"/>
      <c r="B191" s="212" t="s">
        <v>35</v>
      </c>
      <c r="C191" s="213"/>
      <c r="D191" s="214"/>
      <c r="E191" s="215"/>
      <c r="F191" s="216" t="s">
        <v>95</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7.5</v>
      </c>
      <c r="T191" s="105">
        <v>0</v>
      </c>
      <c r="U191" s="105">
        <v>0</v>
      </c>
      <c r="V191" s="105">
        <v>0</v>
      </c>
      <c r="W191" s="105">
        <v>0</v>
      </c>
      <c r="X191" s="219">
        <f>SUM(S191:W191)</f>
        <v>7.5</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19.600000000000001</v>
      </c>
      <c r="AF191" s="105">
        <v>0</v>
      </c>
      <c r="AG191" s="105">
        <v>0</v>
      </c>
      <c r="AH191" s="105">
        <v>0</v>
      </c>
      <c r="AI191" s="105">
        <v>0</v>
      </c>
      <c r="AJ191" s="219">
        <f>SUM(AE191:AI191)</f>
        <v>19.600000000000001</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97</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04">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05">SUM(M192:Q192)</f>
        <v>0.61927452394844051</v>
      </c>
      <c r="S192" s="105">
        <v>0</v>
      </c>
      <c r="T192" s="105">
        <v>0</v>
      </c>
      <c r="U192" s="105">
        <v>0</v>
      </c>
      <c r="V192" s="105">
        <v>0</v>
      </c>
      <c r="W192" s="105">
        <v>0</v>
      </c>
      <c r="X192" s="223">
        <f t="shared" ref="X192:X194" si="406">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07">SUM(Y192:AC192)</f>
        <v>0.61927452394844051</v>
      </c>
      <c r="AE192" s="105">
        <v>0</v>
      </c>
      <c r="AF192" s="105">
        <v>0</v>
      </c>
      <c r="AG192" s="105">
        <v>0</v>
      </c>
      <c r="AH192" s="105">
        <v>0</v>
      </c>
      <c r="AI192" s="105">
        <v>0</v>
      </c>
      <c r="AJ192" s="223">
        <f t="shared" ref="AJ192:AJ194" si="408">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09">SUM(AK192:AO192)</f>
        <v>0.61927452394844051</v>
      </c>
    </row>
    <row r="193" spans="1:44" ht="25.5" customHeight="1">
      <c r="A193" s="13"/>
      <c r="B193" s="22"/>
      <c r="C193" s="221"/>
      <c r="D193" s="128"/>
      <c r="E193" s="108"/>
      <c r="F193" s="222" t="s">
        <v>99</v>
      </c>
      <c r="G193" s="278">
        <f>'NAW2 - Total - NPgN'!G193</f>
        <v>0</v>
      </c>
      <c r="H193" s="278">
        <f>'NAW2 - Total - NPgN'!H193</f>
        <v>0</v>
      </c>
      <c r="I193" s="278">
        <f>'NAW2 - Total - NPgN'!I193</f>
        <v>0</v>
      </c>
      <c r="J193" s="278">
        <f>'NAW2 - Total - NPgN'!J193</f>
        <v>0</v>
      </c>
      <c r="K193" s="278">
        <f>'NAW2 - Total - NPgN'!K193</f>
        <v>0</v>
      </c>
      <c r="L193" s="223">
        <f t="shared" si="404"/>
        <v>0</v>
      </c>
      <c r="M193" s="278">
        <f>'NAW2 - Total - NPgN'!M193</f>
        <v>0</v>
      </c>
      <c r="N193" s="278">
        <f>'NAW2 - Total - NPgN'!N193</f>
        <v>0</v>
      </c>
      <c r="O193" s="278">
        <f>'NAW2 - Total - NPgN'!O193</f>
        <v>0</v>
      </c>
      <c r="P193" s="278">
        <f>'NAW2 - Total - NPgN'!P193</f>
        <v>0</v>
      </c>
      <c r="Q193" s="278">
        <f>'NAW2 - Total - NPgN'!Q193</f>
        <v>0</v>
      </c>
      <c r="R193" s="223">
        <f t="shared" si="405"/>
        <v>0</v>
      </c>
      <c r="S193" s="105">
        <v>0</v>
      </c>
      <c r="T193" s="105">
        <v>0</v>
      </c>
      <c r="U193" s="105">
        <v>0</v>
      </c>
      <c r="V193" s="105">
        <v>0</v>
      </c>
      <c r="W193" s="105">
        <v>0</v>
      </c>
      <c r="X193" s="223">
        <f t="shared" si="406"/>
        <v>0</v>
      </c>
      <c r="Y193" s="278">
        <f>'NAW2 - Total - NPgN'!Y193</f>
        <v>0</v>
      </c>
      <c r="Z193" s="278">
        <f>'NAW2 - Total - NPgN'!Z193</f>
        <v>0</v>
      </c>
      <c r="AA193" s="278">
        <f>'NAW2 - Total - NPgN'!AA193</f>
        <v>0</v>
      </c>
      <c r="AB193" s="278">
        <f>'NAW2 - Total - NPgN'!AB193</f>
        <v>0</v>
      </c>
      <c r="AC193" s="278">
        <f>'NAW2 - Total - NPgN'!AC193</f>
        <v>0</v>
      </c>
      <c r="AD193" s="223">
        <f t="shared" si="407"/>
        <v>0</v>
      </c>
      <c r="AE193" s="105">
        <v>0</v>
      </c>
      <c r="AF193" s="105">
        <v>0</v>
      </c>
      <c r="AG193" s="105">
        <v>0</v>
      </c>
      <c r="AH193" s="105">
        <v>0</v>
      </c>
      <c r="AI193" s="105">
        <v>0</v>
      </c>
      <c r="AJ193" s="223">
        <f t="shared" si="408"/>
        <v>0</v>
      </c>
      <c r="AK193" s="278">
        <f>'NAW2 - Total - NPgN'!AK193</f>
        <v>0</v>
      </c>
      <c r="AL193" s="278">
        <f>'NAW2 - Total - NPgN'!AL193</f>
        <v>0</v>
      </c>
      <c r="AM193" s="278">
        <f>'NAW2 - Total - NPgN'!AM193</f>
        <v>0</v>
      </c>
      <c r="AN193" s="278">
        <f>'NAW2 - Total - NPgN'!AN193</f>
        <v>0</v>
      </c>
      <c r="AO193" s="278">
        <f>'NAW2 - Total - NPgN'!AO193</f>
        <v>0</v>
      </c>
      <c r="AP193" s="223">
        <f t="shared" si="409"/>
        <v>0</v>
      </c>
    </row>
    <row r="194" spans="1:44" ht="25.5" customHeight="1">
      <c r="A194" s="13"/>
      <c r="B194" s="22"/>
      <c r="C194" s="221"/>
      <c r="D194" s="128"/>
      <c r="E194" s="108"/>
      <c r="F194" s="222" t="s">
        <v>100</v>
      </c>
      <c r="G194" s="278">
        <f>'NAW2 - Total - NPgN'!G194</f>
        <v>0</v>
      </c>
      <c r="H194" s="278">
        <f>'NAW2 - Total - NPgN'!H194</f>
        <v>6.0781213186869918</v>
      </c>
      <c r="I194" s="278">
        <f>'NAW2 - Total - NPgN'!I194</f>
        <v>0</v>
      </c>
      <c r="J194" s="278">
        <f>'NAW2 - Total - NPgN'!J194</f>
        <v>0</v>
      </c>
      <c r="K194" s="278">
        <f>'NAW2 - Total - NPgN'!K194</f>
        <v>0</v>
      </c>
      <c r="L194" s="223">
        <f t="shared" si="404"/>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05"/>
        <v>6.0781213186869918</v>
      </c>
      <c r="S194" s="105">
        <v>0</v>
      </c>
      <c r="T194" s="105">
        <v>0</v>
      </c>
      <c r="U194" s="105">
        <v>0</v>
      </c>
      <c r="V194" s="105">
        <v>0</v>
      </c>
      <c r="W194" s="105">
        <v>0</v>
      </c>
      <c r="X194" s="223">
        <f t="shared" si="406"/>
        <v>0</v>
      </c>
      <c r="Y194" s="278">
        <f>'NAW2 - Total - NPgN'!Y194</f>
        <v>0</v>
      </c>
      <c r="Z194" s="278">
        <f>'NAW2 - Total - NPgN'!Z194</f>
        <v>6.0781213186869918</v>
      </c>
      <c r="AA194" s="278">
        <f>'NAW2 - Total - NPgN'!AA194</f>
        <v>0</v>
      </c>
      <c r="AB194" s="278">
        <f>'NAW2 - Total - NPgN'!AB194</f>
        <v>0</v>
      </c>
      <c r="AC194" s="278">
        <f>'NAW2 - Total - NPgN'!AC194</f>
        <v>0</v>
      </c>
      <c r="AD194" s="223">
        <f t="shared" si="407"/>
        <v>6.0781213186869918</v>
      </c>
      <c r="AE194" s="105">
        <v>0</v>
      </c>
      <c r="AF194" s="105">
        <v>0</v>
      </c>
      <c r="AG194" s="105">
        <v>0</v>
      </c>
      <c r="AH194" s="105">
        <v>0</v>
      </c>
      <c r="AI194" s="105">
        <v>0</v>
      </c>
      <c r="AJ194" s="223">
        <f t="shared" si="408"/>
        <v>0</v>
      </c>
      <c r="AK194" s="278">
        <f>'NAW2 - Total - NPgN'!AK194</f>
        <v>0</v>
      </c>
      <c r="AL194" s="278">
        <f>'NAW2 - Total - NPgN'!AL194</f>
        <v>6.0781213186869918</v>
      </c>
      <c r="AM194" s="278">
        <f>'NAW2 - Total - NPgN'!AM194</f>
        <v>0</v>
      </c>
      <c r="AN194" s="278">
        <f>'NAW2 - Total - NPgN'!AN194</f>
        <v>0</v>
      </c>
      <c r="AO194" s="278">
        <f>'NAW2 - Total - NPgN'!AO194</f>
        <v>0</v>
      </c>
      <c r="AP194" s="223">
        <f t="shared" si="409"/>
        <v>6.0781213186869918</v>
      </c>
    </row>
    <row r="195" spans="1:44" ht="25.5" customHeight="1" thickBot="1">
      <c r="A195" s="13"/>
      <c r="B195" s="224"/>
      <c r="C195" s="280"/>
      <c r="D195" s="105">
        <v>39</v>
      </c>
      <c r="E195" s="105">
        <v>58</v>
      </c>
      <c r="F195" s="226"/>
      <c r="G195" s="227">
        <f>SUM(G191:G194)</f>
        <v>30.57027863254304</v>
      </c>
      <c r="H195" s="228">
        <f t="shared" ref="H195:K195" si="410">SUM(H191:H194)</f>
        <v>8.2301655047984585</v>
      </c>
      <c r="I195" s="228">
        <f t="shared" si="410"/>
        <v>1E-3</v>
      </c>
      <c r="J195" s="228">
        <f t="shared" si="410"/>
        <v>8.3555862658498389E-2</v>
      </c>
      <c r="K195" s="228">
        <f t="shared" si="410"/>
        <v>6.9999999999999993E-3</v>
      </c>
      <c r="L195" s="153"/>
      <c r="M195" s="227">
        <f>SUM(M191:M194)</f>
        <v>24.670278632543038</v>
      </c>
      <c r="N195" s="228">
        <f t="shared" ref="N195:Q195" si="411">SUM(N191:N194)</f>
        <v>8.2301655047984585</v>
      </c>
      <c r="O195" s="228">
        <f t="shared" si="411"/>
        <v>1E-3</v>
      </c>
      <c r="P195" s="228">
        <f t="shared" si="411"/>
        <v>8.3555862658498389E-2</v>
      </c>
      <c r="Q195" s="228">
        <f t="shared" si="411"/>
        <v>6.9999999999999993E-3</v>
      </c>
      <c r="R195" s="153"/>
      <c r="S195" s="227">
        <f>SUM(S191:S194)</f>
        <v>7.5</v>
      </c>
      <c r="T195" s="228">
        <f>SUM(T191:T194)</f>
        <v>0</v>
      </c>
      <c r="U195" s="228">
        <f>SUM(U191:U194)</f>
        <v>0</v>
      </c>
      <c r="V195" s="228">
        <f>SUM(V191:V194)</f>
        <v>0</v>
      </c>
      <c r="W195" s="228">
        <f>SUM(W191:W194)</f>
        <v>0</v>
      </c>
      <c r="X195" s="153"/>
      <c r="Y195" s="227">
        <f>SUM(Y191:Y194)</f>
        <v>30.57027863254304</v>
      </c>
      <c r="Z195" s="228">
        <f t="shared" ref="Z195:AC195" si="412">SUM(Z191:Z194)</f>
        <v>8.2301655047984585</v>
      </c>
      <c r="AA195" s="228">
        <f t="shared" si="412"/>
        <v>1E-3</v>
      </c>
      <c r="AB195" s="228">
        <f t="shared" si="412"/>
        <v>8.3555862658498389E-2</v>
      </c>
      <c r="AC195" s="228">
        <f t="shared" si="412"/>
        <v>6.9999999999999993E-3</v>
      </c>
      <c r="AD195" s="153"/>
      <c r="AE195" s="227">
        <f>SUM(AE191:AE194)</f>
        <v>19.600000000000001</v>
      </c>
      <c r="AF195" s="228">
        <f t="shared" ref="AF195:AI195" si="413">SUM(AF191:AF194)</f>
        <v>0</v>
      </c>
      <c r="AG195" s="228">
        <f t="shared" si="413"/>
        <v>0</v>
      </c>
      <c r="AH195" s="228">
        <f t="shared" si="413"/>
        <v>0</v>
      </c>
      <c r="AI195" s="228">
        <f t="shared" si="413"/>
        <v>0</v>
      </c>
      <c r="AJ195" s="153"/>
      <c r="AK195" s="227">
        <f>SUM(AK191:AK194)</f>
        <v>30.57027863254304</v>
      </c>
      <c r="AL195" s="228">
        <f t="shared" ref="AL195:AO195" si="414">SUM(AL191:AL194)</f>
        <v>8.2301655047984585</v>
      </c>
      <c r="AM195" s="228">
        <f t="shared" si="414"/>
        <v>1E-3</v>
      </c>
      <c r="AN195" s="228">
        <f t="shared" si="414"/>
        <v>8.3555862658498389E-2</v>
      </c>
      <c r="AO195" s="228">
        <f t="shared" si="414"/>
        <v>6.9999999999999993E-3</v>
      </c>
      <c r="AP195" s="153"/>
    </row>
    <row r="196" spans="1:44" ht="25.5" customHeight="1">
      <c r="A196" s="13"/>
      <c r="B196" s="212" t="s">
        <v>36</v>
      </c>
      <c r="C196" s="213"/>
      <c r="D196" s="250"/>
      <c r="E196" s="251"/>
      <c r="F196" s="216" t="s">
        <v>95</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97</v>
      </c>
      <c r="G197" s="278">
        <f>'NAW2 - Total - NPgN'!G197</f>
        <v>184</v>
      </c>
      <c r="H197" s="278">
        <f>'NAW2 - Total - NPgN'!H197</f>
        <v>73</v>
      </c>
      <c r="I197" s="278">
        <f>'NAW2 - Total - NPgN'!I197</f>
        <v>9</v>
      </c>
      <c r="J197" s="278">
        <f>'NAW2 - Total - NPgN'!J197</f>
        <v>41</v>
      </c>
      <c r="K197" s="278">
        <f>'NAW2 - Total - NPgN'!K197</f>
        <v>56</v>
      </c>
      <c r="L197" s="223">
        <f t="shared" ref="L197:L199" si="415">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16">SUM(M197:Q197)</f>
        <v>363</v>
      </c>
      <c r="S197" s="105">
        <v>0</v>
      </c>
      <c r="T197" s="105">
        <v>0</v>
      </c>
      <c r="U197" s="105">
        <v>0</v>
      </c>
      <c r="V197" s="105">
        <v>0</v>
      </c>
      <c r="W197" s="105">
        <v>0</v>
      </c>
      <c r="X197" s="223">
        <f t="shared" ref="X197:X199" si="417">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18">SUM(Y197:AC197)</f>
        <v>363</v>
      </c>
      <c r="AE197" s="105">
        <v>0</v>
      </c>
      <c r="AF197" s="105">
        <v>0</v>
      </c>
      <c r="AG197" s="105">
        <v>0</v>
      </c>
      <c r="AH197" s="105">
        <v>0</v>
      </c>
      <c r="AI197" s="105">
        <v>0</v>
      </c>
      <c r="AJ197" s="223">
        <f t="shared" ref="AJ197:AJ199" si="419">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20">SUM(AK197:AO197)</f>
        <v>363</v>
      </c>
      <c r="AR197" s="247"/>
    </row>
    <row r="198" spans="1:44" ht="25.5" customHeight="1">
      <c r="A198" s="13"/>
      <c r="B198" s="22"/>
      <c r="C198" s="221"/>
      <c r="D198" s="252"/>
      <c r="E198" s="253"/>
      <c r="F198" s="222" t="s">
        <v>99</v>
      </c>
      <c r="G198" s="278">
        <f>'NAW2 - Total - NPgN'!G198</f>
        <v>28</v>
      </c>
      <c r="H198" s="278">
        <f>'NAW2 - Total - NPgN'!H198</f>
        <v>66</v>
      </c>
      <c r="I198" s="278">
        <f>'NAW2 - Total - NPgN'!I198</f>
        <v>0</v>
      </c>
      <c r="J198" s="278">
        <f>'NAW2 - Total - NPgN'!J198</f>
        <v>23</v>
      </c>
      <c r="K198" s="278">
        <f>'NAW2 - Total - NPgN'!K198</f>
        <v>5</v>
      </c>
      <c r="L198" s="223">
        <f t="shared" si="415"/>
        <v>122</v>
      </c>
      <c r="M198" s="278">
        <f>'NAW2 - Total - NPgN'!M198</f>
        <v>4</v>
      </c>
      <c r="N198" s="278">
        <f>'NAW2 - Total - NPgN'!N198</f>
        <v>8</v>
      </c>
      <c r="O198" s="278">
        <f>'NAW2 - Total - NPgN'!O198</f>
        <v>13</v>
      </c>
      <c r="P198" s="278">
        <f>'NAW2 - Total - NPgN'!P198</f>
        <v>26</v>
      </c>
      <c r="Q198" s="278">
        <f>'NAW2 - Total - NPgN'!Q198</f>
        <v>71</v>
      </c>
      <c r="R198" s="223">
        <f t="shared" si="416"/>
        <v>122</v>
      </c>
      <c r="S198" s="105">
        <v>0</v>
      </c>
      <c r="T198" s="105">
        <v>0</v>
      </c>
      <c r="U198" s="105">
        <v>0</v>
      </c>
      <c r="V198" s="105">
        <v>0</v>
      </c>
      <c r="W198" s="105">
        <v>0</v>
      </c>
      <c r="X198" s="223">
        <f t="shared" si="417"/>
        <v>0</v>
      </c>
      <c r="Y198" s="278">
        <f>'NAW2 - Total - NPgN'!Y198</f>
        <v>10</v>
      </c>
      <c r="Z198" s="278">
        <f>'NAW2 - Total - NPgN'!Z198</f>
        <v>82</v>
      </c>
      <c r="AA198" s="278">
        <f>'NAW2 - Total - NPgN'!AA198</f>
        <v>2</v>
      </c>
      <c r="AB198" s="278">
        <f>'NAW2 - Total - NPgN'!AB198</f>
        <v>0</v>
      </c>
      <c r="AC198" s="278">
        <f>'NAW2 - Total - NPgN'!AC198</f>
        <v>28</v>
      </c>
      <c r="AD198" s="223">
        <f t="shared" si="418"/>
        <v>122</v>
      </c>
      <c r="AE198" s="105">
        <v>0</v>
      </c>
      <c r="AF198" s="105">
        <v>0</v>
      </c>
      <c r="AG198" s="105">
        <v>0</v>
      </c>
      <c r="AH198" s="105">
        <v>0</v>
      </c>
      <c r="AI198" s="105">
        <v>0</v>
      </c>
      <c r="AJ198" s="223">
        <f t="shared" si="419"/>
        <v>0</v>
      </c>
      <c r="AK198" s="278">
        <f>'NAW2 - Total - NPgN'!AK198</f>
        <v>2</v>
      </c>
      <c r="AL198" s="278">
        <f>'NAW2 - Total - NPgN'!AL198</f>
        <v>26</v>
      </c>
      <c r="AM198" s="278">
        <f>'NAW2 - Total - NPgN'!AM198</f>
        <v>64</v>
      </c>
      <c r="AN198" s="278">
        <f>'NAW2 - Total - NPgN'!AN198</f>
        <v>2</v>
      </c>
      <c r="AO198" s="278">
        <f>'NAW2 - Total - NPgN'!AO198</f>
        <v>28</v>
      </c>
      <c r="AP198" s="223">
        <f t="shared" si="420"/>
        <v>122</v>
      </c>
      <c r="AR198" s="247"/>
    </row>
    <row r="199" spans="1:44" ht="25.5" customHeight="1">
      <c r="A199" s="13"/>
      <c r="B199" s="22"/>
      <c r="C199" s="221"/>
      <c r="D199" s="252"/>
      <c r="E199" s="253"/>
      <c r="F199" s="222" t="s">
        <v>100</v>
      </c>
      <c r="G199" s="278">
        <f>'NAW2 - Total - NPgN'!G199</f>
        <v>97</v>
      </c>
      <c r="H199" s="278">
        <f>'NAW2 - Total - NPgN'!H199</f>
        <v>7</v>
      </c>
      <c r="I199" s="278">
        <f>'NAW2 - Total - NPgN'!I199</f>
        <v>0</v>
      </c>
      <c r="J199" s="278">
        <f>'NAW2 - Total - NPgN'!J199</f>
        <v>0</v>
      </c>
      <c r="K199" s="278">
        <f>'NAW2 - Total - NPgN'!K199</f>
        <v>8</v>
      </c>
      <c r="L199" s="223">
        <f t="shared" si="415"/>
        <v>112</v>
      </c>
      <c r="M199" s="278">
        <f>'NAW2 - Total - NPgN'!M199</f>
        <v>1</v>
      </c>
      <c r="N199" s="278">
        <f>'NAW2 - Total - NPgN'!N199</f>
        <v>2</v>
      </c>
      <c r="O199" s="278">
        <f>'NAW2 - Total - NPgN'!O199</f>
        <v>4</v>
      </c>
      <c r="P199" s="278">
        <f>'NAW2 - Total - NPgN'!P199</f>
        <v>22</v>
      </c>
      <c r="Q199" s="278">
        <f>'NAW2 - Total - NPgN'!Q199</f>
        <v>83</v>
      </c>
      <c r="R199" s="223">
        <f t="shared" si="416"/>
        <v>112</v>
      </c>
      <c r="S199" s="105">
        <v>0</v>
      </c>
      <c r="T199" s="105">
        <v>0</v>
      </c>
      <c r="U199" s="105">
        <v>0</v>
      </c>
      <c r="V199" s="105">
        <v>0</v>
      </c>
      <c r="W199" s="105">
        <v>0</v>
      </c>
      <c r="X199" s="223">
        <f t="shared" si="417"/>
        <v>0</v>
      </c>
      <c r="Y199" s="278">
        <f>'NAW2 - Total - NPgN'!Y199</f>
        <v>96</v>
      </c>
      <c r="Z199" s="278">
        <f>'NAW2 - Total - NPgN'!Z199</f>
        <v>7</v>
      </c>
      <c r="AA199" s="278">
        <f>'NAW2 - Total - NPgN'!AA199</f>
        <v>1</v>
      </c>
      <c r="AB199" s="278">
        <f>'NAW2 - Total - NPgN'!AB199</f>
        <v>0</v>
      </c>
      <c r="AC199" s="278">
        <f>'NAW2 - Total - NPgN'!AC199</f>
        <v>8</v>
      </c>
      <c r="AD199" s="223">
        <f t="shared" si="418"/>
        <v>112</v>
      </c>
      <c r="AE199" s="105">
        <v>0</v>
      </c>
      <c r="AF199" s="105">
        <v>0</v>
      </c>
      <c r="AG199" s="105">
        <v>0</v>
      </c>
      <c r="AH199" s="105">
        <v>0</v>
      </c>
      <c r="AI199" s="105">
        <v>0</v>
      </c>
      <c r="AJ199" s="223">
        <f t="shared" si="419"/>
        <v>0</v>
      </c>
      <c r="AK199" s="278">
        <f>'NAW2 - Total - NPgN'!AK199</f>
        <v>0</v>
      </c>
      <c r="AL199" s="278">
        <f>'NAW2 - Total - NPgN'!AL199</f>
        <v>97</v>
      </c>
      <c r="AM199" s="278">
        <f>'NAW2 - Total - NPgN'!AM199</f>
        <v>6</v>
      </c>
      <c r="AN199" s="278">
        <f>'NAW2 - Total - NPgN'!AN199</f>
        <v>1</v>
      </c>
      <c r="AO199" s="278">
        <f>'NAW2 - Total - NPgN'!AO199</f>
        <v>8</v>
      </c>
      <c r="AP199" s="223">
        <f t="shared" si="420"/>
        <v>112</v>
      </c>
      <c r="AR199" s="247"/>
    </row>
    <row r="200" spans="1:44" ht="25.5" customHeight="1" thickBot="1">
      <c r="A200" s="13"/>
      <c r="B200" s="224"/>
      <c r="C200" s="280"/>
      <c r="D200" s="105">
        <v>1169</v>
      </c>
      <c r="E200" s="105">
        <v>1169</v>
      </c>
      <c r="F200" s="226"/>
      <c r="G200" s="227">
        <f>SUM(G196:G199)</f>
        <v>454</v>
      </c>
      <c r="H200" s="228">
        <f t="shared" ref="H200:K200" si="421">SUM(H196:H199)</f>
        <v>373</v>
      </c>
      <c r="I200" s="228">
        <f t="shared" si="421"/>
        <v>67</v>
      </c>
      <c r="J200" s="228">
        <f t="shared" si="421"/>
        <v>92</v>
      </c>
      <c r="K200" s="228">
        <f t="shared" si="421"/>
        <v>183</v>
      </c>
      <c r="L200" s="153"/>
      <c r="M200" s="227">
        <f>SUM(M196:M199)</f>
        <v>74</v>
      </c>
      <c r="N200" s="228">
        <f t="shared" ref="N200:Q200" si="422">SUM(N196:N199)</f>
        <v>216</v>
      </c>
      <c r="O200" s="228">
        <f t="shared" si="422"/>
        <v>134</v>
      </c>
      <c r="P200" s="228">
        <f t="shared" si="422"/>
        <v>131</v>
      </c>
      <c r="Q200" s="228">
        <f t="shared" si="422"/>
        <v>614</v>
      </c>
      <c r="R200" s="153"/>
      <c r="S200" s="227">
        <f>SUM(S196:S199)</f>
        <v>0</v>
      </c>
      <c r="T200" s="228">
        <f>SUM(T196:T199)</f>
        <v>0</v>
      </c>
      <c r="U200" s="228">
        <f>SUM(U196:U199)</f>
        <v>0</v>
      </c>
      <c r="V200" s="228">
        <f>SUM(V196:V199)</f>
        <v>0</v>
      </c>
      <c r="W200" s="228">
        <f>SUM(W196:W199)</f>
        <v>0</v>
      </c>
      <c r="X200" s="153"/>
      <c r="Y200" s="227">
        <f>SUM(Y196:Y199)</f>
        <v>309</v>
      </c>
      <c r="Z200" s="228">
        <f t="shared" ref="Z200:AC200" si="423">SUM(Z196:Z199)</f>
        <v>414</v>
      </c>
      <c r="AA200" s="228">
        <f t="shared" si="423"/>
        <v>115</v>
      </c>
      <c r="AB200" s="228">
        <f t="shared" si="423"/>
        <v>53</v>
      </c>
      <c r="AC200" s="228">
        <f t="shared" si="423"/>
        <v>278</v>
      </c>
      <c r="AD200" s="153"/>
      <c r="AE200" s="227">
        <f>SUM(AE196:AE199)</f>
        <v>0</v>
      </c>
      <c r="AF200" s="228">
        <f t="shared" ref="AF200:AI200" si="424">SUM(AF196:AF199)</f>
        <v>0</v>
      </c>
      <c r="AG200" s="228">
        <f t="shared" si="424"/>
        <v>0</v>
      </c>
      <c r="AH200" s="228">
        <f t="shared" si="424"/>
        <v>0</v>
      </c>
      <c r="AI200" s="228">
        <f t="shared" si="424"/>
        <v>0</v>
      </c>
      <c r="AJ200" s="153"/>
      <c r="AK200" s="227">
        <f>SUM(AK196:AK199)</f>
        <v>40</v>
      </c>
      <c r="AL200" s="228">
        <f t="shared" ref="AL200:AO200" si="425">SUM(AL196:AL199)</f>
        <v>405</v>
      </c>
      <c r="AM200" s="228">
        <f t="shared" si="425"/>
        <v>278</v>
      </c>
      <c r="AN200" s="228">
        <f t="shared" si="425"/>
        <v>115</v>
      </c>
      <c r="AO200" s="228">
        <f t="shared" si="425"/>
        <v>331</v>
      </c>
      <c r="AP200" s="153"/>
      <c r="AR200" s="247"/>
    </row>
    <row r="201" spans="1:44" s="247" customFormat="1" ht="25.5" customHeight="1">
      <c r="A201" s="13"/>
      <c r="B201" s="212" t="s">
        <v>37</v>
      </c>
      <c r="C201" s="213"/>
      <c r="D201" s="214"/>
      <c r="E201" s="215"/>
      <c r="F201" s="216" t="s">
        <v>95</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97</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26">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27">SUM(M202:Q202)</f>
        <v>40.137672812399778</v>
      </c>
      <c r="S202" s="105">
        <v>0</v>
      </c>
      <c r="T202" s="105">
        <v>0</v>
      </c>
      <c r="U202" s="105">
        <v>0</v>
      </c>
      <c r="V202" s="105">
        <v>0</v>
      </c>
      <c r="W202" s="105">
        <v>0</v>
      </c>
      <c r="X202" s="223">
        <f t="shared" ref="X202:X204" si="428">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29">SUM(Y202:AC202)</f>
        <v>40.137672812399778</v>
      </c>
      <c r="AE202" s="105">
        <v>0</v>
      </c>
      <c r="AF202" s="105">
        <v>0</v>
      </c>
      <c r="AG202" s="105">
        <v>0</v>
      </c>
      <c r="AH202" s="105">
        <v>0</v>
      </c>
      <c r="AI202" s="105">
        <v>0</v>
      </c>
      <c r="AJ202" s="223">
        <f t="shared" ref="AJ202:AJ204" si="430">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31">SUM(AK202:AO202)</f>
        <v>40.137672812399778</v>
      </c>
      <c r="AR202" s="190"/>
    </row>
    <row r="203" spans="1:44" s="247" customFormat="1" ht="25.5" customHeight="1">
      <c r="A203" s="13"/>
      <c r="B203" s="22"/>
      <c r="C203" s="221"/>
      <c r="D203" s="128"/>
      <c r="E203" s="108"/>
      <c r="F203" s="222" t="s">
        <v>99</v>
      </c>
      <c r="G203" s="278">
        <f>'NAW2 - Total - NPgN'!G203</f>
        <v>0</v>
      </c>
      <c r="H203" s="278">
        <f>'NAW2 - Total - NPgN'!H203</f>
        <v>0</v>
      </c>
      <c r="I203" s="278">
        <f>'NAW2 - Total - NPgN'!I203</f>
        <v>2.285615262817732</v>
      </c>
      <c r="J203" s="278">
        <f>'NAW2 - Total - NPgN'!J203</f>
        <v>1.6220495413545197</v>
      </c>
      <c r="K203" s="278">
        <f>'NAW2 - Total - NPgN'!K203</f>
        <v>0</v>
      </c>
      <c r="L203" s="223">
        <f t="shared" si="426"/>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27"/>
        <v>3.9076648041722519</v>
      </c>
      <c r="S203" s="105">
        <v>0</v>
      </c>
      <c r="T203" s="105">
        <v>0</v>
      </c>
      <c r="U203" s="105">
        <v>0</v>
      </c>
      <c r="V203" s="105">
        <v>0</v>
      </c>
      <c r="W203" s="105">
        <v>0</v>
      </c>
      <c r="X203" s="223">
        <f t="shared" si="428"/>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29"/>
        <v>3.907664804172251</v>
      </c>
      <c r="AE203" s="105">
        <v>0</v>
      </c>
      <c r="AF203" s="105">
        <v>0</v>
      </c>
      <c r="AG203" s="105">
        <v>0</v>
      </c>
      <c r="AH203" s="105">
        <v>0</v>
      </c>
      <c r="AI203" s="105">
        <v>0</v>
      </c>
      <c r="AJ203" s="223">
        <f t="shared" si="430"/>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31"/>
        <v>3.9076648041722519</v>
      </c>
    </row>
    <row r="204" spans="1:44" s="247" customFormat="1" ht="25.5" customHeight="1">
      <c r="A204" s="13"/>
      <c r="B204" s="22"/>
      <c r="C204" s="221"/>
      <c r="D204" s="128"/>
      <c r="E204" s="108"/>
      <c r="F204" s="222" t="s">
        <v>100</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26"/>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27"/>
        <v>4.7652555903907894</v>
      </c>
      <c r="S204" s="105">
        <v>0</v>
      </c>
      <c r="T204" s="105">
        <v>0</v>
      </c>
      <c r="U204" s="105">
        <v>0</v>
      </c>
      <c r="V204" s="105">
        <v>0</v>
      </c>
      <c r="W204" s="105">
        <v>0</v>
      </c>
      <c r="X204" s="223">
        <f t="shared" si="428"/>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29"/>
        <v>4.7652555903907894</v>
      </c>
      <c r="AE204" s="105">
        <v>0</v>
      </c>
      <c r="AF204" s="105">
        <v>0</v>
      </c>
      <c r="AG204" s="105">
        <v>0</v>
      </c>
      <c r="AH204" s="105">
        <v>0</v>
      </c>
      <c r="AI204" s="105">
        <v>0</v>
      </c>
      <c r="AJ204" s="223">
        <f t="shared" si="430"/>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31"/>
        <v>4.7652555903907894</v>
      </c>
      <c r="AR204" s="190"/>
    </row>
    <row r="205" spans="1:44" s="247" customFormat="1" ht="25.5" customHeight="1" thickBot="1">
      <c r="A205" s="13"/>
      <c r="B205" s="224"/>
      <c r="C205" s="280"/>
      <c r="D205" s="105">
        <v>584</v>
      </c>
      <c r="E205" s="105">
        <v>584</v>
      </c>
      <c r="F205" s="226"/>
      <c r="G205" s="227">
        <f>SUM(G201:G204)</f>
        <v>59.947924257452847</v>
      </c>
      <c r="H205" s="228">
        <f t="shared" ref="H205:K205" si="432">SUM(H201:H204)</f>
        <v>156.89448811309865</v>
      </c>
      <c r="I205" s="228">
        <f t="shared" si="432"/>
        <v>216.80263723227671</v>
      </c>
      <c r="J205" s="228">
        <f t="shared" si="432"/>
        <v>61.295428332178616</v>
      </c>
      <c r="K205" s="228">
        <f t="shared" si="432"/>
        <v>88.966990734048778</v>
      </c>
      <c r="L205" s="153"/>
      <c r="M205" s="227">
        <f>SUM(M201:M204)</f>
        <v>58.970037931086011</v>
      </c>
      <c r="N205" s="228">
        <f t="shared" ref="N205:Q205" si="433">SUM(N201:N204)</f>
        <v>35.921800488800933</v>
      </c>
      <c r="O205" s="228">
        <f t="shared" si="433"/>
        <v>130.73699900810959</v>
      </c>
      <c r="P205" s="228">
        <f t="shared" si="433"/>
        <v>165.36077181369734</v>
      </c>
      <c r="Q205" s="228">
        <f t="shared" si="433"/>
        <v>192.91785942736172</v>
      </c>
      <c r="R205" s="153"/>
      <c r="S205" s="227">
        <f>SUM(S201:S204)</f>
        <v>0</v>
      </c>
      <c r="T205" s="228">
        <f>SUM(T201:T204)</f>
        <v>0</v>
      </c>
      <c r="U205" s="228">
        <f>SUM(U201:U204)</f>
        <v>0</v>
      </c>
      <c r="V205" s="228">
        <f>SUM(V201:V204)</f>
        <v>0</v>
      </c>
      <c r="W205" s="228">
        <f>SUM(W201:W204)</f>
        <v>0</v>
      </c>
      <c r="X205" s="153"/>
      <c r="Y205" s="227">
        <f>SUM(Y201:Y204)</f>
        <v>56.49233785416051</v>
      </c>
      <c r="Z205" s="228">
        <f t="shared" ref="Z205:AC205" si="434">SUM(Z201:Z204)</f>
        <v>21.893788306990906</v>
      </c>
      <c r="AA205" s="228">
        <f t="shared" si="434"/>
        <v>274.1137608597046</v>
      </c>
      <c r="AB205" s="228">
        <f t="shared" si="434"/>
        <v>87.84387794264974</v>
      </c>
      <c r="AC205" s="228">
        <f t="shared" si="434"/>
        <v>143.56370370554981</v>
      </c>
      <c r="AD205" s="153"/>
      <c r="AE205" s="227">
        <f>SUM(AE201:AE204)</f>
        <v>0</v>
      </c>
      <c r="AF205" s="228">
        <f t="shared" ref="AF205:AI205" si="435">SUM(AF201:AF204)</f>
        <v>0</v>
      </c>
      <c r="AG205" s="228">
        <f t="shared" si="435"/>
        <v>0</v>
      </c>
      <c r="AH205" s="228">
        <f t="shared" si="435"/>
        <v>0</v>
      </c>
      <c r="AI205" s="228">
        <f t="shared" si="435"/>
        <v>0</v>
      </c>
      <c r="AJ205" s="153"/>
      <c r="AK205" s="227">
        <f>SUM(AK201:AK204)</f>
        <v>56.49233785416051</v>
      </c>
      <c r="AL205" s="228">
        <f t="shared" ref="AL205:AO205" si="436">SUM(AL201:AL204)</f>
        <v>13.463399243372022</v>
      </c>
      <c r="AM205" s="228">
        <f t="shared" si="436"/>
        <v>240.51541052134874</v>
      </c>
      <c r="AN205" s="228">
        <f t="shared" si="436"/>
        <v>124.34775362571666</v>
      </c>
      <c r="AO205" s="228">
        <f t="shared" si="436"/>
        <v>149.08856742445778</v>
      </c>
      <c r="AP205" s="153"/>
      <c r="AR205" s="190"/>
    </row>
    <row r="206" spans="1:44" ht="25.5" customHeight="1">
      <c r="A206" s="13"/>
      <c r="B206" s="282" t="s">
        <v>14</v>
      </c>
      <c r="C206" s="213"/>
      <c r="D206" s="214"/>
      <c r="E206" s="215"/>
      <c r="F206" s="216" t="s">
        <v>95</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97</v>
      </c>
      <c r="G207" s="278">
        <f>'NAW2 - Total - NPgN'!G207</f>
        <v>0</v>
      </c>
      <c r="H207" s="278">
        <f>'NAW2 - Total - NPgN'!H207</f>
        <v>0</v>
      </c>
      <c r="I207" s="278">
        <f>'NAW2 - Total - NPgN'!I207</f>
        <v>0</v>
      </c>
      <c r="J207" s="278">
        <f>'NAW2 - Total - NPgN'!J207</f>
        <v>0</v>
      </c>
      <c r="K207" s="278">
        <f>'NAW2 - Total - NPgN'!K207</f>
        <v>0</v>
      </c>
      <c r="L207" s="223">
        <f t="shared" ref="L207:L209" si="437">SUM(G207:K207)</f>
        <v>0</v>
      </c>
      <c r="M207" s="278">
        <f>'NAW2 - Total - NPgN'!M207</f>
        <v>0</v>
      </c>
      <c r="N207" s="278">
        <f>'NAW2 - Total - NPgN'!N207</f>
        <v>0</v>
      </c>
      <c r="O207" s="278">
        <f>'NAW2 - Total - NPgN'!O207</f>
        <v>0</v>
      </c>
      <c r="P207" s="278">
        <f>'NAW2 - Total - NPgN'!P207</f>
        <v>0</v>
      </c>
      <c r="Q207" s="278">
        <f>'NAW2 - Total - NPgN'!Q207</f>
        <v>0</v>
      </c>
      <c r="R207" s="223">
        <f t="shared" ref="R207:R209" si="438">SUM(M207:Q207)</f>
        <v>0</v>
      </c>
      <c r="S207" s="105"/>
      <c r="T207" s="105"/>
      <c r="U207" s="105"/>
      <c r="V207" s="105"/>
      <c r="W207" s="105"/>
      <c r="X207" s="223">
        <f t="shared" ref="X207:X209" si="439">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40">SUM(Y207:AC207)</f>
        <v>0</v>
      </c>
      <c r="AE207" s="105"/>
      <c r="AF207" s="105"/>
      <c r="AG207" s="105"/>
      <c r="AH207" s="105"/>
      <c r="AI207" s="105"/>
      <c r="AJ207" s="223">
        <f t="shared" ref="AJ207:AJ209" si="441">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42">SUM(AK207:AO207)</f>
        <v>0</v>
      </c>
    </row>
    <row r="208" spans="1:44" ht="25.5" customHeight="1">
      <c r="A208" s="13"/>
      <c r="B208" s="22"/>
      <c r="C208" s="221"/>
      <c r="D208" s="128"/>
      <c r="E208" s="108"/>
      <c r="F208" s="222" t="s">
        <v>99</v>
      </c>
      <c r="G208" s="278">
        <f>'NAW2 - Total - NPgN'!G208</f>
        <v>0</v>
      </c>
      <c r="H208" s="278">
        <f>'NAW2 - Total - NPgN'!H208</f>
        <v>0</v>
      </c>
      <c r="I208" s="278">
        <f>'NAW2 - Total - NPgN'!I208</f>
        <v>0</v>
      </c>
      <c r="J208" s="278">
        <f>'NAW2 - Total - NPgN'!J208</f>
        <v>0</v>
      </c>
      <c r="K208" s="278">
        <f>'NAW2 - Total - NPgN'!K208</f>
        <v>0</v>
      </c>
      <c r="L208" s="223">
        <f t="shared" si="437"/>
        <v>0</v>
      </c>
      <c r="M208" s="278">
        <f>'NAW2 - Total - NPgN'!M208</f>
        <v>0</v>
      </c>
      <c r="N208" s="278">
        <f>'NAW2 - Total - NPgN'!N208</f>
        <v>0</v>
      </c>
      <c r="O208" s="278">
        <f>'NAW2 - Total - NPgN'!O208</f>
        <v>0</v>
      </c>
      <c r="P208" s="278">
        <f>'NAW2 - Total - NPgN'!P208</f>
        <v>0</v>
      </c>
      <c r="Q208" s="278">
        <f>'NAW2 - Total - NPgN'!Q208</f>
        <v>0</v>
      </c>
      <c r="R208" s="223">
        <f t="shared" si="438"/>
        <v>0</v>
      </c>
      <c r="S208" s="105"/>
      <c r="T208" s="105"/>
      <c r="U208" s="105"/>
      <c r="V208" s="105"/>
      <c r="W208" s="105"/>
      <c r="X208" s="223">
        <f t="shared" si="439"/>
        <v>0</v>
      </c>
      <c r="Y208" s="278">
        <f>'NAW2 - Total - NPgN'!Y208</f>
        <v>0</v>
      </c>
      <c r="Z208" s="278">
        <f>'NAW2 - Total - NPgN'!Z208</f>
        <v>0</v>
      </c>
      <c r="AA208" s="278">
        <f>'NAW2 - Total - NPgN'!AA208</f>
        <v>0</v>
      </c>
      <c r="AB208" s="278">
        <f>'NAW2 - Total - NPgN'!AB208</f>
        <v>0</v>
      </c>
      <c r="AC208" s="278">
        <f>'NAW2 - Total - NPgN'!AC208</f>
        <v>0</v>
      </c>
      <c r="AD208" s="223">
        <f t="shared" si="440"/>
        <v>0</v>
      </c>
      <c r="AE208" s="105"/>
      <c r="AF208" s="105"/>
      <c r="AG208" s="105"/>
      <c r="AH208" s="105"/>
      <c r="AI208" s="105"/>
      <c r="AJ208" s="223">
        <f t="shared" si="441"/>
        <v>0</v>
      </c>
      <c r="AK208" s="278">
        <f>'NAW2 - Total - NPgN'!AK208</f>
        <v>0</v>
      </c>
      <c r="AL208" s="278">
        <f>'NAW2 - Total - NPgN'!AL208</f>
        <v>0</v>
      </c>
      <c r="AM208" s="278">
        <f>'NAW2 - Total - NPgN'!AM208</f>
        <v>0</v>
      </c>
      <c r="AN208" s="278">
        <f>'NAW2 - Total - NPgN'!AN208</f>
        <v>0</v>
      </c>
      <c r="AO208" s="278">
        <f>'NAW2 - Total - NPgN'!AO208</f>
        <v>0</v>
      </c>
      <c r="AP208" s="223">
        <f t="shared" si="442"/>
        <v>0</v>
      </c>
    </row>
    <row r="209" spans="1:42" ht="25.5" customHeight="1">
      <c r="A209" s="13"/>
      <c r="B209" s="22"/>
      <c r="C209" s="221"/>
      <c r="D209" s="128"/>
      <c r="E209" s="108"/>
      <c r="F209" s="222" t="s">
        <v>100</v>
      </c>
      <c r="G209" s="278">
        <f>'NAW2 - Total - NPgN'!G209</f>
        <v>0</v>
      </c>
      <c r="H209" s="278">
        <f>'NAW2 - Total - NPgN'!H209</f>
        <v>0</v>
      </c>
      <c r="I209" s="278">
        <f>'NAW2 - Total - NPgN'!I209</f>
        <v>0</v>
      </c>
      <c r="J209" s="278">
        <f>'NAW2 - Total - NPgN'!J209</f>
        <v>0</v>
      </c>
      <c r="K209" s="278">
        <f>'NAW2 - Total - NPgN'!K209</f>
        <v>0</v>
      </c>
      <c r="L209" s="223">
        <f t="shared" si="437"/>
        <v>0</v>
      </c>
      <c r="M209" s="278">
        <f>'NAW2 - Total - NPgN'!M209</f>
        <v>0</v>
      </c>
      <c r="N209" s="278">
        <f>'NAW2 - Total - NPgN'!N209</f>
        <v>0</v>
      </c>
      <c r="O209" s="278">
        <f>'NAW2 - Total - NPgN'!O209</f>
        <v>0</v>
      </c>
      <c r="P209" s="278">
        <f>'NAW2 - Total - NPgN'!P209</f>
        <v>0</v>
      </c>
      <c r="Q209" s="278">
        <f>'NAW2 - Total - NPgN'!Q209</f>
        <v>0</v>
      </c>
      <c r="R209" s="223">
        <f t="shared" si="438"/>
        <v>0</v>
      </c>
      <c r="S209" s="105"/>
      <c r="T209" s="105"/>
      <c r="U209" s="105"/>
      <c r="V209" s="105"/>
      <c r="W209" s="105"/>
      <c r="X209" s="223">
        <f t="shared" si="439"/>
        <v>0</v>
      </c>
      <c r="Y209" s="278">
        <f>'NAW2 - Total - NPgN'!Y209</f>
        <v>0</v>
      </c>
      <c r="Z209" s="278">
        <f>'NAW2 - Total - NPgN'!Z209</f>
        <v>0</v>
      </c>
      <c r="AA209" s="278">
        <f>'NAW2 - Total - NPgN'!AA209</f>
        <v>0</v>
      </c>
      <c r="AB209" s="278">
        <f>'NAW2 - Total - NPgN'!AB209</f>
        <v>0</v>
      </c>
      <c r="AC209" s="278">
        <f>'NAW2 - Total - NPgN'!AC209</f>
        <v>0</v>
      </c>
      <c r="AD209" s="223">
        <f t="shared" si="440"/>
        <v>0</v>
      </c>
      <c r="AE209" s="105"/>
      <c r="AF209" s="105"/>
      <c r="AG209" s="105"/>
      <c r="AH209" s="105"/>
      <c r="AI209" s="105"/>
      <c r="AJ209" s="223">
        <f t="shared" si="441"/>
        <v>0</v>
      </c>
      <c r="AK209" s="278">
        <f>'NAW2 - Total - NPgN'!AK209</f>
        <v>0</v>
      </c>
      <c r="AL209" s="278">
        <f>'NAW2 - Total - NPgN'!AL209</f>
        <v>0</v>
      </c>
      <c r="AM209" s="278">
        <f>'NAW2 - Total - NPgN'!AM209</f>
        <v>0</v>
      </c>
      <c r="AN209" s="278">
        <f>'NAW2 - Total - NPgN'!AN209</f>
        <v>0</v>
      </c>
      <c r="AO209" s="278">
        <f>'NAW2 - Total - NPgN'!AO209</f>
        <v>0</v>
      </c>
      <c r="AP209" s="223">
        <f t="shared" si="442"/>
        <v>0</v>
      </c>
    </row>
    <row r="210" spans="1:42" ht="25.5" customHeight="1" thickBot="1">
      <c r="A210" s="13"/>
      <c r="B210" s="224"/>
      <c r="C210" s="280"/>
      <c r="D210" s="105">
        <v>0</v>
      </c>
      <c r="E210" s="105">
        <v>0</v>
      </c>
      <c r="F210" s="226"/>
      <c r="G210" s="227">
        <f>SUM(G206:G209)</f>
        <v>0</v>
      </c>
      <c r="H210" s="228">
        <f t="shared" ref="H210:K210" si="443">SUM(H206:H209)</f>
        <v>0</v>
      </c>
      <c r="I210" s="228">
        <f t="shared" si="443"/>
        <v>0</v>
      </c>
      <c r="J210" s="228">
        <f t="shared" si="443"/>
        <v>0</v>
      </c>
      <c r="K210" s="228">
        <f t="shared" si="443"/>
        <v>0</v>
      </c>
      <c r="L210" s="153"/>
      <c r="M210" s="227">
        <f>SUM(M206:M209)</f>
        <v>0</v>
      </c>
      <c r="N210" s="228">
        <f t="shared" ref="N210:Q210" si="444">SUM(N206:N209)</f>
        <v>0</v>
      </c>
      <c r="O210" s="228">
        <f t="shared" si="444"/>
        <v>0</v>
      </c>
      <c r="P210" s="228">
        <f t="shared" si="444"/>
        <v>0</v>
      </c>
      <c r="Q210" s="228">
        <f t="shared" si="444"/>
        <v>0</v>
      </c>
      <c r="R210" s="153"/>
      <c r="S210" s="227">
        <f>SUM(S206:S209)</f>
        <v>0</v>
      </c>
      <c r="T210" s="228">
        <f t="shared" ref="T210:W210" si="445">SUM(T206:T209)</f>
        <v>0</v>
      </c>
      <c r="U210" s="228">
        <f t="shared" si="445"/>
        <v>0</v>
      </c>
      <c r="V210" s="228">
        <f t="shared" si="445"/>
        <v>0</v>
      </c>
      <c r="W210" s="228">
        <f t="shared" si="445"/>
        <v>0</v>
      </c>
      <c r="X210" s="153"/>
      <c r="Y210" s="227">
        <f>SUM(Y206:Y209)</f>
        <v>0</v>
      </c>
      <c r="Z210" s="228">
        <f t="shared" ref="Z210:AC210" si="446">SUM(Z206:Z209)</f>
        <v>0</v>
      </c>
      <c r="AA210" s="228">
        <f t="shared" si="446"/>
        <v>0</v>
      </c>
      <c r="AB210" s="228">
        <f t="shared" si="446"/>
        <v>0</v>
      </c>
      <c r="AC210" s="228">
        <f t="shared" si="446"/>
        <v>0</v>
      </c>
      <c r="AD210" s="153"/>
      <c r="AE210" s="227">
        <f>SUM(AE206:AE209)</f>
        <v>0</v>
      </c>
      <c r="AF210" s="228">
        <f t="shared" ref="AF210:AI210" si="447">SUM(AF206:AF209)</f>
        <v>0</v>
      </c>
      <c r="AG210" s="228">
        <f t="shared" si="447"/>
        <v>0</v>
      </c>
      <c r="AH210" s="228">
        <f t="shared" si="447"/>
        <v>0</v>
      </c>
      <c r="AI210" s="228">
        <f t="shared" si="447"/>
        <v>0</v>
      </c>
      <c r="AJ210" s="153"/>
      <c r="AK210" s="227">
        <f>SUM(AK206:AK209)</f>
        <v>0</v>
      </c>
      <c r="AL210" s="228">
        <f t="shared" ref="AL210:AO210" si="448">SUM(AL206:AL209)</f>
        <v>0</v>
      </c>
      <c r="AM210" s="228">
        <f t="shared" si="448"/>
        <v>0</v>
      </c>
      <c r="AN210" s="228">
        <f t="shared" si="448"/>
        <v>0</v>
      </c>
      <c r="AO210" s="228">
        <f t="shared" si="448"/>
        <v>0</v>
      </c>
      <c r="AP210" s="153"/>
    </row>
    <row r="211" spans="1:42" ht="25.5" customHeight="1">
      <c r="A211" s="13"/>
      <c r="B211" s="282" t="s">
        <v>14</v>
      </c>
      <c r="C211" s="213"/>
      <c r="D211" s="214"/>
      <c r="E211" s="215"/>
      <c r="F211" s="216" t="s">
        <v>95</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97</v>
      </c>
      <c r="G212" s="278">
        <f>'NAW2 - Total - NPgN'!G212</f>
        <v>0</v>
      </c>
      <c r="H212" s="278">
        <f>'NAW2 - Total - NPgN'!H212</f>
        <v>0</v>
      </c>
      <c r="I212" s="278">
        <f>'NAW2 - Total - NPgN'!I212</f>
        <v>0</v>
      </c>
      <c r="J212" s="278">
        <f>'NAW2 - Total - NPgN'!J212</f>
        <v>0</v>
      </c>
      <c r="K212" s="278">
        <f>'NAW2 - Total - NPgN'!K212</f>
        <v>0</v>
      </c>
      <c r="L212" s="223">
        <f t="shared" ref="L212:L214" si="449">SUM(G212:K212)</f>
        <v>0</v>
      </c>
      <c r="M212" s="278">
        <f>'NAW2 - Total - NPgN'!M212</f>
        <v>0</v>
      </c>
      <c r="N212" s="278">
        <f>'NAW2 - Total - NPgN'!N212</f>
        <v>0</v>
      </c>
      <c r="O212" s="278">
        <f>'NAW2 - Total - NPgN'!O212</f>
        <v>0</v>
      </c>
      <c r="P212" s="278">
        <f>'NAW2 - Total - NPgN'!P212</f>
        <v>0</v>
      </c>
      <c r="Q212" s="278">
        <f>'NAW2 - Total - NPgN'!Q212</f>
        <v>0</v>
      </c>
      <c r="R212" s="223">
        <f t="shared" ref="R212:R214" si="450">SUM(M212:Q212)</f>
        <v>0</v>
      </c>
      <c r="S212" s="105"/>
      <c r="T212" s="105"/>
      <c r="U212" s="105"/>
      <c r="V212" s="105"/>
      <c r="W212" s="105"/>
      <c r="X212" s="223">
        <f t="shared" ref="X212:X214" si="451">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52">SUM(Y212:AC212)</f>
        <v>0</v>
      </c>
      <c r="AE212" s="105"/>
      <c r="AF212" s="105"/>
      <c r="AG212" s="105"/>
      <c r="AH212" s="105"/>
      <c r="AI212" s="105"/>
      <c r="AJ212" s="223">
        <f t="shared" ref="AJ212:AJ214" si="453">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54">SUM(AK212:AO212)</f>
        <v>0</v>
      </c>
    </row>
    <row r="213" spans="1:42" ht="25.5" customHeight="1">
      <c r="A213" s="13"/>
      <c r="B213" s="22"/>
      <c r="C213" s="221"/>
      <c r="D213" s="128"/>
      <c r="E213" s="108"/>
      <c r="F213" s="222" t="s">
        <v>99</v>
      </c>
      <c r="G213" s="278">
        <f>'NAW2 - Total - NPgN'!G213</f>
        <v>0</v>
      </c>
      <c r="H213" s="278">
        <f>'NAW2 - Total - NPgN'!H213</f>
        <v>0</v>
      </c>
      <c r="I213" s="278">
        <f>'NAW2 - Total - NPgN'!I213</f>
        <v>0</v>
      </c>
      <c r="J213" s="278">
        <f>'NAW2 - Total - NPgN'!J213</f>
        <v>0</v>
      </c>
      <c r="K213" s="278">
        <f>'NAW2 - Total - NPgN'!K213</f>
        <v>0</v>
      </c>
      <c r="L213" s="223">
        <f t="shared" si="449"/>
        <v>0</v>
      </c>
      <c r="M213" s="278">
        <f>'NAW2 - Total - NPgN'!M213</f>
        <v>0</v>
      </c>
      <c r="N213" s="278">
        <f>'NAW2 - Total - NPgN'!N213</f>
        <v>0</v>
      </c>
      <c r="O213" s="278">
        <f>'NAW2 - Total - NPgN'!O213</f>
        <v>0</v>
      </c>
      <c r="P213" s="278">
        <f>'NAW2 - Total - NPgN'!P213</f>
        <v>0</v>
      </c>
      <c r="Q213" s="278">
        <f>'NAW2 - Total - NPgN'!Q213</f>
        <v>0</v>
      </c>
      <c r="R213" s="223">
        <f t="shared" si="450"/>
        <v>0</v>
      </c>
      <c r="S213" s="105"/>
      <c r="T213" s="105"/>
      <c r="U213" s="105"/>
      <c r="V213" s="105"/>
      <c r="W213" s="105"/>
      <c r="X213" s="223">
        <f t="shared" si="451"/>
        <v>0</v>
      </c>
      <c r="Y213" s="278">
        <f>'NAW2 - Total - NPgN'!Y213</f>
        <v>0</v>
      </c>
      <c r="Z213" s="278">
        <f>'NAW2 - Total - NPgN'!Z213</f>
        <v>0</v>
      </c>
      <c r="AA213" s="278">
        <f>'NAW2 - Total - NPgN'!AA213</f>
        <v>0</v>
      </c>
      <c r="AB213" s="278">
        <f>'NAW2 - Total - NPgN'!AB213</f>
        <v>0</v>
      </c>
      <c r="AC213" s="278">
        <f>'NAW2 - Total - NPgN'!AC213</f>
        <v>0</v>
      </c>
      <c r="AD213" s="223">
        <f t="shared" si="452"/>
        <v>0</v>
      </c>
      <c r="AE213" s="105"/>
      <c r="AF213" s="105"/>
      <c r="AG213" s="105"/>
      <c r="AH213" s="105"/>
      <c r="AI213" s="105"/>
      <c r="AJ213" s="223">
        <f t="shared" si="453"/>
        <v>0</v>
      </c>
      <c r="AK213" s="278">
        <f>'NAW2 - Total - NPgN'!AK213</f>
        <v>0</v>
      </c>
      <c r="AL213" s="278">
        <f>'NAW2 - Total - NPgN'!AL213</f>
        <v>0</v>
      </c>
      <c r="AM213" s="278">
        <f>'NAW2 - Total - NPgN'!AM213</f>
        <v>0</v>
      </c>
      <c r="AN213" s="278">
        <f>'NAW2 - Total - NPgN'!AN213</f>
        <v>0</v>
      </c>
      <c r="AO213" s="278">
        <f>'NAW2 - Total - NPgN'!AO213</f>
        <v>0</v>
      </c>
      <c r="AP213" s="223">
        <f t="shared" si="454"/>
        <v>0</v>
      </c>
    </row>
    <row r="214" spans="1:42" ht="25.5" customHeight="1">
      <c r="A214" s="13"/>
      <c r="B214" s="22"/>
      <c r="C214" s="221"/>
      <c r="D214" s="128"/>
      <c r="E214" s="108"/>
      <c r="F214" s="222" t="s">
        <v>100</v>
      </c>
      <c r="G214" s="278">
        <f>'NAW2 - Total - NPgN'!G214</f>
        <v>0</v>
      </c>
      <c r="H214" s="278">
        <f>'NAW2 - Total - NPgN'!H214</f>
        <v>0</v>
      </c>
      <c r="I214" s="278">
        <f>'NAW2 - Total - NPgN'!I214</f>
        <v>0</v>
      </c>
      <c r="J214" s="278">
        <f>'NAW2 - Total - NPgN'!J214</f>
        <v>0</v>
      </c>
      <c r="K214" s="278">
        <f>'NAW2 - Total - NPgN'!K214</f>
        <v>0</v>
      </c>
      <c r="L214" s="223">
        <f t="shared" si="449"/>
        <v>0</v>
      </c>
      <c r="M214" s="278">
        <f>'NAW2 - Total - NPgN'!M214</f>
        <v>0</v>
      </c>
      <c r="N214" s="278">
        <f>'NAW2 - Total - NPgN'!N214</f>
        <v>0</v>
      </c>
      <c r="O214" s="278">
        <f>'NAW2 - Total - NPgN'!O214</f>
        <v>0</v>
      </c>
      <c r="P214" s="278">
        <f>'NAW2 - Total - NPgN'!P214</f>
        <v>0</v>
      </c>
      <c r="Q214" s="278">
        <f>'NAW2 - Total - NPgN'!Q214</f>
        <v>0</v>
      </c>
      <c r="R214" s="223">
        <f t="shared" si="450"/>
        <v>0</v>
      </c>
      <c r="S214" s="105"/>
      <c r="T214" s="105"/>
      <c r="U214" s="105"/>
      <c r="V214" s="105"/>
      <c r="W214" s="105"/>
      <c r="X214" s="223">
        <f t="shared" si="451"/>
        <v>0</v>
      </c>
      <c r="Y214" s="278">
        <f>'NAW2 - Total - NPgN'!Y214</f>
        <v>0</v>
      </c>
      <c r="Z214" s="278">
        <f>'NAW2 - Total - NPgN'!Z214</f>
        <v>0</v>
      </c>
      <c r="AA214" s="278">
        <f>'NAW2 - Total - NPgN'!AA214</f>
        <v>0</v>
      </c>
      <c r="AB214" s="278">
        <f>'NAW2 - Total - NPgN'!AB214</f>
        <v>0</v>
      </c>
      <c r="AC214" s="278">
        <f>'NAW2 - Total - NPgN'!AC214</f>
        <v>0</v>
      </c>
      <c r="AD214" s="223">
        <f t="shared" si="452"/>
        <v>0</v>
      </c>
      <c r="AE214" s="105"/>
      <c r="AF214" s="105"/>
      <c r="AG214" s="105"/>
      <c r="AH214" s="105"/>
      <c r="AI214" s="105"/>
      <c r="AJ214" s="223">
        <f t="shared" si="453"/>
        <v>0</v>
      </c>
      <c r="AK214" s="278">
        <f>'NAW2 - Total - NPgN'!AK214</f>
        <v>0</v>
      </c>
      <c r="AL214" s="278">
        <f>'NAW2 - Total - NPgN'!AL214</f>
        <v>0</v>
      </c>
      <c r="AM214" s="278">
        <f>'NAW2 - Total - NPgN'!AM214</f>
        <v>0</v>
      </c>
      <c r="AN214" s="278">
        <f>'NAW2 - Total - NPgN'!AN214</f>
        <v>0</v>
      </c>
      <c r="AO214" s="278">
        <f>'NAW2 - Total - NPgN'!AO214</f>
        <v>0</v>
      </c>
      <c r="AP214" s="223">
        <f t="shared" si="454"/>
        <v>0</v>
      </c>
    </row>
    <row r="215" spans="1:42" ht="25.5" customHeight="1" thickBot="1">
      <c r="A215" s="13"/>
      <c r="B215" s="224"/>
      <c r="C215" s="280"/>
      <c r="D215" s="105">
        <v>0</v>
      </c>
      <c r="E215" s="105">
        <v>0</v>
      </c>
      <c r="F215" s="226"/>
      <c r="G215" s="227">
        <f>SUM(G211:G214)</f>
        <v>0</v>
      </c>
      <c r="H215" s="228">
        <f t="shared" ref="H215:K215" si="455">SUM(H211:H214)</f>
        <v>0</v>
      </c>
      <c r="I215" s="228">
        <f t="shared" si="455"/>
        <v>0</v>
      </c>
      <c r="J215" s="228">
        <f t="shared" si="455"/>
        <v>0</v>
      </c>
      <c r="K215" s="228">
        <f t="shared" si="455"/>
        <v>0</v>
      </c>
      <c r="L215" s="153"/>
      <c r="M215" s="227">
        <f>SUM(M211:M214)</f>
        <v>0</v>
      </c>
      <c r="N215" s="228">
        <f t="shared" ref="N215:Q215" si="456">SUM(N211:N214)</f>
        <v>0</v>
      </c>
      <c r="O215" s="228">
        <f t="shared" si="456"/>
        <v>0</v>
      </c>
      <c r="P215" s="228">
        <f t="shared" si="456"/>
        <v>0</v>
      </c>
      <c r="Q215" s="228">
        <f t="shared" si="456"/>
        <v>0</v>
      </c>
      <c r="R215" s="153"/>
      <c r="S215" s="227">
        <f>SUM(S211:S214)</f>
        <v>0</v>
      </c>
      <c r="T215" s="228">
        <f t="shared" ref="T215:W215" si="457">SUM(T211:T214)</f>
        <v>0</v>
      </c>
      <c r="U215" s="228">
        <f t="shared" si="457"/>
        <v>0</v>
      </c>
      <c r="V215" s="228">
        <f t="shared" si="457"/>
        <v>0</v>
      </c>
      <c r="W215" s="228">
        <f t="shared" si="457"/>
        <v>0</v>
      </c>
      <c r="X215" s="153"/>
      <c r="Y215" s="227">
        <f>SUM(Y211:Y214)</f>
        <v>0</v>
      </c>
      <c r="Z215" s="228">
        <f t="shared" ref="Z215:AC215" si="458">SUM(Z211:Z214)</f>
        <v>0</v>
      </c>
      <c r="AA215" s="228">
        <f t="shared" si="458"/>
        <v>0</v>
      </c>
      <c r="AB215" s="228">
        <f t="shared" si="458"/>
        <v>0</v>
      </c>
      <c r="AC215" s="228">
        <f t="shared" si="458"/>
        <v>0</v>
      </c>
      <c r="AD215" s="153"/>
      <c r="AE215" s="227">
        <f>SUM(AE211:AE214)</f>
        <v>0</v>
      </c>
      <c r="AF215" s="228">
        <f t="shared" ref="AF215:AI215" si="459">SUM(AF211:AF214)</f>
        <v>0</v>
      </c>
      <c r="AG215" s="228">
        <f t="shared" si="459"/>
        <v>0</v>
      </c>
      <c r="AH215" s="228">
        <f t="shared" si="459"/>
        <v>0</v>
      </c>
      <c r="AI215" s="228">
        <f t="shared" si="459"/>
        <v>0</v>
      </c>
      <c r="AJ215" s="153"/>
      <c r="AK215" s="227">
        <f>SUM(AK211:AK214)</f>
        <v>0</v>
      </c>
      <c r="AL215" s="228">
        <f t="shared" ref="AL215:AO215" si="460">SUM(AL211:AL214)</f>
        <v>0</v>
      </c>
      <c r="AM215" s="228">
        <f t="shared" si="460"/>
        <v>0</v>
      </c>
      <c r="AN215" s="228">
        <f t="shared" si="460"/>
        <v>0</v>
      </c>
      <c r="AO215" s="228">
        <f t="shared" si="460"/>
        <v>0</v>
      </c>
      <c r="AP215" s="153"/>
    </row>
    <row r="216" spans="1:42" ht="25.5" customHeight="1">
      <c r="A216" s="13"/>
      <c r="B216" s="282" t="s">
        <v>14</v>
      </c>
      <c r="C216" s="213"/>
      <c r="D216" s="214"/>
      <c r="E216" s="215"/>
      <c r="F216" s="216" t="s">
        <v>95</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97</v>
      </c>
      <c r="G217" s="278">
        <f>'NAW2 - Total - NPgN'!G217</f>
        <v>0</v>
      </c>
      <c r="H217" s="278">
        <f>'NAW2 - Total - NPgN'!H217</f>
        <v>0</v>
      </c>
      <c r="I217" s="278">
        <f>'NAW2 - Total - NPgN'!I217</f>
        <v>0</v>
      </c>
      <c r="J217" s="278">
        <f>'NAW2 - Total - NPgN'!J217</f>
        <v>0</v>
      </c>
      <c r="K217" s="278">
        <f>'NAW2 - Total - NPgN'!K217</f>
        <v>0</v>
      </c>
      <c r="L217" s="223">
        <f t="shared" ref="L217:L219" si="461">SUM(G217:K217)</f>
        <v>0</v>
      </c>
      <c r="M217" s="278">
        <f>'NAW2 - Total - NPgN'!M217</f>
        <v>0</v>
      </c>
      <c r="N217" s="278">
        <f>'NAW2 - Total - NPgN'!N217</f>
        <v>0</v>
      </c>
      <c r="O217" s="278">
        <f>'NAW2 - Total - NPgN'!O217</f>
        <v>0</v>
      </c>
      <c r="P217" s="278">
        <f>'NAW2 - Total - NPgN'!P217</f>
        <v>0</v>
      </c>
      <c r="Q217" s="278">
        <f>'NAW2 - Total - NPgN'!Q217</f>
        <v>0</v>
      </c>
      <c r="R217" s="223">
        <f t="shared" ref="R217:R219" si="462">SUM(M217:Q217)</f>
        <v>0</v>
      </c>
      <c r="S217" s="105"/>
      <c r="T217" s="105"/>
      <c r="U217" s="105"/>
      <c r="V217" s="105"/>
      <c r="W217" s="105"/>
      <c r="X217" s="223">
        <f t="shared" ref="X217:X219" si="463">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64">SUM(Y217:AC217)</f>
        <v>0</v>
      </c>
      <c r="AE217" s="105"/>
      <c r="AF217" s="105"/>
      <c r="AG217" s="105"/>
      <c r="AH217" s="105"/>
      <c r="AI217" s="105"/>
      <c r="AJ217" s="223">
        <f t="shared" ref="AJ217:AJ219" si="465">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66">SUM(AK217:AO217)</f>
        <v>0</v>
      </c>
    </row>
    <row r="218" spans="1:42" ht="25.5" customHeight="1">
      <c r="A218" s="13"/>
      <c r="B218" s="22"/>
      <c r="C218" s="221"/>
      <c r="D218" s="128"/>
      <c r="E218" s="108"/>
      <c r="F218" s="222" t="s">
        <v>99</v>
      </c>
      <c r="G218" s="278">
        <f>'NAW2 - Total - NPgN'!G218</f>
        <v>0</v>
      </c>
      <c r="H218" s="278">
        <f>'NAW2 - Total - NPgN'!H218</f>
        <v>0</v>
      </c>
      <c r="I218" s="278">
        <f>'NAW2 - Total - NPgN'!I218</f>
        <v>0</v>
      </c>
      <c r="J218" s="278">
        <f>'NAW2 - Total - NPgN'!J218</f>
        <v>0</v>
      </c>
      <c r="K218" s="278">
        <f>'NAW2 - Total - NPgN'!K218</f>
        <v>0</v>
      </c>
      <c r="L218" s="223">
        <f t="shared" si="461"/>
        <v>0</v>
      </c>
      <c r="M218" s="278">
        <f>'NAW2 - Total - NPgN'!M218</f>
        <v>0</v>
      </c>
      <c r="N218" s="278">
        <f>'NAW2 - Total - NPgN'!N218</f>
        <v>0</v>
      </c>
      <c r="O218" s="278">
        <f>'NAW2 - Total - NPgN'!O218</f>
        <v>0</v>
      </c>
      <c r="P218" s="278">
        <f>'NAW2 - Total - NPgN'!P218</f>
        <v>0</v>
      </c>
      <c r="Q218" s="278">
        <f>'NAW2 - Total - NPgN'!Q218</f>
        <v>0</v>
      </c>
      <c r="R218" s="223">
        <f t="shared" si="462"/>
        <v>0</v>
      </c>
      <c r="S218" s="105"/>
      <c r="T218" s="105"/>
      <c r="U218" s="105"/>
      <c r="V218" s="105"/>
      <c r="W218" s="105"/>
      <c r="X218" s="223">
        <f t="shared" si="463"/>
        <v>0</v>
      </c>
      <c r="Y218" s="278">
        <f>'NAW2 - Total - NPgN'!Y218</f>
        <v>0</v>
      </c>
      <c r="Z218" s="278">
        <f>'NAW2 - Total - NPgN'!Z218</f>
        <v>0</v>
      </c>
      <c r="AA218" s="278">
        <f>'NAW2 - Total - NPgN'!AA218</f>
        <v>0</v>
      </c>
      <c r="AB218" s="278">
        <f>'NAW2 - Total - NPgN'!AB218</f>
        <v>0</v>
      </c>
      <c r="AC218" s="278">
        <f>'NAW2 - Total - NPgN'!AC218</f>
        <v>0</v>
      </c>
      <c r="AD218" s="223">
        <f t="shared" si="464"/>
        <v>0</v>
      </c>
      <c r="AE218" s="105"/>
      <c r="AF218" s="105"/>
      <c r="AG218" s="105"/>
      <c r="AH218" s="105"/>
      <c r="AI218" s="105"/>
      <c r="AJ218" s="223">
        <f t="shared" si="465"/>
        <v>0</v>
      </c>
      <c r="AK218" s="278">
        <f>'NAW2 - Total - NPgN'!AK218</f>
        <v>0</v>
      </c>
      <c r="AL218" s="278">
        <f>'NAW2 - Total - NPgN'!AL218</f>
        <v>0</v>
      </c>
      <c r="AM218" s="278">
        <f>'NAW2 - Total - NPgN'!AM218</f>
        <v>0</v>
      </c>
      <c r="AN218" s="278">
        <f>'NAW2 - Total - NPgN'!AN218</f>
        <v>0</v>
      </c>
      <c r="AO218" s="278">
        <f>'NAW2 - Total - NPgN'!AO218</f>
        <v>0</v>
      </c>
      <c r="AP218" s="223">
        <f t="shared" si="466"/>
        <v>0</v>
      </c>
    </row>
    <row r="219" spans="1:42" ht="25.5" customHeight="1">
      <c r="A219" s="13"/>
      <c r="B219" s="22"/>
      <c r="C219" s="221"/>
      <c r="D219" s="128"/>
      <c r="E219" s="108"/>
      <c r="F219" s="222" t="s">
        <v>100</v>
      </c>
      <c r="G219" s="278">
        <f>'NAW2 - Total - NPgN'!G219</f>
        <v>0</v>
      </c>
      <c r="H219" s="278">
        <f>'NAW2 - Total - NPgN'!H219</f>
        <v>0</v>
      </c>
      <c r="I219" s="278">
        <f>'NAW2 - Total - NPgN'!I219</f>
        <v>0</v>
      </c>
      <c r="J219" s="278">
        <f>'NAW2 - Total - NPgN'!J219</f>
        <v>0</v>
      </c>
      <c r="K219" s="278">
        <f>'NAW2 - Total - NPgN'!K219</f>
        <v>0</v>
      </c>
      <c r="L219" s="223">
        <f t="shared" si="461"/>
        <v>0</v>
      </c>
      <c r="M219" s="278">
        <f>'NAW2 - Total - NPgN'!M219</f>
        <v>0</v>
      </c>
      <c r="N219" s="278">
        <f>'NAW2 - Total - NPgN'!N219</f>
        <v>0</v>
      </c>
      <c r="O219" s="278">
        <f>'NAW2 - Total - NPgN'!O219</f>
        <v>0</v>
      </c>
      <c r="P219" s="278">
        <f>'NAW2 - Total - NPgN'!P219</f>
        <v>0</v>
      </c>
      <c r="Q219" s="278">
        <f>'NAW2 - Total - NPgN'!Q219</f>
        <v>0</v>
      </c>
      <c r="R219" s="223">
        <f t="shared" si="462"/>
        <v>0</v>
      </c>
      <c r="S219" s="105"/>
      <c r="T219" s="105"/>
      <c r="U219" s="105"/>
      <c r="V219" s="105"/>
      <c r="W219" s="105"/>
      <c r="X219" s="223">
        <f t="shared" si="463"/>
        <v>0</v>
      </c>
      <c r="Y219" s="278">
        <f>'NAW2 - Total - NPgN'!Y219</f>
        <v>0</v>
      </c>
      <c r="Z219" s="278">
        <f>'NAW2 - Total - NPgN'!Z219</f>
        <v>0</v>
      </c>
      <c r="AA219" s="278">
        <f>'NAW2 - Total - NPgN'!AA219</f>
        <v>0</v>
      </c>
      <c r="AB219" s="278">
        <f>'NAW2 - Total - NPgN'!AB219</f>
        <v>0</v>
      </c>
      <c r="AC219" s="278">
        <f>'NAW2 - Total - NPgN'!AC219</f>
        <v>0</v>
      </c>
      <c r="AD219" s="223">
        <f t="shared" si="464"/>
        <v>0</v>
      </c>
      <c r="AE219" s="105"/>
      <c r="AF219" s="105"/>
      <c r="AG219" s="105"/>
      <c r="AH219" s="105"/>
      <c r="AI219" s="105"/>
      <c r="AJ219" s="223">
        <f t="shared" si="465"/>
        <v>0</v>
      </c>
      <c r="AK219" s="278">
        <f>'NAW2 - Total - NPgN'!AK219</f>
        <v>0</v>
      </c>
      <c r="AL219" s="278">
        <f>'NAW2 - Total - NPgN'!AL219</f>
        <v>0</v>
      </c>
      <c r="AM219" s="278">
        <f>'NAW2 - Total - NPgN'!AM219</f>
        <v>0</v>
      </c>
      <c r="AN219" s="278">
        <f>'NAW2 - Total - NPgN'!AN219</f>
        <v>0</v>
      </c>
      <c r="AO219" s="278">
        <f>'NAW2 - Total - NPgN'!AO219</f>
        <v>0</v>
      </c>
      <c r="AP219" s="223">
        <f t="shared" si="466"/>
        <v>0</v>
      </c>
    </row>
    <row r="220" spans="1:42" ht="25.5" customHeight="1" thickBot="1">
      <c r="A220" s="13"/>
      <c r="B220" s="224"/>
      <c r="C220" s="280"/>
      <c r="D220" s="105">
        <v>0</v>
      </c>
      <c r="E220" s="105">
        <v>0</v>
      </c>
      <c r="F220" s="226"/>
      <c r="G220" s="227">
        <f>SUM(G216:G219)</f>
        <v>0</v>
      </c>
      <c r="H220" s="228">
        <f t="shared" ref="H220:K220" si="467">SUM(H216:H219)</f>
        <v>0</v>
      </c>
      <c r="I220" s="228">
        <f t="shared" si="467"/>
        <v>0</v>
      </c>
      <c r="J220" s="228">
        <f t="shared" si="467"/>
        <v>0</v>
      </c>
      <c r="K220" s="228">
        <f t="shared" si="467"/>
        <v>0</v>
      </c>
      <c r="L220" s="153"/>
      <c r="M220" s="227">
        <f>SUM(M216:M219)</f>
        <v>0</v>
      </c>
      <c r="N220" s="228">
        <f t="shared" ref="N220:Q220" si="468">SUM(N216:N219)</f>
        <v>0</v>
      </c>
      <c r="O220" s="228">
        <f t="shared" si="468"/>
        <v>0</v>
      </c>
      <c r="P220" s="228">
        <f t="shared" si="468"/>
        <v>0</v>
      </c>
      <c r="Q220" s="228">
        <f t="shared" si="468"/>
        <v>0</v>
      </c>
      <c r="R220" s="153"/>
      <c r="S220" s="227">
        <f>SUM(S216:S219)</f>
        <v>0</v>
      </c>
      <c r="T220" s="228">
        <f t="shared" ref="T220:W220" si="469">SUM(T216:T219)</f>
        <v>0</v>
      </c>
      <c r="U220" s="228">
        <f t="shared" si="469"/>
        <v>0</v>
      </c>
      <c r="V220" s="228">
        <f t="shared" si="469"/>
        <v>0</v>
      </c>
      <c r="W220" s="228">
        <f t="shared" si="469"/>
        <v>0</v>
      </c>
      <c r="X220" s="153"/>
      <c r="Y220" s="227">
        <f>SUM(Y216:Y219)</f>
        <v>0</v>
      </c>
      <c r="Z220" s="228">
        <f t="shared" ref="Z220:AC220" si="470">SUM(Z216:Z219)</f>
        <v>0</v>
      </c>
      <c r="AA220" s="228">
        <f t="shared" si="470"/>
        <v>0</v>
      </c>
      <c r="AB220" s="228">
        <f t="shared" si="470"/>
        <v>0</v>
      </c>
      <c r="AC220" s="228">
        <f t="shared" si="470"/>
        <v>0</v>
      </c>
      <c r="AD220" s="153"/>
      <c r="AE220" s="227">
        <f>SUM(AE216:AE219)</f>
        <v>0</v>
      </c>
      <c r="AF220" s="228">
        <f t="shared" ref="AF220:AI220" si="471">SUM(AF216:AF219)</f>
        <v>0</v>
      </c>
      <c r="AG220" s="228">
        <f t="shared" si="471"/>
        <v>0</v>
      </c>
      <c r="AH220" s="228">
        <f t="shared" si="471"/>
        <v>0</v>
      </c>
      <c r="AI220" s="228">
        <f t="shared" si="471"/>
        <v>0</v>
      </c>
      <c r="AJ220" s="153"/>
      <c r="AK220" s="227">
        <f>SUM(AK216:AK219)</f>
        <v>0</v>
      </c>
      <c r="AL220" s="228">
        <f t="shared" ref="AL220:AO220" si="472">SUM(AL216:AL219)</f>
        <v>0</v>
      </c>
      <c r="AM220" s="228">
        <f t="shared" si="472"/>
        <v>0</v>
      </c>
      <c r="AN220" s="228">
        <f t="shared" si="472"/>
        <v>0</v>
      </c>
      <c r="AO220" s="228">
        <f t="shared" si="472"/>
        <v>0</v>
      </c>
      <c r="AP220" s="153"/>
    </row>
    <row r="221" spans="1:42" ht="25.5" customHeight="1">
      <c r="A221" s="13"/>
      <c r="B221" s="282" t="s">
        <v>14</v>
      </c>
      <c r="C221" s="213"/>
      <c r="D221" s="214"/>
      <c r="E221" s="215"/>
      <c r="F221" s="216" t="s">
        <v>95</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97</v>
      </c>
      <c r="G222" s="278">
        <f>'NAW2 - Total - NPgN'!G222</f>
        <v>0</v>
      </c>
      <c r="H222" s="278">
        <f>'NAW2 - Total - NPgN'!H222</f>
        <v>0</v>
      </c>
      <c r="I222" s="278">
        <f>'NAW2 - Total - NPgN'!I222</f>
        <v>0</v>
      </c>
      <c r="J222" s="278">
        <f>'NAW2 - Total - NPgN'!J222</f>
        <v>0</v>
      </c>
      <c r="K222" s="278">
        <f>'NAW2 - Total - NPgN'!K222</f>
        <v>0</v>
      </c>
      <c r="L222" s="223">
        <f t="shared" ref="L222:L224" si="473">SUM(G222:K222)</f>
        <v>0</v>
      </c>
      <c r="M222" s="278">
        <f>'NAW2 - Total - NPgN'!M222</f>
        <v>0</v>
      </c>
      <c r="N222" s="278">
        <f>'NAW2 - Total - NPgN'!N222</f>
        <v>0</v>
      </c>
      <c r="O222" s="278">
        <f>'NAW2 - Total - NPgN'!O222</f>
        <v>0</v>
      </c>
      <c r="P222" s="278">
        <f>'NAW2 - Total - NPgN'!P222</f>
        <v>0</v>
      </c>
      <c r="Q222" s="278">
        <f>'NAW2 - Total - NPgN'!Q222</f>
        <v>0</v>
      </c>
      <c r="R222" s="223">
        <f t="shared" ref="R222:R224" si="474">SUM(M222:Q222)</f>
        <v>0</v>
      </c>
      <c r="S222" s="105"/>
      <c r="T222" s="105"/>
      <c r="U222" s="105"/>
      <c r="V222" s="105"/>
      <c r="W222" s="105"/>
      <c r="X222" s="223">
        <f t="shared" ref="X222:X224" si="475">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76">SUM(Y222:AC222)</f>
        <v>0</v>
      </c>
      <c r="AE222" s="105"/>
      <c r="AF222" s="105"/>
      <c r="AG222" s="105"/>
      <c r="AH222" s="105"/>
      <c r="AI222" s="105"/>
      <c r="AJ222" s="223">
        <f t="shared" ref="AJ222:AJ224" si="477">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78">SUM(AK222:AO222)</f>
        <v>0</v>
      </c>
    </row>
    <row r="223" spans="1:42" ht="25.5" customHeight="1">
      <c r="A223" s="13"/>
      <c r="B223" s="22"/>
      <c r="C223" s="221"/>
      <c r="D223" s="128"/>
      <c r="E223" s="108"/>
      <c r="F223" s="222" t="s">
        <v>99</v>
      </c>
      <c r="G223" s="278">
        <f>'NAW2 - Total - NPgN'!G223</f>
        <v>0</v>
      </c>
      <c r="H223" s="278">
        <f>'NAW2 - Total - NPgN'!H223</f>
        <v>0</v>
      </c>
      <c r="I223" s="278">
        <f>'NAW2 - Total - NPgN'!I223</f>
        <v>0</v>
      </c>
      <c r="J223" s="278">
        <f>'NAW2 - Total - NPgN'!J223</f>
        <v>0</v>
      </c>
      <c r="K223" s="278">
        <f>'NAW2 - Total - NPgN'!K223</f>
        <v>0</v>
      </c>
      <c r="L223" s="223">
        <f t="shared" si="473"/>
        <v>0</v>
      </c>
      <c r="M223" s="278">
        <f>'NAW2 - Total - NPgN'!M223</f>
        <v>0</v>
      </c>
      <c r="N223" s="278">
        <f>'NAW2 - Total - NPgN'!N223</f>
        <v>0</v>
      </c>
      <c r="O223" s="278">
        <f>'NAW2 - Total - NPgN'!O223</f>
        <v>0</v>
      </c>
      <c r="P223" s="278">
        <f>'NAW2 - Total - NPgN'!P223</f>
        <v>0</v>
      </c>
      <c r="Q223" s="278">
        <f>'NAW2 - Total - NPgN'!Q223</f>
        <v>0</v>
      </c>
      <c r="R223" s="223">
        <f t="shared" si="474"/>
        <v>0</v>
      </c>
      <c r="S223" s="105"/>
      <c r="T223" s="105"/>
      <c r="U223" s="105"/>
      <c r="V223" s="105"/>
      <c r="W223" s="105"/>
      <c r="X223" s="223">
        <f t="shared" si="475"/>
        <v>0</v>
      </c>
      <c r="Y223" s="278">
        <f>'NAW2 - Total - NPgN'!Y223</f>
        <v>0</v>
      </c>
      <c r="Z223" s="278">
        <f>'NAW2 - Total - NPgN'!Z223</f>
        <v>0</v>
      </c>
      <c r="AA223" s="278">
        <f>'NAW2 - Total - NPgN'!AA223</f>
        <v>0</v>
      </c>
      <c r="AB223" s="278">
        <f>'NAW2 - Total - NPgN'!AB223</f>
        <v>0</v>
      </c>
      <c r="AC223" s="278">
        <f>'NAW2 - Total - NPgN'!AC223</f>
        <v>0</v>
      </c>
      <c r="AD223" s="223">
        <f t="shared" si="476"/>
        <v>0</v>
      </c>
      <c r="AE223" s="105"/>
      <c r="AF223" s="105"/>
      <c r="AG223" s="105"/>
      <c r="AH223" s="105"/>
      <c r="AI223" s="105"/>
      <c r="AJ223" s="223">
        <f t="shared" si="477"/>
        <v>0</v>
      </c>
      <c r="AK223" s="278">
        <f>'NAW2 - Total - NPgN'!AK223</f>
        <v>0</v>
      </c>
      <c r="AL223" s="278">
        <f>'NAW2 - Total - NPgN'!AL223</f>
        <v>0</v>
      </c>
      <c r="AM223" s="278">
        <f>'NAW2 - Total - NPgN'!AM223</f>
        <v>0</v>
      </c>
      <c r="AN223" s="278">
        <f>'NAW2 - Total - NPgN'!AN223</f>
        <v>0</v>
      </c>
      <c r="AO223" s="278">
        <f>'NAW2 - Total - NPgN'!AO223</f>
        <v>0</v>
      </c>
      <c r="AP223" s="223">
        <f t="shared" si="478"/>
        <v>0</v>
      </c>
    </row>
    <row r="224" spans="1:42" ht="25.5" customHeight="1">
      <c r="A224" s="13"/>
      <c r="B224" s="22"/>
      <c r="C224" s="221"/>
      <c r="D224" s="128"/>
      <c r="E224" s="108"/>
      <c r="F224" s="222" t="s">
        <v>100</v>
      </c>
      <c r="G224" s="278">
        <f>'NAW2 - Total - NPgN'!G224</f>
        <v>0</v>
      </c>
      <c r="H224" s="278">
        <f>'NAW2 - Total - NPgN'!H224</f>
        <v>0</v>
      </c>
      <c r="I224" s="278">
        <f>'NAW2 - Total - NPgN'!I224</f>
        <v>0</v>
      </c>
      <c r="J224" s="278">
        <f>'NAW2 - Total - NPgN'!J224</f>
        <v>0</v>
      </c>
      <c r="K224" s="278">
        <f>'NAW2 - Total - NPgN'!K224</f>
        <v>0</v>
      </c>
      <c r="L224" s="223">
        <f t="shared" si="473"/>
        <v>0</v>
      </c>
      <c r="M224" s="278">
        <f>'NAW2 - Total - NPgN'!M224</f>
        <v>0</v>
      </c>
      <c r="N224" s="278">
        <f>'NAW2 - Total - NPgN'!N224</f>
        <v>0</v>
      </c>
      <c r="O224" s="278">
        <f>'NAW2 - Total - NPgN'!O224</f>
        <v>0</v>
      </c>
      <c r="P224" s="278">
        <f>'NAW2 - Total - NPgN'!P224</f>
        <v>0</v>
      </c>
      <c r="Q224" s="278">
        <f>'NAW2 - Total - NPgN'!Q224</f>
        <v>0</v>
      </c>
      <c r="R224" s="223">
        <f t="shared" si="474"/>
        <v>0</v>
      </c>
      <c r="S224" s="105"/>
      <c r="T224" s="105"/>
      <c r="U224" s="105"/>
      <c r="V224" s="105"/>
      <c r="W224" s="105"/>
      <c r="X224" s="223">
        <f t="shared" si="475"/>
        <v>0</v>
      </c>
      <c r="Y224" s="278">
        <f>'NAW2 - Total - NPgN'!Y224</f>
        <v>0</v>
      </c>
      <c r="Z224" s="278">
        <f>'NAW2 - Total - NPgN'!Z224</f>
        <v>0</v>
      </c>
      <c r="AA224" s="278">
        <f>'NAW2 - Total - NPgN'!AA224</f>
        <v>0</v>
      </c>
      <c r="AB224" s="278">
        <f>'NAW2 - Total - NPgN'!AB224</f>
        <v>0</v>
      </c>
      <c r="AC224" s="278">
        <f>'NAW2 - Total - NPgN'!AC224</f>
        <v>0</v>
      </c>
      <c r="AD224" s="223">
        <f t="shared" si="476"/>
        <v>0</v>
      </c>
      <c r="AE224" s="105"/>
      <c r="AF224" s="105"/>
      <c r="AG224" s="105"/>
      <c r="AH224" s="105"/>
      <c r="AI224" s="105"/>
      <c r="AJ224" s="223">
        <f t="shared" si="477"/>
        <v>0</v>
      </c>
      <c r="AK224" s="278">
        <f>'NAW2 - Total - NPgN'!AK224</f>
        <v>0</v>
      </c>
      <c r="AL224" s="278">
        <f>'NAW2 - Total - NPgN'!AL224</f>
        <v>0</v>
      </c>
      <c r="AM224" s="278">
        <f>'NAW2 - Total - NPgN'!AM224</f>
        <v>0</v>
      </c>
      <c r="AN224" s="278">
        <f>'NAW2 - Total - NPgN'!AN224</f>
        <v>0</v>
      </c>
      <c r="AO224" s="278">
        <f>'NAW2 - Total - NPgN'!AO224</f>
        <v>0</v>
      </c>
      <c r="AP224" s="223">
        <f t="shared" si="478"/>
        <v>0</v>
      </c>
    </row>
    <row r="225" spans="1:44" ht="25.5" customHeight="1" thickBot="1">
      <c r="A225" s="13"/>
      <c r="B225" s="224"/>
      <c r="C225" s="280"/>
      <c r="D225" s="105">
        <v>0</v>
      </c>
      <c r="E225" s="105">
        <v>0</v>
      </c>
      <c r="F225" s="226"/>
      <c r="G225" s="227">
        <f>SUM(G221:G224)</f>
        <v>0</v>
      </c>
      <c r="H225" s="228">
        <f t="shared" ref="H225:K225" si="479">SUM(H221:H224)</f>
        <v>0</v>
      </c>
      <c r="I225" s="228">
        <f t="shared" si="479"/>
        <v>0</v>
      </c>
      <c r="J225" s="228">
        <f t="shared" si="479"/>
        <v>0</v>
      </c>
      <c r="K225" s="228">
        <f t="shared" si="479"/>
        <v>0</v>
      </c>
      <c r="L225" s="153"/>
      <c r="M225" s="227">
        <f>SUM(M221:M224)</f>
        <v>0</v>
      </c>
      <c r="N225" s="228">
        <f t="shared" ref="N225:Q225" si="480">SUM(N221:N224)</f>
        <v>0</v>
      </c>
      <c r="O225" s="228">
        <f t="shared" si="480"/>
        <v>0</v>
      </c>
      <c r="P225" s="228">
        <f t="shared" si="480"/>
        <v>0</v>
      </c>
      <c r="Q225" s="228">
        <f t="shared" si="480"/>
        <v>0</v>
      </c>
      <c r="R225" s="153"/>
      <c r="S225" s="227">
        <f>SUM(S221:S224)</f>
        <v>0</v>
      </c>
      <c r="T225" s="228">
        <f t="shared" ref="T225:W225" si="481">SUM(T221:T224)</f>
        <v>0</v>
      </c>
      <c r="U225" s="228">
        <f t="shared" si="481"/>
        <v>0</v>
      </c>
      <c r="V225" s="228">
        <f t="shared" si="481"/>
        <v>0</v>
      </c>
      <c r="W225" s="228">
        <f t="shared" si="481"/>
        <v>0</v>
      </c>
      <c r="X225" s="153"/>
      <c r="Y225" s="227">
        <f>SUM(Y221:Y224)</f>
        <v>0</v>
      </c>
      <c r="Z225" s="228">
        <f t="shared" ref="Z225:AC225" si="482">SUM(Z221:Z224)</f>
        <v>0</v>
      </c>
      <c r="AA225" s="228">
        <f t="shared" si="482"/>
        <v>0</v>
      </c>
      <c r="AB225" s="228">
        <f t="shared" si="482"/>
        <v>0</v>
      </c>
      <c r="AC225" s="228">
        <f t="shared" si="482"/>
        <v>0</v>
      </c>
      <c r="AD225" s="153"/>
      <c r="AE225" s="227">
        <f>SUM(AE221:AE224)</f>
        <v>0</v>
      </c>
      <c r="AF225" s="228">
        <f t="shared" ref="AF225:AI225" si="483">SUM(AF221:AF224)</f>
        <v>0</v>
      </c>
      <c r="AG225" s="228">
        <f t="shared" si="483"/>
        <v>0</v>
      </c>
      <c r="AH225" s="228">
        <f t="shared" si="483"/>
        <v>0</v>
      </c>
      <c r="AI225" s="228">
        <f t="shared" si="483"/>
        <v>0</v>
      </c>
      <c r="AJ225" s="153"/>
      <c r="AK225" s="227">
        <f>SUM(AK221:AK224)</f>
        <v>0</v>
      </c>
      <c r="AL225" s="228">
        <f t="shared" ref="AL225:AO225" si="484">SUM(AL221:AL224)</f>
        <v>0</v>
      </c>
      <c r="AM225" s="228">
        <f t="shared" si="484"/>
        <v>0</v>
      </c>
      <c r="AN225" s="228">
        <f t="shared" si="484"/>
        <v>0</v>
      </c>
      <c r="AO225" s="228">
        <f t="shared" si="484"/>
        <v>0</v>
      </c>
      <c r="AP225" s="153"/>
    </row>
    <row r="226" spans="1:44" ht="25.5" customHeight="1">
      <c r="A226" s="13"/>
      <c r="B226" s="282" t="s">
        <v>14</v>
      </c>
      <c r="C226" s="213"/>
      <c r="D226" s="214"/>
      <c r="E226" s="215"/>
      <c r="F226" s="216" t="s">
        <v>95</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97</v>
      </c>
      <c r="G227" s="278">
        <f>'NAW2 - Total - NPgN'!G227</f>
        <v>0</v>
      </c>
      <c r="H227" s="278">
        <f>'NAW2 - Total - NPgN'!H227</f>
        <v>0</v>
      </c>
      <c r="I227" s="278">
        <f>'NAW2 - Total - NPgN'!I227</f>
        <v>0</v>
      </c>
      <c r="J227" s="278">
        <f>'NAW2 - Total - NPgN'!J227</f>
        <v>0</v>
      </c>
      <c r="K227" s="278">
        <f>'NAW2 - Total - NPgN'!K227</f>
        <v>0</v>
      </c>
      <c r="L227" s="223">
        <f t="shared" ref="L227:L229" si="485">SUM(G227:K227)</f>
        <v>0</v>
      </c>
      <c r="M227" s="278">
        <f>'NAW2 - Total - NPgN'!M227</f>
        <v>0</v>
      </c>
      <c r="N227" s="278">
        <f>'NAW2 - Total - NPgN'!N227</f>
        <v>0</v>
      </c>
      <c r="O227" s="278">
        <f>'NAW2 - Total - NPgN'!O227</f>
        <v>0</v>
      </c>
      <c r="P227" s="278">
        <f>'NAW2 - Total - NPgN'!P227</f>
        <v>0</v>
      </c>
      <c r="Q227" s="278">
        <f>'NAW2 - Total - NPgN'!Q227</f>
        <v>0</v>
      </c>
      <c r="R227" s="223">
        <f t="shared" ref="R227:R229" si="486">SUM(M227:Q227)</f>
        <v>0</v>
      </c>
      <c r="S227" s="105"/>
      <c r="T227" s="105"/>
      <c r="U227" s="105"/>
      <c r="V227" s="105"/>
      <c r="W227" s="105"/>
      <c r="X227" s="223">
        <f t="shared" ref="X227:X229" si="487">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488">SUM(Y227:AC227)</f>
        <v>0</v>
      </c>
      <c r="AE227" s="105"/>
      <c r="AF227" s="105"/>
      <c r="AG227" s="105"/>
      <c r="AH227" s="105"/>
      <c r="AI227" s="105"/>
      <c r="AJ227" s="223">
        <f t="shared" ref="AJ227:AJ229" si="489">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490">SUM(AK227:AO227)</f>
        <v>0</v>
      </c>
    </row>
    <row r="228" spans="1:44" ht="25.5" customHeight="1">
      <c r="A228" s="13"/>
      <c r="B228" s="22"/>
      <c r="C228" s="221"/>
      <c r="D228" s="128"/>
      <c r="E228" s="108"/>
      <c r="F228" s="222" t="s">
        <v>99</v>
      </c>
      <c r="G228" s="278">
        <f>'NAW2 - Total - NPgN'!G228</f>
        <v>0</v>
      </c>
      <c r="H228" s="278">
        <f>'NAW2 - Total - NPgN'!H228</f>
        <v>0</v>
      </c>
      <c r="I228" s="278">
        <f>'NAW2 - Total - NPgN'!I228</f>
        <v>0</v>
      </c>
      <c r="J228" s="278">
        <f>'NAW2 - Total - NPgN'!J228</f>
        <v>0</v>
      </c>
      <c r="K228" s="278">
        <f>'NAW2 - Total - NPgN'!K228</f>
        <v>0</v>
      </c>
      <c r="L228" s="223">
        <f t="shared" si="485"/>
        <v>0</v>
      </c>
      <c r="M228" s="278">
        <f>'NAW2 - Total - NPgN'!M228</f>
        <v>0</v>
      </c>
      <c r="N228" s="278">
        <f>'NAW2 - Total - NPgN'!N228</f>
        <v>0</v>
      </c>
      <c r="O228" s="278">
        <f>'NAW2 - Total - NPgN'!O228</f>
        <v>0</v>
      </c>
      <c r="P228" s="278">
        <f>'NAW2 - Total - NPgN'!P228</f>
        <v>0</v>
      </c>
      <c r="Q228" s="278">
        <f>'NAW2 - Total - NPgN'!Q228</f>
        <v>0</v>
      </c>
      <c r="R228" s="223">
        <f t="shared" si="486"/>
        <v>0</v>
      </c>
      <c r="S228" s="105"/>
      <c r="T228" s="105"/>
      <c r="U228" s="105"/>
      <c r="V228" s="105"/>
      <c r="W228" s="105"/>
      <c r="X228" s="223">
        <f t="shared" si="487"/>
        <v>0</v>
      </c>
      <c r="Y228" s="278">
        <f>'NAW2 - Total - NPgN'!Y228</f>
        <v>0</v>
      </c>
      <c r="Z228" s="278">
        <f>'NAW2 - Total - NPgN'!Z228</f>
        <v>0</v>
      </c>
      <c r="AA228" s="278">
        <f>'NAW2 - Total - NPgN'!AA228</f>
        <v>0</v>
      </c>
      <c r="AB228" s="278">
        <f>'NAW2 - Total - NPgN'!AB228</f>
        <v>0</v>
      </c>
      <c r="AC228" s="278">
        <f>'NAW2 - Total - NPgN'!AC228</f>
        <v>0</v>
      </c>
      <c r="AD228" s="223">
        <f t="shared" si="488"/>
        <v>0</v>
      </c>
      <c r="AE228" s="105"/>
      <c r="AF228" s="105"/>
      <c r="AG228" s="105"/>
      <c r="AH228" s="105"/>
      <c r="AI228" s="105"/>
      <c r="AJ228" s="223">
        <f t="shared" si="489"/>
        <v>0</v>
      </c>
      <c r="AK228" s="278">
        <f>'NAW2 - Total - NPgN'!AK228</f>
        <v>0</v>
      </c>
      <c r="AL228" s="278">
        <f>'NAW2 - Total - NPgN'!AL228</f>
        <v>0</v>
      </c>
      <c r="AM228" s="278">
        <f>'NAW2 - Total - NPgN'!AM228</f>
        <v>0</v>
      </c>
      <c r="AN228" s="278">
        <f>'NAW2 - Total - NPgN'!AN228</f>
        <v>0</v>
      </c>
      <c r="AO228" s="278">
        <f>'NAW2 - Total - NPgN'!AO228</f>
        <v>0</v>
      </c>
      <c r="AP228" s="223">
        <f t="shared" si="490"/>
        <v>0</v>
      </c>
    </row>
    <row r="229" spans="1:44" ht="25.5" customHeight="1">
      <c r="A229" s="13"/>
      <c r="B229" s="22"/>
      <c r="C229" s="221"/>
      <c r="D229" s="128"/>
      <c r="E229" s="108"/>
      <c r="F229" s="222" t="s">
        <v>100</v>
      </c>
      <c r="G229" s="278">
        <f>'NAW2 - Total - NPgN'!G229</f>
        <v>0</v>
      </c>
      <c r="H229" s="278">
        <f>'NAW2 - Total - NPgN'!H229</f>
        <v>0</v>
      </c>
      <c r="I229" s="278">
        <f>'NAW2 - Total - NPgN'!I229</f>
        <v>0</v>
      </c>
      <c r="J229" s="278">
        <f>'NAW2 - Total - NPgN'!J229</f>
        <v>0</v>
      </c>
      <c r="K229" s="278">
        <f>'NAW2 - Total - NPgN'!K229</f>
        <v>0</v>
      </c>
      <c r="L229" s="223">
        <f t="shared" si="485"/>
        <v>0</v>
      </c>
      <c r="M229" s="278">
        <f>'NAW2 - Total - NPgN'!M229</f>
        <v>0</v>
      </c>
      <c r="N229" s="278">
        <f>'NAW2 - Total - NPgN'!N229</f>
        <v>0</v>
      </c>
      <c r="O229" s="278">
        <f>'NAW2 - Total - NPgN'!O229</f>
        <v>0</v>
      </c>
      <c r="P229" s="278">
        <f>'NAW2 - Total - NPgN'!P229</f>
        <v>0</v>
      </c>
      <c r="Q229" s="278">
        <f>'NAW2 - Total - NPgN'!Q229</f>
        <v>0</v>
      </c>
      <c r="R229" s="223">
        <f t="shared" si="486"/>
        <v>0</v>
      </c>
      <c r="S229" s="105"/>
      <c r="T229" s="105"/>
      <c r="U229" s="105"/>
      <c r="V229" s="105"/>
      <c r="W229" s="105"/>
      <c r="X229" s="223">
        <f t="shared" si="487"/>
        <v>0</v>
      </c>
      <c r="Y229" s="278">
        <f>'NAW2 - Total - NPgN'!Y229</f>
        <v>0</v>
      </c>
      <c r="Z229" s="278">
        <f>'NAW2 - Total - NPgN'!Z229</f>
        <v>0</v>
      </c>
      <c r="AA229" s="278">
        <f>'NAW2 - Total - NPgN'!AA229</f>
        <v>0</v>
      </c>
      <c r="AB229" s="278">
        <f>'NAW2 - Total - NPgN'!AB229</f>
        <v>0</v>
      </c>
      <c r="AC229" s="278">
        <f>'NAW2 - Total - NPgN'!AC229</f>
        <v>0</v>
      </c>
      <c r="AD229" s="223">
        <f t="shared" si="488"/>
        <v>0</v>
      </c>
      <c r="AE229" s="105"/>
      <c r="AF229" s="105"/>
      <c r="AG229" s="105"/>
      <c r="AH229" s="105"/>
      <c r="AI229" s="105"/>
      <c r="AJ229" s="223">
        <f t="shared" si="489"/>
        <v>0</v>
      </c>
      <c r="AK229" s="278">
        <f>'NAW2 - Total - NPgN'!AK229</f>
        <v>0</v>
      </c>
      <c r="AL229" s="278">
        <f>'NAW2 - Total - NPgN'!AL229</f>
        <v>0</v>
      </c>
      <c r="AM229" s="278">
        <f>'NAW2 - Total - NPgN'!AM229</f>
        <v>0</v>
      </c>
      <c r="AN229" s="278">
        <f>'NAW2 - Total - NPgN'!AN229</f>
        <v>0</v>
      </c>
      <c r="AO229" s="278">
        <f>'NAW2 - Total - NPgN'!AO229</f>
        <v>0</v>
      </c>
      <c r="AP229" s="223">
        <f t="shared" si="490"/>
        <v>0</v>
      </c>
    </row>
    <row r="230" spans="1:44" ht="25.5" customHeight="1" thickBot="1">
      <c r="A230" s="13"/>
      <c r="B230" s="224"/>
      <c r="C230" s="105"/>
      <c r="D230" s="105">
        <v>0</v>
      </c>
      <c r="E230" s="105">
        <v>0</v>
      </c>
      <c r="F230" s="226"/>
      <c r="G230" s="227">
        <f>SUM(G226:G229)</f>
        <v>0</v>
      </c>
      <c r="H230" s="228">
        <f t="shared" ref="H230:K230" si="491">SUM(H226:H229)</f>
        <v>0</v>
      </c>
      <c r="I230" s="228">
        <f t="shared" si="491"/>
        <v>0</v>
      </c>
      <c r="J230" s="228">
        <f t="shared" si="491"/>
        <v>0</v>
      </c>
      <c r="K230" s="228">
        <f t="shared" si="491"/>
        <v>0</v>
      </c>
      <c r="L230" s="153"/>
      <c r="M230" s="227">
        <f>SUM(M226:M229)</f>
        <v>0</v>
      </c>
      <c r="N230" s="228">
        <f t="shared" ref="N230:Q230" si="492">SUM(N226:N229)</f>
        <v>0</v>
      </c>
      <c r="O230" s="228">
        <f t="shared" si="492"/>
        <v>0</v>
      </c>
      <c r="P230" s="228">
        <f t="shared" si="492"/>
        <v>0</v>
      </c>
      <c r="Q230" s="228">
        <f t="shared" si="492"/>
        <v>0</v>
      </c>
      <c r="R230" s="153"/>
      <c r="S230" s="227">
        <f>SUM(S226:S229)</f>
        <v>0</v>
      </c>
      <c r="T230" s="228">
        <f t="shared" ref="T230:W230" si="493">SUM(T226:T229)</f>
        <v>0</v>
      </c>
      <c r="U230" s="228">
        <f t="shared" si="493"/>
        <v>0</v>
      </c>
      <c r="V230" s="228">
        <f t="shared" si="493"/>
        <v>0</v>
      </c>
      <c r="W230" s="228">
        <f t="shared" si="493"/>
        <v>0</v>
      </c>
      <c r="X230" s="153"/>
      <c r="Y230" s="227">
        <f>SUM(Y226:Y229)</f>
        <v>0</v>
      </c>
      <c r="Z230" s="228">
        <f t="shared" ref="Z230:AC230" si="494">SUM(Z226:Z229)</f>
        <v>0</v>
      </c>
      <c r="AA230" s="228">
        <f t="shared" si="494"/>
        <v>0</v>
      </c>
      <c r="AB230" s="228">
        <f t="shared" si="494"/>
        <v>0</v>
      </c>
      <c r="AC230" s="228">
        <f t="shared" si="494"/>
        <v>0</v>
      </c>
      <c r="AD230" s="153"/>
      <c r="AE230" s="227">
        <f>SUM(AE226:AE229)</f>
        <v>0</v>
      </c>
      <c r="AF230" s="228">
        <f t="shared" ref="AF230:AI230" si="495">SUM(AF226:AF229)</f>
        <v>0</v>
      </c>
      <c r="AG230" s="228">
        <f t="shared" si="495"/>
        <v>0</v>
      </c>
      <c r="AH230" s="228">
        <f t="shared" si="495"/>
        <v>0</v>
      </c>
      <c r="AI230" s="228">
        <f t="shared" si="495"/>
        <v>0</v>
      </c>
      <c r="AJ230" s="153"/>
      <c r="AK230" s="227">
        <f>SUM(AK226:AK229)</f>
        <v>0</v>
      </c>
      <c r="AL230" s="228">
        <f t="shared" ref="AL230:AO230" si="496">SUM(AL226:AL229)</f>
        <v>0</v>
      </c>
      <c r="AM230" s="228">
        <f t="shared" si="496"/>
        <v>0</v>
      </c>
      <c r="AN230" s="228">
        <f t="shared" si="496"/>
        <v>0</v>
      </c>
      <c r="AO230" s="228">
        <f t="shared" si="496"/>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97</v>
      </c>
      <c r="G234" s="278">
        <f>'NAW2 - Total - NPgN'!G234</f>
        <v>0</v>
      </c>
      <c r="H234" s="278">
        <f>'NAW2 - Total - NPgN'!H234</f>
        <v>0</v>
      </c>
      <c r="I234" s="278">
        <f>'NAW2 - Total - NPgN'!I234</f>
        <v>0</v>
      </c>
      <c r="J234" s="278">
        <f>'NAW2 - Total - NPgN'!J234</f>
        <v>0</v>
      </c>
      <c r="K234" s="278">
        <f>'NAW2 - Total - NPgN'!K234</f>
        <v>0</v>
      </c>
      <c r="L234" s="223">
        <f t="shared" ref="L234:L236" si="497">SUM(G234:K234)</f>
        <v>0</v>
      </c>
      <c r="M234" s="278">
        <f>'NAW2 - Total - NPgN'!M234</f>
        <v>0</v>
      </c>
      <c r="N234" s="278">
        <f>'NAW2 - Total - NPgN'!N234</f>
        <v>0</v>
      </c>
      <c r="O234" s="278">
        <f>'NAW2 - Total - NPgN'!O234</f>
        <v>0</v>
      </c>
      <c r="P234" s="278">
        <f>'NAW2 - Total - NPgN'!P234</f>
        <v>0</v>
      </c>
      <c r="Q234" s="278">
        <f>'NAW2 - Total - NPgN'!Q234</f>
        <v>0</v>
      </c>
      <c r="R234" s="223">
        <f t="shared" ref="R234:R236" si="498">SUM(M234:Q234)</f>
        <v>0</v>
      </c>
      <c r="S234" s="105"/>
      <c r="T234" s="105"/>
      <c r="U234" s="105"/>
      <c r="V234" s="105"/>
      <c r="W234" s="105"/>
      <c r="X234" s="223">
        <f t="shared" ref="X234:X236" si="499">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00">SUM(Y234:AC234)</f>
        <v>0</v>
      </c>
      <c r="AE234" s="105"/>
      <c r="AF234" s="105"/>
      <c r="AG234" s="105"/>
      <c r="AH234" s="105"/>
      <c r="AI234" s="105"/>
      <c r="AJ234" s="223">
        <f t="shared" ref="AJ234:AJ236" si="501">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02">SUM(AK234:AO234)</f>
        <v>0</v>
      </c>
    </row>
    <row r="235" spans="1:44" ht="25.5" customHeight="1">
      <c r="A235" s="13"/>
      <c r="B235" s="22"/>
      <c r="C235" s="221"/>
      <c r="D235" s="128"/>
      <c r="E235" s="108"/>
      <c r="F235" s="222" t="s">
        <v>99</v>
      </c>
      <c r="G235" s="278">
        <f>'NAW2 - Total - NPgN'!G235</f>
        <v>0</v>
      </c>
      <c r="H235" s="278">
        <f>'NAW2 - Total - NPgN'!H235</f>
        <v>0</v>
      </c>
      <c r="I235" s="278">
        <f>'NAW2 - Total - NPgN'!I235</f>
        <v>0</v>
      </c>
      <c r="J235" s="278">
        <f>'NAW2 - Total - NPgN'!J235</f>
        <v>0</v>
      </c>
      <c r="K235" s="278">
        <f>'NAW2 - Total - NPgN'!K235</f>
        <v>0</v>
      </c>
      <c r="L235" s="223">
        <f t="shared" si="497"/>
        <v>0</v>
      </c>
      <c r="M235" s="278">
        <f>'NAW2 - Total - NPgN'!M235</f>
        <v>0</v>
      </c>
      <c r="N235" s="278">
        <f>'NAW2 - Total - NPgN'!N235</f>
        <v>0</v>
      </c>
      <c r="O235" s="278">
        <f>'NAW2 - Total - NPgN'!O235</f>
        <v>0</v>
      </c>
      <c r="P235" s="278">
        <f>'NAW2 - Total - NPgN'!P235</f>
        <v>0</v>
      </c>
      <c r="Q235" s="278">
        <f>'NAW2 - Total - NPgN'!Q235</f>
        <v>0</v>
      </c>
      <c r="R235" s="223">
        <f t="shared" si="498"/>
        <v>0</v>
      </c>
      <c r="S235" s="105"/>
      <c r="T235" s="105"/>
      <c r="U235" s="105"/>
      <c r="V235" s="105"/>
      <c r="W235" s="105"/>
      <c r="X235" s="223">
        <f t="shared" si="499"/>
        <v>0</v>
      </c>
      <c r="Y235" s="278">
        <f>'NAW2 - Total - NPgN'!Y235</f>
        <v>0</v>
      </c>
      <c r="Z235" s="278">
        <f>'NAW2 - Total - NPgN'!Z235</f>
        <v>0</v>
      </c>
      <c r="AA235" s="278">
        <f>'NAW2 - Total - NPgN'!AA235</f>
        <v>0</v>
      </c>
      <c r="AB235" s="278">
        <f>'NAW2 - Total - NPgN'!AB235</f>
        <v>0</v>
      </c>
      <c r="AC235" s="278">
        <f>'NAW2 - Total - NPgN'!AC235</f>
        <v>0</v>
      </c>
      <c r="AD235" s="223">
        <f t="shared" si="500"/>
        <v>0</v>
      </c>
      <c r="AE235" s="105"/>
      <c r="AF235" s="105"/>
      <c r="AG235" s="105"/>
      <c r="AH235" s="105"/>
      <c r="AI235" s="105"/>
      <c r="AJ235" s="223">
        <f t="shared" si="501"/>
        <v>0</v>
      </c>
      <c r="AK235" s="278">
        <f>'NAW2 - Total - NPgN'!AK235</f>
        <v>0</v>
      </c>
      <c r="AL235" s="278">
        <f>'NAW2 - Total - NPgN'!AL235</f>
        <v>0</v>
      </c>
      <c r="AM235" s="278">
        <f>'NAW2 - Total - NPgN'!AM235</f>
        <v>0</v>
      </c>
      <c r="AN235" s="278">
        <f>'NAW2 - Total - NPgN'!AN235</f>
        <v>0</v>
      </c>
      <c r="AO235" s="278">
        <f>'NAW2 - Total - NPgN'!AO235</f>
        <v>0</v>
      </c>
      <c r="AP235" s="223">
        <f t="shared" si="502"/>
        <v>0</v>
      </c>
    </row>
    <row r="236" spans="1:44" ht="25.5" customHeight="1">
      <c r="A236" s="13"/>
      <c r="B236" s="22"/>
      <c r="C236" s="221"/>
      <c r="D236" s="128"/>
      <c r="E236" s="108"/>
      <c r="F236" s="222" t="s">
        <v>100</v>
      </c>
      <c r="G236" s="278">
        <f>'NAW2 - Total - NPgN'!G236</f>
        <v>0</v>
      </c>
      <c r="H236" s="278">
        <f>'NAW2 - Total - NPgN'!H236</f>
        <v>0</v>
      </c>
      <c r="I236" s="278">
        <f>'NAW2 - Total - NPgN'!I236</f>
        <v>0</v>
      </c>
      <c r="J236" s="278">
        <f>'NAW2 - Total - NPgN'!J236</f>
        <v>0</v>
      </c>
      <c r="K236" s="278">
        <f>'NAW2 - Total - NPgN'!K236</f>
        <v>0</v>
      </c>
      <c r="L236" s="223">
        <f t="shared" si="497"/>
        <v>0</v>
      </c>
      <c r="M236" s="278">
        <f>'NAW2 - Total - NPgN'!M236</f>
        <v>0</v>
      </c>
      <c r="N236" s="278">
        <f>'NAW2 - Total - NPgN'!N236</f>
        <v>0</v>
      </c>
      <c r="O236" s="278">
        <f>'NAW2 - Total - NPgN'!O236</f>
        <v>0</v>
      </c>
      <c r="P236" s="278">
        <f>'NAW2 - Total - NPgN'!P236</f>
        <v>0</v>
      </c>
      <c r="Q236" s="278">
        <f>'NAW2 - Total - NPgN'!Q236</f>
        <v>0</v>
      </c>
      <c r="R236" s="223">
        <f t="shared" si="498"/>
        <v>0</v>
      </c>
      <c r="S236" s="105"/>
      <c r="T236" s="105"/>
      <c r="U236" s="105"/>
      <c r="V236" s="105"/>
      <c r="W236" s="105"/>
      <c r="X236" s="223">
        <f t="shared" si="499"/>
        <v>0</v>
      </c>
      <c r="Y236" s="278">
        <f>'NAW2 - Total - NPgN'!Y236</f>
        <v>0</v>
      </c>
      <c r="Z236" s="278">
        <f>'NAW2 - Total - NPgN'!Z236</f>
        <v>0</v>
      </c>
      <c r="AA236" s="278">
        <f>'NAW2 - Total - NPgN'!AA236</f>
        <v>0</v>
      </c>
      <c r="AB236" s="278">
        <f>'NAW2 - Total - NPgN'!AB236</f>
        <v>0</v>
      </c>
      <c r="AC236" s="278">
        <f>'NAW2 - Total - NPgN'!AC236</f>
        <v>0</v>
      </c>
      <c r="AD236" s="223">
        <f t="shared" si="500"/>
        <v>0</v>
      </c>
      <c r="AE236" s="105"/>
      <c r="AF236" s="105"/>
      <c r="AG236" s="105"/>
      <c r="AH236" s="105"/>
      <c r="AI236" s="105"/>
      <c r="AJ236" s="223">
        <f t="shared" si="501"/>
        <v>0</v>
      </c>
      <c r="AK236" s="278">
        <f>'NAW2 - Total - NPgN'!AK236</f>
        <v>0</v>
      </c>
      <c r="AL236" s="278">
        <f>'NAW2 - Total - NPgN'!AL236</f>
        <v>0</v>
      </c>
      <c r="AM236" s="278">
        <f>'NAW2 - Total - NPgN'!AM236</f>
        <v>0</v>
      </c>
      <c r="AN236" s="278">
        <f>'NAW2 - Total - NPgN'!AN236</f>
        <v>0</v>
      </c>
      <c r="AO236" s="278">
        <f>'NAW2 - Total - NPgN'!AO236</f>
        <v>0</v>
      </c>
      <c r="AP236" s="223">
        <f t="shared" si="502"/>
        <v>0</v>
      </c>
    </row>
    <row r="237" spans="1:44" ht="25.5" customHeight="1" thickBot="1">
      <c r="A237" s="13"/>
      <c r="B237" s="254"/>
      <c r="C237" s="280"/>
      <c r="D237" s="105">
        <v>0</v>
      </c>
      <c r="E237" s="105">
        <v>0</v>
      </c>
      <c r="F237" s="226"/>
      <c r="G237" s="227">
        <f>SUM(G233:G236)</f>
        <v>0</v>
      </c>
      <c r="H237" s="228">
        <f t="shared" ref="H237:K237" si="503">SUM(H233:H236)</f>
        <v>0</v>
      </c>
      <c r="I237" s="228">
        <f t="shared" si="503"/>
        <v>0</v>
      </c>
      <c r="J237" s="228">
        <f t="shared" si="503"/>
        <v>0</v>
      </c>
      <c r="K237" s="228">
        <f t="shared" si="503"/>
        <v>0</v>
      </c>
      <c r="L237" s="153"/>
      <c r="M237" s="227">
        <f>SUM(M233:M236)</f>
        <v>0</v>
      </c>
      <c r="N237" s="228">
        <f t="shared" ref="N237:Q237" si="504">SUM(N233:N236)</f>
        <v>0</v>
      </c>
      <c r="O237" s="228">
        <f t="shared" si="504"/>
        <v>0</v>
      </c>
      <c r="P237" s="228">
        <f t="shared" si="504"/>
        <v>0</v>
      </c>
      <c r="Q237" s="228">
        <f t="shared" si="504"/>
        <v>0</v>
      </c>
      <c r="R237" s="153"/>
      <c r="S237" s="227">
        <f>SUM(S233:S236)</f>
        <v>0</v>
      </c>
      <c r="T237" s="228">
        <f t="shared" ref="T237:W237" si="505">SUM(T233:T236)</f>
        <v>0</v>
      </c>
      <c r="U237" s="228">
        <f t="shared" si="505"/>
        <v>0</v>
      </c>
      <c r="V237" s="228">
        <f t="shared" si="505"/>
        <v>0</v>
      </c>
      <c r="W237" s="228">
        <f t="shared" si="505"/>
        <v>0</v>
      </c>
      <c r="X237" s="153"/>
      <c r="Y237" s="227">
        <f>SUM(Y233:Y236)</f>
        <v>0</v>
      </c>
      <c r="Z237" s="228">
        <f t="shared" ref="Z237:AC237" si="506">SUM(Z233:Z236)</f>
        <v>0</v>
      </c>
      <c r="AA237" s="228">
        <f t="shared" si="506"/>
        <v>0</v>
      </c>
      <c r="AB237" s="228">
        <f t="shared" si="506"/>
        <v>0</v>
      </c>
      <c r="AC237" s="228">
        <f t="shared" si="506"/>
        <v>0</v>
      </c>
      <c r="AD237" s="153"/>
      <c r="AE237" s="227">
        <f>SUM(AE233:AE236)</f>
        <v>0</v>
      </c>
      <c r="AF237" s="228">
        <f t="shared" ref="AF237:AI237" si="507">SUM(AF233:AF236)</f>
        <v>0</v>
      </c>
      <c r="AG237" s="228">
        <f t="shared" si="507"/>
        <v>0</v>
      </c>
      <c r="AH237" s="228">
        <f t="shared" si="507"/>
        <v>0</v>
      </c>
      <c r="AI237" s="228">
        <f t="shared" si="507"/>
        <v>0</v>
      </c>
      <c r="AJ237" s="153"/>
      <c r="AK237" s="227">
        <f>SUM(AK233:AK236)</f>
        <v>0</v>
      </c>
      <c r="AL237" s="228">
        <f t="shared" ref="AL237:AO237" si="508">SUM(AL233:AL236)</f>
        <v>0</v>
      </c>
      <c r="AM237" s="228">
        <f t="shared" si="508"/>
        <v>0</v>
      </c>
      <c r="AN237" s="228">
        <f t="shared" si="508"/>
        <v>0</v>
      </c>
      <c r="AO237" s="228">
        <f t="shared" si="508"/>
        <v>0</v>
      </c>
      <c r="AP237" s="153"/>
    </row>
    <row r="238" spans="1:44" ht="25.5" customHeight="1">
      <c r="A238" s="13"/>
      <c r="B238" s="282" t="s">
        <v>14</v>
      </c>
      <c r="C238" s="213"/>
      <c r="D238" s="214"/>
      <c r="E238" s="215"/>
      <c r="F238" s="216" t="s">
        <v>95</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97</v>
      </c>
      <c r="G239" s="278">
        <f>'NAW2 - Total - NPgN'!G239</f>
        <v>0</v>
      </c>
      <c r="H239" s="278">
        <f>'NAW2 - Total - NPgN'!H239</f>
        <v>0</v>
      </c>
      <c r="I239" s="278">
        <f>'NAW2 - Total - NPgN'!I239</f>
        <v>0</v>
      </c>
      <c r="J239" s="278">
        <f>'NAW2 - Total - NPgN'!J239</f>
        <v>0</v>
      </c>
      <c r="K239" s="278">
        <f>'NAW2 - Total - NPgN'!K239</f>
        <v>0</v>
      </c>
      <c r="L239" s="223">
        <f t="shared" ref="L239:L241" si="509">SUM(G239:K239)</f>
        <v>0</v>
      </c>
      <c r="M239" s="278">
        <f>'NAW2 - Total - NPgN'!M239</f>
        <v>0</v>
      </c>
      <c r="N239" s="278">
        <f>'NAW2 - Total - NPgN'!N239</f>
        <v>0</v>
      </c>
      <c r="O239" s="278">
        <f>'NAW2 - Total - NPgN'!O239</f>
        <v>0</v>
      </c>
      <c r="P239" s="278">
        <f>'NAW2 - Total - NPgN'!P239</f>
        <v>0</v>
      </c>
      <c r="Q239" s="278">
        <f>'NAW2 - Total - NPgN'!Q239</f>
        <v>0</v>
      </c>
      <c r="R239" s="223">
        <f t="shared" ref="R239:R241" si="510">SUM(M239:Q239)</f>
        <v>0</v>
      </c>
      <c r="S239" s="105"/>
      <c r="T239" s="105"/>
      <c r="U239" s="105"/>
      <c r="V239" s="105"/>
      <c r="W239" s="105"/>
      <c r="X239" s="223">
        <f t="shared" ref="X239:X241" si="511">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12">SUM(Y239:AC239)</f>
        <v>0</v>
      </c>
      <c r="AE239" s="105"/>
      <c r="AF239" s="105"/>
      <c r="AG239" s="105"/>
      <c r="AH239" s="105"/>
      <c r="AI239" s="105"/>
      <c r="AJ239" s="223">
        <f t="shared" ref="AJ239:AJ241" si="513">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14">SUM(AK239:AO239)</f>
        <v>0</v>
      </c>
    </row>
    <row r="240" spans="1:44" ht="25.5" customHeight="1">
      <c r="A240" s="13"/>
      <c r="B240" s="22"/>
      <c r="C240" s="221"/>
      <c r="D240" s="128"/>
      <c r="E240" s="108"/>
      <c r="F240" s="222" t="s">
        <v>99</v>
      </c>
      <c r="G240" s="278">
        <f>'NAW2 - Total - NPgN'!G240</f>
        <v>0</v>
      </c>
      <c r="H240" s="278">
        <f>'NAW2 - Total - NPgN'!H240</f>
        <v>0</v>
      </c>
      <c r="I240" s="278">
        <f>'NAW2 - Total - NPgN'!I240</f>
        <v>0</v>
      </c>
      <c r="J240" s="278">
        <f>'NAW2 - Total - NPgN'!J240</f>
        <v>0</v>
      </c>
      <c r="K240" s="278">
        <f>'NAW2 - Total - NPgN'!K240</f>
        <v>0</v>
      </c>
      <c r="L240" s="223">
        <f t="shared" si="509"/>
        <v>0</v>
      </c>
      <c r="M240" s="278">
        <f>'NAW2 - Total - NPgN'!M240</f>
        <v>0</v>
      </c>
      <c r="N240" s="278">
        <f>'NAW2 - Total - NPgN'!N240</f>
        <v>0</v>
      </c>
      <c r="O240" s="278">
        <f>'NAW2 - Total - NPgN'!O240</f>
        <v>0</v>
      </c>
      <c r="P240" s="278">
        <f>'NAW2 - Total - NPgN'!P240</f>
        <v>0</v>
      </c>
      <c r="Q240" s="278">
        <f>'NAW2 - Total - NPgN'!Q240</f>
        <v>0</v>
      </c>
      <c r="R240" s="223">
        <f t="shared" si="510"/>
        <v>0</v>
      </c>
      <c r="S240" s="105"/>
      <c r="T240" s="105"/>
      <c r="U240" s="105"/>
      <c r="V240" s="105"/>
      <c r="W240" s="105"/>
      <c r="X240" s="223">
        <f t="shared" si="511"/>
        <v>0</v>
      </c>
      <c r="Y240" s="278">
        <f>'NAW2 - Total - NPgN'!Y240</f>
        <v>0</v>
      </c>
      <c r="Z240" s="278">
        <f>'NAW2 - Total - NPgN'!Z240</f>
        <v>0</v>
      </c>
      <c r="AA240" s="278">
        <f>'NAW2 - Total - NPgN'!AA240</f>
        <v>0</v>
      </c>
      <c r="AB240" s="278">
        <f>'NAW2 - Total - NPgN'!AB240</f>
        <v>0</v>
      </c>
      <c r="AC240" s="278">
        <f>'NAW2 - Total - NPgN'!AC240</f>
        <v>0</v>
      </c>
      <c r="AD240" s="223">
        <f t="shared" si="512"/>
        <v>0</v>
      </c>
      <c r="AE240" s="105"/>
      <c r="AF240" s="105"/>
      <c r="AG240" s="105"/>
      <c r="AH240" s="105"/>
      <c r="AI240" s="105"/>
      <c r="AJ240" s="223">
        <f t="shared" si="513"/>
        <v>0</v>
      </c>
      <c r="AK240" s="278">
        <f>'NAW2 - Total - NPgN'!AK240</f>
        <v>0</v>
      </c>
      <c r="AL240" s="278">
        <f>'NAW2 - Total - NPgN'!AL240</f>
        <v>0</v>
      </c>
      <c r="AM240" s="278">
        <f>'NAW2 - Total - NPgN'!AM240</f>
        <v>0</v>
      </c>
      <c r="AN240" s="278">
        <f>'NAW2 - Total - NPgN'!AN240</f>
        <v>0</v>
      </c>
      <c r="AO240" s="278">
        <f>'NAW2 - Total - NPgN'!AO240</f>
        <v>0</v>
      </c>
      <c r="AP240" s="223">
        <f t="shared" si="514"/>
        <v>0</v>
      </c>
    </row>
    <row r="241" spans="1:42" ht="25.5" customHeight="1">
      <c r="A241" s="13"/>
      <c r="B241" s="22"/>
      <c r="C241" s="221"/>
      <c r="D241" s="128"/>
      <c r="E241" s="108"/>
      <c r="F241" s="222" t="s">
        <v>100</v>
      </c>
      <c r="G241" s="278">
        <f>'NAW2 - Total - NPgN'!G241</f>
        <v>0</v>
      </c>
      <c r="H241" s="278">
        <f>'NAW2 - Total - NPgN'!H241</f>
        <v>0</v>
      </c>
      <c r="I241" s="278">
        <f>'NAW2 - Total - NPgN'!I241</f>
        <v>0</v>
      </c>
      <c r="J241" s="278">
        <f>'NAW2 - Total - NPgN'!J241</f>
        <v>0</v>
      </c>
      <c r="K241" s="278">
        <f>'NAW2 - Total - NPgN'!K241</f>
        <v>0</v>
      </c>
      <c r="L241" s="223">
        <f t="shared" si="509"/>
        <v>0</v>
      </c>
      <c r="M241" s="278">
        <f>'NAW2 - Total - NPgN'!M241</f>
        <v>0</v>
      </c>
      <c r="N241" s="278">
        <f>'NAW2 - Total - NPgN'!N241</f>
        <v>0</v>
      </c>
      <c r="O241" s="278">
        <f>'NAW2 - Total - NPgN'!O241</f>
        <v>0</v>
      </c>
      <c r="P241" s="278">
        <f>'NAW2 - Total - NPgN'!P241</f>
        <v>0</v>
      </c>
      <c r="Q241" s="278">
        <f>'NAW2 - Total - NPgN'!Q241</f>
        <v>0</v>
      </c>
      <c r="R241" s="223">
        <f t="shared" si="510"/>
        <v>0</v>
      </c>
      <c r="S241" s="105"/>
      <c r="T241" s="105"/>
      <c r="U241" s="105"/>
      <c r="V241" s="105"/>
      <c r="W241" s="105"/>
      <c r="X241" s="223">
        <f t="shared" si="511"/>
        <v>0</v>
      </c>
      <c r="Y241" s="278">
        <f>'NAW2 - Total - NPgN'!Y241</f>
        <v>0</v>
      </c>
      <c r="Z241" s="278">
        <f>'NAW2 - Total - NPgN'!Z241</f>
        <v>0</v>
      </c>
      <c r="AA241" s="278">
        <f>'NAW2 - Total - NPgN'!AA241</f>
        <v>0</v>
      </c>
      <c r="AB241" s="278">
        <f>'NAW2 - Total - NPgN'!AB241</f>
        <v>0</v>
      </c>
      <c r="AC241" s="278">
        <f>'NAW2 - Total - NPgN'!AC241</f>
        <v>0</v>
      </c>
      <c r="AD241" s="223">
        <f t="shared" si="512"/>
        <v>0</v>
      </c>
      <c r="AE241" s="105"/>
      <c r="AF241" s="105"/>
      <c r="AG241" s="105"/>
      <c r="AH241" s="105"/>
      <c r="AI241" s="105"/>
      <c r="AJ241" s="223">
        <f t="shared" si="513"/>
        <v>0</v>
      </c>
      <c r="AK241" s="278">
        <f>'NAW2 - Total - NPgN'!AK241</f>
        <v>0</v>
      </c>
      <c r="AL241" s="278">
        <f>'NAW2 - Total - NPgN'!AL241</f>
        <v>0</v>
      </c>
      <c r="AM241" s="278">
        <f>'NAW2 - Total - NPgN'!AM241</f>
        <v>0</v>
      </c>
      <c r="AN241" s="278">
        <f>'NAW2 - Total - NPgN'!AN241</f>
        <v>0</v>
      </c>
      <c r="AO241" s="278">
        <f>'NAW2 - Total - NPgN'!AO241</f>
        <v>0</v>
      </c>
      <c r="AP241" s="223">
        <f t="shared" si="514"/>
        <v>0</v>
      </c>
    </row>
    <row r="242" spans="1:42" ht="25.5" customHeight="1" thickBot="1">
      <c r="A242" s="13"/>
      <c r="B242" s="224"/>
      <c r="C242" s="280"/>
      <c r="D242" s="105">
        <v>0</v>
      </c>
      <c r="E242" s="105">
        <v>0</v>
      </c>
      <c r="F242" s="226"/>
      <c r="G242" s="227">
        <f>SUM(G238:G241)</f>
        <v>0</v>
      </c>
      <c r="H242" s="228">
        <f t="shared" ref="H242:K242" si="515">SUM(H238:H241)</f>
        <v>0</v>
      </c>
      <c r="I242" s="228">
        <f t="shared" si="515"/>
        <v>0</v>
      </c>
      <c r="J242" s="228">
        <f t="shared" si="515"/>
        <v>0</v>
      </c>
      <c r="K242" s="228">
        <f t="shared" si="515"/>
        <v>0</v>
      </c>
      <c r="L242" s="153"/>
      <c r="M242" s="227">
        <f>SUM(M238:M241)</f>
        <v>0</v>
      </c>
      <c r="N242" s="228">
        <f t="shared" ref="N242:Q242" si="516">SUM(N238:N241)</f>
        <v>0</v>
      </c>
      <c r="O242" s="228">
        <f t="shared" si="516"/>
        <v>0</v>
      </c>
      <c r="P242" s="228">
        <f t="shared" si="516"/>
        <v>0</v>
      </c>
      <c r="Q242" s="228">
        <f t="shared" si="516"/>
        <v>0</v>
      </c>
      <c r="R242" s="153"/>
      <c r="S242" s="227">
        <f>SUM(S238:S241)</f>
        <v>0</v>
      </c>
      <c r="T242" s="228">
        <f t="shared" ref="T242:W242" si="517">SUM(T238:T241)</f>
        <v>0</v>
      </c>
      <c r="U242" s="228">
        <f t="shared" si="517"/>
        <v>0</v>
      </c>
      <c r="V242" s="228">
        <f t="shared" si="517"/>
        <v>0</v>
      </c>
      <c r="W242" s="228">
        <f t="shared" si="517"/>
        <v>0</v>
      </c>
      <c r="X242" s="153"/>
      <c r="Y242" s="227">
        <f>SUM(Y238:Y241)</f>
        <v>0</v>
      </c>
      <c r="Z242" s="228">
        <f t="shared" ref="Z242:AC242" si="518">SUM(Z238:Z241)</f>
        <v>0</v>
      </c>
      <c r="AA242" s="228">
        <f t="shared" si="518"/>
        <v>0</v>
      </c>
      <c r="AB242" s="228">
        <f t="shared" si="518"/>
        <v>0</v>
      </c>
      <c r="AC242" s="228">
        <f t="shared" si="518"/>
        <v>0</v>
      </c>
      <c r="AD242" s="153"/>
      <c r="AE242" s="227">
        <f>SUM(AE238:AE241)</f>
        <v>0</v>
      </c>
      <c r="AF242" s="228">
        <f t="shared" ref="AF242:AI242" si="519">SUM(AF238:AF241)</f>
        <v>0</v>
      </c>
      <c r="AG242" s="228">
        <f t="shared" si="519"/>
        <v>0</v>
      </c>
      <c r="AH242" s="228">
        <f t="shared" si="519"/>
        <v>0</v>
      </c>
      <c r="AI242" s="228">
        <f t="shared" si="519"/>
        <v>0</v>
      </c>
      <c r="AJ242" s="153"/>
      <c r="AK242" s="227">
        <f>SUM(AK238:AK241)</f>
        <v>0</v>
      </c>
      <c r="AL242" s="228">
        <f t="shared" ref="AL242:AO242" si="520">SUM(AL238:AL241)</f>
        <v>0</v>
      </c>
      <c r="AM242" s="228">
        <f t="shared" si="520"/>
        <v>0</v>
      </c>
      <c r="AN242" s="228">
        <f t="shared" si="520"/>
        <v>0</v>
      </c>
      <c r="AO242" s="228">
        <f t="shared" si="520"/>
        <v>0</v>
      </c>
      <c r="AP242" s="153"/>
    </row>
    <row r="243" spans="1:42" ht="25.5" customHeight="1">
      <c r="A243" s="13"/>
      <c r="B243" s="282" t="s">
        <v>14</v>
      </c>
      <c r="C243" s="213"/>
      <c r="D243" s="214"/>
      <c r="E243" s="215"/>
      <c r="F243" s="216" t="s">
        <v>95</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97</v>
      </c>
      <c r="G244" s="278">
        <f>'NAW2 - Total - NPgN'!G244</f>
        <v>0</v>
      </c>
      <c r="H244" s="278">
        <f>'NAW2 - Total - NPgN'!H244</f>
        <v>0</v>
      </c>
      <c r="I244" s="278">
        <f>'NAW2 - Total - NPgN'!I244</f>
        <v>0</v>
      </c>
      <c r="J244" s="278">
        <f>'NAW2 - Total - NPgN'!J244</f>
        <v>0</v>
      </c>
      <c r="K244" s="278">
        <f>'NAW2 - Total - NPgN'!K244</f>
        <v>0</v>
      </c>
      <c r="L244" s="223">
        <f t="shared" ref="L244:L246" si="521">SUM(G244:K244)</f>
        <v>0</v>
      </c>
      <c r="M244" s="278">
        <f>'NAW2 - Total - NPgN'!M244</f>
        <v>0</v>
      </c>
      <c r="N244" s="278">
        <f>'NAW2 - Total - NPgN'!N244</f>
        <v>0</v>
      </c>
      <c r="O244" s="278">
        <f>'NAW2 - Total - NPgN'!O244</f>
        <v>0</v>
      </c>
      <c r="P244" s="278">
        <f>'NAW2 - Total - NPgN'!P244</f>
        <v>0</v>
      </c>
      <c r="Q244" s="278">
        <f>'NAW2 - Total - NPgN'!Q244</f>
        <v>0</v>
      </c>
      <c r="R244" s="223">
        <f t="shared" ref="R244:R246" si="522">SUM(M244:Q244)</f>
        <v>0</v>
      </c>
      <c r="S244" s="105"/>
      <c r="T244" s="105"/>
      <c r="U244" s="105"/>
      <c r="V244" s="105"/>
      <c r="W244" s="105"/>
      <c r="X244" s="223">
        <f t="shared" ref="X244:X246" si="523">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24">SUM(Y244:AC244)</f>
        <v>0</v>
      </c>
      <c r="AE244" s="105"/>
      <c r="AF244" s="105"/>
      <c r="AG244" s="105"/>
      <c r="AH244" s="105"/>
      <c r="AI244" s="105"/>
      <c r="AJ244" s="223">
        <f t="shared" ref="AJ244:AJ246" si="525">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26">SUM(AK244:AO244)</f>
        <v>0</v>
      </c>
    </row>
    <row r="245" spans="1:42" ht="25.5" customHeight="1">
      <c r="A245" s="13"/>
      <c r="B245" s="22"/>
      <c r="C245" s="221"/>
      <c r="D245" s="128"/>
      <c r="E245" s="108"/>
      <c r="F245" s="222" t="s">
        <v>99</v>
      </c>
      <c r="G245" s="278">
        <f>'NAW2 - Total - NPgN'!G245</f>
        <v>0</v>
      </c>
      <c r="H245" s="278">
        <f>'NAW2 - Total - NPgN'!H245</f>
        <v>0</v>
      </c>
      <c r="I245" s="278">
        <f>'NAW2 - Total - NPgN'!I245</f>
        <v>0</v>
      </c>
      <c r="J245" s="278">
        <f>'NAW2 - Total - NPgN'!J245</f>
        <v>0</v>
      </c>
      <c r="K245" s="278">
        <f>'NAW2 - Total - NPgN'!K245</f>
        <v>0</v>
      </c>
      <c r="L245" s="223">
        <f t="shared" si="521"/>
        <v>0</v>
      </c>
      <c r="M245" s="278">
        <f>'NAW2 - Total - NPgN'!M245</f>
        <v>0</v>
      </c>
      <c r="N245" s="278">
        <f>'NAW2 - Total - NPgN'!N245</f>
        <v>0</v>
      </c>
      <c r="O245" s="278">
        <f>'NAW2 - Total - NPgN'!O245</f>
        <v>0</v>
      </c>
      <c r="P245" s="278">
        <f>'NAW2 - Total - NPgN'!P245</f>
        <v>0</v>
      </c>
      <c r="Q245" s="278">
        <f>'NAW2 - Total - NPgN'!Q245</f>
        <v>0</v>
      </c>
      <c r="R245" s="223">
        <f t="shared" si="522"/>
        <v>0</v>
      </c>
      <c r="S245" s="105"/>
      <c r="T245" s="105"/>
      <c r="U245" s="105"/>
      <c r="V245" s="105"/>
      <c r="W245" s="105"/>
      <c r="X245" s="223">
        <f t="shared" si="523"/>
        <v>0</v>
      </c>
      <c r="Y245" s="278">
        <f>'NAW2 - Total - NPgN'!Y245</f>
        <v>0</v>
      </c>
      <c r="Z245" s="278">
        <f>'NAW2 - Total - NPgN'!Z245</f>
        <v>0</v>
      </c>
      <c r="AA245" s="278">
        <f>'NAW2 - Total - NPgN'!AA245</f>
        <v>0</v>
      </c>
      <c r="AB245" s="278">
        <f>'NAW2 - Total - NPgN'!AB245</f>
        <v>0</v>
      </c>
      <c r="AC245" s="278">
        <f>'NAW2 - Total - NPgN'!AC245</f>
        <v>0</v>
      </c>
      <c r="AD245" s="223">
        <f t="shared" si="524"/>
        <v>0</v>
      </c>
      <c r="AE245" s="105"/>
      <c r="AF245" s="105"/>
      <c r="AG245" s="105"/>
      <c r="AH245" s="105"/>
      <c r="AI245" s="105"/>
      <c r="AJ245" s="223">
        <f t="shared" si="525"/>
        <v>0</v>
      </c>
      <c r="AK245" s="278">
        <f>'NAW2 - Total - NPgN'!AK245</f>
        <v>0</v>
      </c>
      <c r="AL245" s="278">
        <f>'NAW2 - Total - NPgN'!AL245</f>
        <v>0</v>
      </c>
      <c r="AM245" s="278">
        <f>'NAW2 - Total - NPgN'!AM245</f>
        <v>0</v>
      </c>
      <c r="AN245" s="278">
        <f>'NAW2 - Total - NPgN'!AN245</f>
        <v>0</v>
      </c>
      <c r="AO245" s="278">
        <f>'NAW2 - Total - NPgN'!AO245</f>
        <v>0</v>
      </c>
      <c r="AP245" s="223">
        <f t="shared" si="526"/>
        <v>0</v>
      </c>
    </row>
    <row r="246" spans="1:42" ht="25.5" customHeight="1">
      <c r="A246" s="13"/>
      <c r="B246" s="22"/>
      <c r="C246" s="221"/>
      <c r="D246" s="128"/>
      <c r="E246" s="108"/>
      <c r="F246" s="222" t="s">
        <v>100</v>
      </c>
      <c r="G246" s="278">
        <f>'NAW2 - Total - NPgN'!G246</f>
        <v>0</v>
      </c>
      <c r="H246" s="278">
        <f>'NAW2 - Total - NPgN'!H246</f>
        <v>0</v>
      </c>
      <c r="I246" s="278">
        <f>'NAW2 - Total - NPgN'!I246</f>
        <v>0</v>
      </c>
      <c r="J246" s="278">
        <f>'NAW2 - Total - NPgN'!J246</f>
        <v>0</v>
      </c>
      <c r="K246" s="278">
        <f>'NAW2 - Total - NPgN'!K246</f>
        <v>0</v>
      </c>
      <c r="L246" s="223">
        <f t="shared" si="521"/>
        <v>0</v>
      </c>
      <c r="M246" s="278">
        <f>'NAW2 - Total - NPgN'!M246</f>
        <v>0</v>
      </c>
      <c r="N246" s="278">
        <f>'NAW2 - Total - NPgN'!N246</f>
        <v>0</v>
      </c>
      <c r="O246" s="278">
        <f>'NAW2 - Total - NPgN'!O246</f>
        <v>0</v>
      </c>
      <c r="P246" s="278">
        <f>'NAW2 - Total - NPgN'!P246</f>
        <v>0</v>
      </c>
      <c r="Q246" s="278">
        <f>'NAW2 - Total - NPgN'!Q246</f>
        <v>0</v>
      </c>
      <c r="R246" s="223">
        <f t="shared" si="522"/>
        <v>0</v>
      </c>
      <c r="S246" s="105"/>
      <c r="T246" s="105"/>
      <c r="U246" s="105"/>
      <c r="V246" s="105"/>
      <c r="W246" s="105"/>
      <c r="X246" s="223">
        <f t="shared" si="523"/>
        <v>0</v>
      </c>
      <c r="Y246" s="278">
        <f>'NAW2 - Total - NPgN'!Y246</f>
        <v>0</v>
      </c>
      <c r="Z246" s="278">
        <f>'NAW2 - Total - NPgN'!Z246</f>
        <v>0</v>
      </c>
      <c r="AA246" s="278">
        <f>'NAW2 - Total - NPgN'!AA246</f>
        <v>0</v>
      </c>
      <c r="AB246" s="278">
        <f>'NAW2 - Total - NPgN'!AB246</f>
        <v>0</v>
      </c>
      <c r="AC246" s="278">
        <f>'NAW2 - Total - NPgN'!AC246</f>
        <v>0</v>
      </c>
      <c r="AD246" s="223">
        <f t="shared" si="524"/>
        <v>0</v>
      </c>
      <c r="AE246" s="105"/>
      <c r="AF246" s="105"/>
      <c r="AG246" s="105"/>
      <c r="AH246" s="105"/>
      <c r="AI246" s="105"/>
      <c r="AJ246" s="223">
        <f t="shared" si="525"/>
        <v>0</v>
      </c>
      <c r="AK246" s="278">
        <f>'NAW2 - Total - NPgN'!AK246</f>
        <v>0</v>
      </c>
      <c r="AL246" s="278">
        <f>'NAW2 - Total - NPgN'!AL246</f>
        <v>0</v>
      </c>
      <c r="AM246" s="278">
        <f>'NAW2 - Total - NPgN'!AM246</f>
        <v>0</v>
      </c>
      <c r="AN246" s="278">
        <f>'NAW2 - Total - NPgN'!AN246</f>
        <v>0</v>
      </c>
      <c r="AO246" s="278">
        <f>'NAW2 - Total - NPgN'!AO246</f>
        <v>0</v>
      </c>
      <c r="AP246" s="223">
        <f t="shared" si="526"/>
        <v>0</v>
      </c>
    </row>
    <row r="247" spans="1:42" ht="25.5" customHeight="1" thickBot="1">
      <c r="A247" s="13"/>
      <c r="B247" s="224"/>
      <c r="C247" s="280"/>
      <c r="D247" s="105">
        <v>0</v>
      </c>
      <c r="E247" s="105">
        <v>0</v>
      </c>
      <c r="F247" s="226"/>
      <c r="G247" s="227">
        <f>SUM(G243:G246)</f>
        <v>0</v>
      </c>
      <c r="H247" s="228">
        <f t="shared" ref="H247:K247" si="527">SUM(H243:H246)</f>
        <v>0</v>
      </c>
      <c r="I247" s="228">
        <f t="shared" si="527"/>
        <v>0</v>
      </c>
      <c r="J247" s="228">
        <f t="shared" si="527"/>
        <v>0</v>
      </c>
      <c r="K247" s="228">
        <f t="shared" si="527"/>
        <v>0</v>
      </c>
      <c r="L247" s="153"/>
      <c r="M247" s="227">
        <f>SUM(M243:M246)</f>
        <v>0</v>
      </c>
      <c r="N247" s="228">
        <f t="shared" ref="N247:Q247" si="528">SUM(N243:N246)</f>
        <v>0</v>
      </c>
      <c r="O247" s="228">
        <f t="shared" si="528"/>
        <v>0</v>
      </c>
      <c r="P247" s="228">
        <f t="shared" si="528"/>
        <v>0</v>
      </c>
      <c r="Q247" s="228">
        <f t="shared" si="528"/>
        <v>0</v>
      </c>
      <c r="R247" s="153"/>
      <c r="S247" s="227">
        <f>SUM(S243:S246)</f>
        <v>0</v>
      </c>
      <c r="T247" s="228">
        <f t="shared" ref="T247:W247" si="529">SUM(T243:T246)</f>
        <v>0</v>
      </c>
      <c r="U247" s="228">
        <f t="shared" si="529"/>
        <v>0</v>
      </c>
      <c r="V247" s="228">
        <f t="shared" si="529"/>
        <v>0</v>
      </c>
      <c r="W247" s="228">
        <f t="shared" si="529"/>
        <v>0</v>
      </c>
      <c r="X247" s="153"/>
      <c r="Y247" s="227">
        <f>SUM(Y243:Y246)</f>
        <v>0</v>
      </c>
      <c r="Z247" s="228">
        <f t="shared" ref="Z247:AC247" si="530">SUM(Z243:Z246)</f>
        <v>0</v>
      </c>
      <c r="AA247" s="228">
        <f t="shared" si="530"/>
        <v>0</v>
      </c>
      <c r="AB247" s="228">
        <f t="shared" si="530"/>
        <v>0</v>
      </c>
      <c r="AC247" s="228">
        <f t="shared" si="530"/>
        <v>0</v>
      </c>
      <c r="AD247" s="153"/>
      <c r="AE247" s="227">
        <f>SUM(AE243:AE246)</f>
        <v>0</v>
      </c>
      <c r="AF247" s="228">
        <f t="shared" ref="AF247:AI247" si="531">SUM(AF243:AF246)</f>
        <v>0</v>
      </c>
      <c r="AG247" s="228">
        <f t="shared" si="531"/>
        <v>0</v>
      </c>
      <c r="AH247" s="228">
        <f t="shared" si="531"/>
        <v>0</v>
      </c>
      <c r="AI247" s="228">
        <f t="shared" si="531"/>
        <v>0</v>
      </c>
      <c r="AJ247" s="153"/>
      <c r="AK247" s="227">
        <f>SUM(AK243:AK246)</f>
        <v>0</v>
      </c>
      <c r="AL247" s="228">
        <f t="shared" ref="AL247:AO247" si="532">SUM(AL243:AL246)</f>
        <v>0</v>
      </c>
      <c r="AM247" s="228">
        <f t="shared" si="532"/>
        <v>0</v>
      </c>
      <c r="AN247" s="228">
        <f t="shared" si="532"/>
        <v>0</v>
      </c>
      <c r="AO247" s="228">
        <f t="shared" si="532"/>
        <v>0</v>
      </c>
      <c r="AP247" s="153"/>
    </row>
    <row r="248" spans="1:42" ht="25.5" customHeight="1">
      <c r="A248" s="13"/>
      <c r="B248" s="282" t="s">
        <v>14</v>
      </c>
      <c r="C248" s="213"/>
      <c r="D248" s="214"/>
      <c r="E248" s="215"/>
      <c r="F248" s="216" t="s">
        <v>95</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97</v>
      </c>
      <c r="G249" s="278">
        <f>'NAW2 - Total - NPgN'!G249</f>
        <v>0</v>
      </c>
      <c r="H249" s="278">
        <f>'NAW2 - Total - NPgN'!H249</f>
        <v>0</v>
      </c>
      <c r="I249" s="278">
        <f>'NAW2 - Total - NPgN'!I249</f>
        <v>0</v>
      </c>
      <c r="J249" s="278">
        <f>'NAW2 - Total - NPgN'!J249</f>
        <v>0</v>
      </c>
      <c r="K249" s="278">
        <f>'NAW2 - Total - NPgN'!K249</f>
        <v>0</v>
      </c>
      <c r="L249" s="223">
        <f t="shared" ref="L249:L251" si="533">SUM(G249:K249)</f>
        <v>0</v>
      </c>
      <c r="M249" s="278">
        <f>'NAW2 - Total - NPgN'!M249</f>
        <v>0</v>
      </c>
      <c r="N249" s="278">
        <f>'NAW2 - Total - NPgN'!N249</f>
        <v>0</v>
      </c>
      <c r="O249" s="278">
        <f>'NAW2 - Total - NPgN'!O249</f>
        <v>0</v>
      </c>
      <c r="P249" s="278">
        <f>'NAW2 - Total - NPgN'!P249</f>
        <v>0</v>
      </c>
      <c r="Q249" s="278">
        <f>'NAW2 - Total - NPgN'!Q249</f>
        <v>0</v>
      </c>
      <c r="R249" s="223">
        <f t="shared" ref="R249:R251" si="534">SUM(M249:Q249)</f>
        <v>0</v>
      </c>
      <c r="S249" s="105"/>
      <c r="T249" s="105"/>
      <c r="U249" s="105"/>
      <c r="V249" s="105"/>
      <c r="W249" s="105"/>
      <c r="X249" s="223">
        <f t="shared" ref="X249:X251" si="535">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36">SUM(Y249:AC249)</f>
        <v>0</v>
      </c>
      <c r="AE249" s="105"/>
      <c r="AF249" s="105"/>
      <c r="AG249" s="105"/>
      <c r="AH249" s="105"/>
      <c r="AI249" s="105"/>
      <c r="AJ249" s="223">
        <f t="shared" ref="AJ249:AJ251" si="537">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38">SUM(AK249:AO249)</f>
        <v>0</v>
      </c>
    </row>
    <row r="250" spans="1:42" ht="25.5" customHeight="1">
      <c r="A250" s="13"/>
      <c r="B250" s="22"/>
      <c r="C250" s="221"/>
      <c r="D250" s="128"/>
      <c r="E250" s="108"/>
      <c r="F250" s="222" t="s">
        <v>99</v>
      </c>
      <c r="G250" s="278">
        <f>'NAW2 - Total - NPgN'!G250</f>
        <v>0</v>
      </c>
      <c r="H250" s="278">
        <f>'NAW2 - Total - NPgN'!H250</f>
        <v>0</v>
      </c>
      <c r="I250" s="278">
        <f>'NAW2 - Total - NPgN'!I250</f>
        <v>0</v>
      </c>
      <c r="J250" s="278">
        <f>'NAW2 - Total - NPgN'!J250</f>
        <v>0</v>
      </c>
      <c r="K250" s="278">
        <f>'NAW2 - Total - NPgN'!K250</f>
        <v>0</v>
      </c>
      <c r="L250" s="223">
        <f t="shared" si="533"/>
        <v>0</v>
      </c>
      <c r="M250" s="278">
        <f>'NAW2 - Total - NPgN'!M250</f>
        <v>0</v>
      </c>
      <c r="N250" s="278">
        <f>'NAW2 - Total - NPgN'!N250</f>
        <v>0</v>
      </c>
      <c r="O250" s="278">
        <f>'NAW2 - Total - NPgN'!O250</f>
        <v>0</v>
      </c>
      <c r="P250" s="278">
        <f>'NAW2 - Total - NPgN'!P250</f>
        <v>0</v>
      </c>
      <c r="Q250" s="278">
        <f>'NAW2 - Total - NPgN'!Q250</f>
        <v>0</v>
      </c>
      <c r="R250" s="223">
        <f t="shared" si="534"/>
        <v>0</v>
      </c>
      <c r="S250" s="105"/>
      <c r="T250" s="105"/>
      <c r="U250" s="105"/>
      <c r="V250" s="105"/>
      <c r="W250" s="105"/>
      <c r="X250" s="223">
        <f t="shared" si="535"/>
        <v>0</v>
      </c>
      <c r="Y250" s="278">
        <f>'NAW2 - Total - NPgN'!Y250</f>
        <v>0</v>
      </c>
      <c r="Z250" s="278">
        <f>'NAW2 - Total - NPgN'!Z250</f>
        <v>0</v>
      </c>
      <c r="AA250" s="278">
        <f>'NAW2 - Total - NPgN'!AA250</f>
        <v>0</v>
      </c>
      <c r="AB250" s="278">
        <f>'NAW2 - Total - NPgN'!AB250</f>
        <v>0</v>
      </c>
      <c r="AC250" s="278">
        <f>'NAW2 - Total - NPgN'!AC250</f>
        <v>0</v>
      </c>
      <c r="AD250" s="223">
        <f t="shared" si="536"/>
        <v>0</v>
      </c>
      <c r="AE250" s="105"/>
      <c r="AF250" s="105"/>
      <c r="AG250" s="105"/>
      <c r="AH250" s="105"/>
      <c r="AI250" s="105"/>
      <c r="AJ250" s="223">
        <f t="shared" si="537"/>
        <v>0</v>
      </c>
      <c r="AK250" s="278">
        <f>'NAW2 - Total - NPgN'!AK250</f>
        <v>0</v>
      </c>
      <c r="AL250" s="278">
        <f>'NAW2 - Total - NPgN'!AL250</f>
        <v>0</v>
      </c>
      <c r="AM250" s="278">
        <f>'NAW2 - Total - NPgN'!AM250</f>
        <v>0</v>
      </c>
      <c r="AN250" s="278">
        <f>'NAW2 - Total - NPgN'!AN250</f>
        <v>0</v>
      </c>
      <c r="AO250" s="278">
        <f>'NAW2 - Total - NPgN'!AO250</f>
        <v>0</v>
      </c>
      <c r="AP250" s="223">
        <f t="shared" si="538"/>
        <v>0</v>
      </c>
    </row>
    <row r="251" spans="1:42" ht="25.5" customHeight="1">
      <c r="A251" s="13"/>
      <c r="B251" s="22"/>
      <c r="C251" s="221"/>
      <c r="D251" s="128"/>
      <c r="E251" s="108"/>
      <c r="F251" s="222" t="s">
        <v>100</v>
      </c>
      <c r="G251" s="278">
        <f>'NAW2 - Total - NPgN'!G251</f>
        <v>0</v>
      </c>
      <c r="H251" s="278">
        <f>'NAW2 - Total - NPgN'!H251</f>
        <v>0</v>
      </c>
      <c r="I251" s="278">
        <f>'NAW2 - Total - NPgN'!I251</f>
        <v>0</v>
      </c>
      <c r="J251" s="278">
        <f>'NAW2 - Total - NPgN'!J251</f>
        <v>0</v>
      </c>
      <c r="K251" s="278">
        <f>'NAW2 - Total - NPgN'!K251</f>
        <v>0</v>
      </c>
      <c r="L251" s="223">
        <f t="shared" si="533"/>
        <v>0</v>
      </c>
      <c r="M251" s="278">
        <f>'NAW2 - Total - NPgN'!M251</f>
        <v>0</v>
      </c>
      <c r="N251" s="278">
        <f>'NAW2 - Total - NPgN'!N251</f>
        <v>0</v>
      </c>
      <c r="O251" s="278">
        <f>'NAW2 - Total - NPgN'!O251</f>
        <v>0</v>
      </c>
      <c r="P251" s="278">
        <f>'NAW2 - Total - NPgN'!P251</f>
        <v>0</v>
      </c>
      <c r="Q251" s="278">
        <f>'NAW2 - Total - NPgN'!Q251</f>
        <v>0</v>
      </c>
      <c r="R251" s="223">
        <f t="shared" si="534"/>
        <v>0</v>
      </c>
      <c r="S251" s="105"/>
      <c r="T251" s="105"/>
      <c r="U251" s="105"/>
      <c r="V251" s="105"/>
      <c r="W251" s="105"/>
      <c r="X251" s="223">
        <f t="shared" si="535"/>
        <v>0</v>
      </c>
      <c r="Y251" s="278">
        <f>'NAW2 - Total - NPgN'!Y251</f>
        <v>0</v>
      </c>
      <c r="Z251" s="278">
        <f>'NAW2 - Total - NPgN'!Z251</f>
        <v>0</v>
      </c>
      <c r="AA251" s="278">
        <f>'NAW2 - Total - NPgN'!AA251</f>
        <v>0</v>
      </c>
      <c r="AB251" s="278">
        <f>'NAW2 - Total - NPgN'!AB251</f>
        <v>0</v>
      </c>
      <c r="AC251" s="278">
        <f>'NAW2 - Total - NPgN'!AC251</f>
        <v>0</v>
      </c>
      <c r="AD251" s="223">
        <f t="shared" si="536"/>
        <v>0</v>
      </c>
      <c r="AE251" s="105"/>
      <c r="AF251" s="105"/>
      <c r="AG251" s="105"/>
      <c r="AH251" s="105"/>
      <c r="AI251" s="105"/>
      <c r="AJ251" s="223">
        <f t="shared" si="537"/>
        <v>0</v>
      </c>
      <c r="AK251" s="278">
        <f>'NAW2 - Total - NPgN'!AK251</f>
        <v>0</v>
      </c>
      <c r="AL251" s="278">
        <f>'NAW2 - Total - NPgN'!AL251</f>
        <v>0</v>
      </c>
      <c r="AM251" s="278">
        <f>'NAW2 - Total - NPgN'!AM251</f>
        <v>0</v>
      </c>
      <c r="AN251" s="278">
        <f>'NAW2 - Total - NPgN'!AN251</f>
        <v>0</v>
      </c>
      <c r="AO251" s="278">
        <f>'NAW2 - Total - NPgN'!AO251</f>
        <v>0</v>
      </c>
      <c r="AP251" s="223">
        <f t="shared" si="538"/>
        <v>0</v>
      </c>
    </row>
    <row r="252" spans="1:42" ht="25.5" customHeight="1" thickBot="1">
      <c r="A252" s="13"/>
      <c r="B252" s="224"/>
      <c r="C252" s="280"/>
      <c r="D252" s="105">
        <v>0</v>
      </c>
      <c r="E252" s="105">
        <v>0</v>
      </c>
      <c r="F252" s="226"/>
      <c r="G252" s="227">
        <f>SUM(G248:G251)</f>
        <v>0</v>
      </c>
      <c r="H252" s="228">
        <f t="shared" ref="H252:K252" si="539">SUM(H248:H251)</f>
        <v>0</v>
      </c>
      <c r="I252" s="228">
        <f t="shared" si="539"/>
        <v>0</v>
      </c>
      <c r="J252" s="228">
        <f t="shared" si="539"/>
        <v>0</v>
      </c>
      <c r="K252" s="228">
        <f t="shared" si="539"/>
        <v>0</v>
      </c>
      <c r="L252" s="153"/>
      <c r="M252" s="227">
        <f>SUM(M248:M251)</f>
        <v>0</v>
      </c>
      <c r="N252" s="228">
        <f t="shared" ref="N252:Q252" si="540">SUM(N248:N251)</f>
        <v>0</v>
      </c>
      <c r="O252" s="228">
        <f t="shared" si="540"/>
        <v>0</v>
      </c>
      <c r="P252" s="228">
        <f t="shared" si="540"/>
        <v>0</v>
      </c>
      <c r="Q252" s="228">
        <f t="shared" si="540"/>
        <v>0</v>
      </c>
      <c r="R252" s="153"/>
      <c r="S252" s="227">
        <f>SUM(S248:S251)</f>
        <v>0</v>
      </c>
      <c r="T252" s="228">
        <f t="shared" ref="T252:W252" si="541">SUM(T248:T251)</f>
        <v>0</v>
      </c>
      <c r="U252" s="228">
        <f t="shared" si="541"/>
        <v>0</v>
      </c>
      <c r="V252" s="228">
        <f t="shared" si="541"/>
        <v>0</v>
      </c>
      <c r="W252" s="228">
        <f t="shared" si="541"/>
        <v>0</v>
      </c>
      <c r="X252" s="153"/>
      <c r="Y252" s="227">
        <f>SUM(Y248:Y251)</f>
        <v>0</v>
      </c>
      <c r="Z252" s="228">
        <f t="shared" ref="Z252:AC252" si="542">SUM(Z248:Z251)</f>
        <v>0</v>
      </c>
      <c r="AA252" s="228">
        <f t="shared" si="542"/>
        <v>0</v>
      </c>
      <c r="AB252" s="228">
        <f t="shared" si="542"/>
        <v>0</v>
      </c>
      <c r="AC252" s="228">
        <f t="shared" si="542"/>
        <v>0</v>
      </c>
      <c r="AD252" s="153"/>
      <c r="AE252" s="227">
        <f>SUM(AE248:AE251)</f>
        <v>0</v>
      </c>
      <c r="AF252" s="228">
        <f t="shared" ref="AF252:AI252" si="543">SUM(AF248:AF251)</f>
        <v>0</v>
      </c>
      <c r="AG252" s="228">
        <f t="shared" si="543"/>
        <v>0</v>
      </c>
      <c r="AH252" s="228">
        <f t="shared" si="543"/>
        <v>0</v>
      </c>
      <c r="AI252" s="228">
        <f t="shared" si="543"/>
        <v>0</v>
      </c>
      <c r="AJ252" s="153"/>
      <c r="AK252" s="227">
        <f>SUM(AK248:AK251)</f>
        <v>0</v>
      </c>
      <c r="AL252" s="228">
        <f t="shared" ref="AL252:AO252" si="544">SUM(AL248:AL251)</f>
        <v>0</v>
      </c>
      <c r="AM252" s="228">
        <f t="shared" si="544"/>
        <v>0</v>
      </c>
      <c r="AN252" s="228">
        <f t="shared" si="544"/>
        <v>0</v>
      </c>
      <c r="AO252" s="228">
        <f t="shared" si="544"/>
        <v>0</v>
      </c>
      <c r="AP252" s="153"/>
    </row>
    <row r="253" spans="1:42" ht="25.5" customHeight="1">
      <c r="A253" s="13"/>
      <c r="B253" s="282" t="s">
        <v>14</v>
      </c>
      <c r="C253" s="213"/>
      <c r="D253" s="214"/>
      <c r="E253" s="215"/>
      <c r="F253" s="216" t="s">
        <v>95</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97</v>
      </c>
      <c r="G254" s="278">
        <f>'NAW2 - Total - NPgN'!G254</f>
        <v>0</v>
      </c>
      <c r="H254" s="278">
        <f>'NAW2 - Total - NPgN'!H254</f>
        <v>0</v>
      </c>
      <c r="I254" s="278">
        <f>'NAW2 - Total - NPgN'!I254</f>
        <v>0</v>
      </c>
      <c r="J254" s="278">
        <f>'NAW2 - Total - NPgN'!J254</f>
        <v>0</v>
      </c>
      <c r="K254" s="278">
        <f>'NAW2 - Total - NPgN'!K254</f>
        <v>0</v>
      </c>
      <c r="L254" s="223">
        <f t="shared" ref="L254:L256" si="545">SUM(G254:K254)</f>
        <v>0</v>
      </c>
      <c r="M254" s="278">
        <f>'NAW2 - Total - NPgN'!M254</f>
        <v>0</v>
      </c>
      <c r="N254" s="278">
        <f>'NAW2 - Total - NPgN'!N254</f>
        <v>0</v>
      </c>
      <c r="O254" s="278">
        <f>'NAW2 - Total - NPgN'!O254</f>
        <v>0</v>
      </c>
      <c r="P254" s="278">
        <f>'NAW2 - Total - NPgN'!P254</f>
        <v>0</v>
      </c>
      <c r="Q254" s="278">
        <f>'NAW2 - Total - NPgN'!Q254</f>
        <v>0</v>
      </c>
      <c r="R254" s="223">
        <f t="shared" ref="R254:R256" si="546">SUM(M254:Q254)</f>
        <v>0</v>
      </c>
      <c r="S254" s="105"/>
      <c r="T254" s="105"/>
      <c r="U254" s="105"/>
      <c r="V254" s="105"/>
      <c r="W254" s="105"/>
      <c r="X254" s="223">
        <f t="shared" ref="X254:X256" si="547">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48">SUM(Y254:AC254)</f>
        <v>0</v>
      </c>
      <c r="AE254" s="105"/>
      <c r="AF254" s="105"/>
      <c r="AG254" s="105"/>
      <c r="AH254" s="105"/>
      <c r="AI254" s="105"/>
      <c r="AJ254" s="223">
        <f t="shared" ref="AJ254:AJ256" si="549">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50">SUM(AK254:AO254)</f>
        <v>0</v>
      </c>
    </row>
    <row r="255" spans="1:42" ht="25.5" customHeight="1">
      <c r="A255" s="13"/>
      <c r="B255" s="22"/>
      <c r="C255" s="221"/>
      <c r="D255" s="128"/>
      <c r="E255" s="108"/>
      <c r="F255" s="222" t="s">
        <v>99</v>
      </c>
      <c r="G255" s="278">
        <f>'NAW2 - Total - NPgN'!G255</f>
        <v>0</v>
      </c>
      <c r="H255" s="278">
        <f>'NAW2 - Total - NPgN'!H255</f>
        <v>0</v>
      </c>
      <c r="I255" s="278">
        <f>'NAW2 - Total - NPgN'!I255</f>
        <v>0</v>
      </c>
      <c r="J255" s="278">
        <f>'NAW2 - Total - NPgN'!J255</f>
        <v>0</v>
      </c>
      <c r="K255" s="278">
        <f>'NAW2 - Total - NPgN'!K255</f>
        <v>0</v>
      </c>
      <c r="L255" s="223">
        <f t="shared" si="545"/>
        <v>0</v>
      </c>
      <c r="M255" s="278">
        <f>'NAW2 - Total - NPgN'!M255</f>
        <v>0</v>
      </c>
      <c r="N255" s="278">
        <f>'NAW2 - Total - NPgN'!N255</f>
        <v>0</v>
      </c>
      <c r="O255" s="278">
        <f>'NAW2 - Total - NPgN'!O255</f>
        <v>0</v>
      </c>
      <c r="P255" s="278">
        <f>'NAW2 - Total - NPgN'!P255</f>
        <v>0</v>
      </c>
      <c r="Q255" s="278">
        <f>'NAW2 - Total - NPgN'!Q255</f>
        <v>0</v>
      </c>
      <c r="R255" s="223">
        <f t="shared" si="546"/>
        <v>0</v>
      </c>
      <c r="S255" s="105"/>
      <c r="T255" s="105"/>
      <c r="U255" s="105"/>
      <c r="V255" s="105"/>
      <c r="W255" s="105"/>
      <c r="X255" s="223">
        <f t="shared" si="547"/>
        <v>0</v>
      </c>
      <c r="Y255" s="278">
        <f>'NAW2 - Total - NPgN'!Y255</f>
        <v>0</v>
      </c>
      <c r="Z255" s="278">
        <f>'NAW2 - Total - NPgN'!Z255</f>
        <v>0</v>
      </c>
      <c r="AA255" s="278">
        <f>'NAW2 - Total - NPgN'!AA255</f>
        <v>0</v>
      </c>
      <c r="AB255" s="278">
        <f>'NAW2 - Total - NPgN'!AB255</f>
        <v>0</v>
      </c>
      <c r="AC255" s="278">
        <f>'NAW2 - Total - NPgN'!AC255</f>
        <v>0</v>
      </c>
      <c r="AD255" s="223">
        <f t="shared" si="548"/>
        <v>0</v>
      </c>
      <c r="AE255" s="105"/>
      <c r="AF255" s="105"/>
      <c r="AG255" s="105"/>
      <c r="AH255" s="105"/>
      <c r="AI255" s="105"/>
      <c r="AJ255" s="223">
        <f t="shared" si="549"/>
        <v>0</v>
      </c>
      <c r="AK255" s="278">
        <f>'NAW2 - Total - NPgN'!AK255</f>
        <v>0</v>
      </c>
      <c r="AL255" s="278">
        <f>'NAW2 - Total - NPgN'!AL255</f>
        <v>0</v>
      </c>
      <c r="AM255" s="278">
        <f>'NAW2 - Total - NPgN'!AM255</f>
        <v>0</v>
      </c>
      <c r="AN255" s="278">
        <f>'NAW2 - Total - NPgN'!AN255</f>
        <v>0</v>
      </c>
      <c r="AO255" s="278">
        <f>'NAW2 - Total - NPgN'!AO255</f>
        <v>0</v>
      </c>
      <c r="AP255" s="223">
        <f t="shared" si="550"/>
        <v>0</v>
      </c>
    </row>
    <row r="256" spans="1:42" ht="25.5" customHeight="1">
      <c r="A256" s="13"/>
      <c r="B256" s="22"/>
      <c r="C256" s="221"/>
      <c r="D256" s="128"/>
      <c r="E256" s="108"/>
      <c r="F256" s="222" t="s">
        <v>100</v>
      </c>
      <c r="G256" s="278">
        <f>'NAW2 - Total - NPgN'!G256</f>
        <v>0</v>
      </c>
      <c r="H256" s="278">
        <f>'NAW2 - Total - NPgN'!H256</f>
        <v>0</v>
      </c>
      <c r="I256" s="278">
        <f>'NAW2 - Total - NPgN'!I256</f>
        <v>0</v>
      </c>
      <c r="J256" s="278">
        <f>'NAW2 - Total - NPgN'!J256</f>
        <v>0</v>
      </c>
      <c r="K256" s="278">
        <f>'NAW2 - Total - NPgN'!K256</f>
        <v>0</v>
      </c>
      <c r="L256" s="223">
        <f t="shared" si="545"/>
        <v>0</v>
      </c>
      <c r="M256" s="278">
        <f>'NAW2 - Total - NPgN'!M256</f>
        <v>0</v>
      </c>
      <c r="N256" s="278">
        <f>'NAW2 - Total - NPgN'!N256</f>
        <v>0</v>
      </c>
      <c r="O256" s="278">
        <f>'NAW2 - Total - NPgN'!O256</f>
        <v>0</v>
      </c>
      <c r="P256" s="278">
        <f>'NAW2 - Total - NPgN'!P256</f>
        <v>0</v>
      </c>
      <c r="Q256" s="278">
        <f>'NAW2 - Total - NPgN'!Q256</f>
        <v>0</v>
      </c>
      <c r="R256" s="223">
        <f t="shared" si="546"/>
        <v>0</v>
      </c>
      <c r="S256" s="105"/>
      <c r="T256" s="105"/>
      <c r="U256" s="105"/>
      <c r="V256" s="105"/>
      <c r="W256" s="105"/>
      <c r="X256" s="223">
        <f t="shared" si="547"/>
        <v>0</v>
      </c>
      <c r="Y256" s="278">
        <f>'NAW2 - Total - NPgN'!Y256</f>
        <v>0</v>
      </c>
      <c r="Z256" s="278">
        <f>'NAW2 - Total - NPgN'!Z256</f>
        <v>0</v>
      </c>
      <c r="AA256" s="278">
        <f>'NAW2 - Total - NPgN'!AA256</f>
        <v>0</v>
      </c>
      <c r="AB256" s="278">
        <f>'NAW2 - Total - NPgN'!AB256</f>
        <v>0</v>
      </c>
      <c r="AC256" s="278">
        <f>'NAW2 - Total - NPgN'!AC256</f>
        <v>0</v>
      </c>
      <c r="AD256" s="223">
        <f t="shared" si="548"/>
        <v>0</v>
      </c>
      <c r="AE256" s="105"/>
      <c r="AF256" s="105"/>
      <c r="AG256" s="105"/>
      <c r="AH256" s="105"/>
      <c r="AI256" s="105"/>
      <c r="AJ256" s="223">
        <f t="shared" si="549"/>
        <v>0</v>
      </c>
      <c r="AK256" s="278">
        <f>'NAW2 - Total - NPgN'!AK256</f>
        <v>0</v>
      </c>
      <c r="AL256" s="278">
        <f>'NAW2 - Total - NPgN'!AL256</f>
        <v>0</v>
      </c>
      <c r="AM256" s="278">
        <f>'NAW2 - Total - NPgN'!AM256</f>
        <v>0</v>
      </c>
      <c r="AN256" s="278">
        <f>'NAW2 - Total - NPgN'!AN256</f>
        <v>0</v>
      </c>
      <c r="AO256" s="278">
        <f>'NAW2 - Total - NPgN'!AO256</f>
        <v>0</v>
      </c>
      <c r="AP256" s="223">
        <f t="shared" si="550"/>
        <v>0</v>
      </c>
    </row>
    <row r="257" spans="1:44" ht="25.5" customHeight="1" thickBot="1">
      <c r="A257" s="13"/>
      <c r="B257" s="224"/>
      <c r="C257" s="280"/>
      <c r="D257" s="105">
        <v>0</v>
      </c>
      <c r="E257" s="105">
        <v>0</v>
      </c>
      <c r="F257" s="226"/>
      <c r="G257" s="227">
        <f>SUM(G253:G256)</f>
        <v>0</v>
      </c>
      <c r="H257" s="228">
        <f t="shared" ref="H257:K257" si="551">SUM(H253:H256)</f>
        <v>0</v>
      </c>
      <c r="I257" s="228">
        <f t="shared" si="551"/>
        <v>0</v>
      </c>
      <c r="J257" s="228">
        <f t="shared" si="551"/>
        <v>0</v>
      </c>
      <c r="K257" s="228">
        <f t="shared" si="551"/>
        <v>0</v>
      </c>
      <c r="L257" s="153"/>
      <c r="M257" s="227">
        <f>SUM(M253:M256)</f>
        <v>0</v>
      </c>
      <c r="N257" s="228">
        <f t="shared" ref="N257:Q257" si="552">SUM(N253:N256)</f>
        <v>0</v>
      </c>
      <c r="O257" s="228">
        <f t="shared" si="552"/>
        <v>0</v>
      </c>
      <c r="P257" s="228">
        <f t="shared" si="552"/>
        <v>0</v>
      </c>
      <c r="Q257" s="228">
        <f t="shared" si="552"/>
        <v>0</v>
      </c>
      <c r="R257" s="153"/>
      <c r="S257" s="227">
        <f>SUM(S253:S256)</f>
        <v>0</v>
      </c>
      <c r="T257" s="228">
        <f t="shared" ref="T257:W257" si="553">SUM(T253:T256)</f>
        <v>0</v>
      </c>
      <c r="U257" s="228">
        <f t="shared" si="553"/>
        <v>0</v>
      </c>
      <c r="V257" s="228">
        <f t="shared" si="553"/>
        <v>0</v>
      </c>
      <c r="W257" s="228">
        <f t="shared" si="553"/>
        <v>0</v>
      </c>
      <c r="X257" s="153"/>
      <c r="Y257" s="227">
        <f>SUM(Y253:Y256)</f>
        <v>0</v>
      </c>
      <c r="Z257" s="228">
        <f t="shared" ref="Z257:AC257" si="554">SUM(Z253:Z256)</f>
        <v>0</v>
      </c>
      <c r="AA257" s="228">
        <f t="shared" si="554"/>
        <v>0</v>
      </c>
      <c r="AB257" s="228">
        <f t="shared" si="554"/>
        <v>0</v>
      </c>
      <c r="AC257" s="228">
        <f t="shared" si="554"/>
        <v>0</v>
      </c>
      <c r="AD257" s="153"/>
      <c r="AE257" s="227">
        <f>SUM(AE253:AE256)</f>
        <v>0</v>
      </c>
      <c r="AF257" s="228">
        <f t="shared" ref="AF257:AI257" si="555">SUM(AF253:AF256)</f>
        <v>0</v>
      </c>
      <c r="AG257" s="228">
        <f t="shared" si="555"/>
        <v>0</v>
      </c>
      <c r="AH257" s="228">
        <f t="shared" si="555"/>
        <v>0</v>
      </c>
      <c r="AI257" s="228">
        <f t="shared" si="555"/>
        <v>0</v>
      </c>
      <c r="AJ257" s="153"/>
      <c r="AK257" s="227">
        <f>SUM(AK253:AK256)</f>
        <v>0</v>
      </c>
      <c r="AL257" s="228">
        <f t="shared" ref="AL257:AO257" si="556">SUM(AL253:AL256)</f>
        <v>0</v>
      </c>
      <c r="AM257" s="228">
        <f t="shared" si="556"/>
        <v>0</v>
      </c>
      <c r="AN257" s="228">
        <f t="shared" si="556"/>
        <v>0</v>
      </c>
      <c r="AO257" s="228">
        <f t="shared" si="556"/>
        <v>0</v>
      </c>
      <c r="AP257" s="153"/>
    </row>
    <row r="258" spans="1:44" ht="25.5" customHeight="1">
      <c r="A258" s="13"/>
      <c r="B258" s="282" t="s">
        <v>14</v>
      </c>
      <c r="C258" s="213"/>
      <c r="D258" s="214"/>
      <c r="E258" s="215"/>
      <c r="F258" s="216" t="s">
        <v>95</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97</v>
      </c>
      <c r="G259" s="278">
        <f>'NAW2 - Total - NPgN'!G259</f>
        <v>0</v>
      </c>
      <c r="H259" s="278">
        <f>'NAW2 - Total - NPgN'!H259</f>
        <v>0</v>
      </c>
      <c r="I259" s="278">
        <f>'NAW2 - Total - NPgN'!I259</f>
        <v>0</v>
      </c>
      <c r="J259" s="278">
        <f>'NAW2 - Total - NPgN'!J259</f>
        <v>0</v>
      </c>
      <c r="K259" s="278">
        <f>'NAW2 - Total - NPgN'!K259</f>
        <v>0</v>
      </c>
      <c r="L259" s="223">
        <f t="shared" ref="L259:L261" si="557">SUM(G259:K259)</f>
        <v>0</v>
      </c>
      <c r="M259" s="278">
        <f>'NAW2 - Total - NPgN'!M259</f>
        <v>0</v>
      </c>
      <c r="N259" s="278">
        <f>'NAW2 - Total - NPgN'!N259</f>
        <v>0</v>
      </c>
      <c r="O259" s="278">
        <f>'NAW2 - Total - NPgN'!O259</f>
        <v>0</v>
      </c>
      <c r="P259" s="278">
        <f>'NAW2 - Total - NPgN'!P259</f>
        <v>0</v>
      </c>
      <c r="Q259" s="278">
        <f>'NAW2 - Total - NPgN'!Q259</f>
        <v>0</v>
      </c>
      <c r="R259" s="223">
        <f t="shared" ref="R259:R261" si="558">SUM(M259:Q259)</f>
        <v>0</v>
      </c>
      <c r="S259" s="105"/>
      <c r="T259" s="105"/>
      <c r="U259" s="105"/>
      <c r="V259" s="105"/>
      <c r="W259" s="105"/>
      <c r="X259" s="223">
        <f t="shared" ref="X259:X261" si="559">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60">SUM(Y259:AC259)</f>
        <v>0</v>
      </c>
      <c r="AE259" s="105"/>
      <c r="AF259" s="105"/>
      <c r="AG259" s="105"/>
      <c r="AH259" s="105"/>
      <c r="AI259" s="105"/>
      <c r="AJ259" s="223">
        <f t="shared" ref="AJ259:AJ261" si="561">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62">SUM(AK259:AO259)</f>
        <v>0</v>
      </c>
    </row>
    <row r="260" spans="1:44" ht="25.5" customHeight="1">
      <c r="A260" s="13"/>
      <c r="B260" s="22"/>
      <c r="C260" s="221"/>
      <c r="D260" s="128"/>
      <c r="E260" s="108"/>
      <c r="F260" s="222" t="s">
        <v>99</v>
      </c>
      <c r="G260" s="278">
        <f>'NAW2 - Total - NPgN'!G260</f>
        <v>0</v>
      </c>
      <c r="H260" s="278">
        <f>'NAW2 - Total - NPgN'!H260</f>
        <v>0</v>
      </c>
      <c r="I260" s="278">
        <f>'NAW2 - Total - NPgN'!I260</f>
        <v>0</v>
      </c>
      <c r="J260" s="278">
        <f>'NAW2 - Total - NPgN'!J260</f>
        <v>0</v>
      </c>
      <c r="K260" s="278">
        <f>'NAW2 - Total - NPgN'!K260</f>
        <v>0</v>
      </c>
      <c r="L260" s="223">
        <f t="shared" si="557"/>
        <v>0</v>
      </c>
      <c r="M260" s="278">
        <f>'NAW2 - Total - NPgN'!M260</f>
        <v>0</v>
      </c>
      <c r="N260" s="278">
        <f>'NAW2 - Total - NPgN'!N260</f>
        <v>0</v>
      </c>
      <c r="O260" s="278">
        <f>'NAW2 - Total - NPgN'!O260</f>
        <v>0</v>
      </c>
      <c r="P260" s="278">
        <f>'NAW2 - Total - NPgN'!P260</f>
        <v>0</v>
      </c>
      <c r="Q260" s="278">
        <f>'NAW2 - Total - NPgN'!Q260</f>
        <v>0</v>
      </c>
      <c r="R260" s="223">
        <f t="shared" si="558"/>
        <v>0</v>
      </c>
      <c r="S260" s="105"/>
      <c r="T260" s="105"/>
      <c r="U260" s="105"/>
      <c r="V260" s="105"/>
      <c r="W260" s="105"/>
      <c r="X260" s="223">
        <f t="shared" si="559"/>
        <v>0</v>
      </c>
      <c r="Y260" s="278">
        <f>'NAW2 - Total - NPgN'!Y260</f>
        <v>0</v>
      </c>
      <c r="Z260" s="278">
        <f>'NAW2 - Total - NPgN'!Z260</f>
        <v>0</v>
      </c>
      <c r="AA260" s="278">
        <f>'NAW2 - Total - NPgN'!AA260</f>
        <v>0</v>
      </c>
      <c r="AB260" s="278">
        <f>'NAW2 - Total - NPgN'!AB260</f>
        <v>0</v>
      </c>
      <c r="AC260" s="278">
        <f>'NAW2 - Total - NPgN'!AC260</f>
        <v>0</v>
      </c>
      <c r="AD260" s="223">
        <f t="shared" si="560"/>
        <v>0</v>
      </c>
      <c r="AE260" s="105"/>
      <c r="AF260" s="105"/>
      <c r="AG260" s="105"/>
      <c r="AH260" s="105"/>
      <c r="AI260" s="105"/>
      <c r="AJ260" s="223">
        <f t="shared" si="561"/>
        <v>0</v>
      </c>
      <c r="AK260" s="278">
        <f>'NAW2 - Total - NPgN'!AK260</f>
        <v>0</v>
      </c>
      <c r="AL260" s="278">
        <f>'NAW2 - Total - NPgN'!AL260</f>
        <v>0</v>
      </c>
      <c r="AM260" s="278">
        <f>'NAW2 - Total - NPgN'!AM260</f>
        <v>0</v>
      </c>
      <c r="AN260" s="278">
        <f>'NAW2 - Total - NPgN'!AN260</f>
        <v>0</v>
      </c>
      <c r="AO260" s="278">
        <f>'NAW2 - Total - NPgN'!AO260</f>
        <v>0</v>
      </c>
      <c r="AP260" s="223">
        <f t="shared" si="562"/>
        <v>0</v>
      </c>
    </row>
    <row r="261" spans="1:44" ht="25.5" customHeight="1">
      <c r="A261" s="13"/>
      <c r="B261" s="22"/>
      <c r="C261" s="221"/>
      <c r="D261" s="128"/>
      <c r="E261" s="108"/>
      <c r="F261" s="222" t="s">
        <v>100</v>
      </c>
      <c r="G261" s="278">
        <f>'NAW2 - Total - NPgN'!G261</f>
        <v>0</v>
      </c>
      <c r="H261" s="278">
        <f>'NAW2 - Total - NPgN'!H261</f>
        <v>0</v>
      </c>
      <c r="I261" s="278">
        <f>'NAW2 - Total - NPgN'!I261</f>
        <v>0</v>
      </c>
      <c r="J261" s="278">
        <f>'NAW2 - Total - NPgN'!J261</f>
        <v>0</v>
      </c>
      <c r="K261" s="278">
        <f>'NAW2 - Total - NPgN'!K261</f>
        <v>0</v>
      </c>
      <c r="L261" s="223">
        <f t="shared" si="557"/>
        <v>0</v>
      </c>
      <c r="M261" s="278">
        <f>'NAW2 - Total - NPgN'!M261</f>
        <v>0</v>
      </c>
      <c r="N261" s="278">
        <f>'NAW2 - Total - NPgN'!N261</f>
        <v>0</v>
      </c>
      <c r="O261" s="278">
        <f>'NAW2 - Total - NPgN'!O261</f>
        <v>0</v>
      </c>
      <c r="P261" s="278">
        <f>'NAW2 - Total - NPgN'!P261</f>
        <v>0</v>
      </c>
      <c r="Q261" s="278">
        <f>'NAW2 - Total - NPgN'!Q261</f>
        <v>0</v>
      </c>
      <c r="R261" s="223">
        <f t="shared" si="558"/>
        <v>0</v>
      </c>
      <c r="S261" s="105"/>
      <c r="T261" s="105"/>
      <c r="U261" s="105"/>
      <c r="V261" s="105"/>
      <c r="W261" s="105"/>
      <c r="X261" s="223">
        <f t="shared" si="559"/>
        <v>0</v>
      </c>
      <c r="Y261" s="278">
        <f>'NAW2 - Total - NPgN'!Y261</f>
        <v>0</v>
      </c>
      <c r="Z261" s="278">
        <f>'NAW2 - Total - NPgN'!Z261</f>
        <v>0</v>
      </c>
      <c r="AA261" s="278">
        <f>'NAW2 - Total - NPgN'!AA261</f>
        <v>0</v>
      </c>
      <c r="AB261" s="278">
        <f>'NAW2 - Total - NPgN'!AB261</f>
        <v>0</v>
      </c>
      <c r="AC261" s="278">
        <f>'NAW2 - Total - NPgN'!AC261</f>
        <v>0</v>
      </c>
      <c r="AD261" s="223">
        <f t="shared" si="560"/>
        <v>0</v>
      </c>
      <c r="AE261" s="105"/>
      <c r="AF261" s="105"/>
      <c r="AG261" s="105"/>
      <c r="AH261" s="105"/>
      <c r="AI261" s="105"/>
      <c r="AJ261" s="223">
        <f t="shared" si="561"/>
        <v>0</v>
      </c>
      <c r="AK261" s="278">
        <f>'NAW2 - Total - NPgN'!AK261</f>
        <v>0</v>
      </c>
      <c r="AL261" s="278">
        <f>'NAW2 - Total - NPgN'!AL261</f>
        <v>0</v>
      </c>
      <c r="AM261" s="278">
        <f>'NAW2 - Total - NPgN'!AM261</f>
        <v>0</v>
      </c>
      <c r="AN261" s="278">
        <f>'NAW2 - Total - NPgN'!AN261</f>
        <v>0</v>
      </c>
      <c r="AO261" s="278">
        <f>'NAW2 - Total - NPgN'!AO261</f>
        <v>0</v>
      </c>
      <c r="AP261" s="223">
        <f t="shared" si="562"/>
        <v>0</v>
      </c>
    </row>
    <row r="262" spans="1:44" ht="25.5" customHeight="1" thickBot="1">
      <c r="A262" s="13"/>
      <c r="B262" s="224"/>
      <c r="C262" s="105"/>
      <c r="D262" s="105">
        <v>0</v>
      </c>
      <c r="E262" s="105">
        <v>0</v>
      </c>
      <c r="F262" s="226"/>
      <c r="G262" s="227">
        <f>SUM(G258:G261)</f>
        <v>0</v>
      </c>
      <c r="H262" s="228">
        <f t="shared" ref="H262:K262" si="563">SUM(H258:H261)</f>
        <v>0</v>
      </c>
      <c r="I262" s="228">
        <f t="shared" si="563"/>
        <v>0</v>
      </c>
      <c r="J262" s="228">
        <f t="shared" si="563"/>
        <v>0</v>
      </c>
      <c r="K262" s="228">
        <f t="shared" si="563"/>
        <v>0</v>
      </c>
      <c r="L262" s="153"/>
      <c r="M262" s="227">
        <f>SUM(M258:M261)</f>
        <v>0</v>
      </c>
      <c r="N262" s="228">
        <f t="shared" ref="N262:Q262" si="564">SUM(N258:N261)</f>
        <v>0</v>
      </c>
      <c r="O262" s="228">
        <f t="shared" si="564"/>
        <v>0</v>
      </c>
      <c r="P262" s="228">
        <f t="shared" si="564"/>
        <v>0</v>
      </c>
      <c r="Q262" s="228">
        <f t="shared" si="564"/>
        <v>0</v>
      </c>
      <c r="R262" s="153"/>
      <c r="S262" s="227">
        <f>SUM(S258:S261)</f>
        <v>0</v>
      </c>
      <c r="T262" s="228">
        <f t="shared" ref="T262:W262" si="565">SUM(T258:T261)</f>
        <v>0</v>
      </c>
      <c r="U262" s="228">
        <f t="shared" si="565"/>
        <v>0</v>
      </c>
      <c r="V262" s="228">
        <f t="shared" si="565"/>
        <v>0</v>
      </c>
      <c r="W262" s="228">
        <f t="shared" si="565"/>
        <v>0</v>
      </c>
      <c r="X262" s="153"/>
      <c r="Y262" s="227">
        <f>SUM(Y258:Y261)</f>
        <v>0</v>
      </c>
      <c r="Z262" s="228">
        <f t="shared" ref="Z262:AC262" si="566">SUM(Z258:Z261)</f>
        <v>0</v>
      </c>
      <c r="AA262" s="228">
        <f t="shared" si="566"/>
        <v>0</v>
      </c>
      <c r="AB262" s="228">
        <f t="shared" si="566"/>
        <v>0</v>
      </c>
      <c r="AC262" s="228">
        <f t="shared" si="566"/>
        <v>0</v>
      </c>
      <c r="AD262" s="153"/>
      <c r="AE262" s="227">
        <f>SUM(AE258:AE261)</f>
        <v>0</v>
      </c>
      <c r="AF262" s="228">
        <f t="shared" ref="AF262:AI262" si="567">SUM(AF258:AF261)</f>
        <v>0</v>
      </c>
      <c r="AG262" s="228">
        <f t="shared" si="567"/>
        <v>0</v>
      </c>
      <c r="AH262" s="228">
        <f t="shared" si="567"/>
        <v>0</v>
      </c>
      <c r="AI262" s="228">
        <f t="shared" si="567"/>
        <v>0</v>
      </c>
      <c r="AJ262" s="153"/>
      <c r="AK262" s="227">
        <f>SUM(AK258:AK261)</f>
        <v>0</v>
      </c>
      <c r="AL262" s="228">
        <f t="shared" ref="AL262:AO262" si="568">SUM(AL258:AL261)</f>
        <v>0</v>
      </c>
      <c r="AM262" s="228">
        <f t="shared" si="568"/>
        <v>0</v>
      </c>
      <c r="AN262" s="228">
        <f t="shared" si="568"/>
        <v>0</v>
      </c>
      <c r="AO262" s="228">
        <f t="shared" si="568"/>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69">H14+H19+H24+H56+H61+H66+H71+H76+H108+H113+H118+H123+H128+H133+H138+H143+H175+H180+H185+H190+H195+H200+H205+H237+H29+H34+H39+H44+H49+H81+H86+H91+H96+H101+H148+H153+H158+H163+H168+H210+H215+H220+H225+H230+H242+H247+H252+H257+H262</f>
        <v>63119.104320559964</v>
      </c>
      <c r="I266" s="228">
        <f t="shared" si="569"/>
        <v>62690.879646809</v>
      </c>
      <c r="J266" s="228">
        <f t="shared" si="569"/>
        <v>28331.163337989692</v>
      </c>
      <c r="K266" s="228">
        <f t="shared" si="569"/>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70">N14+N19+N24+N56+N61+N66+N71+N76+N108+N113+N118+N123+N128+N133+N138+N143+N175+N180+N185+N190+N195+N200+N205+N237+N29+N34+N39+N44+N49+N81+N86+N91+N96+N101+N148+N153+N158+N163+N168+N210+N215+N220+N225+N230+N242+N247+N252+N257+N262</f>
        <v>62950.988739128552</v>
      </c>
      <c r="O266" s="228">
        <f t="shared" si="570"/>
        <v>64146.403673913941</v>
      </c>
      <c r="P266" s="228">
        <f t="shared" si="570"/>
        <v>31275.619920022877</v>
      </c>
      <c r="Q266" s="228">
        <f t="shared" si="570"/>
        <v>11650.055081564356</v>
      </c>
      <c r="R266" s="153"/>
      <c r="S266" s="227">
        <f>S14+S19+S24+S56+S61+S66+S71+S76+S108+S113+S118+S123+S128+S133+S138+S143+S175+S180+S185+S190+S195+S200+S205+S237+S29+S34+S39+S44+S49+S81+S86+S91+S96+S101+S148+S153+S158+S163+S168+S210+S215+S220+S225+S230+S242+S247+S252+S257+S262</f>
        <v>8802.996424109002</v>
      </c>
      <c r="T266" s="228">
        <f t="shared" ref="T266:W266" si="571">T14+T19+T24+T56+T61+T66+T71+T76+T108+T113+T118+T123+T128+T133+T138+T143+T175+T180+T185+T190+T195+T200+T205+T237+T29+T34+T39+T44+T49+T81+T86+T91+T96+T101+T148+T153+T158+T163+T168+T210+T215+T220+T225+T230+T242+T247+T252+T257+T262</f>
        <v>-362</v>
      </c>
      <c r="U266" s="228">
        <f t="shared" si="571"/>
        <v>-1960.5945956559283</v>
      </c>
      <c r="V266" s="228">
        <f t="shared" si="571"/>
        <v>-3030.0455475437357</v>
      </c>
      <c r="W266" s="228">
        <f t="shared" si="571"/>
        <v>-4604.8717336084228</v>
      </c>
      <c r="X266" s="153"/>
      <c r="Y266" s="227">
        <f>Y14+Y19+Y24+Y56+Y61+Y66+Y71+Y76+Y108+Y113+Y118+Y123+Y128+Y133+Y138+Y143+Y175+Y180+Y185+Y190+Y195+Y200+Y205+Y237+Y29+Y34+Y39+Y44+Y49+Y81+Y86+Y91+Y96+Y101+Y148+Y153+Y158+Y163+Y168+Y210+Y215+Y220+Y225+Y230+Y242+Y247+Y252+Y257+Y262</f>
        <v>69731.961172741881</v>
      </c>
      <c r="Z266" s="228">
        <f t="shared" ref="Z266:AC266" si="572">Z14+Z19+Z24+Z56+Z61+Z66+Z71+Z76+Z108+Z113+Z118+Z123+Z128+Z133+Z138+Z143+Z175+Z180+Z185+Z190+Z195+Z200+Z205+Z237+Z29+Z34+Z39+Z44+Z49+Z81+Z86+Z91+Z96+Z101+Z148+Z153+Z158+Z163+Z168+Z210+Z215+Z220+Z225+Z230+Z242+Z247+Z252+Z257+Z262</f>
        <v>33024.191043777726</v>
      </c>
      <c r="AA266" s="228">
        <f t="shared" si="572"/>
        <v>68678.0297506223</v>
      </c>
      <c r="AB266" s="228">
        <f t="shared" si="572"/>
        <v>56487.44812931589</v>
      </c>
      <c r="AC266" s="228">
        <f t="shared" si="572"/>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21946.690001913616</v>
      </c>
      <c r="AF266" s="228">
        <f t="shared" ref="AF266:AI266" si="573">AF14+AF19+AF24+AF56+AF61+AF66+AF71+AF76+AF108+AF113+AF118+AF123+AF128+AF133+AF138+AF143+AF175+AF180+AF185+AF190+AF195+AF200+AF205+AF237+AF29+AF34+AF39+AF44+AF49+AF81+AF86+AF91+AF96+AF101+AF148+AF153+AF158+AF163+AF168+AF210+AF215+AF220+AF225+AF230+AF242+AF247+AF252+AF257+AF262</f>
        <v>-681</v>
      </c>
      <c r="AG266" s="228">
        <f t="shared" si="573"/>
        <v>-4157.3345956559278</v>
      </c>
      <c r="AH266" s="228">
        <f t="shared" si="573"/>
        <v>-7123.329439085066</v>
      </c>
      <c r="AI266" s="228">
        <f t="shared" si="573"/>
        <v>-12092.541419871708</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74">AL14+AL19+AL24+AL56+AL61+AL66+AL71+AL76+AL108+AL113+AL118+AL123+AL128+AL133+AL138+AL143+AL175+AL180+AL185+AL190+AL195+AL200+AL205+AL237+AL29+AL34+AL39+AL44+AL49+AL81+AL86+AL91+AL96+AL101+AL148+AL153+AL158+AL163+AL168+AL210+AL215+AL220+AL225+AL230+AL242+AL247+AL252+AL257+AL262</f>
        <v>29640.071337545265</v>
      </c>
      <c r="AM266" s="228">
        <f t="shared" si="574"/>
        <v>61151.997489596193</v>
      </c>
      <c r="AN266" s="228">
        <f t="shared" si="574"/>
        <v>58228.255069553627</v>
      </c>
      <c r="AO266" s="228">
        <f t="shared" si="574"/>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96</v>
      </c>
    </row>
    <row r="11" spans="1:44" ht="25.5" customHeight="1">
      <c r="A11" s="13"/>
      <c r="B11" s="22"/>
      <c r="C11" s="221"/>
      <c r="D11" s="128"/>
      <c r="E11" s="108"/>
      <c r="F11" s="222" t="s">
        <v>97</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98</v>
      </c>
    </row>
    <row r="12" spans="1:44" ht="25.5" customHeight="1">
      <c r="A12" s="13"/>
      <c r="B12" s="22"/>
      <c r="C12" s="221"/>
      <c r="D12" s="128"/>
      <c r="E12" s="108"/>
      <c r="F12" s="222" t="s">
        <v>99</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100</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97</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99</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100</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0</v>
      </c>
      <c r="T20" s="105">
        <v>0</v>
      </c>
      <c r="U20" s="105">
        <v>0</v>
      </c>
      <c r="V20" s="105">
        <v>0</v>
      </c>
      <c r="W20" s="105">
        <v>0</v>
      </c>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0</v>
      </c>
      <c r="AF20" s="105">
        <v>0</v>
      </c>
      <c r="AG20" s="105">
        <v>0</v>
      </c>
      <c r="AH20" s="105">
        <v>0</v>
      </c>
      <c r="AI20" s="105">
        <v>0</v>
      </c>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97</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0</v>
      </c>
      <c r="T21" s="105">
        <v>0</v>
      </c>
      <c r="U21" s="105">
        <v>0</v>
      </c>
      <c r="V21" s="105">
        <v>0</v>
      </c>
      <c r="W21" s="105">
        <v>0</v>
      </c>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0</v>
      </c>
      <c r="AF21" s="105">
        <v>0</v>
      </c>
      <c r="AG21" s="105">
        <v>0</v>
      </c>
      <c r="AH21" s="105">
        <v>0</v>
      </c>
      <c r="AI21" s="105">
        <v>0</v>
      </c>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99</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0</v>
      </c>
      <c r="T22" s="105">
        <v>0</v>
      </c>
      <c r="U22" s="105">
        <v>0</v>
      </c>
      <c r="V22" s="105">
        <v>0</v>
      </c>
      <c r="W22" s="105">
        <v>0</v>
      </c>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105">
        <v>0</v>
      </c>
      <c r="AF22" s="105">
        <v>0</v>
      </c>
      <c r="AG22" s="105">
        <v>0</v>
      </c>
      <c r="AH22" s="105">
        <v>0</v>
      </c>
      <c r="AI22" s="105">
        <v>0</v>
      </c>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100</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0</v>
      </c>
      <c r="T23" s="105">
        <v>0</v>
      </c>
      <c r="U23" s="105">
        <v>0</v>
      </c>
      <c r="V23" s="105">
        <v>0</v>
      </c>
      <c r="W23" s="105">
        <v>0</v>
      </c>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0</v>
      </c>
      <c r="AF23" s="105">
        <v>0</v>
      </c>
      <c r="AG23" s="105">
        <v>0</v>
      </c>
      <c r="AH23" s="105">
        <v>0</v>
      </c>
      <c r="AI23" s="105">
        <v>0</v>
      </c>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80"/>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82" t="s">
        <v>14</v>
      </c>
      <c r="C25" s="213"/>
      <c r="D25" s="214"/>
      <c r="E25" s="215"/>
      <c r="F25" s="216" t="s">
        <v>95</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97</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c r="T26" s="105"/>
      <c r="U26" s="105"/>
      <c r="V26" s="105"/>
      <c r="W26" s="105"/>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c r="AF26" s="105"/>
      <c r="AG26" s="105"/>
      <c r="AH26" s="105"/>
      <c r="AI26" s="105"/>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99</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c r="T27" s="105"/>
      <c r="U27" s="105"/>
      <c r="V27" s="105"/>
      <c r="W27" s="105"/>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c r="AF27" s="105"/>
      <c r="AG27" s="105"/>
      <c r="AH27" s="105"/>
      <c r="AI27" s="105"/>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100</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c r="T28" s="105"/>
      <c r="U28" s="105"/>
      <c r="V28" s="105"/>
      <c r="W28" s="105"/>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c r="AF28" s="105"/>
      <c r="AG28" s="105"/>
      <c r="AH28" s="105"/>
      <c r="AI28" s="105"/>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80"/>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95</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97</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c r="T31" s="105"/>
      <c r="U31" s="105"/>
      <c r="V31" s="105"/>
      <c r="W31" s="105"/>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c r="AF31" s="105"/>
      <c r="AG31" s="105"/>
      <c r="AH31" s="105"/>
      <c r="AI31" s="105"/>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99</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c r="T32" s="105"/>
      <c r="U32" s="105"/>
      <c r="V32" s="105"/>
      <c r="W32" s="105"/>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c r="AF32" s="105"/>
      <c r="AG32" s="105"/>
      <c r="AH32" s="105"/>
      <c r="AI32" s="105"/>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100</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c r="T33" s="105"/>
      <c r="U33" s="105"/>
      <c r="V33" s="105"/>
      <c r="W33" s="105"/>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c r="AF33" s="105"/>
      <c r="AG33" s="105"/>
      <c r="AH33" s="105"/>
      <c r="AI33" s="105"/>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80"/>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95</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97</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c r="T36" s="105"/>
      <c r="U36" s="105"/>
      <c r="V36" s="105"/>
      <c r="W36" s="105"/>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c r="AF36" s="105"/>
      <c r="AG36" s="105"/>
      <c r="AH36" s="105"/>
      <c r="AI36" s="105"/>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99</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c r="T37" s="105"/>
      <c r="U37" s="105"/>
      <c r="V37" s="105"/>
      <c r="W37" s="105"/>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c r="AF37" s="105"/>
      <c r="AG37" s="105"/>
      <c r="AH37" s="105"/>
      <c r="AI37" s="105"/>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100</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c r="T38" s="105"/>
      <c r="U38" s="105"/>
      <c r="V38" s="105"/>
      <c r="W38" s="105"/>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c r="AF38" s="105"/>
      <c r="AG38" s="105"/>
      <c r="AH38" s="105"/>
      <c r="AI38" s="105"/>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80"/>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95</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97</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c r="T41" s="105"/>
      <c r="U41" s="105"/>
      <c r="V41" s="105"/>
      <c r="W41" s="105"/>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c r="AF41" s="105"/>
      <c r="AG41" s="105"/>
      <c r="AH41" s="105"/>
      <c r="AI41" s="105"/>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99</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c r="T42" s="105"/>
      <c r="U42" s="105"/>
      <c r="V42" s="105"/>
      <c r="W42" s="105"/>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c r="AF42" s="105"/>
      <c r="AG42" s="105"/>
      <c r="AH42" s="105"/>
      <c r="AI42" s="105"/>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100</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c r="T43" s="105"/>
      <c r="U43" s="105"/>
      <c r="V43" s="105"/>
      <c r="W43" s="105"/>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c r="AF43" s="105"/>
      <c r="AG43" s="105"/>
      <c r="AH43" s="105"/>
      <c r="AI43" s="105"/>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80"/>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95</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97</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c r="T46" s="105"/>
      <c r="U46" s="105"/>
      <c r="V46" s="105"/>
      <c r="W46" s="105"/>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c r="AF46" s="105"/>
      <c r="AG46" s="105"/>
      <c r="AH46" s="105"/>
      <c r="AI46" s="105"/>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99</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c r="T47" s="105"/>
      <c r="U47" s="105"/>
      <c r="V47" s="105"/>
      <c r="W47" s="105"/>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c r="AF47" s="105"/>
      <c r="AG47" s="105"/>
      <c r="AH47" s="105"/>
      <c r="AI47" s="105"/>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100</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c r="T48" s="105"/>
      <c r="U48" s="105"/>
      <c r="V48" s="105"/>
      <c r="W48" s="105"/>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c r="AF48" s="105"/>
      <c r="AG48" s="105"/>
      <c r="AH48" s="105"/>
      <c r="AI48" s="105"/>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105"/>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0</v>
      </c>
      <c r="T52" s="105">
        <v>0</v>
      </c>
      <c r="U52" s="105">
        <v>0</v>
      </c>
      <c r="V52" s="105">
        <v>0</v>
      </c>
      <c r="W52" s="105">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105">
        <v>0</v>
      </c>
      <c r="AF52" s="105">
        <v>0</v>
      </c>
      <c r="AG52" s="105">
        <v>0</v>
      </c>
      <c r="AH52" s="105">
        <v>0</v>
      </c>
      <c r="AI52" s="105">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97</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99</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100</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80"/>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17</v>
      </c>
      <c r="C57" s="213"/>
      <c r="D57" s="214"/>
      <c r="E57" s="215"/>
      <c r="F57" s="216" t="s">
        <v>95</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0</v>
      </c>
      <c r="T57" s="105">
        <v>0</v>
      </c>
      <c r="U57" s="105">
        <v>0</v>
      </c>
      <c r="V57" s="105">
        <v>0</v>
      </c>
      <c r="W57" s="105">
        <v>0</v>
      </c>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105">
        <v>0</v>
      </c>
      <c r="AF57" s="105">
        <v>0</v>
      </c>
      <c r="AG57" s="105">
        <v>0</v>
      </c>
      <c r="AH57" s="105">
        <v>0</v>
      </c>
      <c r="AI57" s="105">
        <v>0</v>
      </c>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97</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0</v>
      </c>
      <c r="T58" s="105">
        <v>0</v>
      </c>
      <c r="U58" s="105">
        <v>0</v>
      </c>
      <c r="V58" s="105">
        <v>0</v>
      </c>
      <c r="W58" s="105">
        <v>0</v>
      </c>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0</v>
      </c>
      <c r="AF58" s="105">
        <v>0</v>
      </c>
      <c r="AG58" s="105">
        <v>0</v>
      </c>
      <c r="AH58" s="105">
        <v>0</v>
      </c>
      <c r="AI58" s="105">
        <v>0</v>
      </c>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99</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0</v>
      </c>
      <c r="U59" s="105">
        <v>0</v>
      </c>
      <c r="V59" s="105">
        <v>0</v>
      </c>
      <c r="W59" s="105">
        <v>0</v>
      </c>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0</v>
      </c>
      <c r="AG59" s="105">
        <v>0</v>
      </c>
      <c r="AH59" s="105">
        <v>0</v>
      </c>
      <c r="AI59" s="105">
        <v>0</v>
      </c>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100</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0</v>
      </c>
      <c r="U60" s="105">
        <v>0</v>
      </c>
      <c r="V60" s="105">
        <v>0</v>
      </c>
      <c r="W60" s="105">
        <v>0</v>
      </c>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0</v>
      </c>
      <c r="AG60" s="105">
        <v>0</v>
      </c>
      <c r="AH60" s="105">
        <v>0</v>
      </c>
      <c r="AI60" s="105">
        <v>0</v>
      </c>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80"/>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18</v>
      </c>
      <c r="C62" s="213"/>
      <c r="D62" s="214"/>
      <c r="E62" s="215"/>
      <c r="F62" s="216" t="s">
        <v>95</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0</v>
      </c>
      <c r="T62" s="105">
        <v>0</v>
      </c>
      <c r="U62" s="105">
        <v>0</v>
      </c>
      <c r="V62" s="105">
        <v>0</v>
      </c>
      <c r="W62" s="105">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105">
        <v>0</v>
      </c>
      <c r="AF62" s="105">
        <v>0</v>
      </c>
      <c r="AG62" s="105">
        <v>0</v>
      </c>
      <c r="AH62" s="105">
        <v>0</v>
      </c>
      <c r="AI62" s="105">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97</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0</v>
      </c>
      <c r="T63" s="105">
        <v>0</v>
      </c>
      <c r="U63" s="105">
        <v>0</v>
      </c>
      <c r="V63" s="105">
        <v>0</v>
      </c>
      <c r="W63" s="105">
        <v>0</v>
      </c>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0</v>
      </c>
      <c r="AF63" s="105">
        <v>0</v>
      </c>
      <c r="AG63" s="105">
        <v>0</v>
      </c>
      <c r="AH63" s="105">
        <v>0</v>
      </c>
      <c r="AI63" s="105">
        <v>0</v>
      </c>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99</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0</v>
      </c>
      <c r="U64" s="105">
        <v>0</v>
      </c>
      <c r="V64" s="105">
        <v>0</v>
      </c>
      <c r="W64" s="105">
        <v>0</v>
      </c>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0</v>
      </c>
      <c r="AG64" s="105">
        <v>0</v>
      </c>
      <c r="AH64" s="105">
        <v>0</v>
      </c>
      <c r="AI64" s="105">
        <v>0</v>
      </c>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100</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0</v>
      </c>
      <c r="U65" s="105">
        <v>0</v>
      </c>
      <c r="V65" s="105">
        <v>0</v>
      </c>
      <c r="W65" s="105">
        <v>0</v>
      </c>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0</v>
      </c>
      <c r="AG65" s="105">
        <v>0</v>
      </c>
      <c r="AH65" s="105">
        <v>0</v>
      </c>
      <c r="AI65" s="105">
        <v>0</v>
      </c>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80"/>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19</v>
      </c>
      <c r="C67" s="213"/>
      <c r="D67" s="214"/>
      <c r="E67" s="215"/>
      <c r="F67" s="216" t="s">
        <v>95</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97</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c r="T68" s="105"/>
      <c r="U68" s="105"/>
      <c r="V68" s="105"/>
      <c r="W68" s="105"/>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c r="AF68" s="105"/>
      <c r="AG68" s="105"/>
      <c r="AH68" s="105"/>
      <c r="AI68" s="105"/>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99</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c r="T69" s="105"/>
      <c r="U69" s="105"/>
      <c r="V69" s="105"/>
      <c r="W69" s="105"/>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c r="AF69" s="105"/>
      <c r="AG69" s="105"/>
      <c r="AH69" s="105"/>
      <c r="AI69" s="105"/>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100</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c r="T70" s="105"/>
      <c r="U70" s="105"/>
      <c r="V70" s="105"/>
      <c r="W70" s="105"/>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c r="AF70" s="105"/>
      <c r="AG70" s="105"/>
      <c r="AH70" s="105"/>
      <c r="AI70" s="105"/>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80"/>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0</v>
      </c>
      <c r="T72" s="105">
        <v>0</v>
      </c>
      <c r="U72" s="105">
        <v>0</v>
      </c>
      <c r="V72" s="105">
        <v>0</v>
      </c>
      <c r="W72" s="105">
        <v>0</v>
      </c>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0</v>
      </c>
      <c r="AF72" s="105">
        <v>0</v>
      </c>
      <c r="AG72" s="105">
        <v>0</v>
      </c>
      <c r="AH72" s="105">
        <v>0</v>
      </c>
      <c r="AI72" s="105">
        <v>0</v>
      </c>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97</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0</v>
      </c>
      <c r="T73" s="105">
        <v>0</v>
      </c>
      <c r="U73" s="105">
        <v>0</v>
      </c>
      <c r="V73" s="105">
        <v>0</v>
      </c>
      <c r="W73" s="105">
        <v>0</v>
      </c>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0</v>
      </c>
      <c r="AF73" s="105">
        <v>0</v>
      </c>
      <c r="AG73" s="105">
        <v>0</v>
      </c>
      <c r="AH73" s="105">
        <v>0</v>
      </c>
      <c r="AI73" s="105">
        <v>0</v>
      </c>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99</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0</v>
      </c>
      <c r="T74" s="105">
        <v>0</v>
      </c>
      <c r="U74" s="105">
        <v>0</v>
      </c>
      <c r="V74" s="105">
        <v>0</v>
      </c>
      <c r="W74" s="105">
        <v>0</v>
      </c>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0</v>
      </c>
      <c r="AF74" s="105">
        <v>0</v>
      </c>
      <c r="AG74" s="105">
        <v>0</v>
      </c>
      <c r="AH74" s="105">
        <v>0</v>
      </c>
      <c r="AI74" s="105">
        <v>0</v>
      </c>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100</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0</v>
      </c>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0</v>
      </c>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80"/>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82" t="s">
        <v>14</v>
      </c>
      <c r="C77" s="213"/>
      <c r="D77" s="214"/>
      <c r="E77" s="215"/>
      <c r="F77" s="216" t="s">
        <v>95</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97</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c r="T78" s="105"/>
      <c r="U78" s="105"/>
      <c r="V78" s="105"/>
      <c r="W78" s="105"/>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c r="AF78" s="105"/>
      <c r="AG78" s="105"/>
      <c r="AH78" s="105"/>
      <c r="AI78" s="105"/>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99</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c r="T79" s="105"/>
      <c r="U79" s="105"/>
      <c r="V79" s="105"/>
      <c r="W79" s="105"/>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c r="AF79" s="105"/>
      <c r="AG79" s="105"/>
      <c r="AH79" s="105"/>
      <c r="AI79" s="105"/>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100</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c r="T80" s="105"/>
      <c r="U80" s="105"/>
      <c r="V80" s="105"/>
      <c r="W80" s="105"/>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c r="AF80" s="105"/>
      <c r="AG80" s="105"/>
      <c r="AH80" s="105"/>
      <c r="AI80" s="105"/>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80"/>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95</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97</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c r="T83" s="105"/>
      <c r="U83" s="105"/>
      <c r="V83" s="105"/>
      <c r="W83" s="105"/>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c r="AF83" s="105"/>
      <c r="AG83" s="105"/>
      <c r="AH83" s="105"/>
      <c r="AI83" s="105"/>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99</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c r="T84" s="105"/>
      <c r="U84" s="105"/>
      <c r="V84" s="105"/>
      <c r="W84" s="105"/>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c r="AF84" s="105"/>
      <c r="AG84" s="105"/>
      <c r="AH84" s="105"/>
      <c r="AI84" s="105"/>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100</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c r="T85" s="105"/>
      <c r="U85" s="105"/>
      <c r="V85" s="105"/>
      <c r="W85" s="105"/>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c r="AF85" s="105"/>
      <c r="AG85" s="105"/>
      <c r="AH85" s="105"/>
      <c r="AI85" s="105"/>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80"/>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95</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97</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c r="T88" s="105"/>
      <c r="U88" s="105"/>
      <c r="V88" s="105"/>
      <c r="W88" s="105"/>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c r="AF88" s="105"/>
      <c r="AG88" s="105"/>
      <c r="AH88" s="105"/>
      <c r="AI88" s="105"/>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99</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c r="T89" s="105"/>
      <c r="U89" s="105"/>
      <c r="V89" s="105"/>
      <c r="W89" s="105"/>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c r="AF89" s="105"/>
      <c r="AG89" s="105"/>
      <c r="AH89" s="105"/>
      <c r="AI89" s="105"/>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100</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c r="T90" s="105"/>
      <c r="U90" s="105"/>
      <c r="V90" s="105"/>
      <c r="W90" s="105"/>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c r="AF90" s="105"/>
      <c r="AG90" s="105"/>
      <c r="AH90" s="105"/>
      <c r="AI90" s="105"/>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80"/>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95</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97</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c r="T93" s="105"/>
      <c r="U93" s="105"/>
      <c r="V93" s="105"/>
      <c r="W93" s="105"/>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c r="AF93" s="105"/>
      <c r="AG93" s="105"/>
      <c r="AH93" s="105"/>
      <c r="AI93" s="105"/>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99</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c r="T94" s="105"/>
      <c r="U94" s="105"/>
      <c r="V94" s="105"/>
      <c r="W94" s="105"/>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c r="AF94" s="105"/>
      <c r="AG94" s="105"/>
      <c r="AH94" s="105"/>
      <c r="AI94" s="105"/>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100</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c r="T95" s="105"/>
      <c r="U95" s="105"/>
      <c r="V95" s="105"/>
      <c r="W95" s="105"/>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c r="AF95" s="105"/>
      <c r="AG95" s="105"/>
      <c r="AH95" s="105"/>
      <c r="AI95" s="105"/>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80"/>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95</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97</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c r="T98" s="105"/>
      <c r="U98" s="105"/>
      <c r="V98" s="105"/>
      <c r="W98" s="105"/>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c r="AF98" s="105"/>
      <c r="AG98" s="105"/>
      <c r="AH98" s="105"/>
      <c r="AI98" s="105"/>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99</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c r="T99" s="105"/>
      <c r="U99" s="105"/>
      <c r="V99" s="105"/>
      <c r="W99" s="105"/>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c r="AF99" s="105"/>
      <c r="AG99" s="105"/>
      <c r="AH99" s="105"/>
      <c r="AI99" s="105"/>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100</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c r="T100" s="105"/>
      <c r="U100" s="105"/>
      <c r="V100" s="105"/>
      <c r="W100" s="105"/>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c r="AF100" s="105"/>
      <c r="AG100" s="105"/>
      <c r="AH100" s="105"/>
      <c r="AI100" s="105"/>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105"/>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97</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99</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100</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80"/>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23</v>
      </c>
      <c r="C109" s="213"/>
      <c r="D109" s="214"/>
      <c r="E109" s="215"/>
      <c r="F109" s="216" t="s">
        <v>95</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0</v>
      </c>
      <c r="AF109" s="105">
        <v>0</v>
      </c>
      <c r="AG109" s="105">
        <v>1</v>
      </c>
      <c r="AH109" s="105">
        <v>0</v>
      </c>
      <c r="AI109" s="105">
        <v>-1</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97</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1</v>
      </c>
      <c r="U110" s="105">
        <v>1</v>
      </c>
      <c r="V110" s="105">
        <v>-2</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2</v>
      </c>
      <c r="AG110" s="105">
        <v>4</v>
      </c>
      <c r="AH110" s="105">
        <v>-5</v>
      </c>
      <c r="AI110" s="105">
        <v>-1</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99</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100</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1</v>
      </c>
      <c r="AI112" s="105">
        <v>-1</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80"/>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1</v>
      </c>
      <c r="U113" s="228">
        <f t="shared" si="236"/>
        <v>1</v>
      </c>
      <c r="V113" s="228">
        <f t="shared" si="236"/>
        <v>-2</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2</v>
      </c>
      <c r="AG113" s="228">
        <f t="shared" si="238"/>
        <v>5</v>
      </c>
      <c r="AH113" s="228">
        <f t="shared" si="238"/>
        <v>-4</v>
      </c>
      <c r="AI113" s="228">
        <f t="shared" si="238"/>
        <v>-3</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24</v>
      </c>
      <c r="C114" s="213"/>
      <c r="D114" s="214"/>
      <c r="E114" s="215"/>
      <c r="F114" s="216" t="s">
        <v>95</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97</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99</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100</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80"/>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25</v>
      </c>
      <c r="C119" s="213"/>
      <c r="D119" s="214"/>
      <c r="E119" s="215"/>
      <c r="F119" s="216" t="s">
        <v>95</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v>
      </c>
      <c r="V119" s="105">
        <v>0</v>
      </c>
      <c r="W119" s="105">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v>
      </c>
      <c r="AH119" s="105">
        <v>0</v>
      </c>
      <c r="AI119" s="105">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97</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99</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100</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80"/>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26</v>
      </c>
      <c r="C124" s="213"/>
      <c r="D124" s="214"/>
      <c r="E124" s="215"/>
      <c r="F124" s="216" t="s">
        <v>95</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0</v>
      </c>
      <c r="T124" s="105">
        <v>0</v>
      </c>
      <c r="U124" s="105">
        <v>0</v>
      </c>
      <c r="V124" s="105">
        <v>0</v>
      </c>
      <c r="W124" s="105">
        <v>0</v>
      </c>
      <c r="X124" s="219">
        <f>SUM(S124:W124)</f>
        <v>0</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0</v>
      </c>
      <c r="AF124" s="105">
        <v>0</v>
      </c>
      <c r="AG124" s="105">
        <v>0</v>
      </c>
      <c r="AH124" s="105">
        <v>0</v>
      </c>
      <c r="AI124" s="105">
        <v>0</v>
      </c>
      <c r="AJ124" s="219">
        <f>SUM(AE124:AI124)</f>
        <v>0</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97</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0</v>
      </c>
      <c r="T125" s="105">
        <v>0</v>
      </c>
      <c r="U125" s="105">
        <v>0</v>
      </c>
      <c r="V125" s="105">
        <v>0</v>
      </c>
      <c r="W125" s="105">
        <v>0</v>
      </c>
      <c r="X125" s="223">
        <f t="shared" ref="X125:X127" si="266">SUM(S125:W125)</f>
        <v>0</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0</v>
      </c>
      <c r="AF125" s="105">
        <v>0</v>
      </c>
      <c r="AG125" s="105">
        <v>0</v>
      </c>
      <c r="AH125" s="105">
        <v>0</v>
      </c>
      <c r="AI125" s="105">
        <v>0</v>
      </c>
      <c r="AJ125" s="223">
        <f t="shared" ref="AJ125:AJ127" si="268">SUM(AE125:AI125)</f>
        <v>0</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99</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0</v>
      </c>
      <c r="T126" s="105">
        <v>0</v>
      </c>
      <c r="U126" s="105">
        <v>0</v>
      </c>
      <c r="V126" s="105">
        <v>0</v>
      </c>
      <c r="W126" s="105">
        <v>0</v>
      </c>
      <c r="X126" s="223">
        <f t="shared" si="266"/>
        <v>0</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0</v>
      </c>
      <c r="AF126" s="105">
        <v>0</v>
      </c>
      <c r="AG126" s="105">
        <v>0</v>
      </c>
      <c r="AH126" s="105">
        <v>0</v>
      </c>
      <c r="AI126" s="105">
        <v>0</v>
      </c>
      <c r="AJ126" s="223">
        <f t="shared" si="268"/>
        <v>0</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100</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0</v>
      </c>
      <c r="T127" s="105">
        <v>0</v>
      </c>
      <c r="U127" s="105">
        <v>0</v>
      </c>
      <c r="V127" s="105">
        <v>0</v>
      </c>
      <c r="W127" s="105">
        <v>0</v>
      </c>
      <c r="X127" s="223">
        <f t="shared" si="266"/>
        <v>0</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0</v>
      </c>
      <c r="AF127" s="105">
        <v>0</v>
      </c>
      <c r="AG127" s="105">
        <v>0</v>
      </c>
      <c r="AH127" s="105">
        <v>0</v>
      </c>
      <c r="AI127" s="105">
        <v>0</v>
      </c>
      <c r="AJ127" s="223">
        <f t="shared" si="268"/>
        <v>0</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80"/>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0</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27</v>
      </c>
      <c r="C129" s="213"/>
      <c r="D129" s="214"/>
      <c r="E129" s="215"/>
      <c r="F129" s="216" t="s">
        <v>95</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95</v>
      </c>
      <c r="T129" s="105">
        <v>134</v>
      </c>
      <c r="U129" s="105">
        <v>-63</v>
      </c>
      <c r="V129" s="105">
        <v>-13</v>
      </c>
      <c r="W129" s="105">
        <v>-153</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95</v>
      </c>
      <c r="AF129" s="105">
        <v>145</v>
      </c>
      <c r="AG129" s="105">
        <v>-63</v>
      </c>
      <c r="AH129" s="105">
        <v>-13</v>
      </c>
      <c r="AI129" s="105">
        <v>-164</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97</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140</v>
      </c>
      <c r="T130" s="105">
        <v>194</v>
      </c>
      <c r="U130" s="105">
        <v>-91</v>
      </c>
      <c r="V130" s="105">
        <v>-42</v>
      </c>
      <c r="W130" s="105">
        <v>-201</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159</v>
      </c>
      <c r="AF130" s="105">
        <v>221</v>
      </c>
      <c r="AG130" s="105">
        <v>-106</v>
      </c>
      <c r="AH130" s="105">
        <v>-53</v>
      </c>
      <c r="AI130" s="105">
        <v>-221</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99</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2</v>
      </c>
      <c r="T131" s="105">
        <v>4</v>
      </c>
      <c r="U131" s="105">
        <v>-3</v>
      </c>
      <c r="V131" s="105">
        <v>0</v>
      </c>
      <c r="W131" s="105">
        <v>-3</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2</v>
      </c>
      <c r="AF131" s="105">
        <v>5</v>
      </c>
      <c r="AG131" s="105">
        <v>-3</v>
      </c>
      <c r="AH131" s="105">
        <v>0</v>
      </c>
      <c r="AI131" s="105">
        <v>-4</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100</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7</v>
      </c>
      <c r="T132" s="105">
        <v>30</v>
      </c>
      <c r="U132" s="105">
        <v>-4</v>
      </c>
      <c r="V132" s="105">
        <v>0</v>
      </c>
      <c r="W132" s="105">
        <v>-33</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25</v>
      </c>
      <c r="AF132" s="105">
        <v>31</v>
      </c>
      <c r="AG132" s="105">
        <v>-6</v>
      </c>
      <c r="AH132" s="105">
        <v>-17</v>
      </c>
      <c r="AI132" s="105">
        <v>-33</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80"/>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244</v>
      </c>
      <c r="T133" s="228">
        <f t="shared" ref="T133:W133" si="284">SUM(T129:T132)</f>
        <v>362</v>
      </c>
      <c r="U133" s="228">
        <f t="shared" si="284"/>
        <v>-161</v>
      </c>
      <c r="V133" s="228">
        <f t="shared" si="284"/>
        <v>-55</v>
      </c>
      <c r="W133" s="228">
        <f t="shared" si="284"/>
        <v>-390</v>
      </c>
      <c r="X133" s="153"/>
      <c r="Y133" s="227">
        <f>SUM(Y129:Y132)</f>
        <v>122</v>
      </c>
      <c r="Z133" s="228">
        <f t="shared" ref="Z133:AC133" si="285">SUM(Z129:Z132)</f>
        <v>394</v>
      </c>
      <c r="AA133" s="228">
        <f t="shared" si="285"/>
        <v>230</v>
      </c>
      <c r="AB133" s="228">
        <f t="shared" si="285"/>
        <v>66</v>
      </c>
      <c r="AC133" s="228">
        <f t="shared" si="285"/>
        <v>616</v>
      </c>
      <c r="AD133" s="153"/>
      <c r="AE133" s="227">
        <f>SUM(AE129:AE132)</f>
        <v>281</v>
      </c>
      <c r="AF133" s="228">
        <f t="shared" ref="AF133:AI133" si="286">SUM(AF129:AF132)</f>
        <v>402</v>
      </c>
      <c r="AG133" s="228">
        <f t="shared" si="286"/>
        <v>-178</v>
      </c>
      <c r="AH133" s="228">
        <f t="shared" si="286"/>
        <v>-83</v>
      </c>
      <c r="AI133" s="228">
        <f t="shared" si="286"/>
        <v>-422</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28</v>
      </c>
      <c r="C134" s="213"/>
      <c r="D134" s="214"/>
      <c r="E134" s="215"/>
      <c r="F134" s="216" t="s">
        <v>95</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0</v>
      </c>
      <c r="T134" s="105">
        <v>136</v>
      </c>
      <c r="U134" s="105">
        <v>-78</v>
      </c>
      <c r="V134" s="105">
        <v>-25</v>
      </c>
      <c r="W134" s="105">
        <v>-53</v>
      </c>
      <c r="X134" s="219">
        <f>SUM(S134:W134)</f>
        <v>-20</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0</v>
      </c>
      <c r="AF134" s="105">
        <v>239</v>
      </c>
      <c r="AG134" s="105">
        <v>-78</v>
      </c>
      <c r="AH134" s="105">
        <v>-58</v>
      </c>
      <c r="AI134" s="105">
        <v>-131</v>
      </c>
      <c r="AJ134" s="219">
        <f>SUM(AE134:AI134)</f>
        <v>-28</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97</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0</v>
      </c>
      <c r="T135" s="105">
        <v>146</v>
      </c>
      <c r="U135" s="105">
        <v>-48</v>
      </c>
      <c r="V135" s="105">
        <v>-29</v>
      </c>
      <c r="W135" s="105">
        <v>-43</v>
      </c>
      <c r="X135" s="223">
        <f t="shared" ref="X135:X137" si="290">SUM(S135:W135)</f>
        <v>26</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0</v>
      </c>
      <c r="AF135" s="105">
        <v>258</v>
      </c>
      <c r="AG135" s="105">
        <v>-48</v>
      </c>
      <c r="AH135" s="105">
        <v>-69</v>
      </c>
      <c r="AI135" s="105">
        <v>-113</v>
      </c>
      <c r="AJ135" s="223">
        <f t="shared" ref="AJ135:AJ137" si="292">SUM(AE135:AI135)</f>
        <v>28</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99</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4</v>
      </c>
      <c r="U136" s="105">
        <v>-2</v>
      </c>
      <c r="V136" s="105">
        <v>0</v>
      </c>
      <c r="W136" s="105">
        <v>0</v>
      </c>
      <c r="X136" s="223">
        <f t="shared" si="290"/>
        <v>2</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6</v>
      </c>
      <c r="AG136" s="105">
        <v>-2</v>
      </c>
      <c r="AH136" s="105">
        <v>0</v>
      </c>
      <c r="AI136" s="105">
        <v>0</v>
      </c>
      <c r="AJ136" s="223">
        <f t="shared" si="292"/>
        <v>4</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100</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39</v>
      </c>
      <c r="U137" s="105">
        <v>-27</v>
      </c>
      <c r="V137" s="105">
        <v>-12</v>
      </c>
      <c r="W137" s="105">
        <v>-8</v>
      </c>
      <c r="X137" s="223">
        <f t="shared" si="290"/>
        <v>-8</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67</v>
      </c>
      <c r="AG137" s="105">
        <v>-27</v>
      </c>
      <c r="AH137" s="105">
        <v>-28</v>
      </c>
      <c r="AI137" s="105">
        <v>-16</v>
      </c>
      <c r="AJ137" s="223">
        <f t="shared" si="292"/>
        <v>-4</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80"/>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0</v>
      </c>
      <c r="T138" s="228">
        <f t="shared" ref="T138:W138" si="296">SUM(T134:T137)</f>
        <v>325</v>
      </c>
      <c r="U138" s="228">
        <f t="shared" si="296"/>
        <v>-155</v>
      </c>
      <c r="V138" s="228">
        <f t="shared" si="296"/>
        <v>-66</v>
      </c>
      <c r="W138" s="228">
        <f t="shared" si="296"/>
        <v>-104</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0</v>
      </c>
      <c r="AF138" s="228">
        <f t="shared" ref="AF138:AI138" si="298">SUM(AF134:AF137)</f>
        <v>570</v>
      </c>
      <c r="AG138" s="228">
        <f t="shared" si="298"/>
        <v>-155</v>
      </c>
      <c r="AH138" s="228">
        <f t="shared" si="298"/>
        <v>-155</v>
      </c>
      <c r="AI138" s="228">
        <f t="shared" si="298"/>
        <v>-260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29</v>
      </c>
      <c r="C139" s="213"/>
      <c r="D139" s="214"/>
      <c r="E139" s="215"/>
      <c r="F139" s="216" t="s">
        <v>95</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32.542950089972166</v>
      </c>
      <c r="U139" s="105">
        <v>47.524777160095759</v>
      </c>
      <c r="V139" s="105">
        <v>-13.536498788310533</v>
      </c>
      <c r="W139" s="105">
        <v>-66.531228461757394</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32.542950089972166</v>
      </c>
      <c r="AG139" s="105">
        <v>57.397983787321543</v>
      </c>
      <c r="AH139" s="105">
        <v>-14.731969787363374</v>
      </c>
      <c r="AI139" s="105">
        <v>-75.208964089930333</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97</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99</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3.0117412468099678</v>
      </c>
      <c r="V141" s="105">
        <v>0</v>
      </c>
      <c r="W141" s="105">
        <v>-3.0117412468099678</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3.0117412468099678</v>
      </c>
      <c r="AH141" s="105">
        <v>0</v>
      </c>
      <c r="AI141" s="105">
        <v>-3.0117412468099678</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100</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1.9373549309409368</v>
      </c>
      <c r="V142" s="105">
        <v>0</v>
      </c>
      <c r="W142" s="105">
        <v>-1.9373549309409368</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1.9373549309409368</v>
      </c>
      <c r="AH142" s="105">
        <v>0</v>
      </c>
      <c r="AI142" s="105">
        <v>-1.9373549309409368</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80"/>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32.542950089972166</v>
      </c>
      <c r="U143" s="228">
        <f t="shared" si="308"/>
        <v>52.473873337846662</v>
      </c>
      <c r="V143" s="228">
        <f t="shared" si="308"/>
        <v>-13.536498788310533</v>
      </c>
      <c r="W143" s="228">
        <f t="shared" si="308"/>
        <v>-71.480324639508297</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32.542950089972166</v>
      </c>
      <c r="AG143" s="228">
        <f t="shared" si="310"/>
        <v>62.347079965072446</v>
      </c>
      <c r="AH143" s="228">
        <f t="shared" si="310"/>
        <v>-14.731969787363374</v>
      </c>
      <c r="AI143" s="228">
        <f t="shared" si="310"/>
        <v>-80.158060267681236</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82" t="s">
        <v>14</v>
      </c>
      <c r="C144" s="213"/>
      <c r="D144" s="214"/>
      <c r="E144" s="215"/>
      <c r="F144" s="216" t="s">
        <v>95</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97</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99</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100</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80"/>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95</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97</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99</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100</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80"/>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95</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97</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99</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100</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80"/>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95</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97</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99</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100</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80"/>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95</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97</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99</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100</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105"/>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97</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99</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100</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80"/>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32</v>
      </c>
      <c r="C176" s="213"/>
      <c r="D176" s="214"/>
      <c r="E176" s="215"/>
      <c r="F176" s="216" t="s">
        <v>95</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2</v>
      </c>
      <c r="T176" s="105">
        <v>-2</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2</v>
      </c>
      <c r="AF176" s="105">
        <v>-2</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97</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2</v>
      </c>
      <c r="U177" s="105">
        <v>-2</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2</v>
      </c>
      <c r="AG177" s="105">
        <v>-2</v>
      </c>
      <c r="AH177" s="105">
        <v>1</v>
      </c>
      <c r="AI177" s="105">
        <v>-1</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99</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100</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80"/>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2</v>
      </c>
      <c r="T180" s="228">
        <f t="shared" ref="T180:W180" si="392">SUM(T176:T179)</f>
        <v>0</v>
      </c>
      <c r="U180" s="228">
        <f t="shared" si="392"/>
        <v>-2</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2</v>
      </c>
      <c r="AF180" s="228">
        <f t="shared" ref="AF180:AI180" si="394">SUM(AF176:AF179)</f>
        <v>0</v>
      </c>
      <c r="AG180" s="228">
        <f t="shared" si="394"/>
        <v>-2</v>
      </c>
      <c r="AH180" s="228">
        <f t="shared" si="394"/>
        <v>1</v>
      </c>
      <c r="AI180" s="228">
        <f t="shared" si="394"/>
        <v>-1</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33</v>
      </c>
      <c r="C181" s="213"/>
      <c r="D181" s="214"/>
      <c r="E181" s="215"/>
      <c r="F181" s="216" t="s">
        <v>95</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97</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99</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100</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80"/>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34</v>
      </c>
      <c r="C186" s="213"/>
      <c r="D186" s="214"/>
      <c r="E186" s="215"/>
      <c r="F186" s="216" t="s">
        <v>95</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97</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99</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100</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80"/>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35</v>
      </c>
      <c r="C191" s="213"/>
      <c r="D191" s="214"/>
      <c r="E191" s="215"/>
      <c r="F191" s="216" t="s">
        <v>95</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97</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99</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100</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80"/>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36</v>
      </c>
      <c r="C196" s="213"/>
      <c r="D196" s="250"/>
      <c r="E196" s="251"/>
      <c r="F196" s="216" t="s">
        <v>95</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116</v>
      </c>
      <c r="T196" s="105">
        <v>0</v>
      </c>
      <c r="U196" s="105">
        <v>0</v>
      </c>
      <c r="V196" s="105">
        <v>0</v>
      </c>
      <c r="W196" s="105">
        <v>-116</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119</v>
      </c>
      <c r="AF196" s="105">
        <v>34</v>
      </c>
      <c r="AG196" s="105">
        <v>0</v>
      </c>
      <c r="AH196" s="105">
        <v>-21</v>
      </c>
      <c r="AI196" s="105">
        <v>-132</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97</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18</v>
      </c>
      <c r="T197" s="105">
        <v>0</v>
      </c>
      <c r="U197" s="105">
        <v>0</v>
      </c>
      <c r="V197" s="105">
        <v>0</v>
      </c>
      <c r="W197" s="105">
        <v>-18</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96</v>
      </c>
      <c r="AF197" s="105">
        <v>36</v>
      </c>
      <c r="AG197" s="105">
        <v>0</v>
      </c>
      <c r="AH197" s="105">
        <v>-34</v>
      </c>
      <c r="AI197" s="105">
        <v>-98</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99</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2</v>
      </c>
      <c r="T198" s="105">
        <v>0</v>
      </c>
      <c r="U198" s="105">
        <v>0</v>
      </c>
      <c r="V198" s="105">
        <v>0</v>
      </c>
      <c r="W198" s="105">
        <v>-2</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5</v>
      </c>
      <c r="AF198" s="105">
        <v>1</v>
      </c>
      <c r="AG198" s="105">
        <v>0</v>
      </c>
      <c r="AH198" s="105">
        <v>0</v>
      </c>
      <c r="AI198" s="105">
        <v>-6</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100</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9</v>
      </c>
      <c r="AF199" s="105">
        <v>0</v>
      </c>
      <c r="AG199" s="105">
        <v>0</v>
      </c>
      <c r="AH199" s="105">
        <v>-1</v>
      </c>
      <c r="AI199" s="105">
        <v>-8</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80"/>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136</v>
      </c>
      <c r="T200" s="228">
        <f t="shared" ref="T200:W200" si="440">SUM(T196:T199)</f>
        <v>0</v>
      </c>
      <c r="U200" s="228">
        <f t="shared" si="440"/>
        <v>0</v>
      </c>
      <c r="V200" s="228">
        <f t="shared" si="440"/>
        <v>0</v>
      </c>
      <c r="W200" s="228">
        <f t="shared" si="440"/>
        <v>-136</v>
      </c>
      <c r="X200" s="153"/>
      <c r="Y200" s="227">
        <f>SUM(Y196:Y199)</f>
        <v>309</v>
      </c>
      <c r="Z200" s="228">
        <f t="shared" ref="Z200:AC200" si="441">SUM(Z196:Z199)</f>
        <v>414</v>
      </c>
      <c r="AA200" s="228">
        <f t="shared" si="441"/>
        <v>115</v>
      </c>
      <c r="AB200" s="228">
        <f t="shared" si="441"/>
        <v>53</v>
      </c>
      <c r="AC200" s="228">
        <f t="shared" si="441"/>
        <v>278</v>
      </c>
      <c r="AD200" s="153"/>
      <c r="AE200" s="227">
        <f>SUM(AE196:AE199)</f>
        <v>229</v>
      </c>
      <c r="AF200" s="228">
        <f t="shared" ref="AF200:AI200" si="442">SUM(AF196:AF199)</f>
        <v>71</v>
      </c>
      <c r="AG200" s="228">
        <f t="shared" si="442"/>
        <v>0</v>
      </c>
      <c r="AH200" s="228">
        <f t="shared" si="442"/>
        <v>-56</v>
      </c>
      <c r="AI200" s="228">
        <f t="shared" si="442"/>
        <v>-244</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37</v>
      </c>
      <c r="C201" s="213"/>
      <c r="D201" s="214"/>
      <c r="E201" s="215"/>
      <c r="F201" s="216" t="s">
        <v>95</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7.2837009309149119</v>
      </c>
      <c r="U201" s="105">
        <v>70.971458311526689</v>
      </c>
      <c r="V201" s="105">
        <v>-9.4693932853836529</v>
      </c>
      <c r="W201" s="105">
        <v>-68.785765957057947</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11.709412657983883</v>
      </c>
      <c r="AG201" s="105">
        <v>73.107674274482818</v>
      </c>
      <c r="AH201" s="105">
        <v>-11.776351305324471</v>
      </c>
      <c r="AI201" s="105">
        <v>-73.040735627142226</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97</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4.4489947348396086</v>
      </c>
      <c r="V202" s="105">
        <v>-0.76251850448842839</v>
      </c>
      <c r="W202" s="105">
        <v>-3.6864762303511807</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28.599294544934949</v>
      </c>
      <c r="AH202" s="105">
        <v>-24.6916297407627</v>
      </c>
      <c r="AI202" s="105">
        <v>-3.9076648041722515</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99</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0.7489367499555557</v>
      </c>
      <c r="V203" s="105">
        <v>-0.7489367499555557</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1.5386187635097297</v>
      </c>
      <c r="AH203" s="105">
        <v>-1.2475811663767418</v>
      </c>
      <c r="AI203" s="105">
        <v>-0.29103759713298799</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100</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1.1641503885319517</v>
      </c>
      <c r="V204" s="105">
        <v>-1.1641503885319517</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1.4503373590460567</v>
      </c>
      <c r="AH204" s="105">
        <v>-1.1641503885319517</v>
      </c>
      <c r="AI204" s="105">
        <v>-0.2861869705141048</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80"/>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7.2837009309149119</v>
      </c>
      <c r="U205" s="228">
        <f t="shared" si="452"/>
        <v>77.333540184853817</v>
      </c>
      <c r="V205" s="228">
        <f t="shared" si="452"/>
        <v>-12.144998928359588</v>
      </c>
      <c r="W205" s="228">
        <f t="shared" si="452"/>
        <v>-72.472242187409122</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11.709412657983883</v>
      </c>
      <c r="AG205" s="228">
        <f t="shared" si="454"/>
        <v>104.69592494197356</v>
      </c>
      <c r="AH205" s="228">
        <f t="shared" si="454"/>
        <v>-38.879712600995866</v>
      </c>
      <c r="AI205" s="228">
        <f t="shared" si="454"/>
        <v>-77.525624998961575</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82" t="s">
        <v>14</v>
      </c>
      <c r="C206" s="213"/>
      <c r="D206" s="214"/>
      <c r="E206" s="215"/>
      <c r="F206" s="216" t="s">
        <v>95</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97</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99</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100</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80"/>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95</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97</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99</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100</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80"/>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95</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97</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99</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100</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80"/>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95</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97</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99</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100</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80"/>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95</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97</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99</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100</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105"/>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97</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99</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100</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80"/>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95</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97</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99</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100</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80"/>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95</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97</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99</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100</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80"/>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95</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97</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99</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100</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80"/>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95</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97</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99</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100</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80"/>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95</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97</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99</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100</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105"/>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382</v>
      </c>
      <c r="T266" s="228">
        <f t="shared" ref="T266:W266" si="590">T14+T19+T24+T56+T61+T66+T71+T76+T108+T113+T118+T123+T128+T133+T138+T143+T175+T180+T185+T190+T195+T200+T205+T237+T29+T34+T39+T44+T49+T81+T86+T91+T96+T101+T148+T153+T158+T163+T168+T210+T215+T220+T225+T230+T242+T247+T252+T257+T262</f>
        <v>727.82665102088708</v>
      </c>
      <c r="U266" s="228">
        <f t="shared" si="590"/>
        <v>-187.19258647729953</v>
      </c>
      <c r="V266" s="228">
        <f t="shared" si="590"/>
        <v>-148.68149771667012</v>
      </c>
      <c r="W266" s="228">
        <f t="shared" si="590"/>
        <v>-773.95256682691752</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512</v>
      </c>
      <c r="AF266" s="228">
        <f t="shared" ref="AF266:AI266" si="592">AF14+AF19+AF24+AF56+AF61+AF66+AF71+AF76+AF108+AF113+AF118+AF123+AF128+AF133+AF138+AF143+AF175+AF180+AF185+AF190+AF195+AF200+AF205+AF237+AF29+AF34+AF39+AF44+AF49+AF81+AF86+AF91+AF96+AF101+AF148+AF153+AF158+AF163+AF168+AF210+AF215+AF220+AF225+AF230+AF242+AF247+AF252+AF257+AF262</f>
        <v>1089.2523627479561</v>
      </c>
      <c r="AG266" s="228">
        <f t="shared" si="592"/>
        <v>-162.956995092954</v>
      </c>
      <c r="AH266" s="228">
        <f t="shared" si="592"/>
        <v>-350.61168238835921</v>
      </c>
      <c r="AI266" s="228">
        <f t="shared" si="592"/>
        <v>-1087.6836852666429</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283"/>
      <c r="T10" s="283"/>
      <c r="U10" s="283"/>
      <c r="V10" s="283"/>
      <c r="W10" s="283"/>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283"/>
      <c r="AF10" s="283"/>
      <c r="AG10" s="283"/>
      <c r="AH10" s="283"/>
      <c r="AI10" s="283"/>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96</v>
      </c>
    </row>
    <row r="11" spans="1:44" ht="25.5" customHeight="1">
      <c r="A11" s="13"/>
      <c r="B11" s="22"/>
      <c r="C11" s="221"/>
      <c r="D11" s="128"/>
      <c r="E11" s="108"/>
      <c r="F11" s="222" t="s">
        <v>97</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283"/>
      <c r="T11" s="283"/>
      <c r="U11" s="283"/>
      <c r="V11" s="283"/>
      <c r="W11" s="283"/>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283"/>
      <c r="AF11" s="283"/>
      <c r="AG11" s="283"/>
      <c r="AH11" s="283"/>
      <c r="AI11" s="283"/>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98</v>
      </c>
    </row>
    <row r="12" spans="1:44" ht="25.5" customHeight="1">
      <c r="A12" s="13"/>
      <c r="B12" s="22"/>
      <c r="C12" s="221"/>
      <c r="D12" s="128"/>
      <c r="E12" s="108"/>
      <c r="F12" s="222" t="s">
        <v>99</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283"/>
      <c r="T12" s="283"/>
      <c r="U12" s="283"/>
      <c r="V12" s="283"/>
      <c r="W12" s="283"/>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283"/>
      <c r="AF12" s="283"/>
      <c r="AG12" s="283"/>
      <c r="AH12" s="283"/>
      <c r="AI12" s="283"/>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100</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283"/>
      <c r="T13" s="283"/>
      <c r="U13" s="283"/>
      <c r="V13" s="283"/>
      <c r="W13" s="283"/>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283"/>
      <c r="AF13" s="283"/>
      <c r="AG13" s="283"/>
      <c r="AH13" s="283"/>
      <c r="AI13" s="283"/>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25"/>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283"/>
      <c r="T15" s="283"/>
      <c r="U15" s="283"/>
      <c r="V15" s="283"/>
      <c r="W15" s="283"/>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283"/>
      <c r="AF15" s="283"/>
      <c r="AG15" s="283"/>
      <c r="AH15" s="283"/>
      <c r="AI15" s="283"/>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97</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283"/>
      <c r="T16" s="283"/>
      <c r="U16" s="283"/>
      <c r="V16" s="283"/>
      <c r="W16" s="283"/>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283"/>
      <c r="AF16" s="283"/>
      <c r="AG16" s="283"/>
      <c r="AH16" s="283"/>
      <c r="AI16" s="283"/>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99</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283"/>
      <c r="T17" s="283"/>
      <c r="U17" s="283"/>
      <c r="V17" s="283"/>
      <c r="W17" s="283"/>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283"/>
      <c r="AF17" s="283"/>
      <c r="AG17" s="283"/>
      <c r="AH17" s="283"/>
      <c r="AI17" s="283"/>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100</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283"/>
      <c r="T18" s="283"/>
      <c r="U18" s="283"/>
      <c r="V18" s="283"/>
      <c r="W18" s="283"/>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283"/>
      <c r="AF18" s="283"/>
      <c r="AG18" s="283"/>
      <c r="AH18" s="283"/>
      <c r="AI18" s="283"/>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284"/>
      <c r="T20" s="284"/>
      <c r="U20" s="284"/>
      <c r="V20" s="284"/>
      <c r="W20" s="284"/>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284"/>
      <c r="AF20" s="284"/>
      <c r="AG20" s="284"/>
      <c r="AH20" s="284"/>
      <c r="AI20" s="284"/>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97</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283"/>
      <c r="T21" s="283"/>
      <c r="U21" s="283"/>
      <c r="V21" s="283"/>
      <c r="W21" s="283"/>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283"/>
      <c r="AF21" s="283"/>
      <c r="AG21" s="283"/>
      <c r="AH21" s="283"/>
      <c r="AI21" s="283"/>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99</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283"/>
      <c r="T22" s="283"/>
      <c r="U22" s="283"/>
      <c r="V22" s="283"/>
      <c r="W22" s="283"/>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283"/>
      <c r="AF22" s="283"/>
      <c r="AG22" s="283"/>
      <c r="AH22" s="283"/>
      <c r="AI22" s="283"/>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100</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283"/>
      <c r="T23" s="283"/>
      <c r="U23" s="283"/>
      <c r="V23" s="283"/>
      <c r="W23" s="283"/>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283"/>
      <c r="AF23" s="283"/>
      <c r="AG23" s="283"/>
      <c r="AH23" s="283"/>
      <c r="AI23" s="283"/>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25"/>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29" t="s">
        <v>14</v>
      </c>
      <c r="C25" s="213"/>
      <c r="D25" s="214"/>
      <c r="E25" s="215"/>
      <c r="F25" s="216" t="s">
        <v>95</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283"/>
      <c r="T25" s="283"/>
      <c r="U25" s="283"/>
      <c r="V25" s="283"/>
      <c r="W25" s="283"/>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283"/>
      <c r="AF25" s="283"/>
      <c r="AG25" s="283"/>
      <c r="AH25" s="283"/>
      <c r="AI25" s="283"/>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97</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283"/>
      <c r="T26" s="283"/>
      <c r="U26" s="283"/>
      <c r="V26" s="283"/>
      <c r="W26" s="283"/>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283"/>
      <c r="AF26" s="283"/>
      <c r="AG26" s="283"/>
      <c r="AH26" s="283"/>
      <c r="AI26" s="283"/>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99</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283"/>
      <c r="T27" s="283"/>
      <c r="U27" s="283"/>
      <c r="V27" s="283"/>
      <c r="W27" s="283"/>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283"/>
      <c r="AF27" s="283"/>
      <c r="AG27" s="283"/>
      <c r="AH27" s="283"/>
      <c r="AI27" s="283"/>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100</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283"/>
      <c r="T28" s="283"/>
      <c r="U28" s="283"/>
      <c r="V28" s="283"/>
      <c r="W28" s="283"/>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283"/>
      <c r="AF28" s="283"/>
      <c r="AG28" s="283"/>
      <c r="AH28" s="283"/>
      <c r="AI28" s="283"/>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95</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283"/>
      <c r="T30" s="283"/>
      <c r="U30" s="283"/>
      <c r="V30" s="283"/>
      <c r="W30" s="283"/>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283"/>
      <c r="AF30" s="283"/>
      <c r="AG30" s="283"/>
      <c r="AH30" s="283"/>
      <c r="AI30" s="283"/>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97</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283"/>
      <c r="T31" s="283"/>
      <c r="U31" s="283"/>
      <c r="V31" s="283"/>
      <c r="W31" s="283"/>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283"/>
      <c r="AF31" s="283"/>
      <c r="AG31" s="283"/>
      <c r="AH31" s="283"/>
      <c r="AI31" s="283"/>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99</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283"/>
      <c r="T32" s="283"/>
      <c r="U32" s="283"/>
      <c r="V32" s="283"/>
      <c r="W32" s="283"/>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283"/>
      <c r="AF32" s="283"/>
      <c r="AG32" s="283"/>
      <c r="AH32" s="283"/>
      <c r="AI32" s="283"/>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100</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283"/>
      <c r="T33" s="283"/>
      <c r="U33" s="283"/>
      <c r="V33" s="283"/>
      <c r="W33" s="283"/>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283"/>
      <c r="AF33" s="283"/>
      <c r="AG33" s="283"/>
      <c r="AH33" s="283"/>
      <c r="AI33" s="283"/>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95</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283"/>
      <c r="T35" s="283"/>
      <c r="U35" s="283"/>
      <c r="V35" s="283"/>
      <c r="W35" s="283"/>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283"/>
      <c r="AF35" s="283"/>
      <c r="AG35" s="283"/>
      <c r="AH35" s="283"/>
      <c r="AI35" s="283"/>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97</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283"/>
      <c r="T36" s="283"/>
      <c r="U36" s="283"/>
      <c r="V36" s="283"/>
      <c r="W36" s="283"/>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283"/>
      <c r="AF36" s="283"/>
      <c r="AG36" s="283"/>
      <c r="AH36" s="283"/>
      <c r="AI36" s="283"/>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99</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283"/>
      <c r="T37" s="283"/>
      <c r="U37" s="283"/>
      <c r="V37" s="283"/>
      <c r="W37" s="283"/>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283"/>
      <c r="AF37" s="283"/>
      <c r="AG37" s="283"/>
      <c r="AH37" s="283"/>
      <c r="AI37" s="283"/>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100</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283"/>
      <c r="T38" s="283"/>
      <c r="U38" s="283"/>
      <c r="V38" s="283"/>
      <c r="W38" s="283"/>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283"/>
      <c r="AF38" s="283"/>
      <c r="AG38" s="283"/>
      <c r="AH38" s="283"/>
      <c r="AI38" s="283"/>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95</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283"/>
      <c r="T40" s="283"/>
      <c r="U40" s="283"/>
      <c r="V40" s="283"/>
      <c r="W40" s="283"/>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283"/>
      <c r="AF40" s="283"/>
      <c r="AG40" s="283"/>
      <c r="AH40" s="283"/>
      <c r="AI40" s="283"/>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97</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283"/>
      <c r="T41" s="283"/>
      <c r="U41" s="283"/>
      <c r="V41" s="283"/>
      <c r="W41" s="283"/>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283"/>
      <c r="AF41" s="283"/>
      <c r="AG41" s="283"/>
      <c r="AH41" s="283"/>
      <c r="AI41" s="283"/>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99</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283"/>
      <c r="T42" s="283"/>
      <c r="U42" s="283"/>
      <c r="V42" s="283"/>
      <c r="W42" s="283"/>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283"/>
      <c r="AF42" s="283"/>
      <c r="AG42" s="283"/>
      <c r="AH42" s="283"/>
      <c r="AI42" s="283"/>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100</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283"/>
      <c r="T43" s="283"/>
      <c r="U43" s="283"/>
      <c r="V43" s="283"/>
      <c r="W43" s="283"/>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283"/>
      <c r="AF43" s="283"/>
      <c r="AG43" s="283"/>
      <c r="AH43" s="283"/>
      <c r="AI43" s="283"/>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95</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284"/>
      <c r="T45" s="284"/>
      <c r="U45" s="284"/>
      <c r="V45" s="284"/>
      <c r="W45" s="284"/>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284"/>
      <c r="AF45" s="284"/>
      <c r="AG45" s="284"/>
      <c r="AH45" s="284"/>
      <c r="AI45" s="284"/>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97</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283"/>
      <c r="T46" s="283"/>
      <c r="U46" s="283"/>
      <c r="V46" s="283"/>
      <c r="W46" s="283"/>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283"/>
      <c r="AF46" s="283"/>
      <c r="AG46" s="283"/>
      <c r="AH46" s="283"/>
      <c r="AI46" s="283"/>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99</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283"/>
      <c r="T47" s="283"/>
      <c r="U47" s="283"/>
      <c r="V47" s="283"/>
      <c r="W47" s="283"/>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283"/>
      <c r="AF47" s="283"/>
      <c r="AG47" s="283"/>
      <c r="AH47" s="283"/>
      <c r="AI47" s="283"/>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100</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283"/>
      <c r="T48" s="283"/>
      <c r="U48" s="283"/>
      <c r="V48" s="283"/>
      <c r="W48" s="283"/>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283"/>
      <c r="AF48" s="283"/>
      <c r="AG48" s="283"/>
      <c r="AH48" s="283"/>
      <c r="AI48" s="283"/>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283"/>
      <c r="T52" s="283"/>
      <c r="U52" s="283"/>
      <c r="V52" s="283"/>
      <c r="W52" s="283"/>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283"/>
      <c r="AF52" s="283"/>
      <c r="AG52" s="283"/>
      <c r="AH52" s="283"/>
      <c r="AI52" s="283"/>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97</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283"/>
      <c r="T53" s="283"/>
      <c r="U53" s="283"/>
      <c r="V53" s="283"/>
      <c r="W53" s="283"/>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283"/>
      <c r="AF53" s="283"/>
      <c r="AG53" s="283"/>
      <c r="AH53" s="283"/>
      <c r="AI53" s="283"/>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99</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283"/>
      <c r="T54" s="283"/>
      <c r="U54" s="283"/>
      <c r="V54" s="283"/>
      <c r="W54" s="283"/>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283"/>
      <c r="AF54" s="283"/>
      <c r="AG54" s="283"/>
      <c r="AH54" s="283"/>
      <c r="AI54" s="283"/>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100</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283"/>
      <c r="T55" s="283"/>
      <c r="U55" s="283"/>
      <c r="V55" s="283"/>
      <c r="W55" s="283"/>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283"/>
      <c r="AF55" s="283"/>
      <c r="AG55" s="283"/>
      <c r="AH55" s="283"/>
      <c r="AI55" s="283"/>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25"/>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17</v>
      </c>
      <c r="C57" s="213"/>
      <c r="D57" s="214"/>
      <c r="E57" s="215"/>
      <c r="F57" s="216" t="s">
        <v>95</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283"/>
      <c r="T57" s="283"/>
      <c r="U57" s="283"/>
      <c r="V57" s="283"/>
      <c r="W57" s="283"/>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283"/>
      <c r="AF57" s="283"/>
      <c r="AG57" s="283"/>
      <c r="AH57" s="283"/>
      <c r="AI57" s="283"/>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97</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283"/>
      <c r="T58" s="283"/>
      <c r="U58" s="283"/>
      <c r="V58" s="283"/>
      <c r="W58" s="283"/>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283"/>
      <c r="AF58" s="283"/>
      <c r="AG58" s="283"/>
      <c r="AH58" s="283"/>
      <c r="AI58" s="283"/>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99</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283"/>
      <c r="T59" s="283"/>
      <c r="U59" s="283"/>
      <c r="V59" s="283"/>
      <c r="W59" s="283"/>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283"/>
      <c r="AF59" s="283"/>
      <c r="AG59" s="283"/>
      <c r="AH59" s="283"/>
      <c r="AI59" s="283"/>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100</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283"/>
      <c r="T60" s="283"/>
      <c r="U60" s="283"/>
      <c r="V60" s="283"/>
      <c r="W60" s="283"/>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283"/>
      <c r="AF60" s="283"/>
      <c r="AG60" s="283"/>
      <c r="AH60" s="283"/>
      <c r="AI60" s="283"/>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25"/>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18</v>
      </c>
      <c r="C62" s="213"/>
      <c r="D62" s="214"/>
      <c r="E62" s="215"/>
      <c r="F62" s="216" t="s">
        <v>95</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283"/>
      <c r="T62" s="283"/>
      <c r="U62" s="283"/>
      <c r="V62" s="283"/>
      <c r="W62" s="283"/>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283"/>
      <c r="AF62" s="283"/>
      <c r="AG62" s="283"/>
      <c r="AH62" s="283"/>
      <c r="AI62" s="283"/>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97</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283"/>
      <c r="T63" s="283"/>
      <c r="U63" s="283"/>
      <c r="V63" s="283"/>
      <c r="W63" s="283"/>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283"/>
      <c r="AF63" s="283"/>
      <c r="AG63" s="283"/>
      <c r="AH63" s="283"/>
      <c r="AI63" s="283"/>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99</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283"/>
      <c r="T64" s="283"/>
      <c r="U64" s="283"/>
      <c r="V64" s="283"/>
      <c r="W64" s="283"/>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283"/>
      <c r="AF64" s="283"/>
      <c r="AG64" s="283"/>
      <c r="AH64" s="283"/>
      <c r="AI64" s="283"/>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100</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283"/>
      <c r="T65" s="283"/>
      <c r="U65" s="283"/>
      <c r="V65" s="283"/>
      <c r="W65" s="283"/>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283"/>
      <c r="AF65" s="283"/>
      <c r="AG65" s="283"/>
      <c r="AH65" s="283"/>
      <c r="AI65" s="283"/>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25"/>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19</v>
      </c>
      <c r="C67" s="213"/>
      <c r="D67" s="214"/>
      <c r="E67" s="215"/>
      <c r="F67" s="216" t="s">
        <v>95</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283"/>
      <c r="T67" s="283"/>
      <c r="U67" s="283"/>
      <c r="V67" s="283"/>
      <c r="W67" s="283"/>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283"/>
      <c r="AF67" s="283"/>
      <c r="AG67" s="283"/>
      <c r="AH67" s="283"/>
      <c r="AI67" s="283"/>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97</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283"/>
      <c r="T68" s="283"/>
      <c r="U68" s="283"/>
      <c r="V68" s="283"/>
      <c r="W68" s="283"/>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283"/>
      <c r="AF68" s="283"/>
      <c r="AG68" s="283"/>
      <c r="AH68" s="283"/>
      <c r="AI68" s="283"/>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99</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283"/>
      <c r="T69" s="283"/>
      <c r="U69" s="283"/>
      <c r="V69" s="283"/>
      <c r="W69" s="283"/>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283"/>
      <c r="AF69" s="283"/>
      <c r="AG69" s="283"/>
      <c r="AH69" s="283"/>
      <c r="AI69" s="283"/>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100</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283"/>
      <c r="T70" s="283"/>
      <c r="U70" s="283"/>
      <c r="V70" s="283"/>
      <c r="W70" s="283"/>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283"/>
      <c r="AF70" s="283"/>
      <c r="AG70" s="283"/>
      <c r="AH70" s="283"/>
      <c r="AI70" s="283"/>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284"/>
      <c r="T72" s="284"/>
      <c r="U72" s="284"/>
      <c r="V72" s="284"/>
      <c r="W72" s="284"/>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284"/>
      <c r="AF72" s="284"/>
      <c r="AG72" s="284"/>
      <c r="AH72" s="284"/>
      <c r="AI72" s="284"/>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97</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283"/>
      <c r="T73" s="283"/>
      <c r="U73" s="283"/>
      <c r="V73" s="283"/>
      <c r="W73" s="283"/>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283"/>
      <c r="AF73" s="283"/>
      <c r="AG73" s="283"/>
      <c r="AH73" s="283"/>
      <c r="AI73" s="283"/>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99</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283"/>
      <c r="T74" s="283"/>
      <c r="U74" s="283"/>
      <c r="V74" s="283"/>
      <c r="W74" s="283"/>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283"/>
      <c r="AF74" s="283"/>
      <c r="AG74" s="283"/>
      <c r="AH74" s="283"/>
      <c r="AI74" s="283"/>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100</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283"/>
      <c r="T75" s="283"/>
      <c r="U75" s="283"/>
      <c r="V75" s="283"/>
      <c r="W75" s="283"/>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283"/>
      <c r="AF75" s="283"/>
      <c r="AG75" s="283"/>
      <c r="AH75" s="283"/>
      <c r="AI75" s="283"/>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25"/>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29" t="s">
        <v>14</v>
      </c>
      <c r="C77" s="213"/>
      <c r="D77" s="214"/>
      <c r="E77" s="215"/>
      <c r="F77" s="216" t="s">
        <v>95</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283"/>
      <c r="T77" s="283"/>
      <c r="U77" s="283"/>
      <c r="V77" s="283"/>
      <c r="W77" s="283"/>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283"/>
      <c r="AF77" s="283"/>
      <c r="AG77" s="283"/>
      <c r="AH77" s="283"/>
      <c r="AI77" s="283"/>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97</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283"/>
      <c r="T78" s="283"/>
      <c r="U78" s="283"/>
      <c r="V78" s="283"/>
      <c r="W78" s="283"/>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283"/>
      <c r="AF78" s="283"/>
      <c r="AG78" s="283"/>
      <c r="AH78" s="283"/>
      <c r="AI78" s="283"/>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99</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283"/>
      <c r="T79" s="283"/>
      <c r="U79" s="283"/>
      <c r="V79" s="283"/>
      <c r="W79" s="283"/>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283"/>
      <c r="AF79" s="283"/>
      <c r="AG79" s="283"/>
      <c r="AH79" s="283"/>
      <c r="AI79" s="283"/>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100</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283"/>
      <c r="T80" s="283"/>
      <c r="U80" s="283"/>
      <c r="V80" s="283"/>
      <c r="W80" s="283"/>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283"/>
      <c r="AF80" s="283"/>
      <c r="AG80" s="283"/>
      <c r="AH80" s="283"/>
      <c r="AI80" s="283"/>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95</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283"/>
      <c r="T82" s="283"/>
      <c r="U82" s="283"/>
      <c r="V82" s="283"/>
      <c r="W82" s="283"/>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283"/>
      <c r="AF82" s="283"/>
      <c r="AG82" s="283"/>
      <c r="AH82" s="283"/>
      <c r="AI82" s="283"/>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97</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283"/>
      <c r="T83" s="283"/>
      <c r="U83" s="283"/>
      <c r="V83" s="283"/>
      <c r="W83" s="283"/>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283"/>
      <c r="AF83" s="283"/>
      <c r="AG83" s="283"/>
      <c r="AH83" s="283"/>
      <c r="AI83" s="283"/>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99</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283"/>
      <c r="T84" s="283"/>
      <c r="U84" s="283"/>
      <c r="V84" s="283"/>
      <c r="W84" s="283"/>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283"/>
      <c r="AF84" s="283"/>
      <c r="AG84" s="283"/>
      <c r="AH84" s="283"/>
      <c r="AI84" s="283"/>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100</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283"/>
      <c r="T85" s="283"/>
      <c r="U85" s="283"/>
      <c r="V85" s="283"/>
      <c r="W85" s="283"/>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283"/>
      <c r="AF85" s="283"/>
      <c r="AG85" s="283"/>
      <c r="AH85" s="283"/>
      <c r="AI85" s="283"/>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95</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283"/>
      <c r="T87" s="283"/>
      <c r="U87" s="283"/>
      <c r="V87" s="283"/>
      <c r="W87" s="283"/>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283"/>
      <c r="AF87" s="283"/>
      <c r="AG87" s="283"/>
      <c r="AH87" s="283"/>
      <c r="AI87" s="283"/>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97</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283"/>
      <c r="T88" s="283"/>
      <c r="U88" s="283"/>
      <c r="V88" s="283"/>
      <c r="W88" s="283"/>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283"/>
      <c r="AF88" s="283"/>
      <c r="AG88" s="283"/>
      <c r="AH88" s="283"/>
      <c r="AI88" s="283"/>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99</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283"/>
      <c r="T89" s="283"/>
      <c r="U89" s="283"/>
      <c r="V89" s="283"/>
      <c r="W89" s="283"/>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283"/>
      <c r="AF89" s="283"/>
      <c r="AG89" s="283"/>
      <c r="AH89" s="283"/>
      <c r="AI89" s="283"/>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100</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283"/>
      <c r="T90" s="283"/>
      <c r="U90" s="283"/>
      <c r="V90" s="283"/>
      <c r="W90" s="283"/>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283"/>
      <c r="AF90" s="283"/>
      <c r="AG90" s="283"/>
      <c r="AH90" s="283"/>
      <c r="AI90" s="283"/>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95</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283"/>
      <c r="T92" s="283"/>
      <c r="U92" s="283"/>
      <c r="V92" s="283"/>
      <c r="W92" s="283"/>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283"/>
      <c r="AF92" s="283"/>
      <c r="AG92" s="283"/>
      <c r="AH92" s="283"/>
      <c r="AI92" s="283"/>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97</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283"/>
      <c r="T93" s="283"/>
      <c r="U93" s="283"/>
      <c r="V93" s="283"/>
      <c r="W93" s="283"/>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283"/>
      <c r="AF93" s="283"/>
      <c r="AG93" s="283"/>
      <c r="AH93" s="283"/>
      <c r="AI93" s="283"/>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99</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283"/>
      <c r="T94" s="283"/>
      <c r="U94" s="283"/>
      <c r="V94" s="283"/>
      <c r="W94" s="283"/>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283"/>
      <c r="AF94" s="283"/>
      <c r="AG94" s="283"/>
      <c r="AH94" s="283"/>
      <c r="AI94" s="283"/>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100</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283"/>
      <c r="T95" s="283"/>
      <c r="U95" s="283"/>
      <c r="V95" s="283"/>
      <c r="W95" s="283"/>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283"/>
      <c r="AF95" s="283"/>
      <c r="AG95" s="283"/>
      <c r="AH95" s="283"/>
      <c r="AI95" s="283"/>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95</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284"/>
      <c r="T97" s="284"/>
      <c r="U97" s="284"/>
      <c r="V97" s="284"/>
      <c r="W97" s="284"/>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284"/>
      <c r="AF97" s="284"/>
      <c r="AG97" s="284"/>
      <c r="AH97" s="284"/>
      <c r="AI97" s="284"/>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97</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283"/>
      <c r="T98" s="283"/>
      <c r="U98" s="283"/>
      <c r="V98" s="283"/>
      <c r="W98" s="283"/>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283"/>
      <c r="AF98" s="283"/>
      <c r="AG98" s="283"/>
      <c r="AH98" s="283"/>
      <c r="AI98" s="283"/>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99</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283"/>
      <c r="T99" s="283"/>
      <c r="U99" s="283"/>
      <c r="V99" s="283"/>
      <c r="W99" s="283"/>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283"/>
      <c r="AF99" s="283"/>
      <c r="AG99" s="283"/>
      <c r="AH99" s="283"/>
      <c r="AI99" s="283"/>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100</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283"/>
      <c r="T100" s="283"/>
      <c r="U100" s="283"/>
      <c r="V100" s="283"/>
      <c r="W100" s="283"/>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283"/>
      <c r="AF100" s="283"/>
      <c r="AG100" s="283"/>
      <c r="AH100" s="283"/>
      <c r="AI100" s="283"/>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97</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13</v>
      </c>
      <c r="T105" s="105">
        <v>-13</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13</v>
      </c>
      <c r="AF105" s="105">
        <v>-13</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99</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100</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25"/>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13</v>
      </c>
      <c r="T108" s="228">
        <f t="shared" ref="T108:W108" si="224">SUM(T104:T107)</f>
        <v>-13</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13</v>
      </c>
      <c r="AF108" s="228">
        <f t="shared" ref="AF108:AI108" si="226">SUM(AF104:AF107)</f>
        <v>-13</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23</v>
      </c>
      <c r="C109" s="213"/>
      <c r="D109" s="214"/>
      <c r="E109" s="215"/>
      <c r="F109" s="216" t="s">
        <v>95</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1</v>
      </c>
      <c r="T109" s="105">
        <v>0</v>
      </c>
      <c r="U109" s="105">
        <v>0</v>
      </c>
      <c r="V109" s="105">
        <v>0</v>
      </c>
      <c r="W109" s="105">
        <v>0</v>
      </c>
      <c r="X109" s="219">
        <f>SUM(S109:W109)</f>
        <v>1</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1</v>
      </c>
      <c r="AF109" s="105">
        <v>0</v>
      </c>
      <c r="AG109" s="105">
        <v>0</v>
      </c>
      <c r="AH109" s="105">
        <v>0</v>
      </c>
      <c r="AI109" s="105">
        <v>0</v>
      </c>
      <c r="AJ109" s="219">
        <f>SUM(AE109:AI109)</f>
        <v>1</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97</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2</v>
      </c>
      <c r="T110" s="105">
        <v>0</v>
      </c>
      <c r="U110" s="105">
        <v>0</v>
      </c>
      <c r="V110" s="105">
        <v>0</v>
      </c>
      <c r="W110" s="105">
        <v>0</v>
      </c>
      <c r="X110" s="223">
        <f t="shared" ref="X110:X112" si="230">SUM(S110:W110)</f>
        <v>2</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2</v>
      </c>
      <c r="AF110" s="105">
        <v>0</v>
      </c>
      <c r="AG110" s="105">
        <v>0</v>
      </c>
      <c r="AH110" s="105">
        <v>0</v>
      </c>
      <c r="AI110" s="105">
        <v>0</v>
      </c>
      <c r="AJ110" s="223">
        <f t="shared" ref="AJ110:AJ112" si="232">SUM(AE110:AI110)</f>
        <v>2</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99</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100</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25"/>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3</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3</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24</v>
      </c>
      <c r="C114" s="213"/>
      <c r="D114" s="214"/>
      <c r="E114" s="215"/>
      <c r="F114" s="216" t="s">
        <v>95</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97</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99</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100</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25"/>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25</v>
      </c>
      <c r="C119" s="213"/>
      <c r="D119" s="214"/>
      <c r="E119" s="215"/>
      <c r="F119" s="216" t="s">
        <v>95</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v>
      </c>
      <c r="V119" s="105">
        <v>0</v>
      </c>
      <c r="W119" s="105">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v>
      </c>
      <c r="AH119" s="105">
        <v>0</v>
      </c>
      <c r="AI119" s="105">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97</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99</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100</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25"/>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26</v>
      </c>
      <c r="C124" s="213"/>
      <c r="D124" s="214"/>
      <c r="E124" s="215"/>
      <c r="F124" s="216" t="s">
        <v>95</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1.9198471809516455</v>
      </c>
      <c r="T124" s="105">
        <v>0</v>
      </c>
      <c r="U124" s="105">
        <v>0</v>
      </c>
      <c r="V124" s="105">
        <v>0</v>
      </c>
      <c r="W124" s="105">
        <v>0</v>
      </c>
      <c r="X124" s="219">
        <f>SUM(S124:W124)</f>
        <v>1.9198471809516455</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1.9198471809516455</v>
      </c>
      <c r="AF124" s="105">
        <v>0</v>
      </c>
      <c r="AG124" s="105">
        <v>0</v>
      </c>
      <c r="AH124" s="105">
        <v>0</v>
      </c>
      <c r="AI124" s="105">
        <v>0</v>
      </c>
      <c r="AJ124" s="219">
        <f>SUM(AE124:AI124)</f>
        <v>1.9198471809516455</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97</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3.0215335931771703</v>
      </c>
      <c r="T125" s="105">
        <v>0</v>
      </c>
      <c r="U125" s="105">
        <v>0</v>
      </c>
      <c r="V125" s="105">
        <v>0</v>
      </c>
      <c r="W125" s="105">
        <v>0</v>
      </c>
      <c r="X125" s="223">
        <f t="shared" ref="X125:X127" si="266">SUM(S125:W125)</f>
        <v>3.0215335931771703</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3.0215335931771703</v>
      </c>
      <c r="AF125" s="105">
        <v>0</v>
      </c>
      <c r="AG125" s="105">
        <v>0</v>
      </c>
      <c r="AH125" s="105">
        <v>0</v>
      </c>
      <c r="AI125" s="105">
        <v>0</v>
      </c>
      <c r="AJ125" s="223">
        <f t="shared" ref="AJ125:AJ127" si="268">SUM(AE125:AI125)</f>
        <v>3.0215335931771703</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99</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4.8537413653378598</v>
      </c>
      <c r="T126" s="105">
        <v>0</v>
      </c>
      <c r="U126" s="105">
        <v>0</v>
      </c>
      <c r="V126" s="105">
        <v>0</v>
      </c>
      <c r="W126" s="105">
        <v>0</v>
      </c>
      <c r="X126" s="223">
        <f t="shared" si="266"/>
        <v>4.8537413653378598</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4.8537413653378598</v>
      </c>
      <c r="AF126" s="105">
        <v>0</v>
      </c>
      <c r="AG126" s="105">
        <v>0</v>
      </c>
      <c r="AH126" s="105">
        <v>0</v>
      </c>
      <c r="AI126" s="105">
        <v>0</v>
      </c>
      <c r="AJ126" s="223">
        <f t="shared" si="268"/>
        <v>4.8537413653378598</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100</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14.204877860533324</v>
      </c>
      <c r="T127" s="105">
        <v>0</v>
      </c>
      <c r="U127" s="105">
        <v>0</v>
      </c>
      <c r="V127" s="105">
        <v>0</v>
      </c>
      <c r="W127" s="105">
        <v>0</v>
      </c>
      <c r="X127" s="223">
        <f t="shared" si="266"/>
        <v>14.204877860533324</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14.204877860533324</v>
      </c>
      <c r="AF127" s="105">
        <v>0</v>
      </c>
      <c r="AG127" s="105">
        <v>0</v>
      </c>
      <c r="AH127" s="105">
        <v>0</v>
      </c>
      <c r="AI127" s="105">
        <v>0</v>
      </c>
      <c r="AJ127" s="223">
        <f t="shared" si="268"/>
        <v>14.204877860533324</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25"/>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24</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24</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27</v>
      </c>
      <c r="C129" s="213"/>
      <c r="D129" s="214"/>
      <c r="E129" s="215"/>
      <c r="F129" s="216" t="s">
        <v>95</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97</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99</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100</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25"/>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28</v>
      </c>
      <c r="C134" s="213"/>
      <c r="D134" s="214"/>
      <c r="E134" s="215"/>
      <c r="F134" s="216" t="s">
        <v>95</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v>
      </c>
      <c r="T134" s="105">
        <v>0</v>
      </c>
      <c r="U134" s="105">
        <v>0</v>
      </c>
      <c r="V134" s="105">
        <v>0</v>
      </c>
      <c r="W134" s="105">
        <v>0</v>
      </c>
      <c r="X134" s="219">
        <f>SUM(S134:W134)</f>
        <v>1</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1</v>
      </c>
      <c r="AF134" s="105">
        <v>0</v>
      </c>
      <c r="AG134" s="105">
        <v>0</v>
      </c>
      <c r="AH134" s="105">
        <v>0</v>
      </c>
      <c r="AI134" s="105">
        <v>0</v>
      </c>
      <c r="AJ134" s="219">
        <f>SUM(AE134:AI134)</f>
        <v>1</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97</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3</v>
      </c>
      <c r="T135" s="105">
        <v>0</v>
      </c>
      <c r="U135" s="105">
        <v>0</v>
      </c>
      <c r="V135" s="105">
        <v>0</v>
      </c>
      <c r="W135" s="105">
        <v>0</v>
      </c>
      <c r="X135" s="223">
        <f t="shared" ref="X135:X137" si="290">SUM(S135:W135)</f>
        <v>3</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3</v>
      </c>
      <c r="AF135" s="105">
        <v>0</v>
      </c>
      <c r="AG135" s="105">
        <v>0</v>
      </c>
      <c r="AH135" s="105">
        <v>0</v>
      </c>
      <c r="AI135" s="105">
        <v>0</v>
      </c>
      <c r="AJ135" s="223">
        <f t="shared" ref="AJ135:AJ137" si="292">SUM(AE135:AI135)</f>
        <v>3</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99</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100</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0</v>
      </c>
      <c r="U137" s="105">
        <v>0</v>
      </c>
      <c r="V137" s="105">
        <v>0</v>
      </c>
      <c r="W137" s="105">
        <v>0</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0</v>
      </c>
      <c r="AG137" s="105">
        <v>0</v>
      </c>
      <c r="AH137" s="105">
        <v>0</v>
      </c>
      <c r="AI137" s="105">
        <v>0</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25"/>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4</v>
      </c>
      <c r="T138" s="228">
        <f t="shared" ref="T138:W138" si="296">SUM(T134:T137)</f>
        <v>0</v>
      </c>
      <c r="U138" s="228">
        <f t="shared" si="296"/>
        <v>0</v>
      </c>
      <c r="V138" s="228">
        <f t="shared" si="296"/>
        <v>0</v>
      </c>
      <c r="W138" s="228">
        <f t="shared" si="296"/>
        <v>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4</v>
      </c>
      <c r="AF138" s="228">
        <f t="shared" ref="AF138:AI138" si="298">SUM(AF134:AF137)</f>
        <v>0</v>
      </c>
      <c r="AG138" s="228">
        <f t="shared" si="298"/>
        <v>0</v>
      </c>
      <c r="AH138" s="228">
        <f t="shared" si="298"/>
        <v>0</v>
      </c>
      <c r="AI138" s="228">
        <f t="shared" si="298"/>
        <v>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29</v>
      </c>
      <c r="C139" s="213"/>
      <c r="D139" s="214"/>
      <c r="E139" s="215"/>
      <c r="F139" s="216" t="s">
        <v>95</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0</v>
      </c>
      <c r="U139" s="105">
        <v>0</v>
      </c>
      <c r="V139" s="105">
        <v>0</v>
      </c>
      <c r="W139" s="105">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0</v>
      </c>
      <c r="AG139" s="105">
        <v>0</v>
      </c>
      <c r="AH139" s="105">
        <v>0</v>
      </c>
      <c r="AI139" s="105">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97</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99</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100</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25"/>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29" t="s">
        <v>14</v>
      </c>
      <c r="C144" s="213"/>
      <c r="D144" s="214"/>
      <c r="E144" s="215"/>
      <c r="F144" s="216" t="s">
        <v>95</v>
      </c>
      <c r="G144" s="278">
        <f>'NAW2 - Total - NPgN'!G144</f>
        <v>0</v>
      </c>
      <c r="H144" s="278">
        <f>'NAW2 - Total - NPgN'!H144</f>
        <v>0</v>
      </c>
      <c r="I144" s="278">
        <f>'NAW2 - Total - NPgN'!I144</f>
        <v>0</v>
      </c>
      <c r="J144" s="278">
        <f>'NAW2 - Total - NPgN'!J144</f>
        <v>0</v>
      </c>
      <c r="K144" s="278">
        <f>'NAW2 - Total - NPgN'!K144</f>
        <v>0</v>
      </c>
      <c r="L144" s="23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97</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99</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100</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95</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97</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99</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100</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95</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97</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99</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100</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95</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97</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99</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100</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95</v>
      </c>
      <c r="G164" s="278">
        <f>'NAW2 - Total - NPgN'!G164</f>
        <v>0</v>
      </c>
      <c r="H164" s="278">
        <f>'NAW2 - Total - NPgN'!H164</f>
        <v>0</v>
      </c>
      <c r="I164" s="278">
        <f>'NAW2 - Total - NPgN'!I164</f>
        <v>0</v>
      </c>
      <c r="J164" s="278">
        <f>'NAW2 - Total - NPgN'!J164</f>
        <v>0</v>
      </c>
      <c r="K164" s="278">
        <f>'NAW2 - Total - NPgN'!K164</f>
        <v>0</v>
      </c>
      <c r="L164" s="219">
        <f>SUM(G164:K164)</f>
        <v>0</v>
      </c>
      <c r="M164" s="278">
        <f>'NAW2 - Total - NPgN'!M164</f>
        <v>0</v>
      </c>
      <c r="N164" s="278">
        <f>'NAW2 - Total - NPgN'!N164</f>
        <v>0</v>
      </c>
      <c r="O164" s="278">
        <f>'NAW2 - Total - NPgN'!O164</f>
        <v>0</v>
      </c>
      <c r="P164" s="278">
        <f>'NAW2 - Total - NPgN'!P164</f>
        <v>0</v>
      </c>
      <c r="Q164" s="278">
        <f>'NAW2 - Total - NPgN'!Q164</f>
        <v>0</v>
      </c>
      <c r="R164" s="219">
        <f>SUM(M164:Q164)</f>
        <v>0</v>
      </c>
      <c r="S164" s="105"/>
      <c r="T164" s="105"/>
      <c r="U164" s="105"/>
      <c r="V164" s="105"/>
      <c r="W164" s="105"/>
      <c r="X164" s="219">
        <f>SUM(S164:W164)</f>
        <v>0</v>
      </c>
      <c r="Y164" s="279">
        <f>'NAW2 - Total - NPgN'!Y164</f>
        <v>0</v>
      </c>
      <c r="Z164" s="279">
        <f>'NAW2 - Total - NPgN'!Z164</f>
        <v>0</v>
      </c>
      <c r="AA164" s="279">
        <f>'NAW2 - Total - NPgN'!AA164</f>
        <v>0</v>
      </c>
      <c r="AB164" s="279">
        <f>'NAW2 - Total - NPgN'!AB164</f>
        <v>0</v>
      </c>
      <c r="AC164" s="279">
        <f>'NAW2 - Total - NPgN'!AC164</f>
        <v>0</v>
      </c>
      <c r="AD164" s="219">
        <f>SUM(Y164:AC164)</f>
        <v>0</v>
      </c>
      <c r="AE164" s="105"/>
      <c r="AF164" s="105"/>
      <c r="AG164" s="105"/>
      <c r="AH164" s="105"/>
      <c r="AI164" s="105"/>
      <c r="AJ164" s="219">
        <f>SUM(AE164:AI164)</f>
        <v>0</v>
      </c>
      <c r="AK164" s="279">
        <f>'NAW2 - Total - NPgN'!AK164</f>
        <v>0</v>
      </c>
      <c r="AL164" s="279">
        <f>'NAW2 - Total - NPgN'!AL164</f>
        <v>0</v>
      </c>
      <c r="AM164" s="279">
        <f>'NAW2 - Total - NPgN'!AM164</f>
        <v>0</v>
      </c>
      <c r="AN164" s="279">
        <f>'NAW2 - Total - NPgN'!AN164</f>
        <v>0</v>
      </c>
      <c r="AO164" s="279">
        <f>'NAW2 - Total - NPgN'!AO164</f>
        <v>0</v>
      </c>
      <c r="AP164" s="219">
        <f>SUM(AK164:AO164)</f>
        <v>0</v>
      </c>
    </row>
    <row r="165" spans="1:44" ht="25.5" customHeight="1">
      <c r="A165" s="13"/>
      <c r="B165" s="22"/>
      <c r="C165" s="221"/>
      <c r="D165" s="128"/>
      <c r="E165" s="108"/>
      <c r="F165" s="222" t="s">
        <v>97</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99</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100</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97</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99</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100</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25"/>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32</v>
      </c>
      <c r="C176" s="213"/>
      <c r="D176" s="214"/>
      <c r="E176" s="215"/>
      <c r="F176" s="216" t="s">
        <v>95</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97</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99</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100</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25"/>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33</v>
      </c>
      <c r="C181" s="213"/>
      <c r="D181" s="214"/>
      <c r="E181" s="215"/>
      <c r="F181" s="216" t="s">
        <v>95</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97</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99</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100</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25"/>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34</v>
      </c>
      <c r="C186" s="213"/>
      <c r="D186" s="214"/>
      <c r="E186" s="215"/>
      <c r="F186" s="216" t="s">
        <v>95</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97</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99</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100</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25"/>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35</v>
      </c>
      <c r="C191" s="213"/>
      <c r="D191" s="214"/>
      <c r="E191" s="215"/>
      <c r="F191" s="216" t="s">
        <v>95</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97</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99</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100</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25"/>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36</v>
      </c>
      <c r="C196" s="213"/>
      <c r="D196" s="250"/>
      <c r="E196" s="251"/>
      <c r="F196" s="216" t="s">
        <v>95</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97</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99</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100</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25"/>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37</v>
      </c>
      <c r="C201" s="213"/>
      <c r="D201" s="214"/>
      <c r="E201" s="215"/>
      <c r="F201" s="216" t="s">
        <v>95</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97</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99</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100</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25"/>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29" t="s">
        <v>14</v>
      </c>
      <c r="C206" s="213"/>
      <c r="D206" s="214"/>
      <c r="E206" s="215"/>
      <c r="F206" s="216" t="s">
        <v>95</v>
      </c>
      <c r="G206" s="278">
        <f>'NAW2 - Total - NPgN'!G206</f>
        <v>0</v>
      </c>
      <c r="H206" s="278">
        <f>'NAW2 - Total - NPgN'!H206</f>
        <v>0</v>
      </c>
      <c r="I206" s="278">
        <f>'NAW2 - Total - NPgN'!I206</f>
        <v>0</v>
      </c>
      <c r="J206" s="278">
        <f>'NAW2 - Total - NPgN'!J206</f>
        <v>0</v>
      </c>
      <c r="K206" s="278">
        <f>'NAW2 - Total - NPgN'!K206</f>
        <v>0</v>
      </c>
      <c r="L206" s="23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97</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99</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100</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95</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97</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99</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100</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95</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97</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99</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100</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95</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97</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99</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100</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95</v>
      </c>
      <c r="G226" s="278">
        <f>'NAW2 - Total - NPgN'!G226</f>
        <v>0</v>
      </c>
      <c r="H226" s="278">
        <f>'NAW2 - Total - NPgN'!H226</f>
        <v>0</v>
      </c>
      <c r="I226" s="278">
        <f>'NAW2 - Total - NPgN'!I226</f>
        <v>0</v>
      </c>
      <c r="J226" s="278">
        <f>'NAW2 - Total - NPgN'!J226</f>
        <v>0</v>
      </c>
      <c r="K226" s="278">
        <f>'NAW2 - Total - NPgN'!K226</f>
        <v>0</v>
      </c>
      <c r="L226" s="219">
        <f>SUM(G226:K226)</f>
        <v>0</v>
      </c>
      <c r="M226" s="278">
        <f>'NAW2 - Total - NPgN'!M226</f>
        <v>0</v>
      </c>
      <c r="N226" s="278">
        <f>'NAW2 - Total - NPgN'!N226</f>
        <v>0</v>
      </c>
      <c r="O226" s="278">
        <f>'NAW2 - Total - NPgN'!O226</f>
        <v>0</v>
      </c>
      <c r="P226" s="278">
        <f>'NAW2 - Total - NPgN'!P226</f>
        <v>0</v>
      </c>
      <c r="Q226" s="278">
        <f>'NAW2 - Total - NPgN'!Q226</f>
        <v>0</v>
      </c>
      <c r="R226" s="219">
        <f>SUM(M226:Q226)</f>
        <v>0</v>
      </c>
      <c r="S226" s="105"/>
      <c r="T226" s="105"/>
      <c r="U226" s="105"/>
      <c r="V226" s="105"/>
      <c r="W226" s="105"/>
      <c r="X226" s="219">
        <f>SUM(S226:W226)</f>
        <v>0</v>
      </c>
      <c r="Y226" s="279">
        <f>'NAW2 - Total - NPgN'!Y226</f>
        <v>0</v>
      </c>
      <c r="Z226" s="279">
        <f>'NAW2 - Total - NPgN'!Z226</f>
        <v>0</v>
      </c>
      <c r="AA226" s="279">
        <f>'NAW2 - Total - NPgN'!AA226</f>
        <v>0</v>
      </c>
      <c r="AB226" s="279">
        <f>'NAW2 - Total - NPgN'!AB226</f>
        <v>0</v>
      </c>
      <c r="AC226" s="279">
        <f>'NAW2 - Total - NPgN'!AC226</f>
        <v>0</v>
      </c>
      <c r="AD226" s="219">
        <f>SUM(Y226:AC226)</f>
        <v>0</v>
      </c>
      <c r="AE226" s="105"/>
      <c r="AF226" s="105"/>
      <c r="AG226" s="105"/>
      <c r="AH226" s="105"/>
      <c r="AI226" s="105"/>
      <c r="AJ226" s="219">
        <f>SUM(AE226:AI226)</f>
        <v>0</v>
      </c>
      <c r="AK226" s="279">
        <f>'NAW2 - Total - NPgN'!AK226</f>
        <v>0</v>
      </c>
      <c r="AL226" s="279">
        <f>'NAW2 - Total - NPgN'!AL226</f>
        <v>0</v>
      </c>
      <c r="AM226" s="279">
        <f>'NAW2 - Total - NPgN'!AM226</f>
        <v>0</v>
      </c>
      <c r="AN226" s="279">
        <f>'NAW2 - Total - NPgN'!AN226</f>
        <v>0</v>
      </c>
      <c r="AO226" s="279">
        <f>'NAW2 - Total - NPgN'!AO226</f>
        <v>0</v>
      </c>
      <c r="AP226" s="219">
        <f>SUM(AK226:AO226)</f>
        <v>0</v>
      </c>
    </row>
    <row r="227" spans="1:44" ht="25.5" customHeight="1">
      <c r="A227" s="13"/>
      <c r="B227" s="22"/>
      <c r="C227" s="221"/>
      <c r="D227" s="128"/>
      <c r="E227" s="108"/>
      <c r="F227" s="222" t="s">
        <v>97</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99</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100</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97</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99</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100</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95</v>
      </c>
      <c r="G238" s="278">
        <f>'NAW2 - Total - NPgN'!G238</f>
        <v>0</v>
      </c>
      <c r="H238" s="278">
        <f>'NAW2 - Total - NPgN'!H238</f>
        <v>0</v>
      </c>
      <c r="I238" s="278">
        <f>'NAW2 - Total - NPgN'!I238</f>
        <v>0</v>
      </c>
      <c r="J238" s="278">
        <f>'NAW2 - Total - NPgN'!J238</f>
        <v>0</v>
      </c>
      <c r="K238" s="278">
        <f>'NAW2 - Total - NPgN'!K238</f>
        <v>0</v>
      </c>
      <c r="L238" s="23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97</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99</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100</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95</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97</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99</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100</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95</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97</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99</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100</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95</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97</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99</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100</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95</v>
      </c>
      <c r="G258" s="278">
        <f>'NAW2 - Total - NPgN'!G258</f>
        <v>0</v>
      </c>
      <c r="H258" s="278">
        <f>'NAW2 - Total - NPgN'!H258</f>
        <v>0</v>
      </c>
      <c r="I258" s="278">
        <f>'NAW2 - Total - NPgN'!I258</f>
        <v>0</v>
      </c>
      <c r="J258" s="278">
        <f>'NAW2 - Total - NPgN'!J258</f>
        <v>0</v>
      </c>
      <c r="K258" s="278">
        <f>'NAW2 - Total - NPgN'!K258</f>
        <v>0</v>
      </c>
      <c r="L258" s="219">
        <f>SUM(G258:K258)</f>
        <v>0</v>
      </c>
      <c r="M258" s="278">
        <f>'NAW2 - Total - NPgN'!M258</f>
        <v>0</v>
      </c>
      <c r="N258" s="278">
        <f>'NAW2 - Total - NPgN'!N258</f>
        <v>0</v>
      </c>
      <c r="O258" s="278">
        <f>'NAW2 - Total - NPgN'!O258</f>
        <v>0</v>
      </c>
      <c r="P258" s="278">
        <f>'NAW2 - Total - NPgN'!P258</f>
        <v>0</v>
      </c>
      <c r="Q258" s="278">
        <f>'NAW2 - Total - NPgN'!Q258</f>
        <v>0</v>
      </c>
      <c r="R258" s="219">
        <f>SUM(M258:Q258)</f>
        <v>0</v>
      </c>
      <c r="S258" s="105"/>
      <c r="T258" s="105"/>
      <c r="U258" s="105"/>
      <c r="V258" s="105"/>
      <c r="W258" s="105"/>
      <c r="X258" s="219">
        <f>SUM(S258:W258)</f>
        <v>0</v>
      </c>
      <c r="Y258" s="279">
        <f>'NAW2 - Total - NPgN'!Y258</f>
        <v>0</v>
      </c>
      <c r="Z258" s="279">
        <f>'NAW2 - Total - NPgN'!Z258</f>
        <v>0</v>
      </c>
      <c r="AA258" s="279">
        <f>'NAW2 - Total - NPgN'!AA258</f>
        <v>0</v>
      </c>
      <c r="AB258" s="279">
        <f>'NAW2 - Total - NPgN'!AB258</f>
        <v>0</v>
      </c>
      <c r="AC258" s="279">
        <f>'NAW2 - Total - NPgN'!AC258</f>
        <v>0</v>
      </c>
      <c r="AD258" s="219">
        <f>SUM(Y258:AC258)</f>
        <v>0</v>
      </c>
      <c r="AE258" s="105"/>
      <c r="AF258" s="105"/>
      <c r="AG258" s="105"/>
      <c r="AH258" s="105"/>
      <c r="AI258" s="105"/>
      <c r="AJ258" s="219">
        <f>SUM(AE258:AI258)</f>
        <v>0</v>
      </c>
      <c r="AK258" s="279">
        <f>'NAW2 - Total - NPgN'!AK258</f>
        <v>0</v>
      </c>
      <c r="AL258" s="279">
        <f>'NAW2 - Total - NPgN'!AL258</f>
        <v>0</v>
      </c>
      <c r="AM258" s="279">
        <f>'NAW2 - Total - NPgN'!AM258</f>
        <v>0</v>
      </c>
      <c r="AN258" s="279">
        <f>'NAW2 - Total - NPgN'!AN258</f>
        <v>0</v>
      </c>
      <c r="AO258" s="279">
        <f>'NAW2 - Total - NPgN'!AO258</f>
        <v>0</v>
      </c>
      <c r="AP258" s="219">
        <f>SUM(AK258:AO258)</f>
        <v>0</v>
      </c>
    </row>
    <row r="259" spans="1:44" ht="25.5" customHeight="1">
      <c r="A259" s="13"/>
      <c r="B259" s="22"/>
      <c r="C259" s="221"/>
      <c r="D259" s="128"/>
      <c r="E259" s="108"/>
      <c r="F259" s="222" t="s">
        <v>97</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99</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100</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44</v>
      </c>
      <c r="T266" s="228">
        <f t="shared" ref="T266:W266" si="590">T14+T19+T24+T56+T61+T66+T71+T76+T108+T113+T118+T123+T128+T133+T138+T143+T175+T180+T185+T190+T195+T200+T205+T237+T29+T34+T39+T44+T49+T81+T86+T91+T96+T101+T148+T153+T158+T163+T168+T210+T215+T220+T225+T230+T242+T247+T252+T257+T262</f>
        <v>-13</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44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-13</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96</v>
      </c>
    </row>
    <row r="11" spans="1:44" ht="25.5" customHeight="1">
      <c r="A11" s="13"/>
      <c r="B11" s="22"/>
      <c r="C11" s="221"/>
      <c r="D11" s="128"/>
      <c r="E11" s="108"/>
      <c r="F11" s="222" t="s">
        <v>97</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98</v>
      </c>
    </row>
    <row r="12" spans="1:44" ht="25.5" customHeight="1">
      <c r="A12" s="13"/>
      <c r="B12" s="22"/>
      <c r="C12" s="221"/>
      <c r="D12" s="128"/>
      <c r="E12" s="108"/>
      <c r="F12" s="222" t="s">
        <v>99</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100</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97</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99</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100</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104</v>
      </c>
      <c r="T20" s="105">
        <v>0</v>
      </c>
      <c r="U20" s="105">
        <v>0</v>
      </c>
      <c r="V20" s="105">
        <v>0</v>
      </c>
      <c r="W20" s="105">
        <v>-80</v>
      </c>
      <c r="X20" s="219">
        <f>SUM(S20:W20)</f>
        <v>24</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208</v>
      </c>
      <c r="AF20" s="105">
        <v>0</v>
      </c>
      <c r="AG20" s="105">
        <v>0</v>
      </c>
      <c r="AH20" s="105">
        <v>0</v>
      </c>
      <c r="AI20" s="105">
        <v>-160</v>
      </c>
      <c r="AJ20" s="219">
        <f>SUM(AE20:AI20)</f>
        <v>48</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97</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76</v>
      </c>
      <c r="T21" s="105">
        <v>0</v>
      </c>
      <c r="U21" s="105">
        <v>0</v>
      </c>
      <c r="V21" s="105">
        <v>0</v>
      </c>
      <c r="W21" s="105">
        <v>-88</v>
      </c>
      <c r="X21" s="223">
        <f t="shared" ref="X21:X23" si="26">SUM(S21:W21)</f>
        <v>-12</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152</v>
      </c>
      <c r="AF21" s="105">
        <v>0</v>
      </c>
      <c r="AG21" s="105">
        <v>0</v>
      </c>
      <c r="AH21" s="105">
        <v>0</v>
      </c>
      <c r="AI21" s="105">
        <v>-176</v>
      </c>
      <c r="AJ21" s="223">
        <f t="shared" ref="AJ21:AJ23" si="28">SUM(AE21:AI21)</f>
        <v>-24</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99</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8</v>
      </c>
      <c r="T22" s="105">
        <v>0</v>
      </c>
      <c r="U22" s="105">
        <v>0</v>
      </c>
      <c r="V22" s="105">
        <v>0</v>
      </c>
      <c r="W22" s="105">
        <v>0</v>
      </c>
      <c r="X22" s="223">
        <f t="shared" si="26"/>
        <v>8</v>
      </c>
      <c r="Y22" s="278">
        <f>'NAW2 - Total - NPgN'!Y22</f>
        <v>662</v>
      </c>
      <c r="Z22" s="278">
        <f>'NAW2 - Total - NPgN'!Z22</f>
        <v>410</v>
      </c>
      <c r="AA22" s="278">
        <f>'NAW2 - Total - NPgN'!AA22</f>
        <v>1873</v>
      </c>
      <c r="AB22" s="278">
        <f>'NAW2 - Total - NPgN'!AB22</f>
        <v>3143</v>
      </c>
      <c r="AC22" s="278">
        <f>'NAW2 - Total - NPgN'!AC22</f>
        <v>598</v>
      </c>
      <c r="AD22" s="223">
        <f t="shared" si="27"/>
        <v>6686</v>
      </c>
      <c r="AE22" s="105">
        <v>16</v>
      </c>
      <c r="AF22" s="105">
        <v>0</v>
      </c>
      <c r="AG22" s="105">
        <v>0</v>
      </c>
      <c r="AH22" s="105">
        <v>0</v>
      </c>
      <c r="AI22" s="105">
        <v>0</v>
      </c>
      <c r="AJ22" s="223">
        <f t="shared" si="28"/>
        <v>16</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100</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12</v>
      </c>
      <c r="T23" s="105">
        <v>0</v>
      </c>
      <c r="U23" s="105">
        <v>0</v>
      </c>
      <c r="V23" s="105">
        <v>0</v>
      </c>
      <c r="W23" s="105">
        <v>-32</v>
      </c>
      <c r="X23" s="223">
        <f t="shared" si="26"/>
        <v>-20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24</v>
      </c>
      <c r="AF23" s="105">
        <v>0</v>
      </c>
      <c r="AG23" s="105">
        <v>0</v>
      </c>
      <c r="AH23" s="105">
        <v>0</v>
      </c>
      <c r="AI23" s="105">
        <v>-64</v>
      </c>
      <c r="AJ23" s="223">
        <f t="shared" si="28"/>
        <v>-40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25"/>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200</v>
      </c>
      <c r="T24" s="228">
        <f t="shared" ref="T24:W24" si="32">SUM(T20:T23)</f>
        <v>0</v>
      </c>
      <c r="U24" s="228">
        <f t="shared" si="32"/>
        <v>0</v>
      </c>
      <c r="V24" s="228">
        <f t="shared" si="32"/>
        <v>0</v>
      </c>
      <c r="W24" s="228">
        <f t="shared" si="32"/>
        <v>-200</v>
      </c>
      <c r="X24" s="153"/>
      <c r="Y24" s="227">
        <f>SUM(Y20:Y23)</f>
        <v>15936</v>
      </c>
      <c r="Z24" s="228">
        <f t="shared" ref="Z24:AC24" si="33">SUM(Z20:Z23)</f>
        <v>4016</v>
      </c>
      <c r="AA24" s="228">
        <f t="shared" si="33"/>
        <v>20346</v>
      </c>
      <c r="AB24" s="228">
        <f t="shared" si="33"/>
        <v>26817</v>
      </c>
      <c r="AC24" s="228">
        <f t="shared" si="33"/>
        <v>5013</v>
      </c>
      <c r="AD24" s="153"/>
      <c r="AE24" s="227">
        <f>SUM(AE20:AE23)</f>
        <v>400</v>
      </c>
      <c r="AF24" s="228">
        <f t="shared" ref="AF24:AI24" si="34">SUM(AF20:AF23)</f>
        <v>0</v>
      </c>
      <c r="AG24" s="228">
        <f t="shared" si="34"/>
        <v>0</v>
      </c>
      <c r="AH24" s="228">
        <f t="shared" si="34"/>
        <v>0</v>
      </c>
      <c r="AI24" s="228">
        <f t="shared" si="34"/>
        <v>-400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82" t="s">
        <v>14</v>
      </c>
      <c r="C25" s="213"/>
      <c r="D25" s="214"/>
      <c r="E25" s="215"/>
      <c r="F25" s="216" t="s">
        <v>95</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97</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c r="T26" s="105"/>
      <c r="U26" s="105"/>
      <c r="V26" s="105"/>
      <c r="W26" s="105"/>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c r="AF26" s="105"/>
      <c r="AG26" s="105"/>
      <c r="AH26" s="105"/>
      <c r="AI26" s="105"/>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99</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c r="T27" s="105"/>
      <c r="U27" s="105"/>
      <c r="V27" s="105"/>
      <c r="W27" s="105"/>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c r="AF27" s="105"/>
      <c r="AG27" s="105"/>
      <c r="AH27" s="105"/>
      <c r="AI27" s="105"/>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100</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c r="T28" s="105"/>
      <c r="U28" s="105"/>
      <c r="V28" s="105"/>
      <c r="W28" s="105"/>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c r="AF28" s="105"/>
      <c r="AG28" s="105"/>
      <c r="AH28" s="105"/>
      <c r="AI28" s="105"/>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95</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97</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c r="T31" s="105"/>
      <c r="U31" s="105"/>
      <c r="V31" s="105"/>
      <c r="W31" s="105"/>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c r="AF31" s="105"/>
      <c r="AG31" s="105"/>
      <c r="AH31" s="105"/>
      <c r="AI31" s="105"/>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99</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c r="T32" s="105"/>
      <c r="U32" s="105"/>
      <c r="V32" s="105"/>
      <c r="W32" s="105"/>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c r="AF32" s="105"/>
      <c r="AG32" s="105"/>
      <c r="AH32" s="105"/>
      <c r="AI32" s="105"/>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100</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c r="T33" s="105"/>
      <c r="U33" s="105"/>
      <c r="V33" s="105"/>
      <c r="W33" s="105"/>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c r="AF33" s="105"/>
      <c r="AG33" s="105"/>
      <c r="AH33" s="105"/>
      <c r="AI33" s="105"/>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95</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97</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c r="T36" s="105"/>
      <c r="U36" s="105"/>
      <c r="V36" s="105"/>
      <c r="W36" s="105"/>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c r="AF36" s="105"/>
      <c r="AG36" s="105"/>
      <c r="AH36" s="105"/>
      <c r="AI36" s="105"/>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99</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c r="T37" s="105"/>
      <c r="U37" s="105"/>
      <c r="V37" s="105"/>
      <c r="W37" s="105"/>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c r="AF37" s="105"/>
      <c r="AG37" s="105"/>
      <c r="AH37" s="105"/>
      <c r="AI37" s="105"/>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100</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c r="T38" s="105"/>
      <c r="U38" s="105"/>
      <c r="V38" s="105"/>
      <c r="W38" s="105"/>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c r="AF38" s="105"/>
      <c r="AG38" s="105"/>
      <c r="AH38" s="105"/>
      <c r="AI38" s="105"/>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95</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97</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c r="T41" s="105"/>
      <c r="U41" s="105"/>
      <c r="V41" s="105"/>
      <c r="W41" s="105"/>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c r="AF41" s="105"/>
      <c r="AG41" s="105"/>
      <c r="AH41" s="105"/>
      <c r="AI41" s="105"/>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99</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c r="T42" s="105"/>
      <c r="U42" s="105"/>
      <c r="V42" s="105"/>
      <c r="W42" s="105"/>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c r="AF42" s="105"/>
      <c r="AG42" s="105"/>
      <c r="AH42" s="105"/>
      <c r="AI42" s="105"/>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100</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c r="T43" s="105"/>
      <c r="U43" s="105"/>
      <c r="V43" s="105"/>
      <c r="W43" s="105"/>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c r="AF43" s="105"/>
      <c r="AG43" s="105"/>
      <c r="AH43" s="105"/>
      <c r="AI43" s="105"/>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95</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97</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c r="T46" s="105"/>
      <c r="U46" s="105"/>
      <c r="V46" s="105"/>
      <c r="W46" s="105"/>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c r="AF46" s="105"/>
      <c r="AG46" s="105"/>
      <c r="AH46" s="105"/>
      <c r="AI46" s="105"/>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99</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c r="T47" s="105"/>
      <c r="U47" s="105"/>
      <c r="V47" s="105"/>
      <c r="W47" s="105"/>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c r="AF47" s="105"/>
      <c r="AG47" s="105"/>
      <c r="AH47" s="105"/>
      <c r="AI47" s="105"/>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100</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c r="T48" s="105"/>
      <c r="U48" s="105"/>
      <c r="V48" s="105"/>
      <c r="W48" s="105"/>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c r="AF48" s="105"/>
      <c r="AG48" s="105"/>
      <c r="AH48" s="105"/>
      <c r="AI48" s="105"/>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0</v>
      </c>
      <c r="T52" s="105">
        <v>0</v>
      </c>
      <c r="U52" s="105">
        <v>0</v>
      </c>
      <c r="V52" s="105">
        <v>0</v>
      </c>
      <c r="W52" s="105">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105">
        <v>0</v>
      </c>
      <c r="AF52" s="105">
        <v>0</v>
      </c>
      <c r="AG52" s="105">
        <v>0</v>
      </c>
      <c r="AH52" s="105">
        <v>0</v>
      </c>
      <c r="AI52" s="105">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97</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99</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100</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25"/>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17</v>
      </c>
      <c r="C57" s="213"/>
      <c r="D57" s="214"/>
      <c r="E57" s="215"/>
      <c r="F57" s="216" t="s">
        <v>95</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4</v>
      </c>
      <c r="T57" s="105">
        <v>-4</v>
      </c>
      <c r="U57" s="105">
        <v>-4</v>
      </c>
      <c r="V57" s="105">
        <v>0</v>
      </c>
      <c r="W57" s="105">
        <v>0</v>
      </c>
      <c r="X57" s="219">
        <f>SUM(S57:W57)</f>
        <v>-4</v>
      </c>
      <c r="Y57" s="279">
        <f>'NAW2 - Total - NPgN'!Y57</f>
        <v>3745</v>
      </c>
      <c r="Z57" s="279">
        <f>'NAW2 - Total - NPgN'!Z57</f>
        <v>1052</v>
      </c>
      <c r="AA57" s="279">
        <f>'NAW2 - Total - NPgN'!AA57</f>
        <v>480</v>
      </c>
      <c r="AB57" s="279">
        <f>'NAW2 - Total - NPgN'!AB57</f>
        <v>48</v>
      </c>
      <c r="AC57" s="279">
        <f>'NAW2 - Total - NPgN'!AC57</f>
        <v>27</v>
      </c>
      <c r="AD57" s="219">
        <f>SUM(Y57:AC57)</f>
        <v>5352</v>
      </c>
      <c r="AE57" s="105">
        <v>8</v>
      </c>
      <c r="AF57" s="105">
        <v>-8</v>
      </c>
      <c r="AG57" s="105">
        <v>-8</v>
      </c>
      <c r="AH57" s="105">
        <v>0</v>
      </c>
      <c r="AI57" s="105">
        <v>0</v>
      </c>
      <c r="AJ57" s="219">
        <f>SUM(AE57:AI57)</f>
        <v>-8</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97</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12</v>
      </c>
      <c r="T58" s="105">
        <v>0</v>
      </c>
      <c r="U58" s="105">
        <v>8</v>
      </c>
      <c r="V58" s="105">
        <v>0</v>
      </c>
      <c r="W58" s="105">
        <v>0</v>
      </c>
      <c r="X58" s="223">
        <f t="shared" ref="X58:X60" si="110">SUM(S58:W58)</f>
        <v>20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24</v>
      </c>
      <c r="AF58" s="105">
        <v>0</v>
      </c>
      <c r="AG58" s="105">
        <v>16</v>
      </c>
      <c r="AH58" s="105">
        <v>0</v>
      </c>
      <c r="AI58" s="105">
        <v>0</v>
      </c>
      <c r="AJ58" s="223">
        <f t="shared" ref="AJ58:AJ60" si="112">SUM(AE58:AI58)</f>
        <v>40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99</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-4</v>
      </c>
      <c r="U59" s="105">
        <v>-4</v>
      </c>
      <c r="V59" s="105">
        <v>0</v>
      </c>
      <c r="W59" s="105">
        <v>0</v>
      </c>
      <c r="X59" s="223">
        <f t="shared" si="110"/>
        <v>-8</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-8</v>
      </c>
      <c r="AG59" s="105">
        <v>-8</v>
      </c>
      <c r="AH59" s="105">
        <v>0</v>
      </c>
      <c r="AI59" s="105">
        <v>0</v>
      </c>
      <c r="AJ59" s="223">
        <f t="shared" si="112"/>
        <v>-16</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100</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-4</v>
      </c>
      <c r="U60" s="105">
        <v>-4</v>
      </c>
      <c r="V60" s="105">
        <v>0</v>
      </c>
      <c r="W60" s="105">
        <v>0</v>
      </c>
      <c r="X60" s="223">
        <f t="shared" si="110"/>
        <v>-8</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-8</v>
      </c>
      <c r="AG60" s="105">
        <v>-8</v>
      </c>
      <c r="AH60" s="105">
        <v>0</v>
      </c>
      <c r="AI60" s="105">
        <v>0</v>
      </c>
      <c r="AJ60" s="223">
        <f t="shared" si="112"/>
        <v>-16</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25"/>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16</v>
      </c>
      <c r="T61" s="228">
        <f t="shared" ref="T61:W61" si="116">SUM(T57:T60)</f>
        <v>-12</v>
      </c>
      <c r="U61" s="228">
        <f t="shared" si="116"/>
        <v>-4</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32</v>
      </c>
      <c r="AF61" s="228">
        <f t="shared" ref="AF61:AI61" si="118">SUM(AF57:AF60)</f>
        <v>-24</v>
      </c>
      <c r="AG61" s="228">
        <f t="shared" si="118"/>
        <v>-8</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18</v>
      </c>
      <c r="C62" s="213"/>
      <c r="D62" s="214"/>
      <c r="E62" s="215"/>
      <c r="F62" s="216" t="s">
        <v>95</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8</v>
      </c>
      <c r="T62" s="105">
        <v>-4</v>
      </c>
      <c r="U62" s="105">
        <v>-4</v>
      </c>
      <c r="V62" s="105">
        <v>0</v>
      </c>
      <c r="W62" s="105">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105">
        <v>16</v>
      </c>
      <c r="AF62" s="105">
        <v>-8</v>
      </c>
      <c r="AG62" s="105">
        <v>-8</v>
      </c>
      <c r="AH62" s="105">
        <v>0</v>
      </c>
      <c r="AI62" s="105">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97</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12</v>
      </c>
      <c r="T63" s="105">
        <v>-4</v>
      </c>
      <c r="U63" s="105">
        <v>8</v>
      </c>
      <c r="V63" s="105">
        <v>0</v>
      </c>
      <c r="W63" s="105">
        <v>0</v>
      </c>
      <c r="X63" s="223">
        <f t="shared" ref="X63:X65" si="122">SUM(S63:W63)</f>
        <v>16</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24</v>
      </c>
      <c r="AF63" s="105">
        <v>-8</v>
      </c>
      <c r="AG63" s="105">
        <v>16</v>
      </c>
      <c r="AH63" s="105">
        <v>0</v>
      </c>
      <c r="AI63" s="105">
        <v>0</v>
      </c>
      <c r="AJ63" s="223">
        <f t="shared" ref="AJ63:AJ65" si="124">SUM(AE63:AI63)</f>
        <v>32</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99</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-4</v>
      </c>
      <c r="U64" s="105">
        <v>-4</v>
      </c>
      <c r="V64" s="105">
        <v>0</v>
      </c>
      <c r="W64" s="105">
        <v>0</v>
      </c>
      <c r="X64" s="223">
        <f t="shared" si="122"/>
        <v>-8</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-8</v>
      </c>
      <c r="AG64" s="105">
        <v>-8</v>
      </c>
      <c r="AH64" s="105">
        <v>0</v>
      </c>
      <c r="AI64" s="105">
        <v>0</v>
      </c>
      <c r="AJ64" s="223">
        <f t="shared" si="124"/>
        <v>-16</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100</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-4</v>
      </c>
      <c r="U65" s="105">
        <v>-4</v>
      </c>
      <c r="V65" s="105">
        <v>0</v>
      </c>
      <c r="W65" s="105">
        <v>0</v>
      </c>
      <c r="X65" s="223">
        <f t="shared" si="122"/>
        <v>-8</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-8</v>
      </c>
      <c r="AG65" s="105">
        <v>-8</v>
      </c>
      <c r="AH65" s="105">
        <v>0</v>
      </c>
      <c r="AI65" s="105">
        <v>0</v>
      </c>
      <c r="AJ65" s="223">
        <f t="shared" si="124"/>
        <v>-16</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25"/>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20</v>
      </c>
      <c r="T66" s="228">
        <f t="shared" ref="T66:W66" si="128">SUM(T62:T65)</f>
        <v>-16</v>
      </c>
      <c r="U66" s="228">
        <f t="shared" si="128"/>
        <v>-4</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40</v>
      </c>
      <c r="AF66" s="228">
        <f t="shared" ref="AF66:AI66" si="130">SUM(AF62:AF65)</f>
        <v>-32</v>
      </c>
      <c r="AG66" s="228">
        <f t="shared" si="130"/>
        <v>-8</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19</v>
      </c>
      <c r="C67" s="213"/>
      <c r="D67" s="214"/>
      <c r="E67" s="215"/>
      <c r="F67" s="216" t="s">
        <v>95</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97</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c r="T68" s="105"/>
      <c r="U68" s="105"/>
      <c r="V68" s="105"/>
      <c r="W68" s="105"/>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c r="AF68" s="105"/>
      <c r="AG68" s="105"/>
      <c r="AH68" s="105"/>
      <c r="AI68" s="105"/>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99</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c r="T69" s="105"/>
      <c r="U69" s="105"/>
      <c r="V69" s="105"/>
      <c r="W69" s="105"/>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c r="AF69" s="105"/>
      <c r="AG69" s="105"/>
      <c r="AH69" s="105"/>
      <c r="AI69" s="105"/>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100</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c r="T70" s="105"/>
      <c r="U70" s="105"/>
      <c r="V70" s="105"/>
      <c r="W70" s="105"/>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c r="AF70" s="105"/>
      <c r="AG70" s="105"/>
      <c r="AH70" s="105"/>
      <c r="AI70" s="105"/>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40</v>
      </c>
      <c r="T72" s="105">
        <v>0</v>
      </c>
      <c r="U72" s="105">
        <v>0</v>
      </c>
      <c r="V72" s="105">
        <v>0</v>
      </c>
      <c r="W72" s="105">
        <v>-44</v>
      </c>
      <c r="X72" s="219">
        <f>SUM(S72:W72)</f>
        <v>-4</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80</v>
      </c>
      <c r="AF72" s="105">
        <v>0</v>
      </c>
      <c r="AG72" s="105">
        <v>0</v>
      </c>
      <c r="AH72" s="105">
        <v>0</v>
      </c>
      <c r="AI72" s="105">
        <v>-88</v>
      </c>
      <c r="AJ72" s="219">
        <f>SUM(AE72:AI72)</f>
        <v>-8</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97</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60</v>
      </c>
      <c r="T73" s="105">
        <v>0</v>
      </c>
      <c r="U73" s="105">
        <v>0</v>
      </c>
      <c r="V73" s="105">
        <v>0</v>
      </c>
      <c r="W73" s="105">
        <v>-44</v>
      </c>
      <c r="X73" s="223">
        <f t="shared" ref="X73:X75" si="146">SUM(S73:W73)</f>
        <v>16</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120</v>
      </c>
      <c r="AF73" s="105">
        <v>0</v>
      </c>
      <c r="AG73" s="105">
        <v>0</v>
      </c>
      <c r="AH73" s="105">
        <v>0</v>
      </c>
      <c r="AI73" s="105">
        <v>-88</v>
      </c>
      <c r="AJ73" s="223">
        <f t="shared" ref="AJ73:AJ75" si="148">SUM(AE73:AI73)</f>
        <v>32</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99</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20</v>
      </c>
      <c r="T74" s="105">
        <v>0</v>
      </c>
      <c r="U74" s="105">
        <v>0</v>
      </c>
      <c r="V74" s="105">
        <v>0</v>
      </c>
      <c r="W74" s="105">
        <v>-28</v>
      </c>
      <c r="X74" s="223">
        <f t="shared" si="146"/>
        <v>-8</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40</v>
      </c>
      <c r="AF74" s="105">
        <v>0</v>
      </c>
      <c r="AG74" s="105">
        <v>0</v>
      </c>
      <c r="AH74" s="105">
        <v>0</v>
      </c>
      <c r="AI74" s="105">
        <v>-56</v>
      </c>
      <c r="AJ74" s="223">
        <f t="shared" si="148"/>
        <v>-16</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100</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-4</v>
      </c>
      <c r="X75" s="223">
        <f t="shared" si="146"/>
        <v>-4</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-8</v>
      </c>
      <c r="AJ75" s="223">
        <f t="shared" si="148"/>
        <v>-8</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25"/>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120</v>
      </c>
      <c r="T76" s="228">
        <f t="shared" ref="T76:W76" si="152">SUM(T72:T75)</f>
        <v>0</v>
      </c>
      <c r="U76" s="228">
        <f t="shared" si="152"/>
        <v>0</v>
      </c>
      <c r="V76" s="228">
        <f t="shared" si="152"/>
        <v>0</v>
      </c>
      <c r="W76" s="228">
        <f t="shared" si="152"/>
        <v>-120</v>
      </c>
      <c r="X76" s="153"/>
      <c r="Y76" s="227">
        <f>SUM(Y72:Y75)</f>
        <v>36647</v>
      </c>
      <c r="Z76" s="228">
        <f t="shared" ref="Z76:AC76" si="153">SUM(Z72:Z75)</f>
        <v>16435</v>
      </c>
      <c r="AA76" s="228">
        <f t="shared" si="153"/>
        <v>40871</v>
      </c>
      <c r="AB76" s="228">
        <f t="shared" si="153"/>
        <v>26818</v>
      </c>
      <c r="AC76" s="228">
        <f t="shared" si="153"/>
        <v>5378</v>
      </c>
      <c r="AD76" s="153"/>
      <c r="AE76" s="227">
        <f>SUM(AE72:AE75)</f>
        <v>240</v>
      </c>
      <c r="AF76" s="228">
        <f t="shared" ref="AF76:AI76" si="154">SUM(AF72:AF75)</f>
        <v>0</v>
      </c>
      <c r="AG76" s="228">
        <f t="shared" si="154"/>
        <v>0</v>
      </c>
      <c r="AH76" s="228">
        <f t="shared" si="154"/>
        <v>0</v>
      </c>
      <c r="AI76" s="228">
        <f t="shared" si="154"/>
        <v>-240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82" t="s">
        <v>14</v>
      </c>
      <c r="C77" s="213"/>
      <c r="D77" s="214"/>
      <c r="E77" s="215"/>
      <c r="F77" s="216" t="s">
        <v>95</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97</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c r="T78" s="105"/>
      <c r="U78" s="105"/>
      <c r="V78" s="105"/>
      <c r="W78" s="105"/>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c r="AF78" s="105"/>
      <c r="AG78" s="105"/>
      <c r="AH78" s="105"/>
      <c r="AI78" s="105"/>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99</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c r="T79" s="105"/>
      <c r="U79" s="105"/>
      <c r="V79" s="105"/>
      <c r="W79" s="105"/>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c r="AF79" s="105"/>
      <c r="AG79" s="105"/>
      <c r="AH79" s="105"/>
      <c r="AI79" s="105"/>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100</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c r="T80" s="105"/>
      <c r="U80" s="105"/>
      <c r="V80" s="105"/>
      <c r="W80" s="105"/>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c r="AF80" s="105"/>
      <c r="AG80" s="105"/>
      <c r="AH80" s="105"/>
      <c r="AI80" s="105"/>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95</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97</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c r="T83" s="105"/>
      <c r="U83" s="105"/>
      <c r="V83" s="105"/>
      <c r="W83" s="105"/>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c r="AF83" s="105"/>
      <c r="AG83" s="105"/>
      <c r="AH83" s="105"/>
      <c r="AI83" s="105"/>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99</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c r="T84" s="105"/>
      <c r="U84" s="105"/>
      <c r="V84" s="105"/>
      <c r="W84" s="105"/>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c r="AF84" s="105"/>
      <c r="AG84" s="105"/>
      <c r="AH84" s="105"/>
      <c r="AI84" s="105"/>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100</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c r="T85" s="105"/>
      <c r="U85" s="105"/>
      <c r="V85" s="105"/>
      <c r="W85" s="105"/>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c r="AF85" s="105"/>
      <c r="AG85" s="105"/>
      <c r="AH85" s="105"/>
      <c r="AI85" s="105"/>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95</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97</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c r="T88" s="105"/>
      <c r="U88" s="105"/>
      <c r="V88" s="105"/>
      <c r="W88" s="105"/>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c r="AF88" s="105"/>
      <c r="AG88" s="105"/>
      <c r="AH88" s="105"/>
      <c r="AI88" s="105"/>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99</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c r="T89" s="105"/>
      <c r="U89" s="105"/>
      <c r="V89" s="105"/>
      <c r="W89" s="105"/>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c r="AF89" s="105"/>
      <c r="AG89" s="105"/>
      <c r="AH89" s="105"/>
      <c r="AI89" s="105"/>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100</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c r="T90" s="105"/>
      <c r="U90" s="105"/>
      <c r="V90" s="105"/>
      <c r="W90" s="105"/>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c r="AF90" s="105"/>
      <c r="AG90" s="105"/>
      <c r="AH90" s="105"/>
      <c r="AI90" s="105"/>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95</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97</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c r="T93" s="105"/>
      <c r="U93" s="105"/>
      <c r="V93" s="105"/>
      <c r="W93" s="105"/>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c r="AF93" s="105"/>
      <c r="AG93" s="105"/>
      <c r="AH93" s="105"/>
      <c r="AI93" s="105"/>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99</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c r="T94" s="105"/>
      <c r="U94" s="105"/>
      <c r="V94" s="105"/>
      <c r="W94" s="105"/>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c r="AF94" s="105"/>
      <c r="AG94" s="105"/>
      <c r="AH94" s="105"/>
      <c r="AI94" s="105"/>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100</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c r="T95" s="105"/>
      <c r="U95" s="105"/>
      <c r="V95" s="105"/>
      <c r="W95" s="105"/>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c r="AF95" s="105"/>
      <c r="AG95" s="105"/>
      <c r="AH95" s="105"/>
      <c r="AI95" s="105"/>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95</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97</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c r="T98" s="105"/>
      <c r="U98" s="105"/>
      <c r="V98" s="105"/>
      <c r="W98" s="105"/>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c r="AF98" s="105"/>
      <c r="AG98" s="105"/>
      <c r="AH98" s="105"/>
      <c r="AI98" s="105"/>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99</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c r="T99" s="105"/>
      <c r="U99" s="105"/>
      <c r="V99" s="105"/>
      <c r="W99" s="105"/>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c r="AF99" s="105"/>
      <c r="AG99" s="105"/>
      <c r="AH99" s="105"/>
      <c r="AI99" s="105"/>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100</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c r="T100" s="105"/>
      <c r="U100" s="105"/>
      <c r="V100" s="105"/>
      <c r="W100" s="105"/>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c r="AF100" s="105"/>
      <c r="AG100" s="105"/>
      <c r="AH100" s="105"/>
      <c r="AI100" s="105"/>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97</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99</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100</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25"/>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23</v>
      </c>
      <c r="C109" s="213"/>
      <c r="D109" s="214"/>
      <c r="E109" s="215"/>
      <c r="F109" s="216" t="s">
        <v>95</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0</v>
      </c>
      <c r="AF109" s="105">
        <v>0</v>
      </c>
      <c r="AG109" s="105">
        <v>0</v>
      </c>
      <c r="AH109" s="105">
        <v>0</v>
      </c>
      <c r="AI109" s="105">
        <v>0</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97</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0</v>
      </c>
      <c r="U110" s="105">
        <v>0</v>
      </c>
      <c r="V110" s="105">
        <v>0</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0</v>
      </c>
      <c r="AG110" s="105">
        <v>0</v>
      </c>
      <c r="AH110" s="105">
        <v>0</v>
      </c>
      <c r="AI110" s="105">
        <v>0</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99</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100</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25"/>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24</v>
      </c>
      <c r="C114" s="213"/>
      <c r="D114" s="214"/>
      <c r="E114" s="215"/>
      <c r="F114" s="216" t="s">
        <v>95</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-2.7180377142091358E-3</v>
      </c>
      <c r="X114" s="219">
        <f>SUM(S114:W114)</f>
        <v>-2.7180377142091358E-3</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-5.4360754284182716E-3</v>
      </c>
      <c r="AJ114" s="219">
        <f>SUM(AE114:AI114)</f>
        <v>-5.4360754284182716E-3</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97</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-3.6022601098442599E-3</v>
      </c>
      <c r="X115" s="223">
        <f t="shared" ref="X115:X117" si="242">SUM(S115:W115)</f>
        <v>-3.6022601098442599E-3</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-7.2045202196885198E-3</v>
      </c>
      <c r="AJ115" s="223">
        <f t="shared" ref="AJ115:AJ117" si="244">SUM(AE115:AI115)</f>
        <v>-7.2045202196885198E-3</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99</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-8.494727995420703E-3</v>
      </c>
      <c r="X116" s="223">
        <f t="shared" si="242"/>
        <v>-8.494727995420703E-3</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-1.6989455990841406E-2</v>
      </c>
      <c r="AJ116" s="223">
        <f t="shared" si="244"/>
        <v>-1.6989455990841406E-2</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100</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25"/>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-1.4815025819474099E-2</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-2.9630051638948197E-2</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25</v>
      </c>
      <c r="C119" s="213"/>
      <c r="D119" s="214"/>
      <c r="E119" s="215"/>
      <c r="F119" s="216" t="s">
        <v>95</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8.5253377180256017E-3</v>
      </c>
      <c r="T119" s="105">
        <v>0</v>
      </c>
      <c r="U119" s="105">
        <v>0</v>
      </c>
      <c r="V119" s="105">
        <v>0</v>
      </c>
      <c r="W119" s="105">
        <v>-1.3211530157414891E-2</v>
      </c>
      <c r="X119" s="219">
        <f>SUM(S119:W119)</f>
        <v>-4.6861924393892893E-3</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1.7050675436051203E-2</v>
      </c>
      <c r="AF119" s="105">
        <v>0</v>
      </c>
      <c r="AG119" s="105">
        <v>0</v>
      </c>
      <c r="AH119" s="105">
        <v>0</v>
      </c>
      <c r="AI119" s="105">
        <v>-2.6423060314829782E-2</v>
      </c>
      <c r="AJ119" s="219">
        <f>SUM(AE119:AI119)</f>
        <v>-9.3723848787785786E-3</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97</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4.3716413579649831E-3</v>
      </c>
      <c r="T120" s="105">
        <v>0</v>
      </c>
      <c r="U120" s="105">
        <v>0</v>
      </c>
      <c r="V120" s="105">
        <v>0</v>
      </c>
      <c r="W120" s="105">
        <v>-2.3164916885340441E-2</v>
      </c>
      <c r="X120" s="223">
        <f t="shared" ref="X120:X122" si="254">SUM(S120:W120)</f>
        <v>-1.8793275527375457E-2</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8.7432827159299661E-3</v>
      </c>
      <c r="AF120" s="105">
        <v>0</v>
      </c>
      <c r="AG120" s="105">
        <v>0</v>
      </c>
      <c r="AH120" s="105">
        <v>0</v>
      </c>
      <c r="AI120" s="105">
        <v>-4.6329833770680881E-2</v>
      </c>
      <c r="AJ120" s="223">
        <f t="shared" ref="AJ120:AJ122" si="256">SUM(AE120:AI120)</f>
        <v>-3.7586551054750915E-2</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99</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4.5124673566108902E-3</v>
      </c>
      <c r="T121" s="105">
        <v>0</v>
      </c>
      <c r="U121" s="105">
        <v>0</v>
      </c>
      <c r="V121" s="105">
        <v>0</v>
      </c>
      <c r="W121" s="105">
        <v>-2.4693418598016555E-2</v>
      </c>
      <c r="X121" s="223">
        <f t="shared" si="254"/>
        <v>-2.0180951241405665E-2</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9.0249347132217803E-3</v>
      </c>
      <c r="AF121" s="105">
        <v>0</v>
      </c>
      <c r="AG121" s="105">
        <v>0</v>
      </c>
      <c r="AH121" s="105">
        <v>0</v>
      </c>
      <c r="AI121" s="105">
        <v>-4.9386837196033109E-2</v>
      </c>
      <c r="AJ121" s="223">
        <f t="shared" si="256"/>
        <v>-4.0361902482811331E-2</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100</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1.7257220234065191E-2</v>
      </c>
      <c r="T122" s="105">
        <v>0</v>
      </c>
      <c r="U122" s="105">
        <v>0</v>
      </c>
      <c r="V122" s="105">
        <v>0</v>
      </c>
      <c r="W122" s="105">
        <v>-1.3706467127917725E-2</v>
      </c>
      <c r="X122" s="223">
        <f t="shared" si="254"/>
        <v>3.5507531061474661E-3</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3.4514440468130382E-2</v>
      </c>
      <c r="AF122" s="105">
        <v>0</v>
      </c>
      <c r="AG122" s="105">
        <v>0</v>
      </c>
      <c r="AH122" s="105">
        <v>0</v>
      </c>
      <c r="AI122" s="105">
        <v>-2.741293425583545E-2</v>
      </c>
      <c r="AJ122" s="223">
        <f t="shared" si="256"/>
        <v>7.1015062122949321E-3</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25"/>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3.4666666666666665E-2</v>
      </c>
      <c r="T123" s="228">
        <f t="shared" ref="T123:W123" si="260">SUM(T119:T122)</f>
        <v>0</v>
      </c>
      <c r="U123" s="228">
        <f t="shared" si="260"/>
        <v>0</v>
      </c>
      <c r="V123" s="228">
        <f t="shared" si="260"/>
        <v>0</v>
      </c>
      <c r="W123" s="228">
        <f t="shared" si="260"/>
        <v>-7.4776332768689613E-2</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6.933333333333333E-2</v>
      </c>
      <c r="AF123" s="228">
        <f t="shared" ref="AF123:AI123" si="262">SUM(AF119:AF122)</f>
        <v>0</v>
      </c>
      <c r="AG123" s="228">
        <f t="shared" si="262"/>
        <v>0</v>
      </c>
      <c r="AH123" s="228">
        <f t="shared" si="262"/>
        <v>0</v>
      </c>
      <c r="AI123" s="228">
        <f t="shared" si="262"/>
        <v>-0.14955266553737923</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26</v>
      </c>
      <c r="C124" s="213"/>
      <c r="D124" s="214"/>
      <c r="E124" s="215"/>
      <c r="F124" s="216" t="s">
        <v>95</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5.8661997195744728E-3</v>
      </c>
      <c r="T124" s="105">
        <v>0</v>
      </c>
      <c r="U124" s="105">
        <v>0</v>
      </c>
      <c r="V124" s="105">
        <v>0</v>
      </c>
      <c r="W124" s="105">
        <v>-1.0930631825569795E-4</v>
      </c>
      <c r="X124" s="219">
        <f>SUM(S124:W124)</f>
        <v>5.756893401318775E-3</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1.1732399439148946E-2</v>
      </c>
      <c r="AF124" s="105">
        <v>0</v>
      </c>
      <c r="AG124" s="105">
        <v>0</v>
      </c>
      <c r="AH124" s="105">
        <v>0</v>
      </c>
      <c r="AI124" s="105">
        <v>-2.1861263651139589E-4</v>
      </c>
      <c r="AJ124" s="219">
        <f>SUM(AE124:AI124)</f>
        <v>1.151378680263755E-2</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97</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9.232463756930237E-3</v>
      </c>
      <c r="T125" s="105">
        <v>0</v>
      </c>
      <c r="U125" s="105">
        <v>0</v>
      </c>
      <c r="V125" s="105">
        <v>0</v>
      </c>
      <c r="W125" s="105">
        <v>-4.1897111787409028E-3</v>
      </c>
      <c r="X125" s="223">
        <f t="shared" ref="X125:X127" si="266">SUM(S125:W125)</f>
        <v>5.0427525781893343E-3</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1.8464927513860474E-2</v>
      </c>
      <c r="AF125" s="105">
        <v>0</v>
      </c>
      <c r="AG125" s="105">
        <v>0</v>
      </c>
      <c r="AH125" s="105">
        <v>0</v>
      </c>
      <c r="AI125" s="105">
        <v>-8.3794223574818055E-3</v>
      </c>
      <c r="AJ125" s="223">
        <f t="shared" ref="AJ125:AJ127" si="268">SUM(AE125:AI125)</f>
        <v>1.0085505156378669E-2</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99</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1.4830876394087906E-2</v>
      </c>
      <c r="T126" s="105">
        <v>0</v>
      </c>
      <c r="U126" s="105">
        <v>0</v>
      </c>
      <c r="V126" s="105">
        <v>0</v>
      </c>
      <c r="W126" s="105">
        <v>0</v>
      </c>
      <c r="X126" s="223">
        <f t="shared" si="266"/>
        <v>1.4830876394087906E-2</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2.9661752788175812E-2</v>
      </c>
      <c r="AF126" s="105">
        <v>0</v>
      </c>
      <c r="AG126" s="105">
        <v>0</v>
      </c>
      <c r="AH126" s="105">
        <v>0</v>
      </c>
      <c r="AI126" s="105">
        <v>0</v>
      </c>
      <c r="AJ126" s="223">
        <f t="shared" si="268"/>
        <v>2.9661752788175812E-2</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100</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4.3403793462740717E-2</v>
      </c>
      <c r="T127" s="105">
        <v>0</v>
      </c>
      <c r="U127" s="105">
        <v>0</v>
      </c>
      <c r="V127" s="105">
        <v>0</v>
      </c>
      <c r="W127" s="105">
        <v>-1.410962391483968E-2</v>
      </c>
      <c r="X127" s="223">
        <f t="shared" si="266"/>
        <v>2.9294169547901039E-2</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8.6807586925481434E-2</v>
      </c>
      <c r="AF127" s="105">
        <v>0</v>
      </c>
      <c r="AG127" s="105">
        <v>0</v>
      </c>
      <c r="AH127" s="105">
        <v>0</v>
      </c>
      <c r="AI127" s="105">
        <v>-2.8219247829679359E-2</v>
      </c>
      <c r="AJ127" s="223">
        <f t="shared" si="268"/>
        <v>5.8588339095802078E-2</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25"/>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7.3333333333333334E-2</v>
      </c>
      <c r="T128" s="228">
        <f t="shared" ref="T128:W128" si="272">SUM(T124:T127)</f>
        <v>0</v>
      </c>
      <c r="U128" s="228">
        <f t="shared" si="272"/>
        <v>0</v>
      </c>
      <c r="V128" s="228">
        <f t="shared" si="272"/>
        <v>0</v>
      </c>
      <c r="W128" s="228">
        <f t="shared" si="272"/>
        <v>-1.840864141183628E-2</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0.14666666666666667</v>
      </c>
      <c r="AF128" s="228">
        <f t="shared" ref="AF128:AI128" si="274">SUM(AF124:AF127)</f>
        <v>0</v>
      </c>
      <c r="AG128" s="228">
        <f t="shared" si="274"/>
        <v>0</v>
      </c>
      <c r="AH128" s="228">
        <f t="shared" si="274"/>
        <v>0</v>
      </c>
      <c r="AI128" s="228">
        <f t="shared" si="274"/>
        <v>-3.681728282367256E-2</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27</v>
      </c>
      <c r="C129" s="213"/>
      <c r="D129" s="214"/>
      <c r="E129" s="215"/>
      <c r="F129" s="216" t="s">
        <v>95</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97</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99</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100</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25"/>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28</v>
      </c>
      <c r="C134" s="213"/>
      <c r="D134" s="214"/>
      <c r="E134" s="215"/>
      <c r="F134" s="216" t="s">
        <v>95</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12</v>
      </c>
      <c r="T134" s="105">
        <v>0</v>
      </c>
      <c r="U134" s="105">
        <v>0</v>
      </c>
      <c r="V134" s="105">
        <v>0</v>
      </c>
      <c r="W134" s="105">
        <v>-20</v>
      </c>
      <c r="X134" s="219">
        <f>SUM(S134:W134)</f>
        <v>-8</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24</v>
      </c>
      <c r="AF134" s="105">
        <v>0</v>
      </c>
      <c r="AG134" s="105">
        <v>0</v>
      </c>
      <c r="AH134" s="105">
        <v>0</v>
      </c>
      <c r="AI134" s="105">
        <v>-40</v>
      </c>
      <c r="AJ134" s="219">
        <f>SUM(AE134:AI134)</f>
        <v>-16</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97</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24</v>
      </c>
      <c r="T135" s="105">
        <v>0</v>
      </c>
      <c r="U135" s="105">
        <v>0</v>
      </c>
      <c r="V135" s="105">
        <v>0</v>
      </c>
      <c r="W135" s="105">
        <v>-16</v>
      </c>
      <c r="X135" s="223">
        <f t="shared" ref="X135:X137" si="290">SUM(S135:W135)</f>
        <v>8</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48</v>
      </c>
      <c r="AF135" s="105">
        <v>0</v>
      </c>
      <c r="AG135" s="105">
        <v>0</v>
      </c>
      <c r="AH135" s="105">
        <v>0</v>
      </c>
      <c r="AI135" s="105">
        <v>-32</v>
      </c>
      <c r="AJ135" s="223">
        <f t="shared" ref="AJ135:AJ137" si="292">SUM(AE135:AI135)</f>
        <v>16</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99</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100</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4</v>
      </c>
      <c r="T137" s="105">
        <v>0</v>
      </c>
      <c r="U137" s="105">
        <v>0</v>
      </c>
      <c r="V137" s="105">
        <v>0</v>
      </c>
      <c r="W137" s="105">
        <v>-4</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8</v>
      </c>
      <c r="AF137" s="105">
        <v>0</v>
      </c>
      <c r="AG137" s="105">
        <v>0</v>
      </c>
      <c r="AH137" s="105">
        <v>0</v>
      </c>
      <c r="AI137" s="105">
        <v>-8</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25"/>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40</v>
      </c>
      <c r="T138" s="228">
        <f t="shared" ref="T138:W138" si="296">SUM(T134:T137)</f>
        <v>0</v>
      </c>
      <c r="U138" s="228">
        <f t="shared" si="296"/>
        <v>0</v>
      </c>
      <c r="V138" s="228">
        <f t="shared" si="296"/>
        <v>0</v>
      </c>
      <c r="W138" s="228">
        <f t="shared" si="296"/>
        <v>-40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80</v>
      </c>
      <c r="AF138" s="228">
        <f t="shared" ref="AF138:AI138" si="298">SUM(AF134:AF137)</f>
        <v>0</v>
      </c>
      <c r="AG138" s="228">
        <f t="shared" si="298"/>
        <v>0</v>
      </c>
      <c r="AH138" s="228">
        <f t="shared" si="298"/>
        <v>0</v>
      </c>
      <c r="AI138" s="228">
        <f t="shared" si="298"/>
        <v>-80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29</v>
      </c>
      <c r="C139" s="213"/>
      <c r="D139" s="214"/>
      <c r="E139" s="215"/>
      <c r="F139" s="216" t="s">
        <v>95</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0</v>
      </c>
      <c r="U139" s="105">
        <v>0</v>
      </c>
      <c r="V139" s="105">
        <v>0</v>
      </c>
      <c r="W139" s="105">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0</v>
      </c>
      <c r="AG139" s="105">
        <v>0</v>
      </c>
      <c r="AH139" s="105">
        <v>0</v>
      </c>
      <c r="AI139" s="105">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97</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99</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100</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25"/>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82" t="s">
        <v>14</v>
      </c>
      <c r="C144" s="213"/>
      <c r="D144" s="214"/>
      <c r="E144" s="215"/>
      <c r="F144" s="216" t="s">
        <v>95</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97</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99</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100</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95</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97</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99</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100</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95</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97</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99</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100</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95</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97</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99</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100</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95</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97</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99</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100</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97</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99</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100</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25"/>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32</v>
      </c>
      <c r="C176" s="213"/>
      <c r="D176" s="214"/>
      <c r="E176" s="215"/>
      <c r="F176" s="216" t="s">
        <v>95</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97</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99</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100</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25"/>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33</v>
      </c>
      <c r="C181" s="213"/>
      <c r="D181" s="214"/>
      <c r="E181" s="215"/>
      <c r="F181" s="216" t="s">
        <v>95</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97</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99</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100</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25"/>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34</v>
      </c>
      <c r="C186" s="213"/>
      <c r="D186" s="214"/>
      <c r="E186" s="215"/>
      <c r="F186" s="216" t="s">
        <v>95</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97</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99</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100</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25"/>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35</v>
      </c>
      <c r="C191" s="213"/>
      <c r="D191" s="214"/>
      <c r="E191" s="215"/>
      <c r="F191" s="216" t="s">
        <v>95</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97</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99</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100</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25"/>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36</v>
      </c>
      <c r="C196" s="213"/>
      <c r="D196" s="250"/>
      <c r="E196" s="251"/>
      <c r="F196" s="216" t="s">
        <v>95</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97</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99</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100</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25"/>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37</v>
      </c>
      <c r="C201" s="213"/>
      <c r="D201" s="214"/>
      <c r="E201" s="215"/>
      <c r="F201" s="216" t="s">
        <v>95</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97</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99</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100</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25"/>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82" t="s">
        <v>14</v>
      </c>
      <c r="C206" s="213"/>
      <c r="D206" s="214"/>
      <c r="E206" s="215"/>
      <c r="F206" s="216" t="s">
        <v>95</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97</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99</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100</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95</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97</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99</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100</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95</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97</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99</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100</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95</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97</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99</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100</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95</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97</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99</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100</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97</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99</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100</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95</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97</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99</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100</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95</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97</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99</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100</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95</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97</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99</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100</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95</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97</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99</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100</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95</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97</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99</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100</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396.108</v>
      </c>
      <c r="T266" s="228">
        <f t="shared" ref="T266:W266" si="590">T14+T19+T24+T56+T61+T66+T71+T76+T108+T113+T118+T123+T128+T133+T138+T143+T175+T180+T185+T190+T195+T200+T205+T237+T29+T34+T39+T44+T49+T81+T86+T91+T96+T101+T148+T153+T158+T163+T168+T210+T215+T220+T225+T230+T242+T247+T252+T257+T262</f>
        <v>-28</v>
      </c>
      <c r="U266" s="228">
        <f t="shared" si="590"/>
        <v>-8</v>
      </c>
      <c r="V266" s="228">
        <f t="shared" si="590"/>
        <v>0</v>
      </c>
      <c r="W266" s="228">
        <f t="shared" si="590"/>
        <v>-360.108</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792.21600000000001</v>
      </c>
      <c r="AF266" s="228">
        <f t="shared" ref="AF266:AI266" si="592">AF14+AF19+AF24+AF56+AF61+AF66+AF71+AF76+AF108+AF113+AF118+AF123+AF128+AF133+AF138+AF143+AF175+AF180+AF185+AF190+AF195+AF200+AF205+AF237+AF29+AF34+AF39+AF44+AF49+AF81+AF86+AF91+AF96+AF101+AF148+AF153+AF158+AF163+AF168+AF210+AF215+AF220+AF225+AF230+AF242+AF247+AF252+AF257+AF262</f>
        <v>-56</v>
      </c>
      <c r="AG266" s="228">
        <f t="shared" si="592"/>
        <v>-16</v>
      </c>
      <c r="AH266" s="228">
        <f t="shared" si="592"/>
        <v>0</v>
      </c>
      <c r="AI266" s="228">
        <f t="shared" si="592"/>
        <v>-720.21600000000001</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95</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217">
        <v>0</v>
      </c>
      <c r="T10" s="218">
        <v>0</v>
      </c>
      <c r="U10" s="218">
        <v>0</v>
      </c>
      <c r="V10" s="218">
        <v>0</v>
      </c>
      <c r="W10" s="218">
        <v>0</v>
      </c>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217">
        <v>0</v>
      </c>
      <c r="AF10" s="218">
        <v>0</v>
      </c>
      <c r="AG10" s="218">
        <v>0</v>
      </c>
      <c r="AH10" s="218">
        <v>0</v>
      </c>
      <c r="AI10" s="218">
        <v>0</v>
      </c>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96</v>
      </c>
    </row>
    <row r="11" spans="1:44" ht="25.5" customHeight="1">
      <c r="A11" s="13"/>
      <c r="B11" s="25"/>
      <c r="C11" s="25"/>
      <c r="D11" s="107"/>
      <c r="E11" s="108"/>
      <c r="F11" s="222" t="s">
        <v>97</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v>0</v>
      </c>
      <c r="T11" s="105">
        <v>0</v>
      </c>
      <c r="U11" s="105">
        <v>0</v>
      </c>
      <c r="V11" s="105">
        <v>0</v>
      </c>
      <c r="W11" s="105">
        <v>0</v>
      </c>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v>0</v>
      </c>
      <c r="AF11" s="105">
        <v>0</v>
      </c>
      <c r="AG11" s="105">
        <v>0</v>
      </c>
      <c r="AH11" s="105">
        <v>0</v>
      </c>
      <c r="AI11" s="105">
        <v>0</v>
      </c>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98</v>
      </c>
    </row>
    <row r="12" spans="1:44" ht="25.5" customHeight="1">
      <c r="A12" s="13"/>
      <c r="B12" s="25"/>
      <c r="C12" s="25"/>
      <c r="D12" s="107"/>
      <c r="E12" s="108"/>
      <c r="F12" s="222" t="s">
        <v>99</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v>0</v>
      </c>
      <c r="T12" s="105">
        <v>0</v>
      </c>
      <c r="U12" s="105">
        <v>0</v>
      </c>
      <c r="V12" s="105">
        <v>0</v>
      </c>
      <c r="W12" s="105">
        <v>0</v>
      </c>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v>0</v>
      </c>
      <c r="AF12" s="105">
        <v>0</v>
      </c>
      <c r="AG12" s="105">
        <v>0</v>
      </c>
      <c r="AH12" s="105">
        <v>0</v>
      </c>
      <c r="AI12" s="105">
        <v>0</v>
      </c>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5"/>
      <c r="C13" s="25"/>
      <c r="D13" s="107"/>
      <c r="E13" s="108"/>
      <c r="F13" s="222" t="s">
        <v>100</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v>0</v>
      </c>
      <c r="T13" s="105">
        <v>0</v>
      </c>
      <c r="U13" s="105">
        <v>0</v>
      </c>
      <c r="V13" s="105">
        <v>0</v>
      </c>
      <c r="W13" s="105">
        <v>0</v>
      </c>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v>0</v>
      </c>
      <c r="AF13" s="105">
        <v>0</v>
      </c>
      <c r="AG13" s="105">
        <v>0</v>
      </c>
      <c r="AH13" s="105">
        <v>0</v>
      </c>
      <c r="AI13" s="105">
        <v>0</v>
      </c>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12</v>
      </c>
      <c r="C15" s="285"/>
      <c r="D15" s="286"/>
      <c r="E15" s="215"/>
      <c r="F15" s="216" t="s">
        <v>95</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217">
        <v>0</v>
      </c>
      <c r="T15" s="218">
        <v>0</v>
      </c>
      <c r="U15" s="218">
        <v>0</v>
      </c>
      <c r="V15" s="218">
        <v>0</v>
      </c>
      <c r="W15" s="218">
        <v>0</v>
      </c>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217">
        <v>0</v>
      </c>
      <c r="AF15" s="218">
        <v>0</v>
      </c>
      <c r="AG15" s="218">
        <v>0</v>
      </c>
      <c r="AH15" s="218">
        <v>0</v>
      </c>
      <c r="AI15" s="218">
        <v>0</v>
      </c>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5"/>
      <c r="C16" s="25"/>
      <c r="D16" s="107"/>
      <c r="E16" s="108"/>
      <c r="F16" s="222" t="s">
        <v>97</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v>0</v>
      </c>
      <c r="T16" s="105">
        <v>0</v>
      </c>
      <c r="U16" s="105">
        <v>0</v>
      </c>
      <c r="V16" s="105">
        <v>0</v>
      </c>
      <c r="W16" s="105">
        <v>0</v>
      </c>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v>0</v>
      </c>
      <c r="AF16" s="105">
        <v>0</v>
      </c>
      <c r="AG16" s="105">
        <v>0</v>
      </c>
      <c r="AH16" s="105">
        <v>0</v>
      </c>
      <c r="AI16" s="105">
        <v>0</v>
      </c>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5"/>
      <c r="C17" s="25"/>
      <c r="D17" s="107"/>
      <c r="E17" s="108"/>
      <c r="F17" s="222" t="s">
        <v>99</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v>0</v>
      </c>
      <c r="T17" s="105">
        <v>0</v>
      </c>
      <c r="U17" s="105">
        <v>0</v>
      </c>
      <c r="V17" s="105">
        <v>0</v>
      </c>
      <c r="W17" s="105">
        <v>0</v>
      </c>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v>0</v>
      </c>
      <c r="AF17" s="105">
        <v>0</v>
      </c>
      <c r="AG17" s="105">
        <v>0</v>
      </c>
      <c r="AH17" s="105">
        <v>0</v>
      </c>
      <c r="AI17" s="105">
        <v>0</v>
      </c>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5"/>
      <c r="C18" s="25"/>
      <c r="D18" s="107"/>
      <c r="E18" s="108"/>
      <c r="F18" s="222" t="s">
        <v>100</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v>0</v>
      </c>
      <c r="T18" s="105">
        <v>0</v>
      </c>
      <c r="U18" s="105">
        <v>0</v>
      </c>
      <c r="V18" s="105">
        <v>0</v>
      </c>
      <c r="W18" s="105">
        <v>0</v>
      </c>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v>0</v>
      </c>
      <c r="AF18" s="105">
        <v>0</v>
      </c>
      <c r="AG18" s="105">
        <v>0</v>
      </c>
      <c r="AH18" s="105">
        <v>0</v>
      </c>
      <c r="AI18" s="105">
        <v>0</v>
      </c>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95</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217">
        <v>0</v>
      </c>
      <c r="T20" s="218">
        <v>0</v>
      </c>
      <c r="U20" s="218">
        <v>0</v>
      </c>
      <c r="V20" s="218">
        <v>0</v>
      </c>
      <c r="W20" s="218">
        <v>0</v>
      </c>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217">
        <v>0</v>
      </c>
      <c r="AF20" s="218">
        <v>0</v>
      </c>
      <c r="AG20" s="218">
        <v>0</v>
      </c>
      <c r="AH20" s="218">
        <v>0</v>
      </c>
      <c r="AI20" s="218">
        <v>0</v>
      </c>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5"/>
      <c r="C21" s="25"/>
      <c r="D21" s="107"/>
      <c r="E21" s="108"/>
      <c r="F21" s="222" t="s">
        <v>97</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0</v>
      </c>
      <c r="T21" s="105">
        <v>0</v>
      </c>
      <c r="U21" s="105">
        <v>0</v>
      </c>
      <c r="V21" s="105">
        <v>0</v>
      </c>
      <c r="W21" s="105">
        <v>0</v>
      </c>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0</v>
      </c>
      <c r="AF21" s="105">
        <v>0</v>
      </c>
      <c r="AG21" s="105">
        <v>0</v>
      </c>
      <c r="AH21" s="105">
        <v>0</v>
      </c>
      <c r="AI21" s="105">
        <v>0</v>
      </c>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5"/>
      <c r="C22" s="25"/>
      <c r="D22" s="107"/>
      <c r="E22" s="108"/>
      <c r="F22" s="222" t="s">
        <v>99</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0</v>
      </c>
      <c r="T22" s="105">
        <v>0</v>
      </c>
      <c r="U22" s="105">
        <v>0</v>
      </c>
      <c r="V22" s="105">
        <v>0</v>
      </c>
      <c r="W22" s="105">
        <v>0</v>
      </c>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105">
        <v>0</v>
      </c>
      <c r="AF22" s="105">
        <v>0</v>
      </c>
      <c r="AG22" s="105">
        <v>0</v>
      </c>
      <c r="AH22" s="105">
        <v>0</v>
      </c>
      <c r="AI22" s="105">
        <v>0</v>
      </c>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5"/>
      <c r="C23" s="25"/>
      <c r="D23" s="107"/>
      <c r="E23" s="108"/>
      <c r="F23" s="222" t="s">
        <v>100</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0</v>
      </c>
      <c r="T23" s="105">
        <v>0</v>
      </c>
      <c r="U23" s="105">
        <v>0</v>
      </c>
      <c r="V23" s="105">
        <v>0</v>
      </c>
      <c r="W23" s="105">
        <v>0</v>
      </c>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0</v>
      </c>
      <c r="AF23" s="105">
        <v>0</v>
      </c>
      <c r="AG23" s="105">
        <v>0</v>
      </c>
      <c r="AH23" s="105">
        <v>0</v>
      </c>
      <c r="AI23" s="105">
        <v>0</v>
      </c>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332"/>
      <c r="D24" s="333">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6" t="s">
        <v>14</v>
      </c>
      <c r="C25" s="285"/>
      <c r="D25" s="286"/>
      <c r="E25" s="215"/>
      <c r="F25" s="216" t="s">
        <v>95</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217">
        <v>0</v>
      </c>
      <c r="T25" s="218">
        <v>0</v>
      </c>
      <c r="U25" s="218">
        <v>0</v>
      </c>
      <c r="V25" s="218">
        <v>0</v>
      </c>
      <c r="W25" s="218">
        <v>0</v>
      </c>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217">
        <v>0</v>
      </c>
      <c r="AF25" s="218">
        <v>0</v>
      </c>
      <c r="AG25" s="218">
        <v>0</v>
      </c>
      <c r="AH25" s="218">
        <v>0</v>
      </c>
      <c r="AI25" s="218">
        <v>0</v>
      </c>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5"/>
      <c r="C26" s="25"/>
      <c r="D26" s="107"/>
      <c r="E26" s="108"/>
      <c r="F26" s="222" t="s">
        <v>97</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v>0</v>
      </c>
      <c r="T26" s="105">
        <v>0</v>
      </c>
      <c r="U26" s="105">
        <v>0</v>
      </c>
      <c r="V26" s="105">
        <v>0</v>
      </c>
      <c r="W26" s="105">
        <v>0</v>
      </c>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v>0</v>
      </c>
      <c r="AF26" s="105">
        <v>0</v>
      </c>
      <c r="AG26" s="105">
        <v>0</v>
      </c>
      <c r="AH26" s="105">
        <v>0</v>
      </c>
      <c r="AI26" s="105">
        <v>0</v>
      </c>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5"/>
      <c r="C27" s="25"/>
      <c r="D27" s="107"/>
      <c r="E27" s="108"/>
      <c r="F27" s="222" t="s">
        <v>99</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v>0</v>
      </c>
      <c r="T27" s="105">
        <v>0</v>
      </c>
      <c r="U27" s="105">
        <v>0</v>
      </c>
      <c r="V27" s="105">
        <v>0</v>
      </c>
      <c r="W27" s="105">
        <v>0</v>
      </c>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v>0</v>
      </c>
      <c r="AF27" s="105">
        <v>0</v>
      </c>
      <c r="AG27" s="105">
        <v>0</v>
      </c>
      <c r="AH27" s="105">
        <v>0</v>
      </c>
      <c r="AI27" s="105">
        <v>0</v>
      </c>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5"/>
      <c r="C28" s="25"/>
      <c r="D28" s="107"/>
      <c r="E28" s="108"/>
      <c r="F28" s="222" t="s">
        <v>100</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v>0</v>
      </c>
      <c r="T28" s="105">
        <v>0</v>
      </c>
      <c r="U28" s="105">
        <v>0</v>
      </c>
      <c r="V28" s="105">
        <v>0</v>
      </c>
      <c r="W28" s="105">
        <v>0</v>
      </c>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v>0</v>
      </c>
      <c r="AF28" s="105">
        <v>0</v>
      </c>
      <c r="AG28" s="105">
        <v>0</v>
      </c>
      <c r="AH28" s="105">
        <v>0</v>
      </c>
      <c r="AI28" s="105">
        <v>0</v>
      </c>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95</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217">
        <v>0</v>
      </c>
      <c r="T30" s="218">
        <v>0</v>
      </c>
      <c r="U30" s="218">
        <v>0</v>
      </c>
      <c r="V30" s="218">
        <v>0</v>
      </c>
      <c r="W30" s="218">
        <v>0</v>
      </c>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217">
        <v>0</v>
      </c>
      <c r="AF30" s="218">
        <v>0</v>
      </c>
      <c r="AG30" s="218">
        <v>0</v>
      </c>
      <c r="AH30" s="218">
        <v>0</v>
      </c>
      <c r="AI30" s="218">
        <v>0</v>
      </c>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5"/>
      <c r="C31" s="25"/>
      <c r="D31" s="107"/>
      <c r="E31" s="108"/>
      <c r="F31" s="222" t="s">
        <v>97</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v>0</v>
      </c>
      <c r="T31" s="105">
        <v>0</v>
      </c>
      <c r="U31" s="105">
        <v>0</v>
      </c>
      <c r="V31" s="105">
        <v>0</v>
      </c>
      <c r="W31" s="105">
        <v>0</v>
      </c>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v>0</v>
      </c>
      <c r="AF31" s="105">
        <v>0</v>
      </c>
      <c r="AG31" s="105">
        <v>0</v>
      </c>
      <c r="AH31" s="105">
        <v>0</v>
      </c>
      <c r="AI31" s="105">
        <v>0</v>
      </c>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5"/>
      <c r="C32" s="25"/>
      <c r="D32" s="107"/>
      <c r="E32" s="108"/>
      <c r="F32" s="222" t="s">
        <v>99</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v>0</v>
      </c>
      <c r="T32" s="105">
        <v>0</v>
      </c>
      <c r="U32" s="105">
        <v>0</v>
      </c>
      <c r="V32" s="105">
        <v>0</v>
      </c>
      <c r="W32" s="105">
        <v>0</v>
      </c>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v>0</v>
      </c>
      <c r="AF32" s="105">
        <v>0</v>
      </c>
      <c r="AG32" s="105">
        <v>0</v>
      </c>
      <c r="AH32" s="105">
        <v>0</v>
      </c>
      <c r="AI32" s="105">
        <v>0</v>
      </c>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5"/>
      <c r="C33" s="25"/>
      <c r="D33" s="107"/>
      <c r="E33" s="108"/>
      <c r="F33" s="222" t="s">
        <v>100</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v>0</v>
      </c>
      <c r="T33" s="105">
        <v>0</v>
      </c>
      <c r="U33" s="105">
        <v>0</v>
      </c>
      <c r="V33" s="105">
        <v>0</v>
      </c>
      <c r="W33" s="105">
        <v>0</v>
      </c>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v>0</v>
      </c>
      <c r="AF33" s="105">
        <v>0</v>
      </c>
      <c r="AG33" s="105">
        <v>0</v>
      </c>
      <c r="AH33" s="105">
        <v>0</v>
      </c>
      <c r="AI33" s="105">
        <v>0</v>
      </c>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95</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217">
        <v>0</v>
      </c>
      <c r="T35" s="218">
        <v>0</v>
      </c>
      <c r="U35" s="218">
        <v>0</v>
      </c>
      <c r="V35" s="218">
        <v>0</v>
      </c>
      <c r="W35" s="218">
        <v>0</v>
      </c>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217">
        <v>0</v>
      </c>
      <c r="AF35" s="218">
        <v>0</v>
      </c>
      <c r="AG35" s="218">
        <v>0</v>
      </c>
      <c r="AH35" s="218">
        <v>0</v>
      </c>
      <c r="AI35" s="218">
        <v>0</v>
      </c>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5"/>
      <c r="C36" s="25"/>
      <c r="D36" s="107"/>
      <c r="E36" s="108"/>
      <c r="F36" s="222" t="s">
        <v>97</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v>0</v>
      </c>
      <c r="T36" s="105">
        <v>0</v>
      </c>
      <c r="U36" s="105">
        <v>0</v>
      </c>
      <c r="V36" s="105">
        <v>0</v>
      </c>
      <c r="W36" s="105">
        <v>0</v>
      </c>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v>0</v>
      </c>
      <c r="AF36" s="105">
        <v>0</v>
      </c>
      <c r="AG36" s="105">
        <v>0</v>
      </c>
      <c r="AH36" s="105">
        <v>0</v>
      </c>
      <c r="AI36" s="105">
        <v>0</v>
      </c>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5"/>
      <c r="C37" s="25"/>
      <c r="D37" s="107"/>
      <c r="E37" s="108"/>
      <c r="F37" s="222" t="s">
        <v>99</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v>0</v>
      </c>
      <c r="T37" s="105">
        <v>0</v>
      </c>
      <c r="U37" s="105">
        <v>0</v>
      </c>
      <c r="V37" s="105">
        <v>0</v>
      </c>
      <c r="W37" s="105">
        <v>0</v>
      </c>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v>0</v>
      </c>
      <c r="AF37" s="105">
        <v>0</v>
      </c>
      <c r="AG37" s="105">
        <v>0</v>
      </c>
      <c r="AH37" s="105">
        <v>0</v>
      </c>
      <c r="AI37" s="105">
        <v>0</v>
      </c>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5"/>
      <c r="C38" s="25"/>
      <c r="D38" s="107"/>
      <c r="E38" s="108"/>
      <c r="F38" s="222" t="s">
        <v>100</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v>0</v>
      </c>
      <c r="T38" s="105">
        <v>0</v>
      </c>
      <c r="U38" s="105">
        <v>0</v>
      </c>
      <c r="V38" s="105">
        <v>0</v>
      </c>
      <c r="W38" s="105">
        <v>0</v>
      </c>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v>0</v>
      </c>
      <c r="AF38" s="105">
        <v>0</v>
      </c>
      <c r="AG38" s="105">
        <v>0</v>
      </c>
      <c r="AH38" s="105">
        <v>0</v>
      </c>
      <c r="AI38" s="105">
        <v>0</v>
      </c>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95</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217">
        <v>0</v>
      </c>
      <c r="T40" s="218">
        <v>0</v>
      </c>
      <c r="U40" s="218">
        <v>0</v>
      </c>
      <c r="V40" s="218">
        <v>0</v>
      </c>
      <c r="W40" s="218">
        <v>0</v>
      </c>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217">
        <v>0</v>
      </c>
      <c r="AF40" s="218">
        <v>0</v>
      </c>
      <c r="AG40" s="218">
        <v>0</v>
      </c>
      <c r="AH40" s="218">
        <v>0</v>
      </c>
      <c r="AI40" s="218">
        <v>0</v>
      </c>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5"/>
      <c r="C41" s="25"/>
      <c r="D41" s="107"/>
      <c r="E41" s="108"/>
      <c r="F41" s="222" t="s">
        <v>97</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v>0</v>
      </c>
      <c r="T41" s="105">
        <v>0</v>
      </c>
      <c r="U41" s="105">
        <v>0</v>
      </c>
      <c r="V41" s="105">
        <v>0</v>
      </c>
      <c r="W41" s="105">
        <v>0</v>
      </c>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v>0</v>
      </c>
      <c r="AF41" s="105">
        <v>0</v>
      </c>
      <c r="AG41" s="105">
        <v>0</v>
      </c>
      <c r="AH41" s="105">
        <v>0</v>
      </c>
      <c r="AI41" s="105">
        <v>0</v>
      </c>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5"/>
      <c r="C42" s="25"/>
      <c r="D42" s="107"/>
      <c r="E42" s="108"/>
      <c r="F42" s="222" t="s">
        <v>99</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v>0</v>
      </c>
      <c r="T42" s="105">
        <v>0</v>
      </c>
      <c r="U42" s="105">
        <v>0</v>
      </c>
      <c r="V42" s="105">
        <v>0</v>
      </c>
      <c r="W42" s="105">
        <v>0</v>
      </c>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v>0</v>
      </c>
      <c r="AF42" s="105">
        <v>0</v>
      </c>
      <c r="AG42" s="105">
        <v>0</v>
      </c>
      <c r="AH42" s="105">
        <v>0</v>
      </c>
      <c r="AI42" s="105">
        <v>0</v>
      </c>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5"/>
      <c r="C43" s="25"/>
      <c r="D43" s="107"/>
      <c r="E43" s="108"/>
      <c r="F43" s="222" t="s">
        <v>100</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v>0</v>
      </c>
      <c r="T43" s="105">
        <v>0</v>
      </c>
      <c r="U43" s="105">
        <v>0</v>
      </c>
      <c r="V43" s="105">
        <v>0</v>
      </c>
      <c r="W43" s="105">
        <v>0</v>
      </c>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v>0</v>
      </c>
      <c r="AF43" s="105">
        <v>0</v>
      </c>
      <c r="AG43" s="105">
        <v>0</v>
      </c>
      <c r="AH43" s="105">
        <v>0</v>
      </c>
      <c r="AI43" s="105">
        <v>0</v>
      </c>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95</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217">
        <v>0</v>
      </c>
      <c r="T45" s="218">
        <v>0</v>
      </c>
      <c r="U45" s="218">
        <v>0</v>
      </c>
      <c r="V45" s="218">
        <v>0</v>
      </c>
      <c r="W45" s="218">
        <v>0</v>
      </c>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217">
        <v>0</v>
      </c>
      <c r="AF45" s="218">
        <v>0</v>
      </c>
      <c r="AG45" s="218">
        <v>0</v>
      </c>
      <c r="AH45" s="218">
        <v>0</v>
      </c>
      <c r="AI45" s="218">
        <v>0</v>
      </c>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5"/>
      <c r="C46" s="25"/>
      <c r="D46" s="107"/>
      <c r="E46" s="108"/>
      <c r="F46" s="222" t="s">
        <v>97</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v>0</v>
      </c>
      <c r="T46" s="105">
        <v>0</v>
      </c>
      <c r="U46" s="105">
        <v>0</v>
      </c>
      <c r="V46" s="105">
        <v>0</v>
      </c>
      <c r="W46" s="105">
        <v>0</v>
      </c>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v>0</v>
      </c>
      <c r="AF46" s="105">
        <v>0</v>
      </c>
      <c r="AG46" s="105">
        <v>0</v>
      </c>
      <c r="AH46" s="105">
        <v>0</v>
      </c>
      <c r="AI46" s="105">
        <v>0</v>
      </c>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5"/>
      <c r="C47" s="25"/>
      <c r="D47" s="107"/>
      <c r="E47" s="108"/>
      <c r="F47" s="222" t="s">
        <v>99</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v>0</v>
      </c>
      <c r="T47" s="105">
        <v>0</v>
      </c>
      <c r="U47" s="105">
        <v>0</v>
      </c>
      <c r="V47" s="105">
        <v>0</v>
      </c>
      <c r="W47" s="105">
        <v>0</v>
      </c>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v>0</v>
      </c>
      <c r="AF47" s="105">
        <v>0</v>
      </c>
      <c r="AG47" s="105">
        <v>0</v>
      </c>
      <c r="AH47" s="105">
        <v>0</v>
      </c>
      <c r="AI47" s="105">
        <v>0</v>
      </c>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5"/>
      <c r="C48" s="25"/>
      <c r="D48" s="107"/>
      <c r="E48" s="108"/>
      <c r="F48" s="222" t="s">
        <v>100</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v>0</v>
      </c>
      <c r="T48" s="105">
        <v>0</v>
      </c>
      <c r="U48" s="105">
        <v>0</v>
      </c>
      <c r="V48" s="105">
        <v>0</v>
      </c>
      <c r="W48" s="105">
        <v>0</v>
      </c>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v>0</v>
      </c>
      <c r="AF48" s="105">
        <v>0</v>
      </c>
      <c r="AG48" s="105">
        <v>0</v>
      </c>
      <c r="AH48" s="105">
        <v>0</v>
      </c>
      <c r="AI48" s="105">
        <v>0</v>
      </c>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95</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217">
        <v>0</v>
      </c>
      <c r="T52" s="218">
        <v>0</v>
      </c>
      <c r="U52" s="218">
        <v>0</v>
      </c>
      <c r="V52" s="218">
        <v>0</v>
      </c>
      <c r="W52" s="218">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217">
        <v>0</v>
      </c>
      <c r="AF52" s="218">
        <v>0</v>
      </c>
      <c r="AG52" s="218">
        <v>0</v>
      </c>
      <c r="AH52" s="218">
        <v>0</v>
      </c>
      <c r="AI52" s="218">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5"/>
      <c r="C53" s="25"/>
      <c r="D53" s="107"/>
      <c r="E53" s="108"/>
      <c r="F53" s="222" t="s">
        <v>97</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5"/>
      <c r="C54" s="25"/>
      <c r="D54" s="107"/>
      <c r="E54" s="108"/>
      <c r="F54" s="222" t="s">
        <v>99</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5"/>
      <c r="C55" s="25"/>
      <c r="D55" s="107"/>
      <c r="E55" s="108"/>
      <c r="F55" s="222" t="s">
        <v>100</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332"/>
      <c r="D56" s="333">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85" t="s">
        <v>17</v>
      </c>
      <c r="C57" s="285"/>
      <c r="D57" s="286"/>
      <c r="E57" s="215"/>
      <c r="F57" s="216" t="s">
        <v>95</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217">
        <v>0</v>
      </c>
      <c r="T57" s="218">
        <v>0</v>
      </c>
      <c r="U57" s="218">
        <v>0</v>
      </c>
      <c r="V57" s="218">
        <v>0</v>
      </c>
      <c r="W57" s="218">
        <v>0</v>
      </c>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217">
        <v>0</v>
      </c>
      <c r="AF57" s="218">
        <v>0</v>
      </c>
      <c r="AG57" s="218">
        <v>0</v>
      </c>
      <c r="AH57" s="218">
        <v>0</v>
      </c>
      <c r="AI57" s="218">
        <v>0</v>
      </c>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5"/>
      <c r="C58" s="25"/>
      <c r="D58" s="107"/>
      <c r="E58" s="108"/>
      <c r="F58" s="222" t="s">
        <v>97</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0</v>
      </c>
      <c r="T58" s="105">
        <v>0</v>
      </c>
      <c r="U58" s="105">
        <v>0</v>
      </c>
      <c r="V58" s="105">
        <v>0</v>
      </c>
      <c r="W58" s="105">
        <v>0</v>
      </c>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0</v>
      </c>
      <c r="AF58" s="105">
        <v>0</v>
      </c>
      <c r="AG58" s="105">
        <v>0</v>
      </c>
      <c r="AH58" s="105">
        <v>0</v>
      </c>
      <c r="AI58" s="105">
        <v>0</v>
      </c>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5"/>
      <c r="C59" s="25"/>
      <c r="D59" s="107"/>
      <c r="E59" s="108"/>
      <c r="F59" s="222" t="s">
        <v>99</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0</v>
      </c>
      <c r="U59" s="105">
        <v>0</v>
      </c>
      <c r="V59" s="105">
        <v>0</v>
      </c>
      <c r="W59" s="105">
        <v>0</v>
      </c>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0</v>
      </c>
      <c r="AG59" s="105">
        <v>0</v>
      </c>
      <c r="AH59" s="105">
        <v>0</v>
      </c>
      <c r="AI59" s="105">
        <v>0</v>
      </c>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5"/>
      <c r="C60" s="25"/>
      <c r="D60" s="107"/>
      <c r="E60" s="108"/>
      <c r="F60" s="222" t="s">
        <v>100</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0</v>
      </c>
      <c r="U60" s="105">
        <v>0</v>
      </c>
      <c r="V60" s="105">
        <v>0</v>
      </c>
      <c r="W60" s="105">
        <v>0</v>
      </c>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0</v>
      </c>
      <c r="AG60" s="105">
        <v>0</v>
      </c>
      <c r="AH60" s="105">
        <v>0</v>
      </c>
      <c r="AI60" s="105">
        <v>0</v>
      </c>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332"/>
      <c r="D61" s="333">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85" t="s">
        <v>18</v>
      </c>
      <c r="C62" s="285"/>
      <c r="D62" s="286"/>
      <c r="E62" s="215"/>
      <c r="F62" s="216" t="s">
        <v>95</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217">
        <v>0</v>
      </c>
      <c r="T62" s="218">
        <v>0</v>
      </c>
      <c r="U62" s="218">
        <v>0</v>
      </c>
      <c r="V62" s="218">
        <v>0</v>
      </c>
      <c r="W62" s="218">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217">
        <v>0</v>
      </c>
      <c r="AF62" s="218">
        <v>0</v>
      </c>
      <c r="AG62" s="218">
        <v>0</v>
      </c>
      <c r="AH62" s="218">
        <v>0</v>
      </c>
      <c r="AI62" s="218">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5"/>
      <c r="C63" s="25"/>
      <c r="D63" s="107"/>
      <c r="E63" s="108"/>
      <c r="F63" s="222" t="s">
        <v>97</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0</v>
      </c>
      <c r="T63" s="105">
        <v>0</v>
      </c>
      <c r="U63" s="105">
        <v>0</v>
      </c>
      <c r="V63" s="105">
        <v>0</v>
      </c>
      <c r="W63" s="105">
        <v>0</v>
      </c>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0</v>
      </c>
      <c r="AF63" s="105">
        <v>0</v>
      </c>
      <c r="AG63" s="105">
        <v>0</v>
      </c>
      <c r="AH63" s="105">
        <v>0</v>
      </c>
      <c r="AI63" s="105">
        <v>0</v>
      </c>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5"/>
      <c r="C64" s="25"/>
      <c r="D64" s="107"/>
      <c r="E64" s="108"/>
      <c r="F64" s="222" t="s">
        <v>99</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0</v>
      </c>
      <c r="U64" s="105">
        <v>0</v>
      </c>
      <c r="V64" s="105">
        <v>0</v>
      </c>
      <c r="W64" s="105">
        <v>0</v>
      </c>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0</v>
      </c>
      <c r="AG64" s="105">
        <v>0</v>
      </c>
      <c r="AH64" s="105">
        <v>0</v>
      </c>
      <c r="AI64" s="105">
        <v>0</v>
      </c>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5"/>
      <c r="C65" s="25"/>
      <c r="D65" s="107"/>
      <c r="E65" s="108"/>
      <c r="F65" s="222" t="s">
        <v>100</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0</v>
      </c>
      <c r="U65" s="105">
        <v>0</v>
      </c>
      <c r="V65" s="105">
        <v>0</v>
      </c>
      <c r="W65" s="105">
        <v>0</v>
      </c>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0</v>
      </c>
      <c r="AG65" s="105">
        <v>0</v>
      </c>
      <c r="AH65" s="105">
        <v>0</v>
      </c>
      <c r="AI65" s="105">
        <v>0</v>
      </c>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332"/>
      <c r="D66" s="333">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85" t="s">
        <v>19</v>
      </c>
      <c r="C67" s="285"/>
      <c r="D67" s="286"/>
      <c r="E67" s="215"/>
      <c r="F67" s="216" t="s">
        <v>95</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217">
        <v>0</v>
      </c>
      <c r="T67" s="218">
        <v>0</v>
      </c>
      <c r="U67" s="218">
        <v>0</v>
      </c>
      <c r="V67" s="218">
        <v>0</v>
      </c>
      <c r="W67" s="218">
        <v>0</v>
      </c>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217">
        <v>0</v>
      </c>
      <c r="AF67" s="218">
        <v>0</v>
      </c>
      <c r="AG67" s="218">
        <v>0</v>
      </c>
      <c r="AH67" s="218">
        <v>0</v>
      </c>
      <c r="AI67" s="218">
        <v>0</v>
      </c>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5"/>
      <c r="C68" s="25"/>
      <c r="D68" s="107"/>
      <c r="E68" s="108"/>
      <c r="F68" s="222" t="s">
        <v>97</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v>0</v>
      </c>
      <c r="T68" s="105">
        <v>0</v>
      </c>
      <c r="U68" s="105">
        <v>0</v>
      </c>
      <c r="V68" s="105">
        <v>0</v>
      </c>
      <c r="W68" s="105">
        <v>0</v>
      </c>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v>0</v>
      </c>
      <c r="AF68" s="105">
        <v>0</v>
      </c>
      <c r="AG68" s="105">
        <v>0</v>
      </c>
      <c r="AH68" s="105">
        <v>0</v>
      </c>
      <c r="AI68" s="105">
        <v>0</v>
      </c>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5"/>
      <c r="C69" s="25"/>
      <c r="D69" s="107"/>
      <c r="E69" s="108"/>
      <c r="F69" s="222" t="s">
        <v>99</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v>0</v>
      </c>
      <c r="T69" s="105">
        <v>0</v>
      </c>
      <c r="U69" s="105">
        <v>0</v>
      </c>
      <c r="V69" s="105">
        <v>0</v>
      </c>
      <c r="W69" s="105">
        <v>0</v>
      </c>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v>0</v>
      </c>
      <c r="AF69" s="105">
        <v>0</v>
      </c>
      <c r="AG69" s="105">
        <v>0</v>
      </c>
      <c r="AH69" s="105">
        <v>0</v>
      </c>
      <c r="AI69" s="105">
        <v>0</v>
      </c>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5"/>
      <c r="C70" s="25"/>
      <c r="D70" s="107"/>
      <c r="E70" s="108"/>
      <c r="F70" s="222" t="s">
        <v>100</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v>0</v>
      </c>
      <c r="T70" s="105">
        <v>0</v>
      </c>
      <c r="U70" s="105">
        <v>0</v>
      </c>
      <c r="V70" s="105">
        <v>0</v>
      </c>
      <c r="W70" s="105">
        <v>0</v>
      </c>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v>0</v>
      </c>
      <c r="AF70" s="105">
        <v>0</v>
      </c>
      <c r="AG70" s="105">
        <v>0</v>
      </c>
      <c r="AH70" s="105">
        <v>0</v>
      </c>
      <c r="AI70" s="105">
        <v>0</v>
      </c>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95</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217">
        <v>0</v>
      </c>
      <c r="T72" s="218">
        <v>0</v>
      </c>
      <c r="U72" s="218">
        <v>0</v>
      </c>
      <c r="V72" s="218">
        <v>0</v>
      </c>
      <c r="W72" s="218">
        <v>0</v>
      </c>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217">
        <v>0</v>
      </c>
      <c r="AF72" s="218">
        <v>0</v>
      </c>
      <c r="AG72" s="218">
        <v>0</v>
      </c>
      <c r="AH72" s="218">
        <v>0</v>
      </c>
      <c r="AI72" s="218">
        <v>0</v>
      </c>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5"/>
      <c r="C73" s="25"/>
      <c r="D73" s="107"/>
      <c r="E73" s="108"/>
      <c r="F73" s="222" t="s">
        <v>97</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0</v>
      </c>
      <c r="T73" s="105">
        <v>0</v>
      </c>
      <c r="U73" s="105">
        <v>0</v>
      </c>
      <c r="V73" s="105">
        <v>0</v>
      </c>
      <c r="W73" s="105">
        <v>0</v>
      </c>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0</v>
      </c>
      <c r="AF73" s="105">
        <v>0</v>
      </c>
      <c r="AG73" s="105">
        <v>0</v>
      </c>
      <c r="AH73" s="105">
        <v>0</v>
      </c>
      <c r="AI73" s="105">
        <v>0</v>
      </c>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5"/>
      <c r="C74" s="25"/>
      <c r="D74" s="107"/>
      <c r="E74" s="108"/>
      <c r="F74" s="222" t="s">
        <v>99</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0</v>
      </c>
      <c r="T74" s="105">
        <v>0</v>
      </c>
      <c r="U74" s="105">
        <v>0</v>
      </c>
      <c r="V74" s="105">
        <v>0</v>
      </c>
      <c r="W74" s="105">
        <v>0</v>
      </c>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0</v>
      </c>
      <c r="AF74" s="105">
        <v>0</v>
      </c>
      <c r="AG74" s="105">
        <v>0</v>
      </c>
      <c r="AH74" s="105">
        <v>0</v>
      </c>
      <c r="AI74" s="105">
        <v>0</v>
      </c>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5"/>
      <c r="C75" s="25"/>
      <c r="D75" s="107"/>
      <c r="E75" s="108"/>
      <c r="F75" s="222" t="s">
        <v>100</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0</v>
      </c>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0</v>
      </c>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332"/>
      <c r="D76" s="333">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6" t="s">
        <v>14</v>
      </c>
      <c r="C77" s="285"/>
      <c r="D77" s="286"/>
      <c r="E77" s="215"/>
      <c r="F77" s="216" t="s">
        <v>95</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217">
        <v>0</v>
      </c>
      <c r="T77" s="218">
        <v>0</v>
      </c>
      <c r="U77" s="218">
        <v>0</v>
      </c>
      <c r="V77" s="218">
        <v>0</v>
      </c>
      <c r="W77" s="218">
        <v>0</v>
      </c>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217">
        <v>0</v>
      </c>
      <c r="AF77" s="218">
        <v>0</v>
      </c>
      <c r="AG77" s="218">
        <v>0</v>
      </c>
      <c r="AH77" s="218">
        <v>0</v>
      </c>
      <c r="AI77" s="218">
        <v>0</v>
      </c>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5"/>
      <c r="C78" s="25"/>
      <c r="D78" s="107"/>
      <c r="E78" s="108"/>
      <c r="F78" s="222" t="s">
        <v>97</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v>0</v>
      </c>
      <c r="T78" s="105">
        <v>0</v>
      </c>
      <c r="U78" s="105">
        <v>0</v>
      </c>
      <c r="V78" s="105">
        <v>0</v>
      </c>
      <c r="W78" s="105">
        <v>0</v>
      </c>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v>0</v>
      </c>
      <c r="AF78" s="105">
        <v>0</v>
      </c>
      <c r="AG78" s="105">
        <v>0</v>
      </c>
      <c r="AH78" s="105">
        <v>0</v>
      </c>
      <c r="AI78" s="105">
        <v>0</v>
      </c>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5"/>
      <c r="C79" s="25"/>
      <c r="D79" s="107"/>
      <c r="E79" s="108"/>
      <c r="F79" s="222" t="s">
        <v>99</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v>0</v>
      </c>
      <c r="T79" s="105">
        <v>0</v>
      </c>
      <c r="U79" s="105">
        <v>0</v>
      </c>
      <c r="V79" s="105">
        <v>0</v>
      </c>
      <c r="W79" s="105">
        <v>0</v>
      </c>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v>0</v>
      </c>
      <c r="AF79" s="105">
        <v>0</v>
      </c>
      <c r="AG79" s="105">
        <v>0</v>
      </c>
      <c r="AH79" s="105">
        <v>0</v>
      </c>
      <c r="AI79" s="105">
        <v>0</v>
      </c>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5"/>
      <c r="C80" s="25"/>
      <c r="D80" s="107"/>
      <c r="E80" s="108"/>
      <c r="F80" s="222" t="s">
        <v>100</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v>0</v>
      </c>
      <c r="T80" s="105">
        <v>0</v>
      </c>
      <c r="U80" s="105">
        <v>0</v>
      </c>
      <c r="V80" s="105">
        <v>0</v>
      </c>
      <c r="W80" s="105">
        <v>0</v>
      </c>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v>0</v>
      </c>
      <c r="AF80" s="105">
        <v>0</v>
      </c>
      <c r="AG80" s="105">
        <v>0</v>
      </c>
      <c r="AH80" s="105">
        <v>0</v>
      </c>
      <c r="AI80" s="105">
        <v>0</v>
      </c>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95</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217">
        <v>0</v>
      </c>
      <c r="T82" s="218">
        <v>0</v>
      </c>
      <c r="U82" s="218">
        <v>0</v>
      </c>
      <c r="V82" s="218">
        <v>0</v>
      </c>
      <c r="W82" s="218">
        <v>0</v>
      </c>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217">
        <v>0</v>
      </c>
      <c r="AF82" s="218">
        <v>0</v>
      </c>
      <c r="AG82" s="218">
        <v>0</v>
      </c>
      <c r="AH82" s="218">
        <v>0</v>
      </c>
      <c r="AI82" s="218">
        <v>0</v>
      </c>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5"/>
      <c r="C83" s="25"/>
      <c r="D83" s="107"/>
      <c r="E83" s="108"/>
      <c r="F83" s="222" t="s">
        <v>97</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v>0</v>
      </c>
      <c r="T83" s="105">
        <v>0</v>
      </c>
      <c r="U83" s="105">
        <v>0</v>
      </c>
      <c r="V83" s="105">
        <v>0</v>
      </c>
      <c r="W83" s="105">
        <v>0</v>
      </c>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v>0</v>
      </c>
      <c r="AF83" s="105">
        <v>0</v>
      </c>
      <c r="AG83" s="105">
        <v>0</v>
      </c>
      <c r="AH83" s="105">
        <v>0</v>
      </c>
      <c r="AI83" s="105">
        <v>0</v>
      </c>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5"/>
      <c r="C84" s="25"/>
      <c r="D84" s="107"/>
      <c r="E84" s="108"/>
      <c r="F84" s="222" t="s">
        <v>99</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v>0</v>
      </c>
      <c r="T84" s="105">
        <v>0</v>
      </c>
      <c r="U84" s="105">
        <v>0</v>
      </c>
      <c r="V84" s="105">
        <v>0</v>
      </c>
      <c r="W84" s="105">
        <v>0</v>
      </c>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v>0</v>
      </c>
      <c r="AF84" s="105">
        <v>0</v>
      </c>
      <c r="AG84" s="105">
        <v>0</v>
      </c>
      <c r="AH84" s="105">
        <v>0</v>
      </c>
      <c r="AI84" s="105">
        <v>0</v>
      </c>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5"/>
      <c r="C85" s="25"/>
      <c r="D85" s="107"/>
      <c r="E85" s="108"/>
      <c r="F85" s="222" t="s">
        <v>100</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v>0</v>
      </c>
      <c r="T85" s="105">
        <v>0</v>
      </c>
      <c r="U85" s="105">
        <v>0</v>
      </c>
      <c r="V85" s="105">
        <v>0</v>
      </c>
      <c r="W85" s="105">
        <v>0</v>
      </c>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v>0</v>
      </c>
      <c r="AF85" s="105">
        <v>0</v>
      </c>
      <c r="AG85" s="105">
        <v>0</v>
      </c>
      <c r="AH85" s="105">
        <v>0</v>
      </c>
      <c r="AI85" s="105">
        <v>0</v>
      </c>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95</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217">
        <v>0</v>
      </c>
      <c r="T87" s="218">
        <v>0</v>
      </c>
      <c r="U87" s="218">
        <v>0</v>
      </c>
      <c r="V87" s="218">
        <v>0</v>
      </c>
      <c r="W87" s="218">
        <v>0</v>
      </c>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217">
        <v>0</v>
      </c>
      <c r="AF87" s="218">
        <v>0</v>
      </c>
      <c r="AG87" s="218">
        <v>0</v>
      </c>
      <c r="AH87" s="218">
        <v>0</v>
      </c>
      <c r="AI87" s="218">
        <v>0</v>
      </c>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5"/>
      <c r="C88" s="25"/>
      <c r="D88" s="107"/>
      <c r="E88" s="108"/>
      <c r="F88" s="222" t="s">
        <v>97</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v>0</v>
      </c>
      <c r="T88" s="105">
        <v>0</v>
      </c>
      <c r="U88" s="105">
        <v>0</v>
      </c>
      <c r="V88" s="105">
        <v>0</v>
      </c>
      <c r="W88" s="105">
        <v>0</v>
      </c>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v>0</v>
      </c>
      <c r="AF88" s="105">
        <v>0</v>
      </c>
      <c r="AG88" s="105">
        <v>0</v>
      </c>
      <c r="AH88" s="105">
        <v>0</v>
      </c>
      <c r="AI88" s="105">
        <v>0</v>
      </c>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5"/>
      <c r="C89" s="25"/>
      <c r="D89" s="107"/>
      <c r="E89" s="108"/>
      <c r="F89" s="222" t="s">
        <v>99</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v>0</v>
      </c>
      <c r="T89" s="105">
        <v>0</v>
      </c>
      <c r="U89" s="105">
        <v>0</v>
      </c>
      <c r="V89" s="105">
        <v>0</v>
      </c>
      <c r="W89" s="105">
        <v>0</v>
      </c>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v>0</v>
      </c>
      <c r="AF89" s="105">
        <v>0</v>
      </c>
      <c r="AG89" s="105">
        <v>0</v>
      </c>
      <c r="AH89" s="105">
        <v>0</v>
      </c>
      <c r="AI89" s="105">
        <v>0</v>
      </c>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5"/>
      <c r="C90" s="25"/>
      <c r="D90" s="107"/>
      <c r="E90" s="108"/>
      <c r="F90" s="222" t="s">
        <v>100</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v>0</v>
      </c>
      <c r="T90" s="105">
        <v>0</v>
      </c>
      <c r="U90" s="105">
        <v>0</v>
      </c>
      <c r="V90" s="105">
        <v>0</v>
      </c>
      <c r="W90" s="105">
        <v>0</v>
      </c>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v>0</v>
      </c>
      <c r="AF90" s="105">
        <v>0</v>
      </c>
      <c r="AG90" s="105">
        <v>0</v>
      </c>
      <c r="AH90" s="105">
        <v>0</v>
      </c>
      <c r="AI90" s="105">
        <v>0</v>
      </c>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95</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217">
        <v>0</v>
      </c>
      <c r="T92" s="218">
        <v>0</v>
      </c>
      <c r="U92" s="218">
        <v>0</v>
      </c>
      <c r="V92" s="218">
        <v>0</v>
      </c>
      <c r="W92" s="218">
        <v>0</v>
      </c>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217">
        <v>0</v>
      </c>
      <c r="AF92" s="218">
        <v>0</v>
      </c>
      <c r="AG92" s="218">
        <v>0</v>
      </c>
      <c r="AH92" s="218">
        <v>0</v>
      </c>
      <c r="AI92" s="218">
        <v>0</v>
      </c>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5"/>
      <c r="C93" s="25"/>
      <c r="D93" s="107"/>
      <c r="E93" s="108"/>
      <c r="F93" s="222" t="s">
        <v>97</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v>0</v>
      </c>
      <c r="T93" s="105">
        <v>0</v>
      </c>
      <c r="U93" s="105">
        <v>0</v>
      </c>
      <c r="V93" s="105">
        <v>0</v>
      </c>
      <c r="W93" s="105">
        <v>0</v>
      </c>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v>0</v>
      </c>
      <c r="AF93" s="105">
        <v>0</v>
      </c>
      <c r="AG93" s="105">
        <v>0</v>
      </c>
      <c r="AH93" s="105">
        <v>0</v>
      </c>
      <c r="AI93" s="105">
        <v>0</v>
      </c>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5"/>
      <c r="C94" s="25"/>
      <c r="D94" s="107"/>
      <c r="E94" s="108"/>
      <c r="F94" s="222" t="s">
        <v>99</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v>0</v>
      </c>
      <c r="T94" s="105">
        <v>0</v>
      </c>
      <c r="U94" s="105">
        <v>0</v>
      </c>
      <c r="V94" s="105">
        <v>0</v>
      </c>
      <c r="W94" s="105">
        <v>0</v>
      </c>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v>0</v>
      </c>
      <c r="AF94" s="105">
        <v>0</v>
      </c>
      <c r="AG94" s="105">
        <v>0</v>
      </c>
      <c r="AH94" s="105">
        <v>0</v>
      </c>
      <c r="AI94" s="105">
        <v>0</v>
      </c>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5"/>
      <c r="C95" s="25"/>
      <c r="D95" s="107"/>
      <c r="E95" s="108"/>
      <c r="F95" s="222" t="s">
        <v>100</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v>0</v>
      </c>
      <c r="T95" s="105">
        <v>0</v>
      </c>
      <c r="U95" s="105">
        <v>0</v>
      </c>
      <c r="V95" s="105">
        <v>0</v>
      </c>
      <c r="W95" s="105">
        <v>0</v>
      </c>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v>0</v>
      </c>
      <c r="AF95" s="105">
        <v>0</v>
      </c>
      <c r="AG95" s="105">
        <v>0</v>
      </c>
      <c r="AH95" s="105">
        <v>0</v>
      </c>
      <c r="AI95" s="105">
        <v>0</v>
      </c>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95</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217">
        <v>0</v>
      </c>
      <c r="T97" s="218">
        <v>0</v>
      </c>
      <c r="U97" s="218">
        <v>0</v>
      </c>
      <c r="V97" s="218">
        <v>0</v>
      </c>
      <c r="W97" s="218">
        <v>0</v>
      </c>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217">
        <v>0</v>
      </c>
      <c r="AF97" s="218">
        <v>0</v>
      </c>
      <c r="AG97" s="218">
        <v>0</v>
      </c>
      <c r="AH97" s="218">
        <v>0</v>
      </c>
      <c r="AI97" s="218">
        <v>0</v>
      </c>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5"/>
      <c r="C98" s="25"/>
      <c r="D98" s="107"/>
      <c r="E98" s="108"/>
      <c r="F98" s="222" t="s">
        <v>97</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v>0</v>
      </c>
      <c r="T98" s="105">
        <v>0</v>
      </c>
      <c r="U98" s="105">
        <v>0</v>
      </c>
      <c r="V98" s="105">
        <v>0</v>
      </c>
      <c r="W98" s="105">
        <v>0</v>
      </c>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v>0</v>
      </c>
      <c r="AF98" s="105">
        <v>0</v>
      </c>
      <c r="AG98" s="105">
        <v>0</v>
      </c>
      <c r="AH98" s="105">
        <v>0</v>
      </c>
      <c r="AI98" s="105">
        <v>0</v>
      </c>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5"/>
      <c r="C99" s="25"/>
      <c r="D99" s="107"/>
      <c r="E99" s="108"/>
      <c r="F99" s="222" t="s">
        <v>99</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v>0</v>
      </c>
      <c r="T99" s="105">
        <v>0</v>
      </c>
      <c r="U99" s="105">
        <v>0</v>
      </c>
      <c r="V99" s="105">
        <v>0</v>
      </c>
      <c r="W99" s="105">
        <v>0</v>
      </c>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v>0</v>
      </c>
      <c r="AF99" s="105">
        <v>0</v>
      </c>
      <c r="AG99" s="105">
        <v>0</v>
      </c>
      <c r="AH99" s="105">
        <v>0</v>
      </c>
      <c r="AI99" s="105">
        <v>0</v>
      </c>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5"/>
      <c r="C100" s="25"/>
      <c r="D100" s="107"/>
      <c r="E100" s="108"/>
      <c r="F100" s="222" t="s">
        <v>100</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v>0</v>
      </c>
      <c r="T100" s="105">
        <v>0</v>
      </c>
      <c r="U100" s="105">
        <v>0</v>
      </c>
      <c r="V100" s="105">
        <v>0</v>
      </c>
      <c r="W100" s="105">
        <v>0</v>
      </c>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v>0</v>
      </c>
      <c r="AF100" s="105">
        <v>0</v>
      </c>
      <c r="AG100" s="105">
        <v>0</v>
      </c>
      <c r="AH100" s="105">
        <v>0</v>
      </c>
      <c r="AI100" s="105">
        <v>0</v>
      </c>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95</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217">
        <v>0</v>
      </c>
      <c r="T104" s="218">
        <v>0</v>
      </c>
      <c r="U104" s="218">
        <v>0</v>
      </c>
      <c r="V104" s="218">
        <v>0</v>
      </c>
      <c r="W104" s="218">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217">
        <v>0</v>
      </c>
      <c r="AF104" s="218">
        <v>0</v>
      </c>
      <c r="AG104" s="218">
        <v>0</v>
      </c>
      <c r="AH104" s="218">
        <v>0</v>
      </c>
      <c r="AI104" s="218">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5"/>
      <c r="C105" s="25"/>
      <c r="D105" s="107"/>
      <c r="E105" s="108"/>
      <c r="F105" s="222" t="s">
        <v>97</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5"/>
      <c r="C106" s="25"/>
      <c r="D106" s="107"/>
      <c r="E106" s="108"/>
      <c r="F106" s="222" t="s">
        <v>99</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5"/>
      <c r="C107" s="25"/>
      <c r="D107" s="107"/>
      <c r="E107" s="108"/>
      <c r="F107" s="222" t="s">
        <v>100</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332"/>
      <c r="D108" s="333">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85" t="s">
        <v>23</v>
      </c>
      <c r="C109" s="285"/>
      <c r="D109" s="286"/>
      <c r="E109" s="215"/>
      <c r="F109" s="216" t="s">
        <v>95</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217">
        <v>0</v>
      </c>
      <c r="T109" s="218">
        <v>0</v>
      </c>
      <c r="U109" s="218">
        <v>0</v>
      </c>
      <c r="V109" s="218">
        <v>0</v>
      </c>
      <c r="W109" s="218">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217">
        <v>0</v>
      </c>
      <c r="AF109" s="218">
        <v>0</v>
      </c>
      <c r="AG109" s="218">
        <v>0</v>
      </c>
      <c r="AH109" s="218">
        <v>0</v>
      </c>
      <c r="AI109" s="218">
        <v>0</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5"/>
      <c r="C110" s="25"/>
      <c r="D110" s="107"/>
      <c r="E110" s="108"/>
      <c r="F110" s="222" t="s">
        <v>97</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0</v>
      </c>
      <c r="U110" s="105">
        <v>0</v>
      </c>
      <c r="V110" s="105">
        <v>0</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0</v>
      </c>
      <c r="AG110" s="105">
        <v>0</v>
      </c>
      <c r="AH110" s="105">
        <v>0</v>
      </c>
      <c r="AI110" s="105">
        <v>0</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5"/>
      <c r="C111" s="25"/>
      <c r="D111" s="107"/>
      <c r="E111" s="108"/>
      <c r="F111" s="222" t="s">
        <v>99</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5"/>
      <c r="C112" s="25"/>
      <c r="D112" s="107"/>
      <c r="E112" s="108"/>
      <c r="F112" s="222" t="s">
        <v>100</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332"/>
      <c r="D113" s="333">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85" t="s">
        <v>24</v>
      </c>
      <c r="C114" s="285"/>
      <c r="D114" s="286"/>
      <c r="E114" s="215"/>
      <c r="F114" s="216" t="s">
        <v>95</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217">
        <v>0</v>
      </c>
      <c r="T114" s="218">
        <v>0</v>
      </c>
      <c r="U114" s="218">
        <v>0</v>
      </c>
      <c r="V114" s="218">
        <v>0</v>
      </c>
      <c r="W114" s="218">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217">
        <v>0</v>
      </c>
      <c r="AF114" s="218">
        <v>0</v>
      </c>
      <c r="AG114" s="218">
        <v>0</v>
      </c>
      <c r="AH114" s="218">
        <v>0</v>
      </c>
      <c r="AI114" s="218">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5"/>
      <c r="C115" s="25"/>
      <c r="D115" s="107"/>
      <c r="E115" s="108"/>
      <c r="F115" s="222" t="s">
        <v>97</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5"/>
      <c r="C116" s="25"/>
      <c r="D116" s="107"/>
      <c r="E116" s="108"/>
      <c r="F116" s="222" t="s">
        <v>99</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5"/>
      <c r="C117" s="25"/>
      <c r="D117" s="107"/>
      <c r="E117" s="108"/>
      <c r="F117" s="222" t="s">
        <v>100</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332"/>
      <c r="D118" s="333">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85" t="s">
        <v>25</v>
      </c>
      <c r="C119" s="285"/>
      <c r="D119" s="286"/>
      <c r="E119" s="215"/>
      <c r="F119" s="216" t="s">
        <v>95</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217">
        <v>0</v>
      </c>
      <c r="T119" s="218">
        <v>0</v>
      </c>
      <c r="U119" s="218">
        <v>0</v>
      </c>
      <c r="V119" s="218">
        <v>0</v>
      </c>
      <c r="W119" s="218">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217">
        <v>0</v>
      </c>
      <c r="AF119" s="218">
        <v>0</v>
      </c>
      <c r="AG119" s="218">
        <v>0</v>
      </c>
      <c r="AH119" s="218">
        <v>0</v>
      </c>
      <c r="AI119" s="218">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5"/>
      <c r="C120" s="25"/>
      <c r="D120" s="107"/>
      <c r="E120" s="108"/>
      <c r="F120" s="222" t="s">
        <v>97</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5"/>
      <c r="C121" s="25"/>
      <c r="D121" s="107"/>
      <c r="E121" s="108"/>
      <c r="F121" s="222" t="s">
        <v>99</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5"/>
      <c r="C122" s="25"/>
      <c r="D122" s="107"/>
      <c r="E122" s="108"/>
      <c r="F122" s="222" t="s">
        <v>100</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332"/>
      <c r="D123" s="333">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85" t="s">
        <v>26</v>
      </c>
      <c r="C124" s="285"/>
      <c r="D124" s="286"/>
      <c r="E124" s="215"/>
      <c r="F124" s="216" t="s">
        <v>95</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217">
        <v>0</v>
      </c>
      <c r="T124" s="218">
        <v>0</v>
      </c>
      <c r="U124" s="218">
        <v>0</v>
      </c>
      <c r="V124" s="218">
        <v>0</v>
      </c>
      <c r="W124" s="218">
        <v>0</v>
      </c>
      <c r="X124" s="219">
        <f>SUM(S124:W124)</f>
        <v>0</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217">
        <v>0</v>
      </c>
      <c r="AF124" s="218">
        <v>0</v>
      </c>
      <c r="AG124" s="218">
        <v>0</v>
      </c>
      <c r="AH124" s="218">
        <v>0</v>
      </c>
      <c r="AI124" s="218">
        <v>0</v>
      </c>
      <c r="AJ124" s="219">
        <f>SUM(AE124:AI124)</f>
        <v>0</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5"/>
      <c r="C125" s="25"/>
      <c r="D125" s="107"/>
      <c r="E125" s="108"/>
      <c r="F125" s="222" t="s">
        <v>97</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0</v>
      </c>
      <c r="T125" s="105">
        <v>0</v>
      </c>
      <c r="U125" s="105">
        <v>0</v>
      </c>
      <c r="V125" s="105">
        <v>0</v>
      </c>
      <c r="W125" s="105">
        <v>0</v>
      </c>
      <c r="X125" s="223">
        <f t="shared" ref="X125:X127" si="266">SUM(S125:W125)</f>
        <v>0</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0</v>
      </c>
      <c r="AF125" s="105">
        <v>0</v>
      </c>
      <c r="AG125" s="105">
        <v>0</v>
      </c>
      <c r="AH125" s="105">
        <v>0</v>
      </c>
      <c r="AI125" s="105">
        <v>0</v>
      </c>
      <c r="AJ125" s="223">
        <f t="shared" ref="AJ125:AJ127" si="268">SUM(AE125:AI125)</f>
        <v>0</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5"/>
      <c r="C126" s="25"/>
      <c r="D126" s="107"/>
      <c r="E126" s="108"/>
      <c r="F126" s="222" t="s">
        <v>99</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0</v>
      </c>
      <c r="T126" s="105">
        <v>0</v>
      </c>
      <c r="U126" s="105">
        <v>0</v>
      </c>
      <c r="V126" s="105">
        <v>0</v>
      </c>
      <c r="W126" s="105">
        <v>0</v>
      </c>
      <c r="X126" s="223">
        <f t="shared" si="266"/>
        <v>0</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0</v>
      </c>
      <c r="AF126" s="105">
        <v>0</v>
      </c>
      <c r="AG126" s="105">
        <v>0</v>
      </c>
      <c r="AH126" s="105">
        <v>0</v>
      </c>
      <c r="AI126" s="105">
        <v>0</v>
      </c>
      <c r="AJ126" s="223">
        <f t="shared" si="268"/>
        <v>0</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5"/>
      <c r="C127" s="25"/>
      <c r="D127" s="107"/>
      <c r="E127" s="108"/>
      <c r="F127" s="222" t="s">
        <v>100</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0</v>
      </c>
      <c r="T127" s="105">
        <v>0</v>
      </c>
      <c r="U127" s="105">
        <v>0</v>
      </c>
      <c r="V127" s="105">
        <v>0</v>
      </c>
      <c r="W127" s="105">
        <v>0</v>
      </c>
      <c r="X127" s="223">
        <f t="shared" si="266"/>
        <v>0</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0</v>
      </c>
      <c r="AF127" s="105">
        <v>0</v>
      </c>
      <c r="AG127" s="105">
        <v>0</v>
      </c>
      <c r="AH127" s="105">
        <v>0</v>
      </c>
      <c r="AI127" s="105">
        <v>0</v>
      </c>
      <c r="AJ127" s="223">
        <f t="shared" si="268"/>
        <v>0</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332"/>
      <c r="D128" s="333">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0</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85" t="s">
        <v>27</v>
      </c>
      <c r="C129" s="285"/>
      <c r="D129" s="286"/>
      <c r="E129" s="215"/>
      <c r="F129" s="216" t="s">
        <v>95</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217">
        <v>0</v>
      </c>
      <c r="T129" s="218">
        <v>0</v>
      </c>
      <c r="U129" s="218">
        <v>0</v>
      </c>
      <c r="V129" s="218">
        <v>0</v>
      </c>
      <c r="W129" s="218">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217">
        <v>0</v>
      </c>
      <c r="AF129" s="218">
        <v>0</v>
      </c>
      <c r="AG129" s="218">
        <v>0</v>
      </c>
      <c r="AH129" s="218">
        <v>0</v>
      </c>
      <c r="AI129" s="218">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5"/>
      <c r="C130" s="25"/>
      <c r="D130" s="107"/>
      <c r="E130" s="108"/>
      <c r="F130" s="222" t="s">
        <v>97</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5"/>
      <c r="C131" s="25"/>
      <c r="D131" s="107"/>
      <c r="E131" s="108"/>
      <c r="F131" s="222" t="s">
        <v>99</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5"/>
      <c r="C132" s="25"/>
      <c r="D132" s="107"/>
      <c r="E132" s="108"/>
      <c r="F132" s="222" t="s">
        <v>100</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332"/>
      <c r="D133" s="333">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85" t="s">
        <v>28</v>
      </c>
      <c r="C134" s="285"/>
      <c r="D134" s="286"/>
      <c r="E134" s="215"/>
      <c r="F134" s="216" t="s">
        <v>95</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217">
        <v>0</v>
      </c>
      <c r="T134" s="218">
        <v>0</v>
      </c>
      <c r="U134" s="218">
        <v>0</v>
      </c>
      <c r="V134" s="218">
        <v>0</v>
      </c>
      <c r="W134" s="218">
        <v>0</v>
      </c>
      <c r="X134" s="219">
        <f>SUM(S134:W134)</f>
        <v>0</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217">
        <v>0</v>
      </c>
      <c r="AF134" s="218">
        <v>0</v>
      </c>
      <c r="AG134" s="218">
        <v>0</v>
      </c>
      <c r="AH134" s="218">
        <v>0</v>
      </c>
      <c r="AI134" s="218">
        <v>0</v>
      </c>
      <c r="AJ134" s="219">
        <f>SUM(AE134:AI134)</f>
        <v>0</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5"/>
      <c r="C135" s="25"/>
      <c r="D135" s="107"/>
      <c r="E135" s="108"/>
      <c r="F135" s="222" t="s">
        <v>97</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0</v>
      </c>
      <c r="T135" s="105">
        <v>0</v>
      </c>
      <c r="U135" s="105">
        <v>0</v>
      </c>
      <c r="V135" s="105">
        <v>0</v>
      </c>
      <c r="W135" s="105">
        <v>0</v>
      </c>
      <c r="X135" s="223">
        <f t="shared" ref="X135:X137" si="290">SUM(S135:W135)</f>
        <v>0</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0</v>
      </c>
      <c r="AF135" s="105">
        <v>0</v>
      </c>
      <c r="AG135" s="105">
        <v>0</v>
      </c>
      <c r="AH135" s="105">
        <v>0</v>
      </c>
      <c r="AI135" s="105">
        <v>0</v>
      </c>
      <c r="AJ135" s="223">
        <f t="shared" ref="AJ135:AJ137" si="292">SUM(AE135:AI135)</f>
        <v>0</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5"/>
      <c r="C136" s="25"/>
      <c r="D136" s="107"/>
      <c r="E136" s="108"/>
      <c r="F136" s="222" t="s">
        <v>99</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5"/>
      <c r="C137" s="25"/>
      <c r="D137" s="107"/>
      <c r="E137" s="108"/>
      <c r="F137" s="222" t="s">
        <v>100</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0</v>
      </c>
      <c r="U137" s="105">
        <v>0</v>
      </c>
      <c r="V137" s="105">
        <v>0</v>
      </c>
      <c r="W137" s="105">
        <v>0</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0</v>
      </c>
      <c r="AG137" s="105">
        <v>0</v>
      </c>
      <c r="AH137" s="105">
        <v>0</v>
      </c>
      <c r="AI137" s="105">
        <v>0</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332"/>
      <c r="D138" s="333">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0</v>
      </c>
      <c r="T138" s="228">
        <f t="shared" ref="T138:W138" si="296">SUM(T134:T137)</f>
        <v>0</v>
      </c>
      <c r="U138" s="228">
        <f t="shared" si="296"/>
        <v>0</v>
      </c>
      <c r="V138" s="228">
        <f t="shared" si="296"/>
        <v>0</v>
      </c>
      <c r="W138" s="228">
        <f t="shared" si="296"/>
        <v>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0</v>
      </c>
      <c r="AF138" s="228">
        <f t="shared" ref="AF138:AI138" si="298">SUM(AF134:AF137)</f>
        <v>0</v>
      </c>
      <c r="AG138" s="228">
        <f t="shared" si="298"/>
        <v>0</v>
      </c>
      <c r="AH138" s="228">
        <f t="shared" si="298"/>
        <v>0</v>
      </c>
      <c r="AI138" s="228">
        <f t="shared" si="298"/>
        <v>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85" t="s">
        <v>29</v>
      </c>
      <c r="C139" s="285"/>
      <c r="D139" s="286"/>
      <c r="E139" s="215"/>
      <c r="F139" s="216" t="s">
        <v>95</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217">
        <v>0</v>
      </c>
      <c r="T139" s="218">
        <v>0</v>
      </c>
      <c r="U139" s="218">
        <v>0</v>
      </c>
      <c r="V139" s="218">
        <v>0</v>
      </c>
      <c r="W139" s="218">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217">
        <v>0</v>
      </c>
      <c r="AF139" s="218">
        <v>0</v>
      </c>
      <c r="AG139" s="218">
        <v>0</v>
      </c>
      <c r="AH139" s="218">
        <v>0</v>
      </c>
      <c r="AI139" s="218">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5"/>
      <c r="C140" s="25"/>
      <c r="D140" s="107"/>
      <c r="E140" s="108"/>
      <c r="F140" s="222" t="s">
        <v>97</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5"/>
      <c r="C141" s="25"/>
      <c r="D141" s="107"/>
      <c r="E141" s="108"/>
      <c r="F141" s="222" t="s">
        <v>99</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5"/>
      <c r="C142" s="25"/>
      <c r="D142" s="107"/>
      <c r="E142" s="108"/>
      <c r="F142" s="222" t="s">
        <v>100</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332"/>
      <c r="D143" s="333">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6" t="s">
        <v>14</v>
      </c>
      <c r="C144" s="285"/>
      <c r="D144" s="286"/>
      <c r="E144" s="215"/>
      <c r="F144" s="216" t="s">
        <v>95</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217">
        <v>0</v>
      </c>
      <c r="T144" s="218">
        <v>0</v>
      </c>
      <c r="U144" s="218">
        <v>0</v>
      </c>
      <c r="V144" s="218">
        <v>0</v>
      </c>
      <c r="W144" s="218">
        <v>0</v>
      </c>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217">
        <v>0</v>
      </c>
      <c r="AF144" s="218">
        <v>0</v>
      </c>
      <c r="AG144" s="218">
        <v>0</v>
      </c>
      <c r="AH144" s="218">
        <v>0</v>
      </c>
      <c r="AI144" s="218">
        <v>0</v>
      </c>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5"/>
      <c r="C145" s="25"/>
      <c r="D145" s="107"/>
      <c r="E145" s="108"/>
      <c r="F145" s="222" t="s">
        <v>97</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v>0</v>
      </c>
      <c r="T145" s="105">
        <v>0</v>
      </c>
      <c r="U145" s="105">
        <v>0</v>
      </c>
      <c r="V145" s="105">
        <v>0</v>
      </c>
      <c r="W145" s="105">
        <v>0</v>
      </c>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v>0</v>
      </c>
      <c r="AF145" s="105">
        <v>0</v>
      </c>
      <c r="AG145" s="105">
        <v>0</v>
      </c>
      <c r="AH145" s="105">
        <v>0</v>
      </c>
      <c r="AI145" s="105">
        <v>0</v>
      </c>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5"/>
      <c r="C146" s="25"/>
      <c r="D146" s="107"/>
      <c r="E146" s="108"/>
      <c r="F146" s="222" t="s">
        <v>99</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v>0</v>
      </c>
      <c r="T146" s="105">
        <v>0</v>
      </c>
      <c r="U146" s="105">
        <v>0</v>
      </c>
      <c r="V146" s="105">
        <v>0</v>
      </c>
      <c r="W146" s="105">
        <v>0</v>
      </c>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v>0</v>
      </c>
      <c r="AF146" s="105">
        <v>0</v>
      </c>
      <c r="AG146" s="105">
        <v>0</v>
      </c>
      <c r="AH146" s="105">
        <v>0</v>
      </c>
      <c r="AI146" s="105">
        <v>0</v>
      </c>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5"/>
      <c r="C147" s="25"/>
      <c r="D147" s="107"/>
      <c r="E147" s="108"/>
      <c r="F147" s="222" t="s">
        <v>100</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v>0</v>
      </c>
      <c r="T147" s="105">
        <v>0</v>
      </c>
      <c r="U147" s="105">
        <v>0</v>
      </c>
      <c r="V147" s="105">
        <v>0</v>
      </c>
      <c r="W147" s="105">
        <v>0</v>
      </c>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v>0</v>
      </c>
      <c r="AF147" s="105">
        <v>0</v>
      </c>
      <c r="AG147" s="105">
        <v>0</v>
      </c>
      <c r="AH147" s="105">
        <v>0</v>
      </c>
      <c r="AI147" s="105">
        <v>0</v>
      </c>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95</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217">
        <v>0</v>
      </c>
      <c r="T149" s="218">
        <v>0</v>
      </c>
      <c r="U149" s="218">
        <v>0</v>
      </c>
      <c r="V149" s="218">
        <v>0</v>
      </c>
      <c r="W149" s="218">
        <v>0</v>
      </c>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217">
        <v>0</v>
      </c>
      <c r="AF149" s="218">
        <v>0</v>
      </c>
      <c r="AG149" s="218">
        <v>0</v>
      </c>
      <c r="AH149" s="218">
        <v>0</v>
      </c>
      <c r="AI149" s="218">
        <v>0</v>
      </c>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5"/>
      <c r="C150" s="25"/>
      <c r="D150" s="107"/>
      <c r="E150" s="108"/>
      <c r="F150" s="222" t="s">
        <v>97</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v>0</v>
      </c>
      <c r="T150" s="105">
        <v>0</v>
      </c>
      <c r="U150" s="105">
        <v>0</v>
      </c>
      <c r="V150" s="105">
        <v>0</v>
      </c>
      <c r="W150" s="105">
        <v>0</v>
      </c>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v>0</v>
      </c>
      <c r="AF150" s="105">
        <v>0</v>
      </c>
      <c r="AG150" s="105">
        <v>0</v>
      </c>
      <c r="AH150" s="105">
        <v>0</v>
      </c>
      <c r="AI150" s="105">
        <v>0</v>
      </c>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5"/>
      <c r="C151" s="25"/>
      <c r="D151" s="107"/>
      <c r="E151" s="108"/>
      <c r="F151" s="222" t="s">
        <v>99</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v>0</v>
      </c>
      <c r="T151" s="105">
        <v>0</v>
      </c>
      <c r="U151" s="105">
        <v>0</v>
      </c>
      <c r="V151" s="105">
        <v>0</v>
      </c>
      <c r="W151" s="105">
        <v>0</v>
      </c>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v>0</v>
      </c>
      <c r="AF151" s="105">
        <v>0</v>
      </c>
      <c r="AG151" s="105">
        <v>0</v>
      </c>
      <c r="AH151" s="105">
        <v>0</v>
      </c>
      <c r="AI151" s="105">
        <v>0</v>
      </c>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5"/>
      <c r="C152" s="25"/>
      <c r="D152" s="107"/>
      <c r="E152" s="108"/>
      <c r="F152" s="222" t="s">
        <v>100</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v>0</v>
      </c>
      <c r="T152" s="105">
        <v>0</v>
      </c>
      <c r="U152" s="105">
        <v>0</v>
      </c>
      <c r="V152" s="105">
        <v>0</v>
      </c>
      <c r="W152" s="105">
        <v>0</v>
      </c>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v>0</v>
      </c>
      <c r="AF152" s="105">
        <v>0</v>
      </c>
      <c r="AG152" s="105">
        <v>0</v>
      </c>
      <c r="AH152" s="105">
        <v>0</v>
      </c>
      <c r="AI152" s="105">
        <v>0</v>
      </c>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95</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217">
        <v>0</v>
      </c>
      <c r="T154" s="218">
        <v>0</v>
      </c>
      <c r="U154" s="218">
        <v>0</v>
      </c>
      <c r="V154" s="218">
        <v>0</v>
      </c>
      <c r="W154" s="218">
        <v>0</v>
      </c>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217">
        <v>0</v>
      </c>
      <c r="AF154" s="218">
        <v>0</v>
      </c>
      <c r="AG154" s="218">
        <v>0</v>
      </c>
      <c r="AH154" s="218">
        <v>0</v>
      </c>
      <c r="AI154" s="218">
        <v>0</v>
      </c>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5"/>
      <c r="C155" s="25"/>
      <c r="D155" s="107"/>
      <c r="E155" s="108"/>
      <c r="F155" s="222" t="s">
        <v>97</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v>0</v>
      </c>
      <c r="T155" s="105">
        <v>0</v>
      </c>
      <c r="U155" s="105">
        <v>0</v>
      </c>
      <c r="V155" s="105">
        <v>0</v>
      </c>
      <c r="W155" s="105">
        <v>0</v>
      </c>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v>0</v>
      </c>
      <c r="AF155" s="105">
        <v>0</v>
      </c>
      <c r="AG155" s="105">
        <v>0</v>
      </c>
      <c r="AH155" s="105">
        <v>0</v>
      </c>
      <c r="AI155" s="105">
        <v>0</v>
      </c>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5"/>
      <c r="C156" s="25"/>
      <c r="D156" s="107"/>
      <c r="E156" s="108"/>
      <c r="F156" s="222" t="s">
        <v>99</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v>0</v>
      </c>
      <c r="T156" s="105">
        <v>0</v>
      </c>
      <c r="U156" s="105">
        <v>0</v>
      </c>
      <c r="V156" s="105">
        <v>0</v>
      </c>
      <c r="W156" s="105">
        <v>0</v>
      </c>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v>0</v>
      </c>
      <c r="AF156" s="105">
        <v>0</v>
      </c>
      <c r="AG156" s="105">
        <v>0</v>
      </c>
      <c r="AH156" s="105">
        <v>0</v>
      </c>
      <c r="AI156" s="105">
        <v>0</v>
      </c>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5"/>
      <c r="C157" s="25"/>
      <c r="D157" s="107"/>
      <c r="E157" s="108"/>
      <c r="F157" s="222" t="s">
        <v>100</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v>0</v>
      </c>
      <c r="T157" s="105">
        <v>0</v>
      </c>
      <c r="U157" s="105">
        <v>0</v>
      </c>
      <c r="V157" s="105">
        <v>0</v>
      </c>
      <c r="W157" s="105">
        <v>0</v>
      </c>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v>0</v>
      </c>
      <c r="AF157" s="105">
        <v>0</v>
      </c>
      <c r="AG157" s="105">
        <v>0</v>
      </c>
      <c r="AH157" s="105">
        <v>0</v>
      </c>
      <c r="AI157" s="105">
        <v>0</v>
      </c>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95</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217">
        <v>0</v>
      </c>
      <c r="T159" s="218">
        <v>0</v>
      </c>
      <c r="U159" s="218">
        <v>0</v>
      </c>
      <c r="V159" s="218">
        <v>0</v>
      </c>
      <c r="W159" s="218">
        <v>0</v>
      </c>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217">
        <v>0</v>
      </c>
      <c r="AF159" s="218">
        <v>0</v>
      </c>
      <c r="AG159" s="218">
        <v>0</v>
      </c>
      <c r="AH159" s="218">
        <v>0</v>
      </c>
      <c r="AI159" s="218">
        <v>0</v>
      </c>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5"/>
      <c r="C160" s="25"/>
      <c r="D160" s="107"/>
      <c r="E160" s="108"/>
      <c r="F160" s="222" t="s">
        <v>97</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v>0</v>
      </c>
      <c r="T160" s="105">
        <v>0</v>
      </c>
      <c r="U160" s="105">
        <v>0</v>
      </c>
      <c r="V160" s="105">
        <v>0</v>
      </c>
      <c r="W160" s="105">
        <v>0</v>
      </c>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v>0</v>
      </c>
      <c r="AF160" s="105">
        <v>0</v>
      </c>
      <c r="AG160" s="105">
        <v>0</v>
      </c>
      <c r="AH160" s="105">
        <v>0</v>
      </c>
      <c r="AI160" s="105">
        <v>0</v>
      </c>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5"/>
      <c r="C161" s="25"/>
      <c r="D161" s="107"/>
      <c r="E161" s="108"/>
      <c r="F161" s="222" t="s">
        <v>99</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v>0</v>
      </c>
      <c r="T161" s="105">
        <v>0</v>
      </c>
      <c r="U161" s="105">
        <v>0</v>
      </c>
      <c r="V161" s="105">
        <v>0</v>
      </c>
      <c r="W161" s="105">
        <v>0</v>
      </c>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v>0</v>
      </c>
      <c r="AF161" s="105">
        <v>0</v>
      </c>
      <c r="AG161" s="105">
        <v>0</v>
      </c>
      <c r="AH161" s="105">
        <v>0</v>
      </c>
      <c r="AI161" s="105">
        <v>0</v>
      </c>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5"/>
      <c r="C162" s="25"/>
      <c r="D162" s="107"/>
      <c r="E162" s="108"/>
      <c r="F162" s="222" t="s">
        <v>100</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v>0</v>
      </c>
      <c r="T162" s="105">
        <v>0</v>
      </c>
      <c r="U162" s="105">
        <v>0</v>
      </c>
      <c r="V162" s="105">
        <v>0</v>
      </c>
      <c r="W162" s="105">
        <v>0</v>
      </c>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v>0</v>
      </c>
      <c r="AF162" s="105">
        <v>0</v>
      </c>
      <c r="AG162" s="105">
        <v>0</v>
      </c>
      <c r="AH162" s="105">
        <v>0</v>
      </c>
      <c r="AI162" s="105">
        <v>0</v>
      </c>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95</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217">
        <v>0</v>
      </c>
      <c r="T164" s="218">
        <v>0</v>
      </c>
      <c r="U164" s="218">
        <v>0</v>
      </c>
      <c r="V164" s="218">
        <v>0</v>
      </c>
      <c r="W164" s="218">
        <v>0</v>
      </c>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217">
        <v>0</v>
      </c>
      <c r="AF164" s="218">
        <v>0</v>
      </c>
      <c r="AG164" s="218">
        <v>0</v>
      </c>
      <c r="AH164" s="218">
        <v>0</v>
      </c>
      <c r="AI164" s="218">
        <v>0</v>
      </c>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5"/>
      <c r="C165" s="25"/>
      <c r="D165" s="107"/>
      <c r="E165" s="108"/>
      <c r="F165" s="222" t="s">
        <v>97</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v>0</v>
      </c>
      <c r="T165" s="105">
        <v>0</v>
      </c>
      <c r="U165" s="105">
        <v>0</v>
      </c>
      <c r="V165" s="105">
        <v>0</v>
      </c>
      <c r="W165" s="105">
        <v>0</v>
      </c>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v>0</v>
      </c>
      <c r="AF165" s="105">
        <v>0</v>
      </c>
      <c r="AG165" s="105">
        <v>0</v>
      </c>
      <c r="AH165" s="105">
        <v>0</v>
      </c>
      <c r="AI165" s="105">
        <v>0</v>
      </c>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5"/>
      <c r="C166" s="25"/>
      <c r="D166" s="107"/>
      <c r="E166" s="108"/>
      <c r="F166" s="222" t="s">
        <v>99</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v>0</v>
      </c>
      <c r="T166" s="105">
        <v>0</v>
      </c>
      <c r="U166" s="105">
        <v>0</v>
      </c>
      <c r="V166" s="105">
        <v>0</v>
      </c>
      <c r="W166" s="105">
        <v>0</v>
      </c>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v>0</v>
      </c>
      <c r="AF166" s="105">
        <v>0</v>
      </c>
      <c r="AG166" s="105">
        <v>0</v>
      </c>
      <c r="AH166" s="105">
        <v>0</v>
      </c>
      <c r="AI166" s="105">
        <v>0</v>
      </c>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5"/>
      <c r="C167" s="25"/>
      <c r="D167" s="107"/>
      <c r="E167" s="108"/>
      <c r="F167" s="222" t="s">
        <v>100</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v>0</v>
      </c>
      <c r="T167" s="105">
        <v>0</v>
      </c>
      <c r="U167" s="105">
        <v>0</v>
      </c>
      <c r="V167" s="105">
        <v>0</v>
      </c>
      <c r="W167" s="105">
        <v>0</v>
      </c>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v>0</v>
      </c>
      <c r="AF167" s="105">
        <v>0</v>
      </c>
      <c r="AG167" s="105">
        <v>0</v>
      </c>
      <c r="AH167" s="105">
        <v>0</v>
      </c>
      <c r="AI167" s="105">
        <v>0</v>
      </c>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95</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217">
        <v>0</v>
      </c>
      <c r="T171" s="218">
        <v>0</v>
      </c>
      <c r="U171" s="218">
        <v>0</v>
      </c>
      <c r="V171" s="218">
        <v>0</v>
      </c>
      <c r="W171" s="218">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217">
        <v>0</v>
      </c>
      <c r="AF171" s="218">
        <v>0</v>
      </c>
      <c r="AG171" s="218">
        <v>0</v>
      </c>
      <c r="AH171" s="218">
        <v>0</v>
      </c>
      <c r="AI171" s="218">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5"/>
      <c r="C172" s="25"/>
      <c r="D172" s="107"/>
      <c r="E172" s="108"/>
      <c r="F172" s="222" t="s">
        <v>97</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5"/>
      <c r="C173" s="25"/>
      <c r="D173" s="107"/>
      <c r="E173" s="108"/>
      <c r="F173" s="222" t="s">
        <v>99</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5"/>
      <c r="C174" s="25"/>
      <c r="D174" s="107"/>
      <c r="E174" s="108"/>
      <c r="F174" s="222" t="s">
        <v>100</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332"/>
      <c r="D175" s="333">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85" t="s">
        <v>32</v>
      </c>
      <c r="C176" s="285"/>
      <c r="D176" s="286"/>
      <c r="E176" s="215"/>
      <c r="F176" s="216" t="s">
        <v>95</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217">
        <v>0</v>
      </c>
      <c r="T176" s="218">
        <v>0</v>
      </c>
      <c r="U176" s="218">
        <v>0</v>
      </c>
      <c r="V176" s="218">
        <v>0</v>
      </c>
      <c r="W176" s="218">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217">
        <v>0</v>
      </c>
      <c r="AF176" s="218">
        <v>0</v>
      </c>
      <c r="AG176" s="218">
        <v>0</v>
      </c>
      <c r="AH176" s="218">
        <v>0</v>
      </c>
      <c r="AI176" s="218">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5"/>
      <c r="C177" s="25"/>
      <c r="D177" s="107"/>
      <c r="E177" s="108"/>
      <c r="F177" s="222" t="s">
        <v>97</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5"/>
      <c r="C178" s="25"/>
      <c r="D178" s="107"/>
      <c r="E178" s="108"/>
      <c r="F178" s="222" t="s">
        <v>99</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5"/>
      <c r="C179" s="25"/>
      <c r="D179" s="107"/>
      <c r="E179" s="108"/>
      <c r="F179" s="222" t="s">
        <v>100</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332"/>
      <c r="D180" s="333">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85" t="s">
        <v>33</v>
      </c>
      <c r="C181" s="285"/>
      <c r="D181" s="286"/>
      <c r="E181" s="215"/>
      <c r="F181" s="216" t="s">
        <v>95</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217">
        <v>0</v>
      </c>
      <c r="T181" s="218">
        <v>0</v>
      </c>
      <c r="U181" s="218">
        <v>0</v>
      </c>
      <c r="V181" s="218">
        <v>0</v>
      </c>
      <c r="W181" s="218">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217">
        <v>0</v>
      </c>
      <c r="AF181" s="218">
        <v>0</v>
      </c>
      <c r="AG181" s="218">
        <v>0</v>
      </c>
      <c r="AH181" s="218">
        <v>0</v>
      </c>
      <c r="AI181" s="218">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5"/>
      <c r="C182" s="25"/>
      <c r="D182" s="107"/>
      <c r="E182" s="108"/>
      <c r="F182" s="222" t="s">
        <v>97</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5"/>
      <c r="C183" s="25"/>
      <c r="D183" s="107"/>
      <c r="E183" s="108"/>
      <c r="F183" s="222" t="s">
        <v>99</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5"/>
      <c r="C184" s="25"/>
      <c r="D184" s="107"/>
      <c r="E184" s="108"/>
      <c r="F184" s="222" t="s">
        <v>100</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332"/>
      <c r="D185" s="333">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85" t="s">
        <v>34</v>
      </c>
      <c r="C186" s="285"/>
      <c r="D186" s="286"/>
      <c r="E186" s="215"/>
      <c r="F186" s="216" t="s">
        <v>95</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217">
        <v>0</v>
      </c>
      <c r="T186" s="218">
        <v>0</v>
      </c>
      <c r="U186" s="218">
        <v>0</v>
      </c>
      <c r="V186" s="218">
        <v>0</v>
      </c>
      <c r="W186" s="218">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217">
        <v>0</v>
      </c>
      <c r="AF186" s="218">
        <v>0</v>
      </c>
      <c r="AG186" s="218">
        <v>0</v>
      </c>
      <c r="AH186" s="218">
        <v>0</v>
      </c>
      <c r="AI186" s="218">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5"/>
      <c r="C187" s="25"/>
      <c r="D187" s="107"/>
      <c r="E187" s="108"/>
      <c r="F187" s="222" t="s">
        <v>97</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5"/>
      <c r="C188" s="25"/>
      <c r="D188" s="107"/>
      <c r="E188" s="108"/>
      <c r="F188" s="222" t="s">
        <v>99</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5"/>
      <c r="C189" s="25"/>
      <c r="D189" s="107"/>
      <c r="E189" s="108"/>
      <c r="F189" s="222" t="s">
        <v>100</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332"/>
      <c r="D190" s="333">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85" t="s">
        <v>35</v>
      </c>
      <c r="C191" s="285"/>
      <c r="D191" s="286"/>
      <c r="E191" s="215"/>
      <c r="F191" s="216" t="s">
        <v>95</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217">
        <v>0</v>
      </c>
      <c r="T191" s="218">
        <v>0</v>
      </c>
      <c r="U191" s="218">
        <v>0</v>
      </c>
      <c r="V191" s="218">
        <v>0</v>
      </c>
      <c r="W191" s="218">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217">
        <v>0</v>
      </c>
      <c r="AF191" s="218">
        <v>0</v>
      </c>
      <c r="AG191" s="218">
        <v>0</v>
      </c>
      <c r="AH191" s="218">
        <v>0</v>
      </c>
      <c r="AI191" s="218">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5"/>
      <c r="C192" s="25"/>
      <c r="D192" s="107"/>
      <c r="E192" s="108"/>
      <c r="F192" s="222" t="s">
        <v>97</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5"/>
      <c r="C193" s="25"/>
      <c r="D193" s="107"/>
      <c r="E193" s="108"/>
      <c r="F193" s="222" t="s">
        <v>99</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5"/>
      <c r="C194" s="25"/>
      <c r="D194" s="107"/>
      <c r="E194" s="108"/>
      <c r="F194" s="222" t="s">
        <v>100</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332"/>
      <c r="D195" s="333">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85" t="s">
        <v>36</v>
      </c>
      <c r="C196" s="285"/>
      <c r="D196" s="287"/>
      <c r="E196" s="251"/>
      <c r="F196" s="216" t="s">
        <v>95</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217">
        <v>0</v>
      </c>
      <c r="T196" s="218">
        <v>0</v>
      </c>
      <c r="U196" s="218">
        <v>0</v>
      </c>
      <c r="V196" s="218">
        <v>0</v>
      </c>
      <c r="W196" s="218">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217">
        <v>0</v>
      </c>
      <c r="AF196" s="218">
        <v>0</v>
      </c>
      <c r="AG196" s="218">
        <v>0</v>
      </c>
      <c r="AH196" s="218">
        <v>0</v>
      </c>
      <c r="AI196" s="218">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5"/>
      <c r="C197" s="25"/>
      <c r="D197" s="288"/>
      <c r="E197" s="253"/>
      <c r="F197" s="222" t="s">
        <v>97</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5"/>
      <c r="C198" s="25"/>
      <c r="D198" s="288"/>
      <c r="E198" s="253"/>
      <c r="F198" s="222" t="s">
        <v>99</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5"/>
      <c r="C199" s="25"/>
      <c r="D199" s="288"/>
      <c r="E199" s="253"/>
      <c r="F199" s="222" t="s">
        <v>100</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332"/>
      <c r="D200" s="333">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85" t="s">
        <v>37</v>
      </c>
      <c r="C201" s="285"/>
      <c r="D201" s="286"/>
      <c r="E201" s="215"/>
      <c r="F201" s="216" t="s">
        <v>95</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217">
        <v>0</v>
      </c>
      <c r="T201" s="218">
        <v>0</v>
      </c>
      <c r="U201" s="218">
        <v>0</v>
      </c>
      <c r="V201" s="218">
        <v>0</v>
      </c>
      <c r="W201" s="218">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217">
        <v>0</v>
      </c>
      <c r="AF201" s="218">
        <v>0</v>
      </c>
      <c r="AG201" s="218">
        <v>0</v>
      </c>
      <c r="AH201" s="218">
        <v>0</v>
      </c>
      <c r="AI201" s="218">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5"/>
      <c r="C202" s="25"/>
      <c r="D202" s="107"/>
      <c r="E202" s="108"/>
      <c r="F202" s="222" t="s">
        <v>97</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5"/>
      <c r="C203" s="25"/>
      <c r="D203" s="107"/>
      <c r="E203" s="108"/>
      <c r="F203" s="222" t="s">
        <v>99</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5"/>
      <c r="C204" s="25"/>
      <c r="D204" s="107"/>
      <c r="E204" s="108"/>
      <c r="F204" s="222" t="s">
        <v>100</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332"/>
      <c r="D205" s="333">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6" t="s">
        <v>14</v>
      </c>
      <c r="C206" s="285"/>
      <c r="D206" s="286"/>
      <c r="E206" s="215"/>
      <c r="F206" s="216" t="s">
        <v>95</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217">
        <v>0</v>
      </c>
      <c r="T206" s="218">
        <v>0</v>
      </c>
      <c r="U206" s="218">
        <v>0</v>
      </c>
      <c r="V206" s="218">
        <v>0</v>
      </c>
      <c r="W206" s="218">
        <v>0</v>
      </c>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217">
        <v>0</v>
      </c>
      <c r="AF206" s="218">
        <v>0</v>
      </c>
      <c r="AG206" s="218">
        <v>0</v>
      </c>
      <c r="AH206" s="218">
        <v>0</v>
      </c>
      <c r="AI206" s="218">
        <v>0</v>
      </c>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5"/>
      <c r="C207" s="25"/>
      <c r="D207" s="107"/>
      <c r="E207" s="108"/>
      <c r="F207" s="222" t="s">
        <v>97</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v>0</v>
      </c>
      <c r="T207" s="105">
        <v>0</v>
      </c>
      <c r="U207" s="105">
        <v>0</v>
      </c>
      <c r="V207" s="105">
        <v>0</v>
      </c>
      <c r="W207" s="105">
        <v>0</v>
      </c>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v>0</v>
      </c>
      <c r="AF207" s="105">
        <v>0</v>
      </c>
      <c r="AG207" s="105">
        <v>0</v>
      </c>
      <c r="AH207" s="105">
        <v>0</v>
      </c>
      <c r="AI207" s="105">
        <v>0</v>
      </c>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5"/>
      <c r="C208" s="25"/>
      <c r="D208" s="107"/>
      <c r="E208" s="108"/>
      <c r="F208" s="222" t="s">
        <v>99</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v>0</v>
      </c>
      <c r="T208" s="105">
        <v>0</v>
      </c>
      <c r="U208" s="105">
        <v>0</v>
      </c>
      <c r="V208" s="105">
        <v>0</v>
      </c>
      <c r="W208" s="105">
        <v>0</v>
      </c>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v>0</v>
      </c>
      <c r="AF208" s="105">
        <v>0</v>
      </c>
      <c r="AG208" s="105">
        <v>0</v>
      </c>
      <c r="AH208" s="105">
        <v>0</v>
      </c>
      <c r="AI208" s="105">
        <v>0</v>
      </c>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5"/>
      <c r="C209" s="25"/>
      <c r="D209" s="107"/>
      <c r="E209" s="108"/>
      <c r="F209" s="222" t="s">
        <v>100</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v>0</v>
      </c>
      <c r="T209" s="105">
        <v>0</v>
      </c>
      <c r="U209" s="105">
        <v>0</v>
      </c>
      <c r="V209" s="105">
        <v>0</v>
      </c>
      <c r="W209" s="105">
        <v>0</v>
      </c>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v>0</v>
      </c>
      <c r="AF209" s="105">
        <v>0</v>
      </c>
      <c r="AG209" s="105">
        <v>0</v>
      </c>
      <c r="AH209" s="105">
        <v>0</v>
      </c>
      <c r="AI209" s="105">
        <v>0</v>
      </c>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95</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217">
        <v>0</v>
      </c>
      <c r="T211" s="218">
        <v>0</v>
      </c>
      <c r="U211" s="218">
        <v>0</v>
      </c>
      <c r="V211" s="218">
        <v>0</v>
      </c>
      <c r="W211" s="218">
        <v>0</v>
      </c>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217">
        <v>0</v>
      </c>
      <c r="AF211" s="218">
        <v>0</v>
      </c>
      <c r="AG211" s="218">
        <v>0</v>
      </c>
      <c r="AH211" s="218">
        <v>0</v>
      </c>
      <c r="AI211" s="218">
        <v>0</v>
      </c>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5"/>
      <c r="C212" s="25"/>
      <c r="D212" s="107"/>
      <c r="E212" s="108"/>
      <c r="F212" s="222" t="s">
        <v>97</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v>0</v>
      </c>
      <c r="T212" s="105">
        <v>0</v>
      </c>
      <c r="U212" s="105">
        <v>0</v>
      </c>
      <c r="V212" s="105">
        <v>0</v>
      </c>
      <c r="W212" s="105">
        <v>0</v>
      </c>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v>0</v>
      </c>
      <c r="AF212" s="105">
        <v>0</v>
      </c>
      <c r="AG212" s="105">
        <v>0</v>
      </c>
      <c r="AH212" s="105">
        <v>0</v>
      </c>
      <c r="AI212" s="105">
        <v>0</v>
      </c>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5"/>
      <c r="C213" s="25"/>
      <c r="D213" s="107"/>
      <c r="E213" s="108"/>
      <c r="F213" s="222" t="s">
        <v>99</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v>0</v>
      </c>
      <c r="T213" s="105">
        <v>0</v>
      </c>
      <c r="U213" s="105">
        <v>0</v>
      </c>
      <c r="V213" s="105">
        <v>0</v>
      </c>
      <c r="W213" s="105">
        <v>0</v>
      </c>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v>0</v>
      </c>
      <c r="AF213" s="105">
        <v>0</v>
      </c>
      <c r="AG213" s="105">
        <v>0</v>
      </c>
      <c r="AH213" s="105">
        <v>0</v>
      </c>
      <c r="AI213" s="105">
        <v>0</v>
      </c>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5"/>
      <c r="C214" s="25"/>
      <c r="D214" s="107"/>
      <c r="E214" s="108"/>
      <c r="F214" s="222" t="s">
        <v>100</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v>0</v>
      </c>
      <c r="T214" s="105">
        <v>0</v>
      </c>
      <c r="U214" s="105">
        <v>0</v>
      </c>
      <c r="V214" s="105">
        <v>0</v>
      </c>
      <c r="W214" s="105">
        <v>0</v>
      </c>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v>0</v>
      </c>
      <c r="AF214" s="105">
        <v>0</v>
      </c>
      <c r="AG214" s="105">
        <v>0</v>
      </c>
      <c r="AH214" s="105">
        <v>0</v>
      </c>
      <c r="AI214" s="105">
        <v>0</v>
      </c>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95</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217">
        <v>0</v>
      </c>
      <c r="T216" s="218">
        <v>0</v>
      </c>
      <c r="U216" s="218">
        <v>0</v>
      </c>
      <c r="V216" s="218">
        <v>0</v>
      </c>
      <c r="W216" s="218">
        <v>0</v>
      </c>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217">
        <v>0</v>
      </c>
      <c r="AF216" s="218">
        <v>0</v>
      </c>
      <c r="AG216" s="218">
        <v>0</v>
      </c>
      <c r="AH216" s="218">
        <v>0</v>
      </c>
      <c r="AI216" s="218">
        <v>0</v>
      </c>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5"/>
      <c r="C217" s="25"/>
      <c r="D217" s="107"/>
      <c r="E217" s="108"/>
      <c r="F217" s="222" t="s">
        <v>97</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v>0</v>
      </c>
      <c r="T217" s="105">
        <v>0</v>
      </c>
      <c r="U217" s="105">
        <v>0</v>
      </c>
      <c r="V217" s="105">
        <v>0</v>
      </c>
      <c r="W217" s="105">
        <v>0</v>
      </c>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v>0</v>
      </c>
      <c r="AF217" s="105">
        <v>0</v>
      </c>
      <c r="AG217" s="105">
        <v>0</v>
      </c>
      <c r="AH217" s="105">
        <v>0</v>
      </c>
      <c r="AI217" s="105">
        <v>0</v>
      </c>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5"/>
      <c r="C218" s="25"/>
      <c r="D218" s="107"/>
      <c r="E218" s="108"/>
      <c r="F218" s="222" t="s">
        <v>99</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v>0</v>
      </c>
      <c r="T218" s="105">
        <v>0</v>
      </c>
      <c r="U218" s="105">
        <v>0</v>
      </c>
      <c r="V218" s="105">
        <v>0</v>
      </c>
      <c r="W218" s="105">
        <v>0</v>
      </c>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v>0</v>
      </c>
      <c r="AF218" s="105">
        <v>0</v>
      </c>
      <c r="AG218" s="105">
        <v>0</v>
      </c>
      <c r="AH218" s="105">
        <v>0</v>
      </c>
      <c r="AI218" s="105">
        <v>0</v>
      </c>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5"/>
      <c r="C219" s="25"/>
      <c r="D219" s="107"/>
      <c r="E219" s="108"/>
      <c r="F219" s="222" t="s">
        <v>100</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v>0</v>
      </c>
      <c r="T219" s="105">
        <v>0</v>
      </c>
      <c r="U219" s="105">
        <v>0</v>
      </c>
      <c r="V219" s="105">
        <v>0</v>
      </c>
      <c r="W219" s="105">
        <v>0</v>
      </c>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v>0</v>
      </c>
      <c r="AF219" s="105">
        <v>0</v>
      </c>
      <c r="AG219" s="105">
        <v>0</v>
      </c>
      <c r="AH219" s="105">
        <v>0</v>
      </c>
      <c r="AI219" s="105">
        <v>0</v>
      </c>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95</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217">
        <v>0</v>
      </c>
      <c r="T221" s="218">
        <v>0</v>
      </c>
      <c r="U221" s="218">
        <v>0</v>
      </c>
      <c r="V221" s="218">
        <v>0</v>
      </c>
      <c r="W221" s="218">
        <v>0</v>
      </c>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217">
        <v>0</v>
      </c>
      <c r="AF221" s="218">
        <v>0</v>
      </c>
      <c r="AG221" s="218">
        <v>0</v>
      </c>
      <c r="AH221" s="218">
        <v>0</v>
      </c>
      <c r="AI221" s="218">
        <v>0</v>
      </c>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5"/>
      <c r="C222" s="25"/>
      <c r="D222" s="107"/>
      <c r="E222" s="108"/>
      <c r="F222" s="222" t="s">
        <v>97</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v>0</v>
      </c>
      <c r="T222" s="105">
        <v>0</v>
      </c>
      <c r="U222" s="105">
        <v>0</v>
      </c>
      <c r="V222" s="105">
        <v>0</v>
      </c>
      <c r="W222" s="105">
        <v>0</v>
      </c>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v>0</v>
      </c>
      <c r="AF222" s="105">
        <v>0</v>
      </c>
      <c r="AG222" s="105">
        <v>0</v>
      </c>
      <c r="AH222" s="105">
        <v>0</v>
      </c>
      <c r="AI222" s="105">
        <v>0</v>
      </c>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5"/>
      <c r="C223" s="25"/>
      <c r="D223" s="107"/>
      <c r="E223" s="108"/>
      <c r="F223" s="222" t="s">
        <v>99</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v>0</v>
      </c>
      <c r="T223" s="105">
        <v>0</v>
      </c>
      <c r="U223" s="105">
        <v>0</v>
      </c>
      <c r="V223" s="105">
        <v>0</v>
      </c>
      <c r="W223" s="105">
        <v>0</v>
      </c>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v>0</v>
      </c>
      <c r="AF223" s="105">
        <v>0</v>
      </c>
      <c r="AG223" s="105">
        <v>0</v>
      </c>
      <c r="AH223" s="105">
        <v>0</v>
      </c>
      <c r="AI223" s="105">
        <v>0</v>
      </c>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5"/>
      <c r="C224" s="25"/>
      <c r="D224" s="107"/>
      <c r="E224" s="108"/>
      <c r="F224" s="222" t="s">
        <v>100</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v>0</v>
      </c>
      <c r="T224" s="105">
        <v>0</v>
      </c>
      <c r="U224" s="105">
        <v>0</v>
      </c>
      <c r="V224" s="105">
        <v>0</v>
      </c>
      <c r="W224" s="105">
        <v>0</v>
      </c>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v>0</v>
      </c>
      <c r="AF224" s="105">
        <v>0</v>
      </c>
      <c r="AG224" s="105">
        <v>0</v>
      </c>
      <c r="AH224" s="105">
        <v>0</v>
      </c>
      <c r="AI224" s="105">
        <v>0</v>
      </c>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95</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217">
        <v>0</v>
      </c>
      <c r="T226" s="218">
        <v>0</v>
      </c>
      <c r="U226" s="218">
        <v>0</v>
      </c>
      <c r="V226" s="218">
        <v>0</v>
      </c>
      <c r="W226" s="218">
        <v>0</v>
      </c>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217">
        <v>0</v>
      </c>
      <c r="AF226" s="218">
        <v>0</v>
      </c>
      <c r="AG226" s="218">
        <v>0</v>
      </c>
      <c r="AH226" s="218">
        <v>0</v>
      </c>
      <c r="AI226" s="218">
        <v>0</v>
      </c>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5"/>
      <c r="C227" s="25"/>
      <c r="D227" s="107"/>
      <c r="E227" s="108"/>
      <c r="F227" s="222" t="s">
        <v>97</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v>0</v>
      </c>
      <c r="T227" s="105">
        <v>0</v>
      </c>
      <c r="U227" s="105">
        <v>0</v>
      </c>
      <c r="V227" s="105">
        <v>0</v>
      </c>
      <c r="W227" s="105">
        <v>0</v>
      </c>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v>0</v>
      </c>
      <c r="AF227" s="105">
        <v>0</v>
      </c>
      <c r="AG227" s="105">
        <v>0</v>
      </c>
      <c r="AH227" s="105">
        <v>0</v>
      </c>
      <c r="AI227" s="105">
        <v>0</v>
      </c>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5"/>
      <c r="C228" s="25"/>
      <c r="D228" s="107"/>
      <c r="E228" s="108"/>
      <c r="F228" s="222" t="s">
        <v>99</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v>0</v>
      </c>
      <c r="T228" s="105">
        <v>0</v>
      </c>
      <c r="U228" s="105">
        <v>0</v>
      </c>
      <c r="V228" s="105">
        <v>0</v>
      </c>
      <c r="W228" s="105">
        <v>0</v>
      </c>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v>0</v>
      </c>
      <c r="AF228" s="105">
        <v>0</v>
      </c>
      <c r="AG228" s="105">
        <v>0</v>
      </c>
      <c r="AH228" s="105">
        <v>0</v>
      </c>
      <c r="AI228" s="105">
        <v>0</v>
      </c>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5"/>
      <c r="C229" s="25"/>
      <c r="D229" s="107"/>
      <c r="E229" s="108"/>
      <c r="F229" s="222" t="s">
        <v>100</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v>0</v>
      </c>
      <c r="T229" s="105">
        <v>0</v>
      </c>
      <c r="U229" s="105">
        <v>0</v>
      </c>
      <c r="V229" s="105">
        <v>0</v>
      </c>
      <c r="W229" s="105">
        <v>0</v>
      </c>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v>0</v>
      </c>
      <c r="AF229" s="105">
        <v>0</v>
      </c>
      <c r="AG229" s="105">
        <v>0</v>
      </c>
      <c r="AH229" s="105">
        <v>0</v>
      </c>
      <c r="AI229" s="105">
        <v>0</v>
      </c>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95</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217">
        <v>0</v>
      </c>
      <c r="T233" s="218">
        <v>0</v>
      </c>
      <c r="U233" s="218">
        <v>0</v>
      </c>
      <c r="V233" s="218">
        <v>0</v>
      </c>
      <c r="W233" s="218">
        <v>0</v>
      </c>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217">
        <v>0</v>
      </c>
      <c r="AF233" s="218">
        <v>0</v>
      </c>
      <c r="AG233" s="218">
        <v>0</v>
      </c>
      <c r="AH233" s="218">
        <v>0</v>
      </c>
      <c r="AI233" s="218">
        <v>0</v>
      </c>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5"/>
      <c r="C234" s="25"/>
      <c r="D234" s="107"/>
      <c r="E234" s="108"/>
      <c r="F234" s="222" t="s">
        <v>97</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v>0</v>
      </c>
      <c r="T234" s="105">
        <v>0</v>
      </c>
      <c r="U234" s="105">
        <v>0</v>
      </c>
      <c r="V234" s="105">
        <v>0</v>
      </c>
      <c r="W234" s="105">
        <v>0</v>
      </c>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v>0</v>
      </c>
      <c r="AF234" s="105">
        <v>0</v>
      </c>
      <c r="AG234" s="105">
        <v>0</v>
      </c>
      <c r="AH234" s="105">
        <v>0</v>
      </c>
      <c r="AI234" s="105">
        <v>0</v>
      </c>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5"/>
      <c r="C235" s="25"/>
      <c r="D235" s="107"/>
      <c r="E235" s="108"/>
      <c r="F235" s="222" t="s">
        <v>99</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v>0</v>
      </c>
      <c r="T235" s="105">
        <v>0</v>
      </c>
      <c r="U235" s="105">
        <v>0</v>
      </c>
      <c r="V235" s="105">
        <v>0</v>
      </c>
      <c r="W235" s="105">
        <v>0</v>
      </c>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v>0</v>
      </c>
      <c r="AF235" s="105">
        <v>0</v>
      </c>
      <c r="AG235" s="105">
        <v>0</v>
      </c>
      <c r="AH235" s="105">
        <v>0</v>
      </c>
      <c r="AI235" s="105">
        <v>0</v>
      </c>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5"/>
      <c r="C236" s="25"/>
      <c r="D236" s="107"/>
      <c r="E236" s="108"/>
      <c r="F236" s="222" t="s">
        <v>100</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v>0</v>
      </c>
      <c r="T236" s="105">
        <v>0</v>
      </c>
      <c r="U236" s="105">
        <v>0</v>
      </c>
      <c r="V236" s="105">
        <v>0</v>
      </c>
      <c r="W236" s="105">
        <v>0</v>
      </c>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v>0</v>
      </c>
      <c r="AF236" s="105">
        <v>0</v>
      </c>
      <c r="AG236" s="105">
        <v>0</v>
      </c>
      <c r="AH236" s="105">
        <v>0</v>
      </c>
      <c r="AI236" s="105">
        <v>0</v>
      </c>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95</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217">
        <v>0</v>
      </c>
      <c r="T238" s="218">
        <v>0</v>
      </c>
      <c r="U238" s="218">
        <v>0</v>
      </c>
      <c r="V238" s="218">
        <v>0</v>
      </c>
      <c r="W238" s="218">
        <v>0</v>
      </c>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217">
        <v>0</v>
      </c>
      <c r="AF238" s="218">
        <v>0</v>
      </c>
      <c r="AG238" s="218">
        <v>0</v>
      </c>
      <c r="AH238" s="218">
        <v>0</v>
      </c>
      <c r="AI238" s="218">
        <v>0</v>
      </c>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5"/>
      <c r="C239" s="25"/>
      <c r="D239" s="107"/>
      <c r="E239" s="108"/>
      <c r="F239" s="222" t="s">
        <v>97</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v>0</v>
      </c>
      <c r="T239" s="105">
        <v>0</v>
      </c>
      <c r="U239" s="105">
        <v>0</v>
      </c>
      <c r="V239" s="105">
        <v>0</v>
      </c>
      <c r="W239" s="105">
        <v>0</v>
      </c>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v>0</v>
      </c>
      <c r="AF239" s="105">
        <v>0</v>
      </c>
      <c r="AG239" s="105">
        <v>0</v>
      </c>
      <c r="AH239" s="105">
        <v>0</v>
      </c>
      <c r="AI239" s="105">
        <v>0</v>
      </c>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5"/>
      <c r="C240" s="25"/>
      <c r="D240" s="107"/>
      <c r="E240" s="108"/>
      <c r="F240" s="222" t="s">
        <v>99</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v>0</v>
      </c>
      <c r="T240" s="105">
        <v>0</v>
      </c>
      <c r="U240" s="105">
        <v>0</v>
      </c>
      <c r="V240" s="105">
        <v>0</v>
      </c>
      <c r="W240" s="105">
        <v>0</v>
      </c>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v>0</v>
      </c>
      <c r="AF240" s="105">
        <v>0</v>
      </c>
      <c r="AG240" s="105">
        <v>0</v>
      </c>
      <c r="AH240" s="105">
        <v>0</v>
      </c>
      <c r="AI240" s="105">
        <v>0</v>
      </c>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5"/>
      <c r="C241" s="25"/>
      <c r="D241" s="107"/>
      <c r="E241" s="108"/>
      <c r="F241" s="222" t="s">
        <v>100</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v>0</v>
      </c>
      <c r="T241" s="105">
        <v>0</v>
      </c>
      <c r="U241" s="105">
        <v>0</v>
      </c>
      <c r="V241" s="105">
        <v>0</v>
      </c>
      <c r="W241" s="105">
        <v>0</v>
      </c>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v>0</v>
      </c>
      <c r="AF241" s="105">
        <v>0</v>
      </c>
      <c r="AG241" s="105">
        <v>0</v>
      </c>
      <c r="AH241" s="105">
        <v>0</v>
      </c>
      <c r="AI241" s="105">
        <v>0</v>
      </c>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95</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217">
        <v>0</v>
      </c>
      <c r="T243" s="218">
        <v>0</v>
      </c>
      <c r="U243" s="218">
        <v>0</v>
      </c>
      <c r="V243" s="218">
        <v>0</v>
      </c>
      <c r="W243" s="218">
        <v>0</v>
      </c>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217">
        <v>0</v>
      </c>
      <c r="AF243" s="218">
        <v>0</v>
      </c>
      <c r="AG243" s="218">
        <v>0</v>
      </c>
      <c r="AH243" s="218">
        <v>0</v>
      </c>
      <c r="AI243" s="218">
        <v>0</v>
      </c>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5"/>
      <c r="C244" s="25"/>
      <c r="D244" s="107"/>
      <c r="E244" s="108"/>
      <c r="F244" s="222" t="s">
        <v>97</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v>0</v>
      </c>
      <c r="T244" s="105">
        <v>0</v>
      </c>
      <c r="U244" s="105">
        <v>0</v>
      </c>
      <c r="V244" s="105">
        <v>0</v>
      </c>
      <c r="W244" s="105">
        <v>0</v>
      </c>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v>0</v>
      </c>
      <c r="AF244" s="105">
        <v>0</v>
      </c>
      <c r="AG244" s="105">
        <v>0</v>
      </c>
      <c r="AH244" s="105">
        <v>0</v>
      </c>
      <c r="AI244" s="105">
        <v>0</v>
      </c>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5"/>
      <c r="C245" s="25"/>
      <c r="D245" s="107"/>
      <c r="E245" s="108"/>
      <c r="F245" s="222" t="s">
        <v>99</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v>0</v>
      </c>
      <c r="T245" s="105">
        <v>0</v>
      </c>
      <c r="U245" s="105">
        <v>0</v>
      </c>
      <c r="V245" s="105">
        <v>0</v>
      </c>
      <c r="W245" s="105">
        <v>0</v>
      </c>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v>0</v>
      </c>
      <c r="AF245" s="105">
        <v>0</v>
      </c>
      <c r="AG245" s="105">
        <v>0</v>
      </c>
      <c r="AH245" s="105">
        <v>0</v>
      </c>
      <c r="AI245" s="105">
        <v>0</v>
      </c>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5"/>
      <c r="C246" s="25"/>
      <c r="D246" s="107"/>
      <c r="E246" s="108"/>
      <c r="F246" s="222" t="s">
        <v>100</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v>0</v>
      </c>
      <c r="T246" s="105">
        <v>0</v>
      </c>
      <c r="U246" s="105">
        <v>0</v>
      </c>
      <c r="V246" s="105">
        <v>0</v>
      </c>
      <c r="W246" s="105">
        <v>0</v>
      </c>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v>0</v>
      </c>
      <c r="AF246" s="105">
        <v>0</v>
      </c>
      <c r="AG246" s="105">
        <v>0</v>
      </c>
      <c r="AH246" s="105">
        <v>0</v>
      </c>
      <c r="AI246" s="105">
        <v>0</v>
      </c>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95</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217">
        <v>0</v>
      </c>
      <c r="T248" s="218">
        <v>0</v>
      </c>
      <c r="U248" s="218">
        <v>0</v>
      </c>
      <c r="V248" s="218">
        <v>0</v>
      </c>
      <c r="W248" s="218">
        <v>0</v>
      </c>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217">
        <v>0</v>
      </c>
      <c r="AF248" s="218">
        <v>0</v>
      </c>
      <c r="AG248" s="218">
        <v>0</v>
      </c>
      <c r="AH248" s="218">
        <v>0</v>
      </c>
      <c r="AI248" s="218">
        <v>0</v>
      </c>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5"/>
      <c r="C249" s="25"/>
      <c r="D249" s="107"/>
      <c r="E249" s="108"/>
      <c r="F249" s="222" t="s">
        <v>97</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v>0</v>
      </c>
      <c r="T249" s="105">
        <v>0</v>
      </c>
      <c r="U249" s="105">
        <v>0</v>
      </c>
      <c r="V249" s="105">
        <v>0</v>
      </c>
      <c r="W249" s="105">
        <v>0</v>
      </c>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v>0</v>
      </c>
      <c r="AF249" s="105">
        <v>0</v>
      </c>
      <c r="AG249" s="105">
        <v>0</v>
      </c>
      <c r="AH249" s="105">
        <v>0</v>
      </c>
      <c r="AI249" s="105">
        <v>0</v>
      </c>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5"/>
      <c r="C250" s="25"/>
      <c r="D250" s="107"/>
      <c r="E250" s="108"/>
      <c r="F250" s="222" t="s">
        <v>99</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v>0</v>
      </c>
      <c r="T250" s="105">
        <v>0</v>
      </c>
      <c r="U250" s="105">
        <v>0</v>
      </c>
      <c r="V250" s="105">
        <v>0</v>
      </c>
      <c r="W250" s="105">
        <v>0</v>
      </c>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v>0</v>
      </c>
      <c r="AF250" s="105">
        <v>0</v>
      </c>
      <c r="AG250" s="105">
        <v>0</v>
      </c>
      <c r="AH250" s="105">
        <v>0</v>
      </c>
      <c r="AI250" s="105">
        <v>0</v>
      </c>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5"/>
      <c r="C251" s="25"/>
      <c r="D251" s="107"/>
      <c r="E251" s="108"/>
      <c r="F251" s="222" t="s">
        <v>100</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v>0</v>
      </c>
      <c r="T251" s="105">
        <v>0</v>
      </c>
      <c r="U251" s="105">
        <v>0</v>
      </c>
      <c r="V251" s="105">
        <v>0</v>
      </c>
      <c r="W251" s="105">
        <v>0</v>
      </c>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v>0</v>
      </c>
      <c r="AF251" s="105">
        <v>0</v>
      </c>
      <c r="AG251" s="105">
        <v>0</v>
      </c>
      <c r="AH251" s="105">
        <v>0</v>
      </c>
      <c r="AI251" s="105">
        <v>0</v>
      </c>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95</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217">
        <v>0</v>
      </c>
      <c r="T253" s="218">
        <v>0</v>
      </c>
      <c r="U253" s="218">
        <v>0</v>
      </c>
      <c r="V253" s="218">
        <v>0</v>
      </c>
      <c r="W253" s="218">
        <v>0</v>
      </c>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217">
        <v>0</v>
      </c>
      <c r="AF253" s="218">
        <v>0</v>
      </c>
      <c r="AG253" s="218">
        <v>0</v>
      </c>
      <c r="AH253" s="218">
        <v>0</v>
      </c>
      <c r="AI253" s="218">
        <v>0</v>
      </c>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5"/>
      <c r="C254" s="25"/>
      <c r="D254" s="107"/>
      <c r="E254" s="108"/>
      <c r="F254" s="222" t="s">
        <v>97</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v>0</v>
      </c>
      <c r="T254" s="105">
        <v>0</v>
      </c>
      <c r="U254" s="105">
        <v>0</v>
      </c>
      <c r="V254" s="105">
        <v>0</v>
      </c>
      <c r="W254" s="105">
        <v>0</v>
      </c>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v>0</v>
      </c>
      <c r="AF254" s="105">
        <v>0</v>
      </c>
      <c r="AG254" s="105">
        <v>0</v>
      </c>
      <c r="AH254" s="105">
        <v>0</v>
      </c>
      <c r="AI254" s="105">
        <v>0</v>
      </c>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5"/>
      <c r="C255" s="25"/>
      <c r="D255" s="107"/>
      <c r="E255" s="108"/>
      <c r="F255" s="222" t="s">
        <v>99</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v>0</v>
      </c>
      <c r="T255" s="105">
        <v>0</v>
      </c>
      <c r="U255" s="105">
        <v>0</v>
      </c>
      <c r="V255" s="105">
        <v>0</v>
      </c>
      <c r="W255" s="105">
        <v>0</v>
      </c>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v>0</v>
      </c>
      <c r="AF255" s="105">
        <v>0</v>
      </c>
      <c r="AG255" s="105">
        <v>0</v>
      </c>
      <c r="AH255" s="105">
        <v>0</v>
      </c>
      <c r="AI255" s="105">
        <v>0</v>
      </c>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5"/>
      <c r="C256" s="25"/>
      <c r="D256" s="107"/>
      <c r="E256" s="108"/>
      <c r="F256" s="222" t="s">
        <v>100</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v>0</v>
      </c>
      <c r="T256" s="105">
        <v>0</v>
      </c>
      <c r="U256" s="105">
        <v>0</v>
      </c>
      <c r="V256" s="105">
        <v>0</v>
      </c>
      <c r="W256" s="105">
        <v>0</v>
      </c>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v>0</v>
      </c>
      <c r="AF256" s="105">
        <v>0</v>
      </c>
      <c r="AG256" s="105">
        <v>0</v>
      </c>
      <c r="AH256" s="105">
        <v>0</v>
      </c>
      <c r="AI256" s="105">
        <v>0</v>
      </c>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95</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217">
        <v>0</v>
      </c>
      <c r="T258" s="218">
        <v>0</v>
      </c>
      <c r="U258" s="218">
        <v>0</v>
      </c>
      <c r="V258" s="218">
        <v>0</v>
      </c>
      <c r="W258" s="218">
        <v>0</v>
      </c>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217">
        <v>0</v>
      </c>
      <c r="AF258" s="218">
        <v>0</v>
      </c>
      <c r="AG258" s="218">
        <v>0</v>
      </c>
      <c r="AH258" s="218">
        <v>0</v>
      </c>
      <c r="AI258" s="218">
        <v>0</v>
      </c>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5"/>
      <c r="C259" s="25"/>
      <c r="D259" s="107"/>
      <c r="E259" s="108"/>
      <c r="F259" s="222" t="s">
        <v>97</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v>0</v>
      </c>
      <c r="T259" s="105">
        <v>0</v>
      </c>
      <c r="U259" s="105">
        <v>0</v>
      </c>
      <c r="V259" s="105">
        <v>0</v>
      </c>
      <c r="W259" s="105">
        <v>0</v>
      </c>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v>0</v>
      </c>
      <c r="AF259" s="105">
        <v>0</v>
      </c>
      <c r="AG259" s="105">
        <v>0</v>
      </c>
      <c r="AH259" s="105">
        <v>0</v>
      </c>
      <c r="AI259" s="105">
        <v>0</v>
      </c>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5"/>
      <c r="C260" s="25"/>
      <c r="D260" s="107"/>
      <c r="E260" s="108"/>
      <c r="F260" s="222" t="s">
        <v>99</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v>0</v>
      </c>
      <c r="T260" s="105">
        <v>0</v>
      </c>
      <c r="U260" s="105">
        <v>0</v>
      </c>
      <c r="V260" s="105">
        <v>0</v>
      </c>
      <c r="W260" s="105">
        <v>0</v>
      </c>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v>0</v>
      </c>
      <c r="AF260" s="105">
        <v>0</v>
      </c>
      <c r="AG260" s="105">
        <v>0</v>
      </c>
      <c r="AH260" s="105">
        <v>0</v>
      </c>
      <c r="AI260" s="105">
        <v>0</v>
      </c>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5"/>
      <c r="C261" s="25"/>
      <c r="D261" s="107"/>
      <c r="E261" s="108"/>
      <c r="F261" s="222" t="s">
        <v>100</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v>0</v>
      </c>
      <c r="T261" s="105">
        <v>0</v>
      </c>
      <c r="U261" s="105">
        <v>0</v>
      </c>
      <c r="V261" s="105">
        <v>0</v>
      </c>
      <c r="W261" s="105">
        <v>0</v>
      </c>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v>0</v>
      </c>
      <c r="AF261" s="105">
        <v>0</v>
      </c>
      <c r="AG261" s="105">
        <v>0</v>
      </c>
      <c r="AH261" s="105">
        <v>0</v>
      </c>
      <c r="AI261" s="105">
        <v>0</v>
      </c>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112</v>
      </c>
      <c r="B1" s="2"/>
      <c r="C1" s="4"/>
      <c r="D1" s="189"/>
      <c r="E1" s="189"/>
      <c r="F1" s="189"/>
      <c r="G1" s="189"/>
    </row>
    <row r="2" spans="1:7" ht="19.5">
      <c r="A2" s="5" t="s">
        <v>141</v>
      </c>
      <c r="B2" s="6"/>
      <c r="C2" s="4"/>
      <c r="D2" s="189"/>
      <c r="E2" s="189"/>
      <c r="F2" s="189"/>
      <c r="G2" s="189"/>
    </row>
    <row r="3" spans="1:7" ht="20.25" thickBot="1">
      <c r="A3" s="7" t="s">
        <v>123</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7" t="s">
        <v>1</v>
      </c>
      <c r="C6" s="344" t="s">
        <v>113</v>
      </c>
      <c r="D6" s="345"/>
      <c r="E6" s="345"/>
      <c r="F6" s="345"/>
      <c r="G6" s="346"/>
    </row>
    <row r="7" spans="1:7">
      <c r="A7" s="13"/>
      <c r="B7" s="338"/>
      <c r="C7" s="347"/>
      <c r="D7" s="348"/>
      <c r="E7" s="348"/>
      <c r="F7" s="348"/>
      <c r="G7" s="349"/>
    </row>
    <row r="8" spans="1:7" ht="50.25" customHeight="1" thickBot="1">
      <c r="A8" s="13"/>
      <c r="B8" s="338"/>
      <c r="C8" s="289" t="s">
        <v>114</v>
      </c>
      <c r="D8" s="290" t="s">
        <v>115</v>
      </c>
      <c r="E8" s="290" t="s">
        <v>116</v>
      </c>
      <c r="F8" s="290" t="s">
        <v>117</v>
      </c>
      <c r="G8" s="291" t="s">
        <v>118</v>
      </c>
    </row>
    <row r="9" spans="1:7" ht="25.5" customHeight="1">
      <c r="A9" s="13"/>
      <c r="B9" s="292" t="s">
        <v>10</v>
      </c>
      <c r="C9" s="293"/>
      <c r="D9" s="293"/>
      <c r="E9" s="293"/>
      <c r="F9" s="293"/>
      <c r="G9" s="294"/>
    </row>
    <row r="10" spans="1:7" ht="25.5" customHeight="1">
      <c r="A10" s="13"/>
      <c r="B10" s="295" t="s">
        <v>11</v>
      </c>
      <c r="C10" s="105"/>
      <c r="D10" s="105"/>
      <c r="E10" s="105"/>
      <c r="F10" s="105"/>
      <c r="G10" s="104"/>
    </row>
    <row r="11" spans="1:7" ht="25.5" customHeight="1">
      <c r="A11" s="13"/>
      <c r="B11" s="295" t="s">
        <v>12</v>
      </c>
      <c r="C11" s="105"/>
      <c r="D11" s="105"/>
      <c r="E11" s="105"/>
      <c r="F11" s="105"/>
      <c r="G11" s="104"/>
    </row>
    <row r="12" spans="1:7" ht="25.5" customHeight="1">
      <c r="A12" s="13"/>
      <c r="B12" s="295" t="s">
        <v>13</v>
      </c>
      <c r="C12" s="105">
        <v>4923.1449788611144</v>
      </c>
      <c r="D12" s="105">
        <v>4327.440077532101</v>
      </c>
      <c r="E12" s="105">
        <v>0</v>
      </c>
      <c r="F12" s="105">
        <v>3000</v>
      </c>
      <c r="G12" s="104">
        <v>12250.585056393214</v>
      </c>
    </row>
    <row r="13" spans="1:7" ht="25.5" customHeight="1">
      <c r="A13" s="13"/>
      <c r="B13" s="296" t="s">
        <v>14</v>
      </c>
      <c r="C13" s="105"/>
      <c r="D13" s="105"/>
      <c r="E13" s="105"/>
      <c r="F13" s="105"/>
      <c r="G13" s="104"/>
    </row>
    <row r="14" spans="1:7" ht="25.5" customHeight="1">
      <c r="A14" s="13"/>
      <c r="B14" s="296" t="s">
        <v>14</v>
      </c>
      <c r="C14" s="105"/>
      <c r="D14" s="105"/>
      <c r="E14" s="105"/>
      <c r="F14" s="105"/>
      <c r="G14" s="104"/>
    </row>
    <row r="15" spans="1:7" ht="25.5" customHeight="1">
      <c r="A15" s="13"/>
      <c r="B15" s="296" t="s">
        <v>14</v>
      </c>
      <c r="C15" s="105"/>
      <c r="D15" s="105"/>
      <c r="E15" s="105"/>
      <c r="F15" s="105"/>
      <c r="G15" s="104"/>
    </row>
    <row r="16" spans="1:7" ht="25.5" customHeight="1">
      <c r="A16" s="13"/>
      <c r="B16" s="296" t="s">
        <v>14</v>
      </c>
      <c r="C16" s="105"/>
      <c r="D16" s="105"/>
      <c r="E16" s="105"/>
      <c r="F16" s="105"/>
      <c r="G16" s="104"/>
    </row>
    <row r="17" spans="1:7" ht="25.5" customHeight="1">
      <c r="A17" s="13"/>
      <c r="B17" s="296" t="s">
        <v>14</v>
      </c>
      <c r="C17" s="105"/>
      <c r="D17" s="105"/>
      <c r="E17" s="105"/>
      <c r="F17" s="105"/>
      <c r="G17" s="104"/>
    </row>
    <row r="18" spans="1:7" ht="25.5" customHeight="1" thickBot="1">
      <c r="A18" s="13"/>
      <c r="B18" s="297"/>
      <c r="C18" s="105"/>
      <c r="D18" s="105"/>
      <c r="E18" s="105"/>
      <c r="F18" s="105"/>
      <c r="G18" s="104"/>
    </row>
    <row r="19" spans="1:7" ht="25.5" customHeight="1">
      <c r="A19" s="13"/>
      <c r="B19" s="292" t="s">
        <v>15</v>
      </c>
      <c r="C19" s="298">
        <v>0</v>
      </c>
      <c r="D19" s="298">
        <v>0</v>
      </c>
      <c r="E19" s="298">
        <v>0</v>
      </c>
      <c r="F19" s="298">
        <v>0</v>
      </c>
      <c r="G19" s="299">
        <v>0</v>
      </c>
    </row>
    <row r="20" spans="1:7" ht="25.5" customHeight="1">
      <c r="A20" s="13"/>
      <c r="B20" s="295" t="s">
        <v>16</v>
      </c>
      <c r="C20" s="105">
        <v>139929.34704151127</v>
      </c>
      <c r="D20" s="105">
        <v>10718.051511788919</v>
      </c>
      <c r="E20" s="105">
        <v>468.28545793269365</v>
      </c>
      <c r="F20" s="105">
        <v>16000</v>
      </c>
      <c r="G20" s="104">
        <v>167115.68401123286</v>
      </c>
    </row>
    <row r="21" spans="1:7" ht="25.5" customHeight="1">
      <c r="A21" s="13"/>
      <c r="B21" s="295" t="s">
        <v>17</v>
      </c>
      <c r="C21" s="105">
        <v>33129.377305948998</v>
      </c>
      <c r="D21" s="105">
        <v>45407.677456481266</v>
      </c>
      <c r="E21" s="105">
        <v>242.45259766771619</v>
      </c>
      <c r="F21" s="105">
        <v>8000</v>
      </c>
      <c r="G21" s="104">
        <v>86779.507360097967</v>
      </c>
    </row>
    <row r="22" spans="1:7" ht="25.5" customHeight="1">
      <c r="A22" s="13"/>
      <c r="B22" s="295" t="s">
        <v>18</v>
      </c>
      <c r="C22" s="105">
        <v>13684.601974709667</v>
      </c>
      <c r="D22" s="105">
        <v>44809.283119138097</v>
      </c>
      <c r="E22" s="105">
        <v>275.625</v>
      </c>
      <c r="F22" s="105">
        <v>8000</v>
      </c>
      <c r="G22" s="104">
        <v>66769.510093847755</v>
      </c>
    </row>
    <row r="23" spans="1:7" ht="25.5" customHeight="1">
      <c r="A23" s="13"/>
      <c r="B23" s="295" t="s">
        <v>19</v>
      </c>
      <c r="C23" s="105"/>
      <c r="D23" s="105"/>
      <c r="E23" s="105"/>
      <c r="F23" s="105"/>
      <c r="G23" s="104"/>
    </row>
    <row r="24" spans="1:7" ht="25.5" customHeight="1">
      <c r="A24" s="13"/>
      <c r="B24" s="295" t="s">
        <v>20</v>
      </c>
      <c r="C24" s="105">
        <v>5571.7736642789214</v>
      </c>
      <c r="D24" s="105">
        <v>1014.1729114254524</v>
      </c>
      <c r="E24" s="105">
        <v>0</v>
      </c>
      <c r="F24" s="105">
        <v>4000</v>
      </c>
      <c r="G24" s="104">
        <v>10585.946575704373</v>
      </c>
    </row>
    <row r="25" spans="1:7" ht="25.5" customHeight="1">
      <c r="A25" s="13"/>
      <c r="B25" s="296" t="s">
        <v>14</v>
      </c>
      <c r="C25" s="105"/>
      <c r="D25" s="105"/>
      <c r="E25" s="105"/>
      <c r="F25" s="105"/>
      <c r="G25" s="104"/>
    </row>
    <row r="26" spans="1:7" ht="25.5" customHeight="1">
      <c r="A26" s="13"/>
      <c r="B26" s="296" t="s">
        <v>14</v>
      </c>
      <c r="C26" s="105"/>
      <c r="D26" s="105"/>
      <c r="E26" s="105"/>
      <c r="F26" s="105"/>
      <c r="G26" s="104"/>
    </row>
    <row r="27" spans="1:7" ht="25.5" customHeight="1">
      <c r="A27" s="13"/>
      <c r="B27" s="296" t="s">
        <v>14</v>
      </c>
      <c r="C27" s="105"/>
      <c r="D27" s="105"/>
      <c r="E27" s="105"/>
      <c r="F27" s="105"/>
      <c r="G27" s="104"/>
    </row>
    <row r="28" spans="1:7" ht="25.5" customHeight="1">
      <c r="A28" s="13"/>
      <c r="B28" s="296" t="s">
        <v>14</v>
      </c>
      <c r="C28" s="105"/>
      <c r="D28" s="105"/>
      <c r="E28" s="105"/>
      <c r="F28" s="105"/>
      <c r="G28" s="104"/>
    </row>
    <row r="29" spans="1:7" ht="25.5" customHeight="1">
      <c r="A29" s="13"/>
      <c r="B29" s="296" t="s">
        <v>14</v>
      </c>
      <c r="C29" s="105"/>
      <c r="D29" s="105"/>
      <c r="E29" s="105"/>
      <c r="F29" s="105"/>
      <c r="G29" s="104"/>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112453.51540871279</v>
      </c>
      <c r="D32" s="105">
        <v>11182.305869336224</v>
      </c>
      <c r="E32" s="105">
        <v>38740.59521232688</v>
      </c>
      <c r="F32" s="105">
        <v>20550</v>
      </c>
      <c r="G32" s="104">
        <v>182926.41649037588</v>
      </c>
    </row>
    <row r="33" spans="1:7" ht="25.5" customHeight="1">
      <c r="A33" s="13"/>
      <c r="B33" s="295" t="s">
        <v>23</v>
      </c>
      <c r="C33" s="105">
        <v>63786.403561417341</v>
      </c>
      <c r="D33" s="105">
        <v>12761.725585506063</v>
      </c>
      <c r="E33" s="105">
        <v>29202.95821114369</v>
      </c>
      <c r="F33" s="105">
        <v>36990</v>
      </c>
      <c r="G33" s="104">
        <v>142741.0873580671</v>
      </c>
    </row>
    <row r="34" spans="1:7" ht="25.5" customHeight="1">
      <c r="A34" s="13"/>
      <c r="B34" s="295" t="s">
        <v>24</v>
      </c>
      <c r="C34" s="105">
        <v>79007.615159702051</v>
      </c>
      <c r="D34" s="105">
        <v>1.5149999999999999</v>
      </c>
      <c r="E34" s="105">
        <v>0</v>
      </c>
      <c r="F34" s="105">
        <v>60000.000000000022</v>
      </c>
      <c r="G34" s="104">
        <v>139009.13015970206</v>
      </c>
    </row>
    <row r="35" spans="1:7" ht="25.5" customHeight="1">
      <c r="A35" s="13"/>
      <c r="B35" s="295" t="s">
        <v>25</v>
      </c>
      <c r="C35" s="105">
        <v>67227.446292557361</v>
      </c>
      <c r="D35" s="105">
        <v>1.5149999999999986</v>
      </c>
      <c r="E35" s="105">
        <v>115096.86727123457</v>
      </c>
      <c r="F35" s="105">
        <v>50000</v>
      </c>
      <c r="G35" s="104">
        <v>232325.82856379193</v>
      </c>
    </row>
    <row r="36" spans="1:7" ht="25.5" customHeight="1">
      <c r="A36" s="13"/>
      <c r="B36" s="295" t="s">
        <v>26</v>
      </c>
      <c r="C36" s="105">
        <v>75025.122285918173</v>
      </c>
      <c r="D36" s="105">
        <v>1.5150000000000046</v>
      </c>
      <c r="E36" s="105">
        <v>0</v>
      </c>
      <c r="F36" s="105">
        <v>29999.999999999993</v>
      </c>
      <c r="G36" s="104">
        <v>105026.63728591817</v>
      </c>
    </row>
    <row r="37" spans="1:7" ht="25.5" customHeight="1">
      <c r="A37" s="13"/>
      <c r="B37" s="295" t="s">
        <v>27</v>
      </c>
      <c r="C37" s="105">
        <v>29985.858203150136</v>
      </c>
      <c r="D37" s="105">
        <v>619.17428571431185</v>
      </c>
      <c r="E37" s="105">
        <v>0</v>
      </c>
      <c r="F37" s="105">
        <v>7000</v>
      </c>
      <c r="G37" s="104">
        <v>37605.032488864446</v>
      </c>
    </row>
    <row r="38" spans="1:7" ht="25.5" customHeight="1">
      <c r="A38" s="13"/>
      <c r="B38" s="295" t="s">
        <v>28</v>
      </c>
      <c r="C38" s="105">
        <v>37948.225201376867</v>
      </c>
      <c r="D38" s="105">
        <v>1047.864841383122</v>
      </c>
      <c r="E38" s="105">
        <v>0</v>
      </c>
      <c r="F38" s="105">
        <v>5000</v>
      </c>
      <c r="G38" s="104">
        <v>43996.090042759992</v>
      </c>
    </row>
    <row r="39" spans="1:7" ht="25.5" customHeight="1">
      <c r="A39" s="13"/>
      <c r="B39" s="295" t="s">
        <v>29</v>
      </c>
      <c r="C39" s="105">
        <v>50718.931272894435</v>
      </c>
      <c r="D39" s="105">
        <v>18354.20145319129</v>
      </c>
      <c r="E39" s="105">
        <v>0</v>
      </c>
      <c r="F39" s="105">
        <v>30000.000000000062</v>
      </c>
      <c r="G39" s="104">
        <v>99073.13272608578</v>
      </c>
    </row>
    <row r="40" spans="1:7" ht="25.5" customHeight="1">
      <c r="A40" s="13"/>
      <c r="B40" s="296" t="s">
        <v>14</v>
      </c>
      <c r="C40" s="280"/>
      <c r="D40" s="280"/>
      <c r="E40" s="280"/>
      <c r="F40" s="280"/>
      <c r="G40" s="303"/>
    </row>
    <row r="41" spans="1:7" ht="25.5" customHeight="1">
      <c r="A41" s="13"/>
      <c r="B41" s="296" t="s">
        <v>14</v>
      </c>
      <c r="C41" s="280"/>
      <c r="D41" s="280"/>
      <c r="E41" s="280"/>
      <c r="F41" s="280"/>
      <c r="G41" s="303"/>
    </row>
    <row r="42" spans="1:7" ht="25.5" customHeight="1">
      <c r="A42" s="13"/>
      <c r="B42" s="296" t="s">
        <v>14</v>
      </c>
      <c r="C42" s="280"/>
      <c r="D42" s="280"/>
      <c r="E42" s="280"/>
      <c r="F42" s="280"/>
      <c r="G42" s="303"/>
    </row>
    <row r="43" spans="1:7" ht="25.5" customHeight="1">
      <c r="A43" s="13"/>
      <c r="B43" s="296" t="s">
        <v>14</v>
      </c>
      <c r="C43" s="280"/>
      <c r="D43" s="280"/>
      <c r="E43" s="280"/>
      <c r="F43" s="280"/>
      <c r="G43" s="303"/>
    </row>
    <row r="44" spans="1:7" ht="25.5" customHeight="1">
      <c r="A44" s="13"/>
      <c r="B44" s="296" t="s">
        <v>14</v>
      </c>
      <c r="C44" s="280"/>
      <c r="D44" s="280"/>
      <c r="E44" s="280"/>
      <c r="F44" s="280"/>
      <c r="G44" s="303"/>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122281.5134182481</v>
      </c>
      <c r="D47" s="105">
        <v>13905.284527886501</v>
      </c>
      <c r="E47" s="105">
        <v>24751.839285714286</v>
      </c>
      <c r="F47" s="105">
        <v>20550</v>
      </c>
      <c r="G47" s="104">
        <v>181488.6372318489</v>
      </c>
    </row>
    <row r="48" spans="1:7" ht="25.5" customHeight="1">
      <c r="A48" s="13"/>
      <c r="B48" s="295" t="s">
        <v>32</v>
      </c>
      <c r="C48" s="105">
        <v>87884.137848140977</v>
      </c>
      <c r="D48" s="105">
        <v>20115.267331368141</v>
      </c>
      <c r="E48" s="105">
        <v>768.07499999999891</v>
      </c>
      <c r="F48" s="105">
        <v>49320</v>
      </c>
      <c r="G48" s="104">
        <v>158087.48017950912</v>
      </c>
    </row>
    <row r="49" spans="1:7" ht="25.5" customHeight="1">
      <c r="A49" s="13"/>
      <c r="B49" s="295" t="s">
        <v>33</v>
      </c>
      <c r="C49" s="105">
        <v>198059.64152832009</v>
      </c>
      <c r="D49" s="105">
        <v>1.5150000000000006</v>
      </c>
      <c r="E49" s="105">
        <v>0</v>
      </c>
      <c r="F49" s="105">
        <v>100000.00000000003</v>
      </c>
      <c r="G49" s="104">
        <v>298061.15652832016</v>
      </c>
    </row>
    <row r="50" spans="1:7" ht="25.5" customHeight="1">
      <c r="A50" s="13"/>
      <c r="B50" s="295" t="s">
        <v>34</v>
      </c>
      <c r="C50" s="105">
        <v>135407.24712125689</v>
      </c>
      <c r="D50" s="105">
        <v>1.5149999999999992</v>
      </c>
      <c r="E50" s="105">
        <v>185561.05610561141</v>
      </c>
      <c r="F50" s="105">
        <v>79999.999999999956</v>
      </c>
      <c r="G50" s="104">
        <v>400969.81822686823</v>
      </c>
    </row>
    <row r="51" spans="1:7" ht="25.5" customHeight="1">
      <c r="A51" s="13"/>
      <c r="B51" s="295" t="s">
        <v>35</v>
      </c>
      <c r="C51" s="105">
        <v>104824.27438656076</v>
      </c>
      <c r="D51" s="105">
        <v>1.5150000000000003</v>
      </c>
      <c r="E51" s="105">
        <v>0</v>
      </c>
      <c r="F51" s="105">
        <v>50000</v>
      </c>
      <c r="G51" s="104">
        <v>154825.78938656076</v>
      </c>
    </row>
    <row r="52" spans="1:7" ht="25.5" customHeight="1">
      <c r="A52" s="13"/>
      <c r="B52" s="295" t="s">
        <v>36</v>
      </c>
      <c r="C52" s="105">
        <v>81755.244365854989</v>
      </c>
      <c r="D52" s="105">
        <v>2578.4116680923325</v>
      </c>
      <c r="E52" s="105">
        <v>0</v>
      </c>
      <c r="F52" s="105">
        <v>10000</v>
      </c>
      <c r="G52" s="104">
        <v>94333.656033947322</v>
      </c>
    </row>
    <row r="53" spans="1:7" ht="25.5" customHeight="1">
      <c r="A53" s="13"/>
      <c r="B53" s="295" t="s">
        <v>37</v>
      </c>
      <c r="C53" s="105">
        <v>139013.28300763201</v>
      </c>
      <c r="D53" s="105">
        <v>30049.110345896821</v>
      </c>
      <c r="E53" s="105">
        <v>0</v>
      </c>
      <c r="F53" s="105">
        <v>49999.999999999978</v>
      </c>
      <c r="G53" s="104">
        <v>219062.39335352881</v>
      </c>
    </row>
    <row r="54" spans="1:7" ht="25.5" customHeight="1">
      <c r="A54" s="13"/>
      <c r="B54" s="296" t="s">
        <v>14</v>
      </c>
      <c r="C54" s="280"/>
      <c r="D54" s="280"/>
      <c r="E54" s="280"/>
      <c r="F54" s="280"/>
      <c r="G54" s="303"/>
    </row>
    <row r="55" spans="1:7" ht="25.5" customHeight="1">
      <c r="A55" s="13"/>
      <c r="B55" s="296" t="s">
        <v>14</v>
      </c>
      <c r="C55" s="280"/>
      <c r="D55" s="280"/>
      <c r="E55" s="280"/>
      <c r="F55" s="280"/>
      <c r="G55" s="303"/>
    </row>
    <row r="56" spans="1:7" ht="25.5" customHeight="1">
      <c r="A56" s="13"/>
      <c r="B56" s="296" t="s">
        <v>14</v>
      </c>
      <c r="C56" s="280"/>
      <c r="D56" s="280"/>
      <c r="E56" s="280"/>
      <c r="F56" s="280"/>
      <c r="G56" s="303"/>
    </row>
    <row r="57" spans="1:7" ht="25.5" customHeight="1">
      <c r="A57" s="13"/>
      <c r="B57" s="296" t="s">
        <v>14</v>
      </c>
      <c r="C57" s="280"/>
      <c r="D57" s="280"/>
      <c r="E57" s="280"/>
      <c r="F57" s="280"/>
      <c r="G57" s="303"/>
    </row>
    <row r="58" spans="1:7" ht="25.5" customHeight="1">
      <c r="A58" s="13"/>
      <c r="B58" s="296" t="s">
        <v>14</v>
      </c>
      <c r="C58" s="105"/>
      <c r="D58" s="105"/>
      <c r="E58" s="105"/>
      <c r="F58" s="105"/>
      <c r="G58" s="104"/>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c r="D61" s="280"/>
      <c r="E61" s="280"/>
      <c r="F61" s="280"/>
      <c r="G61" s="303"/>
    </row>
    <row r="62" spans="1:7" ht="25.5" customHeight="1">
      <c r="A62" s="13"/>
      <c r="B62" s="296" t="s">
        <v>14</v>
      </c>
      <c r="C62" s="280"/>
      <c r="D62" s="280"/>
      <c r="E62" s="280"/>
      <c r="F62" s="280"/>
      <c r="G62" s="303"/>
    </row>
    <row r="63" spans="1:7" ht="25.5" customHeight="1">
      <c r="A63" s="13"/>
      <c r="B63" s="296" t="s">
        <v>14</v>
      </c>
      <c r="C63" s="280"/>
      <c r="D63" s="280"/>
      <c r="E63" s="280"/>
      <c r="F63" s="280"/>
      <c r="G63" s="303"/>
    </row>
    <row r="64" spans="1:7" ht="25.5" customHeight="1">
      <c r="A64" s="13"/>
      <c r="B64" s="296" t="s">
        <v>14</v>
      </c>
      <c r="C64" s="280"/>
      <c r="D64" s="280"/>
      <c r="E64" s="280"/>
      <c r="F64" s="280"/>
      <c r="G64" s="303"/>
    </row>
    <row r="65" spans="1:7" ht="25.5" customHeight="1">
      <c r="A65" s="13"/>
      <c r="B65" s="296" t="s">
        <v>14</v>
      </c>
      <c r="C65" s="105"/>
      <c r="D65" s="105"/>
      <c r="E65" s="105"/>
      <c r="F65" s="105"/>
      <c r="G65" s="104"/>
    </row>
    <row r="66" spans="1:7" ht="25.5" customHeight="1">
      <c r="A66" s="13"/>
      <c r="B66" s="296" t="s">
        <v>14</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150</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123</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12</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13</v>
      </c>
      <c r="C12" s="103">
        <f>SUM(E12:I12)</f>
        <v>48007</v>
      </c>
      <c r="D12" s="104">
        <f>SUM(O12:S12)</f>
        <v>47782</v>
      </c>
      <c r="E12" s="103">
        <v>11144</v>
      </c>
      <c r="F12" s="105">
        <v>19618</v>
      </c>
      <c r="G12" s="105">
        <v>11874</v>
      </c>
      <c r="H12" s="105">
        <v>1867</v>
      </c>
      <c r="I12" s="104">
        <v>3504</v>
      </c>
      <c r="J12" s="103">
        <v>10438</v>
      </c>
      <c r="K12" s="105">
        <v>18009</v>
      </c>
      <c r="L12" s="105">
        <v>11996</v>
      </c>
      <c r="M12" s="105">
        <v>3748</v>
      </c>
      <c r="N12" s="104">
        <v>3816</v>
      </c>
      <c r="O12" s="103">
        <v>11726</v>
      </c>
      <c r="P12" s="105">
        <v>17907</v>
      </c>
      <c r="Q12" s="105">
        <v>11693</v>
      </c>
      <c r="R12" s="105">
        <v>3123</v>
      </c>
      <c r="S12" s="104">
        <v>3333</v>
      </c>
      <c r="T12" s="106">
        <f>C12</f>
        <v>48007</v>
      </c>
      <c r="U12" s="105" t="s">
        <v>71</v>
      </c>
      <c r="V12" s="105">
        <v>0.9</v>
      </c>
      <c r="W12" s="105">
        <v>4</v>
      </c>
      <c r="X12" s="105" t="s">
        <v>72</v>
      </c>
      <c r="Y12" s="104" t="s">
        <v>73</v>
      </c>
    </row>
    <row r="13" spans="1:29" ht="25.5" customHeight="1">
      <c r="A13" s="13"/>
      <c r="B13" s="26" t="s">
        <v>14</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14</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14</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14</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14</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f t="shared" ref="C20:C24" si="1">SUM(E20:I20)</f>
        <v>4277</v>
      </c>
      <c r="D20" s="104">
        <f t="shared" ref="D20:D24" si="2">SUM(O20:S20)</f>
        <v>4274</v>
      </c>
      <c r="E20" s="103">
        <v>913</v>
      </c>
      <c r="F20" s="105">
        <v>1311</v>
      </c>
      <c r="G20" s="105">
        <v>975</v>
      </c>
      <c r="H20" s="105">
        <v>732</v>
      </c>
      <c r="I20" s="104">
        <v>346</v>
      </c>
      <c r="J20" s="103">
        <v>772</v>
      </c>
      <c r="K20" s="105">
        <v>1273</v>
      </c>
      <c r="L20" s="105">
        <v>1028</v>
      </c>
      <c r="M20" s="105">
        <v>701</v>
      </c>
      <c r="N20" s="104">
        <v>503</v>
      </c>
      <c r="O20" s="103">
        <v>825</v>
      </c>
      <c r="P20" s="105">
        <v>1271</v>
      </c>
      <c r="Q20" s="105">
        <v>1016</v>
      </c>
      <c r="R20" s="105">
        <v>663</v>
      </c>
      <c r="S20" s="104">
        <v>499</v>
      </c>
      <c r="T20" s="106">
        <f t="shared" ref="T20:T24" si="3">C20</f>
        <v>4277</v>
      </c>
      <c r="U20" s="105" t="s">
        <v>71</v>
      </c>
      <c r="V20" s="105">
        <v>1</v>
      </c>
      <c r="W20" s="105">
        <v>1</v>
      </c>
      <c r="X20" s="105" t="s">
        <v>74</v>
      </c>
      <c r="Y20" s="104" t="s">
        <v>75</v>
      </c>
    </row>
    <row r="21" spans="1:25" ht="25.5" customHeight="1">
      <c r="A21" s="13"/>
      <c r="B21" s="22" t="s">
        <v>17</v>
      </c>
      <c r="C21" s="103">
        <f t="shared" si="1"/>
        <v>31769</v>
      </c>
      <c r="D21" s="104">
        <f t="shared" si="2"/>
        <v>30337</v>
      </c>
      <c r="E21" s="103">
        <v>12161</v>
      </c>
      <c r="F21" s="105">
        <v>12321</v>
      </c>
      <c r="G21" s="105">
        <v>3542</v>
      </c>
      <c r="H21" s="105">
        <v>2512</v>
      </c>
      <c r="I21" s="104">
        <v>1233</v>
      </c>
      <c r="J21" s="103">
        <v>11609</v>
      </c>
      <c r="K21" s="105">
        <v>11690</v>
      </c>
      <c r="L21" s="105">
        <v>4337</v>
      </c>
      <c r="M21" s="105">
        <v>971</v>
      </c>
      <c r="N21" s="104">
        <v>3162</v>
      </c>
      <c r="O21" s="103">
        <v>12374</v>
      </c>
      <c r="P21" s="105">
        <v>11419</v>
      </c>
      <c r="Q21" s="105">
        <v>3843</v>
      </c>
      <c r="R21" s="105">
        <v>255</v>
      </c>
      <c r="S21" s="104">
        <v>2446</v>
      </c>
      <c r="T21" s="106">
        <f t="shared" si="3"/>
        <v>31769</v>
      </c>
      <c r="U21" s="105" t="s">
        <v>71</v>
      </c>
      <c r="V21" s="105">
        <v>1</v>
      </c>
      <c r="W21" s="105">
        <v>0.5</v>
      </c>
      <c r="X21" s="105" t="s">
        <v>76</v>
      </c>
      <c r="Y21" s="104" t="s">
        <v>75</v>
      </c>
    </row>
    <row r="22" spans="1:25" ht="25.5" customHeight="1">
      <c r="A22" s="13"/>
      <c r="B22" s="22" t="s">
        <v>18</v>
      </c>
      <c r="C22" s="103"/>
      <c r="D22" s="104"/>
      <c r="E22" s="103"/>
      <c r="F22" s="105"/>
      <c r="G22" s="105"/>
      <c r="H22" s="105"/>
      <c r="I22" s="104"/>
      <c r="J22" s="103"/>
      <c r="K22" s="105"/>
      <c r="L22" s="105"/>
      <c r="M22" s="105"/>
      <c r="N22" s="104"/>
      <c r="O22" s="103"/>
      <c r="P22" s="105"/>
      <c r="Q22" s="105"/>
      <c r="R22" s="105"/>
      <c r="S22" s="104"/>
      <c r="T22" s="106"/>
      <c r="U22" s="105"/>
      <c r="V22" s="105"/>
      <c r="W22" s="105"/>
      <c r="X22" s="105"/>
      <c r="Y22" s="104"/>
    </row>
    <row r="23" spans="1:25" ht="25.5" customHeight="1">
      <c r="A23" s="13"/>
      <c r="B23" s="22" t="s">
        <v>19</v>
      </c>
      <c r="C23" s="103"/>
      <c r="D23" s="104"/>
      <c r="E23" s="103"/>
      <c r="F23" s="105"/>
      <c r="G23" s="105"/>
      <c r="H23" s="105"/>
      <c r="I23" s="104"/>
      <c r="J23" s="103"/>
      <c r="K23" s="105"/>
      <c r="L23" s="105"/>
      <c r="M23" s="105"/>
      <c r="N23" s="104"/>
      <c r="O23" s="103"/>
      <c r="P23" s="105"/>
      <c r="Q23" s="105"/>
      <c r="R23" s="105"/>
      <c r="S23" s="104"/>
      <c r="T23" s="106"/>
      <c r="U23" s="105"/>
      <c r="V23" s="105"/>
      <c r="W23" s="105"/>
      <c r="X23" s="105"/>
      <c r="Y23" s="104"/>
    </row>
    <row r="24" spans="1:25" ht="25.5" customHeight="1">
      <c r="A24" s="13"/>
      <c r="B24" s="22" t="s">
        <v>20</v>
      </c>
      <c r="C24" s="103">
        <f t="shared" si="1"/>
        <v>114978</v>
      </c>
      <c r="D24" s="104">
        <f t="shared" si="2"/>
        <v>114978</v>
      </c>
      <c r="E24" s="103">
        <v>50487</v>
      </c>
      <c r="F24" s="105">
        <v>31431</v>
      </c>
      <c r="G24" s="105">
        <v>12761</v>
      </c>
      <c r="H24" s="105">
        <v>16438</v>
      </c>
      <c r="I24" s="104">
        <v>3861</v>
      </c>
      <c r="J24" s="103">
        <v>46628</v>
      </c>
      <c r="K24" s="105">
        <v>32000</v>
      </c>
      <c r="L24" s="105">
        <v>14833</v>
      </c>
      <c r="M24" s="105">
        <v>17519</v>
      </c>
      <c r="N24" s="104">
        <v>3998</v>
      </c>
      <c r="O24" s="103">
        <v>52174</v>
      </c>
      <c r="P24" s="105">
        <v>31711</v>
      </c>
      <c r="Q24" s="105">
        <v>13905</v>
      </c>
      <c r="R24" s="105">
        <v>14912</v>
      </c>
      <c r="S24" s="104">
        <v>2276</v>
      </c>
      <c r="T24" s="106">
        <f t="shared" si="3"/>
        <v>114978</v>
      </c>
      <c r="U24" s="105" t="s">
        <v>71</v>
      </c>
      <c r="V24" s="105">
        <v>0.93</v>
      </c>
      <c r="W24" s="105">
        <v>3</v>
      </c>
      <c r="X24" s="105" t="s">
        <v>72</v>
      </c>
      <c r="Y24" s="104" t="s">
        <v>73</v>
      </c>
    </row>
    <row r="25" spans="1:25" ht="25.5" customHeight="1">
      <c r="A25" s="13"/>
      <c r="B25" s="26" t="s">
        <v>14</v>
      </c>
      <c r="C25" s="103"/>
      <c r="D25" s="104"/>
      <c r="E25" s="103"/>
      <c r="F25" s="105"/>
      <c r="G25" s="105"/>
      <c r="H25" s="105"/>
      <c r="I25" s="104"/>
      <c r="J25" s="103"/>
      <c r="K25" s="105"/>
      <c r="L25" s="105"/>
      <c r="M25" s="105"/>
      <c r="N25" s="104"/>
      <c r="O25" s="103"/>
      <c r="P25" s="105"/>
      <c r="Q25" s="105"/>
      <c r="R25" s="105"/>
      <c r="S25" s="104"/>
      <c r="T25" s="106" t="str">
        <f t="shared" ref="T25:T29" si="4">IF(SUM(E25:I25)=0,"",SUM(E25:I25))</f>
        <v/>
      </c>
      <c r="U25" s="105"/>
      <c r="V25" s="105"/>
      <c r="W25" s="105"/>
      <c r="X25" s="105"/>
      <c r="Y25" s="104"/>
    </row>
    <row r="26" spans="1:25" ht="25.5" customHeight="1">
      <c r="A26" s="13"/>
      <c r="B26" s="26" t="s">
        <v>14</v>
      </c>
      <c r="C26" s="103"/>
      <c r="D26" s="104"/>
      <c r="E26" s="103"/>
      <c r="F26" s="105"/>
      <c r="G26" s="105"/>
      <c r="H26" s="105"/>
      <c r="I26" s="104"/>
      <c r="J26" s="103"/>
      <c r="K26" s="105"/>
      <c r="L26" s="105"/>
      <c r="M26" s="105"/>
      <c r="N26" s="104"/>
      <c r="O26" s="103"/>
      <c r="P26" s="105"/>
      <c r="Q26" s="105"/>
      <c r="R26" s="105"/>
      <c r="S26" s="104"/>
      <c r="T26" s="106" t="str">
        <f t="shared" si="4"/>
        <v/>
      </c>
      <c r="U26" s="105"/>
      <c r="V26" s="105"/>
      <c r="W26" s="105"/>
      <c r="X26" s="105"/>
      <c r="Y26" s="104"/>
    </row>
    <row r="27" spans="1:25" ht="25.5" customHeight="1">
      <c r="A27" s="13"/>
      <c r="B27" s="26" t="s">
        <v>14</v>
      </c>
      <c r="C27" s="103"/>
      <c r="D27" s="104"/>
      <c r="E27" s="103"/>
      <c r="F27" s="105"/>
      <c r="G27" s="105"/>
      <c r="H27" s="105"/>
      <c r="I27" s="104"/>
      <c r="J27" s="103"/>
      <c r="K27" s="105"/>
      <c r="L27" s="105"/>
      <c r="M27" s="105"/>
      <c r="N27" s="104"/>
      <c r="O27" s="103"/>
      <c r="P27" s="105"/>
      <c r="Q27" s="105"/>
      <c r="R27" s="105"/>
      <c r="S27" s="104"/>
      <c r="T27" s="106" t="str">
        <f t="shared" si="4"/>
        <v/>
      </c>
      <c r="U27" s="105"/>
      <c r="V27" s="105"/>
      <c r="W27" s="105"/>
      <c r="X27" s="105"/>
      <c r="Y27" s="104"/>
    </row>
    <row r="28" spans="1:25" ht="25.5" customHeight="1">
      <c r="A28" s="13"/>
      <c r="B28" s="26" t="s">
        <v>14</v>
      </c>
      <c r="C28" s="103"/>
      <c r="D28" s="104"/>
      <c r="E28" s="103"/>
      <c r="F28" s="105"/>
      <c r="G28" s="105"/>
      <c r="H28" s="105"/>
      <c r="I28" s="104"/>
      <c r="J28" s="103"/>
      <c r="K28" s="105"/>
      <c r="L28" s="105"/>
      <c r="M28" s="105"/>
      <c r="N28" s="104"/>
      <c r="O28" s="103"/>
      <c r="P28" s="105"/>
      <c r="Q28" s="105"/>
      <c r="R28" s="105"/>
      <c r="S28" s="104"/>
      <c r="T28" s="106" t="str">
        <f t="shared" si="4"/>
        <v/>
      </c>
      <c r="U28" s="105"/>
      <c r="V28" s="105"/>
      <c r="W28" s="105"/>
      <c r="X28" s="105"/>
      <c r="Y28" s="104"/>
    </row>
    <row r="29" spans="1:25" ht="25.5" customHeight="1">
      <c r="A29" s="13"/>
      <c r="B29" s="26" t="s">
        <v>14</v>
      </c>
      <c r="C29" s="103"/>
      <c r="D29" s="104"/>
      <c r="E29" s="103"/>
      <c r="F29" s="105"/>
      <c r="G29" s="105"/>
      <c r="H29" s="105"/>
      <c r="I29" s="104"/>
      <c r="J29" s="103"/>
      <c r="K29" s="105"/>
      <c r="L29" s="105"/>
      <c r="M29" s="105"/>
      <c r="N29" s="104"/>
      <c r="O29" s="103"/>
      <c r="P29" s="105"/>
      <c r="Q29" s="105"/>
      <c r="R29" s="105"/>
      <c r="S29" s="104"/>
      <c r="T29" s="106" t="str">
        <f t="shared" si="4"/>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f t="shared" ref="C32:C39" si="5">SUM(E32:I32)</f>
        <v>1441</v>
      </c>
      <c r="D32" s="104">
        <f t="shared" ref="D32:D39" si="6">SUM(O32:S32)</f>
        <v>1438</v>
      </c>
      <c r="E32" s="103">
        <v>538</v>
      </c>
      <c r="F32" s="105">
        <v>585</v>
      </c>
      <c r="G32" s="105">
        <v>170</v>
      </c>
      <c r="H32" s="105">
        <v>107</v>
      </c>
      <c r="I32" s="104">
        <v>41</v>
      </c>
      <c r="J32" s="103">
        <v>522</v>
      </c>
      <c r="K32" s="105">
        <v>563</v>
      </c>
      <c r="L32" s="105">
        <v>198</v>
      </c>
      <c r="M32" s="105">
        <v>106</v>
      </c>
      <c r="N32" s="104">
        <v>52</v>
      </c>
      <c r="O32" s="103">
        <v>540</v>
      </c>
      <c r="P32" s="105">
        <v>560</v>
      </c>
      <c r="Q32" s="105">
        <v>196</v>
      </c>
      <c r="R32" s="105">
        <v>103</v>
      </c>
      <c r="S32" s="104">
        <v>39</v>
      </c>
      <c r="T32" s="106">
        <f t="shared" ref="T32:T39" si="7">C32</f>
        <v>1441</v>
      </c>
      <c r="U32" s="105" t="s">
        <v>71</v>
      </c>
      <c r="V32" s="105">
        <v>0.88</v>
      </c>
      <c r="W32" s="105">
        <v>0.5</v>
      </c>
      <c r="X32" s="105" t="s">
        <v>76</v>
      </c>
      <c r="Y32" s="104" t="s">
        <v>75</v>
      </c>
    </row>
    <row r="33" spans="1:25" ht="25.5" customHeight="1">
      <c r="A33" s="13"/>
      <c r="B33" s="22" t="s">
        <v>23</v>
      </c>
      <c r="C33" s="103">
        <f t="shared" si="5"/>
        <v>661</v>
      </c>
      <c r="D33" s="104">
        <f t="shared" si="6"/>
        <v>662</v>
      </c>
      <c r="E33" s="103">
        <v>166</v>
      </c>
      <c r="F33" s="105">
        <v>242</v>
      </c>
      <c r="G33" s="105">
        <v>160</v>
      </c>
      <c r="H33" s="105">
        <v>78</v>
      </c>
      <c r="I33" s="104">
        <v>15</v>
      </c>
      <c r="J33" s="103">
        <v>152</v>
      </c>
      <c r="K33" s="105">
        <v>224</v>
      </c>
      <c r="L33" s="105">
        <v>180</v>
      </c>
      <c r="M33" s="105">
        <v>87</v>
      </c>
      <c r="N33" s="104">
        <v>17</v>
      </c>
      <c r="O33" s="103">
        <v>162</v>
      </c>
      <c r="P33" s="105">
        <v>224</v>
      </c>
      <c r="Q33" s="105">
        <v>182</v>
      </c>
      <c r="R33" s="105">
        <v>84</v>
      </c>
      <c r="S33" s="104">
        <v>10</v>
      </c>
      <c r="T33" s="106">
        <f t="shared" si="7"/>
        <v>661</v>
      </c>
      <c r="U33" s="105" t="s">
        <v>71</v>
      </c>
      <c r="V33" s="105">
        <v>1</v>
      </c>
      <c r="W33" s="105">
        <v>1.5</v>
      </c>
      <c r="X33" s="105" t="s">
        <v>77</v>
      </c>
      <c r="Y33" s="104" t="s">
        <v>75</v>
      </c>
    </row>
    <row r="34" spans="1:25" ht="25.5" customHeight="1">
      <c r="A34" s="13"/>
      <c r="B34" s="22" t="s">
        <v>24</v>
      </c>
      <c r="C34" s="103">
        <f t="shared" si="5"/>
        <v>135.63651785615707</v>
      </c>
      <c r="D34" s="104">
        <f t="shared" si="6"/>
        <v>114.79922226481452</v>
      </c>
      <c r="E34" s="103">
        <v>17.466388941480041</v>
      </c>
      <c r="F34" s="105">
        <v>63.420412687280368</v>
      </c>
      <c r="G34" s="105">
        <v>4.1930290279012015</v>
      </c>
      <c r="H34" s="105">
        <v>11.471595567413575</v>
      </c>
      <c r="I34" s="104">
        <v>39.085091632081898</v>
      </c>
      <c r="J34" s="103">
        <v>17.466388941480041</v>
      </c>
      <c r="K34" s="105">
        <v>44.305876735513685</v>
      </c>
      <c r="L34" s="105">
        <v>23.307564979667866</v>
      </c>
      <c r="M34" s="105">
        <v>11.471595567413575</v>
      </c>
      <c r="N34" s="104">
        <v>39.085091632081898</v>
      </c>
      <c r="O34" s="103">
        <v>17.466388941480041</v>
      </c>
      <c r="P34" s="105">
        <v>44.305876735513685</v>
      </c>
      <c r="Q34" s="105">
        <v>21.233264979667869</v>
      </c>
      <c r="R34" s="105">
        <v>7.3229955674135736</v>
      </c>
      <c r="S34" s="104">
        <v>24.470696040739362</v>
      </c>
      <c r="T34" s="106">
        <f t="shared" si="7"/>
        <v>135.63651785615707</v>
      </c>
      <c r="U34" s="105" t="s">
        <v>71</v>
      </c>
      <c r="V34" s="105">
        <v>0.70240000000000002</v>
      </c>
      <c r="W34" s="105">
        <v>1</v>
      </c>
      <c r="X34" s="105" t="s">
        <v>78</v>
      </c>
      <c r="Y34" s="104" t="s">
        <v>73</v>
      </c>
    </row>
    <row r="35" spans="1:25" ht="25.5" customHeight="1">
      <c r="A35" s="13"/>
      <c r="B35" s="22" t="s">
        <v>25</v>
      </c>
      <c r="C35" s="103">
        <f t="shared" si="5"/>
        <v>330.66213935328665</v>
      </c>
      <c r="D35" s="104">
        <f t="shared" si="6"/>
        <v>304.04695386624724</v>
      </c>
      <c r="E35" s="103">
        <v>31.683495608657562</v>
      </c>
      <c r="F35" s="105">
        <v>216.15239312596125</v>
      </c>
      <c r="G35" s="105">
        <v>0.90748844837256359</v>
      </c>
      <c r="H35" s="105">
        <v>7.9826718637105376</v>
      </c>
      <c r="I35" s="104">
        <v>73.936090306584759</v>
      </c>
      <c r="J35" s="103">
        <v>22.361952219924213</v>
      </c>
      <c r="K35" s="105">
        <v>220.96358478389459</v>
      </c>
      <c r="L35" s="105">
        <v>2.4357114291725663</v>
      </c>
      <c r="M35" s="105">
        <v>9.8723621190438671</v>
      </c>
      <c r="N35" s="104">
        <v>75.02852880125144</v>
      </c>
      <c r="O35" s="103">
        <v>22.361952219924213</v>
      </c>
      <c r="P35" s="105">
        <v>220.96358478389459</v>
      </c>
      <c r="Q35" s="105">
        <v>2.4357114291725663</v>
      </c>
      <c r="R35" s="105">
        <v>8.6573121190438673</v>
      </c>
      <c r="S35" s="104">
        <v>49.628393314212026</v>
      </c>
      <c r="T35" s="106">
        <f t="shared" si="7"/>
        <v>330.66213935328665</v>
      </c>
      <c r="U35" s="105" t="s">
        <v>71</v>
      </c>
      <c r="V35" s="105">
        <v>0.72870000000000001</v>
      </c>
      <c r="W35" s="105">
        <v>1</v>
      </c>
      <c r="X35" s="105" t="s">
        <v>79</v>
      </c>
      <c r="Y35" s="104" t="s">
        <v>73</v>
      </c>
    </row>
    <row r="36" spans="1:25" ht="25.5" customHeight="1">
      <c r="A36" s="13"/>
      <c r="B36" s="22" t="s">
        <v>26</v>
      </c>
      <c r="C36" s="103">
        <f t="shared" si="5"/>
        <v>1028.7097515333126</v>
      </c>
      <c r="D36" s="104">
        <f t="shared" si="6"/>
        <v>1082.3332326116945</v>
      </c>
      <c r="E36" s="103">
        <v>773.29846199782253</v>
      </c>
      <c r="F36" s="105">
        <v>197.25092294466344</v>
      </c>
      <c r="G36" s="105">
        <v>21.826465737587789</v>
      </c>
      <c r="H36" s="105">
        <v>17.730608851757918</v>
      </c>
      <c r="I36" s="104">
        <v>18.603292001480849</v>
      </c>
      <c r="J36" s="103">
        <v>748.00695095578931</v>
      </c>
      <c r="K36" s="105">
        <v>219.3533697859967</v>
      </c>
      <c r="L36" s="105">
        <v>22.352803089321107</v>
      </c>
      <c r="M36" s="105">
        <v>16.406689499857912</v>
      </c>
      <c r="N36" s="104">
        <v>22.589938202347525</v>
      </c>
      <c r="O36" s="103">
        <v>814.69528428912281</v>
      </c>
      <c r="P36" s="105">
        <v>219.3533697859967</v>
      </c>
      <c r="Q36" s="105">
        <v>21.063003089321107</v>
      </c>
      <c r="R36" s="105">
        <v>13.827089499857911</v>
      </c>
      <c r="S36" s="104">
        <v>13.394485947396145</v>
      </c>
      <c r="T36" s="106">
        <f t="shared" si="7"/>
        <v>1028.7097515333126</v>
      </c>
      <c r="U36" s="105" t="s">
        <v>71</v>
      </c>
      <c r="V36" s="105">
        <v>1</v>
      </c>
      <c r="W36" s="105">
        <v>1</v>
      </c>
      <c r="X36" s="105" t="s">
        <v>78</v>
      </c>
      <c r="Y36" s="104" t="s">
        <v>73</v>
      </c>
    </row>
    <row r="37" spans="1:25" ht="25.5" customHeight="1">
      <c r="A37" s="13"/>
      <c r="B37" s="22" t="s">
        <v>27</v>
      </c>
      <c r="C37" s="103">
        <f t="shared" si="5"/>
        <v>179</v>
      </c>
      <c r="D37" s="104">
        <f t="shared" si="6"/>
        <v>182</v>
      </c>
      <c r="E37" s="103">
        <v>9</v>
      </c>
      <c r="F37" s="105">
        <v>49</v>
      </c>
      <c r="G37" s="105">
        <v>39</v>
      </c>
      <c r="H37" s="105">
        <v>56</v>
      </c>
      <c r="I37" s="104">
        <v>26</v>
      </c>
      <c r="J37" s="103">
        <v>10</v>
      </c>
      <c r="K37" s="105">
        <v>33</v>
      </c>
      <c r="L37" s="105">
        <v>27</v>
      </c>
      <c r="M37" s="105">
        <v>27</v>
      </c>
      <c r="N37" s="104">
        <v>85</v>
      </c>
      <c r="O37" s="103">
        <v>48</v>
      </c>
      <c r="P37" s="105">
        <v>43</v>
      </c>
      <c r="Q37" s="105">
        <v>14</v>
      </c>
      <c r="R37" s="105">
        <v>23</v>
      </c>
      <c r="S37" s="104">
        <v>54</v>
      </c>
      <c r="T37" s="106">
        <f t="shared" si="7"/>
        <v>179</v>
      </c>
      <c r="U37" s="105" t="s">
        <v>71</v>
      </c>
      <c r="V37" s="105">
        <v>1</v>
      </c>
      <c r="W37" s="105">
        <v>2</v>
      </c>
      <c r="X37" s="105" t="s">
        <v>80</v>
      </c>
      <c r="Y37" s="104" t="s">
        <v>73</v>
      </c>
    </row>
    <row r="38" spans="1:25" ht="25.5" customHeight="1">
      <c r="A38" s="13"/>
      <c r="B38" s="22" t="s">
        <v>28</v>
      </c>
      <c r="C38" s="103">
        <f t="shared" si="5"/>
        <v>28524</v>
      </c>
      <c r="D38" s="104">
        <f t="shared" si="6"/>
        <v>28717</v>
      </c>
      <c r="E38" s="103">
        <v>10653</v>
      </c>
      <c r="F38" s="105">
        <v>12760</v>
      </c>
      <c r="G38" s="105">
        <v>3295</v>
      </c>
      <c r="H38" s="105">
        <v>1523</v>
      </c>
      <c r="I38" s="104">
        <v>293</v>
      </c>
      <c r="J38" s="103">
        <v>9757</v>
      </c>
      <c r="K38" s="105">
        <v>12631</v>
      </c>
      <c r="L38" s="105">
        <v>3892</v>
      </c>
      <c r="M38" s="105">
        <v>1774</v>
      </c>
      <c r="N38" s="104">
        <v>470</v>
      </c>
      <c r="O38" s="103">
        <v>11428</v>
      </c>
      <c r="P38" s="105">
        <v>12551</v>
      </c>
      <c r="Q38" s="105">
        <v>3686</v>
      </c>
      <c r="R38" s="105">
        <v>788</v>
      </c>
      <c r="S38" s="104">
        <v>264</v>
      </c>
      <c r="T38" s="106">
        <f t="shared" si="7"/>
        <v>28524</v>
      </c>
      <c r="U38" s="105" t="s">
        <v>71</v>
      </c>
      <c r="V38" s="105">
        <v>0.88</v>
      </c>
      <c r="W38" s="105">
        <v>3</v>
      </c>
      <c r="X38" s="105" t="s">
        <v>81</v>
      </c>
      <c r="Y38" s="104" t="s">
        <v>73</v>
      </c>
    </row>
    <row r="39" spans="1:25" ht="25.5" customHeight="1">
      <c r="A39" s="13"/>
      <c r="B39" s="22" t="s">
        <v>29</v>
      </c>
      <c r="C39" s="103">
        <f t="shared" si="5"/>
        <v>43.381772609137073</v>
      </c>
      <c r="D39" s="104">
        <f t="shared" si="6"/>
        <v>42.265939999999965</v>
      </c>
      <c r="E39" s="103">
        <v>2.2936091130434781</v>
      </c>
      <c r="F39" s="105">
        <v>1.7555254543367913</v>
      </c>
      <c r="G39" s="105">
        <v>1.3489348521739131</v>
      </c>
      <c r="H39" s="105">
        <v>31.946087459721927</v>
      </c>
      <c r="I39" s="104">
        <v>6.0376157298609581</v>
      </c>
      <c r="J39" s="103">
        <v>2.093609113043478</v>
      </c>
      <c r="K39" s="105">
        <v>1.8896928451997357</v>
      </c>
      <c r="L39" s="105">
        <v>0.34893485217391301</v>
      </c>
      <c r="M39" s="105">
        <v>21.16767736252482</v>
      </c>
      <c r="N39" s="104">
        <v>16.766025827058016</v>
      </c>
      <c r="O39" s="103">
        <v>11.697145411962024</v>
      </c>
      <c r="P39" s="105">
        <v>1.2392138369454868</v>
      </c>
      <c r="Q39" s="105">
        <v>0.34893485217391301</v>
      </c>
      <c r="R39" s="105">
        <v>17.333724234297055</v>
      </c>
      <c r="S39" s="104">
        <v>11.646921664621486</v>
      </c>
      <c r="T39" s="106">
        <f t="shared" si="7"/>
        <v>43.381772609137073</v>
      </c>
      <c r="U39" s="105" t="s">
        <v>71</v>
      </c>
      <c r="V39" s="105">
        <v>1</v>
      </c>
      <c r="W39" s="105">
        <v>2</v>
      </c>
      <c r="X39" s="105" t="s">
        <v>80</v>
      </c>
      <c r="Y39" s="104" t="s">
        <v>73</v>
      </c>
    </row>
    <row r="40" spans="1:25" ht="25.5" customHeight="1">
      <c r="A40" s="13"/>
      <c r="B40" s="26" t="s">
        <v>14</v>
      </c>
      <c r="C40" s="103"/>
      <c r="D40" s="104"/>
      <c r="E40" s="103"/>
      <c r="F40" s="105"/>
      <c r="G40" s="105"/>
      <c r="H40" s="105"/>
      <c r="I40" s="104"/>
      <c r="J40" s="103"/>
      <c r="K40" s="105"/>
      <c r="L40" s="105"/>
      <c r="M40" s="105"/>
      <c r="N40" s="104"/>
      <c r="O40" s="103"/>
      <c r="P40" s="105"/>
      <c r="Q40" s="105"/>
      <c r="R40" s="105"/>
      <c r="S40" s="104"/>
      <c r="T40" s="106" t="str">
        <f t="shared" ref="T40:T44" si="8">IF(SUM(E40:I40)=0,"",SUM(E40:I40))</f>
        <v/>
      </c>
      <c r="U40" s="105"/>
      <c r="V40" s="105"/>
      <c r="W40" s="105"/>
      <c r="X40" s="105"/>
      <c r="Y40" s="104"/>
    </row>
    <row r="41" spans="1:25" ht="25.5" customHeight="1">
      <c r="A41" s="13"/>
      <c r="B41" s="26" t="s">
        <v>14</v>
      </c>
      <c r="C41" s="103"/>
      <c r="D41" s="104"/>
      <c r="E41" s="103"/>
      <c r="F41" s="105"/>
      <c r="G41" s="105"/>
      <c r="H41" s="105"/>
      <c r="I41" s="104"/>
      <c r="J41" s="103"/>
      <c r="K41" s="105"/>
      <c r="L41" s="105"/>
      <c r="M41" s="105"/>
      <c r="N41" s="104"/>
      <c r="O41" s="103"/>
      <c r="P41" s="105"/>
      <c r="Q41" s="105"/>
      <c r="R41" s="105"/>
      <c r="S41" s="104"/>
      <c r="T41" s="106" t="str">
        <f t="shared" si="8"/>
        <v/>
      </c>
      <c r="U41" s="105"/>
      <c r="V41" s="105"/>
      <c r="W41" s="105"/>
      <c r="X41" s="105"/>
      <c r="Y41" s="104"/>
    </row>
    <row r="42" spans="1:25" ht="25.5" customHeight="1">
      <c r="A42" s="13"/>
      <c r="B42" s="26" t="s">
        <v>14</v>
      </c>
      <c r="C42" s="103"/>
      <c r="D42" s="104"/>
      <c r="E42" s="103"/>
      <c r="F42" s="105"/>
      <c r="G42" s="105"/>
      <c r="H42" s="105"/>
      <c r="I42" s="104"/>
      <c r="J42" s="103"/>
      <c r="K42" s="105"/>
      <c r="L42" s="105"/>
      <c r="M42" s="105"/>
      <c r="N42" s="104"/>
      <c r="O42" s="103"/>
      <c r="P42" s="105"/>
      <c r="Q42" s="105"/>
      <c r="R42" s="105"/>
      <c r="S42" s="104"/>
      <c r="T42" s="106" t="str">
        <f t="shared" si="8"/>
        <v/>
      </c>
      <c r="U42" s="105"/>
      <c r="V42" s="105"/>
      <c r="W42" s="105"/>
      <c r="X42" s="105"/>
      <c r="Y42" s="104"/>
    </row>
    <row r="43" spans="1:25" ht="25.5" customHeight="1">
      <c r="A43" s="13"/>
      <c r="B43" s="26" t="s">
        <v>14</v>
      </c>
      <c r="C43" s="103"/>
      <c r="D43" s="104"/>
      <c r="E43" s="103"/>
      <c r="F43" s="105"/>
      <c r="G43" s="105"/>
      <c r="H43" s="105"/>
      <c r="I43" s="104"/>
      <c r="J43" s="103"/>
      <c r="K43" s="105"/>
      <c r="L43" s="105"/>
      <c r="M43" s="105"/>
      <c r="N43" s="104"/>
      <c r="O43" s="103"/>
      <c r="P43" s="105"/>
      <c r="Q43" s="105"/>
      <c r="R43" s="105"/>
      <c r="S43" s="104"/>
      <c r="T43" s="106" t="str">
        <f t="shared" si="8"/>
        <v/>
      </c>
      <c r="U43" s="105"/>
      <c r="V43" s="105"/>
      <c r="W43" s="105"/>
      <c r="X43" s="105"/>
      <c r="Y43" s="104"/>
    </row>
    <row r="44" spans="1:25" ht="25.5" customHeight="1">
      <c r="A44" s="13"/>
      <c r="B44" s="26" t="s">
        <v>14</v>
      </c>
      <c r="C44" s="103"/>
      <c r="D44" s="104"/>
      <c r="E44" s="103"/>
      <c r="F44" s="105"/>
      <c r="G44" s="105"/>
      <c r="H44" s="105"/>
      <c r="I44" s="104"/>
      <c r="J44" s="103"/>
      <c r="K44" s="105"/>
      <c r="L44" s="105"/>
      <c r="M44" s="105"/>
      <c r="N44" s="104"/>
      <c r="O44" s="103"/>
      <c r="P44" s="105"/>
      <c r="Q44" s="105"/>
      <c r="R44" s="105"/>
      <c r="S44" s="104"/>
      <c r="T44" s="106" t="str">
        <f t="shared" si="8"/>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f t="shared" ref="C47:C53" si="9">SUM(E47:I47)</f>
        <v>176</v>
      </c>
      <c r="D47" s="104">
        <f t="shared" ref="D47:D53" si="10">SUM(O47:S47)</f>
        <v>176</v>
      </c>
      <c r="E47" s="103">
        <v>118</v>
      </c>
      <c r="F47" s="105">
        <v>24</v>
      </c>
      <c r="G47" s="105">
        <v>22</v>
      </c>
      <c r="H47" s="105">
        <v>3</v>
      </c>
      <c r="I47" s="104">
        <v>9</v>
      </c>
      <c r="J47" s="103">
        <v>117</v>
      </c>
      <c r="K47" s="105">
        <v>19</v>
      </c>
      <c r="L47" s="105">
        <v>27</v>
      </c>
      <c r="M47" s="105">
        <v>4</v>
      </c>
      <c r="N47" s="104">
        <v>9</v>
      </c>
      <c r="O47" s="103">
        <v>119</v>
      </c>
      <c r="P47" s="105">
        <v>17</v>
      </c>
      <c r="Q47" s="105">
        <v>27</v>
      </c>
      <c r="R47" s="105">
        <v>4</v>
      </c>
      <c r="S47" s="104">
        <v>9</v>
      </c>
      <c r="T47" s="106">
        <f t="shared" ref="T47:T53" si="11">C47</f>
        <v>176</v>
      </c>
      <c r="U47" s="105" t="s">
        <v>71</v>
      </c>
      <c r="V47" s="105">
        <v>0.82</v>
      </c>
      <c r="W47" s="105">
        <v>0.5</v>
      </c>
      <c r="X47" s="105" t="s">
        <v>76</v>
      </c>
      <c r="Y47" s="104" t="s">
        <v>75</v>
      </c>
    </row>
    <row r="48" spans="1:25" ht="25.5" customHeight="1">
      <c r="A48" s="13"/>
      <c r="B48" s="22" t="s">
        <v>32</v>
      </c>
      <c r="C48" s="103">
        <f t="shared" si="9"/>
        <v>134</v>
      </c>
      <c r="D48" s="104">
        <f t="shared" si="10"/>
        <v>134</v>
      </c>
      <c r="E48" s="103">
        <v>36</v>
      </c>
      <c r="F48" s="105">
        <v>53</v>
      </c>
      <c r="G48" s="105">
        <v>30</v>
      </c>
      <c r="H48" s="105">
        <v>12</v>
      </c>
      <c r="I48" s="104">
        <v>3</v>
      </c>
      <c r="J48" s="103">
        <v>35</v>
      </c>
      <c r="K48" s="105">
        <v>41</v>
      </c>
      <c r="L48" s="105">
        <v>36</v>
      </c>
      <c r="M48" s="105">
        <v>18</v>
      </c>
      <c r="N48" s="104">
        <v>4</v>
      </c>
      <c r="O48" s="103">
        <v>37</v>
      </c>
      <c r="P48" s="105">
        <v>41</v>
      </c>
      <c r="Q48" s="105">
        <v>36</v>
      </c>
      <c r="R48" s="105">
        <v>16</v>
      </c>
      <c r="S48" s="104">
        <v>4</v>
      </c>
      <c r="T48" s="106">
        <f t="shared" si="11"/>
        <v>134</v>
      </c>
      <c r="U48" s="105" t="s">
        <v>71</v>
      </c>
      <c r="V48" s="105">
        <v>1</v>
      </c>
      <c r="W48" s="105">
        <v>1.5</v>
      </c>
      <c r="X48" s="105" t="s">
        <v>82</v>
      </c>
      <c r="Y48" s="104" t="s">
        <v>75</v>
      </c>
    </row>
    <row r="49" spans="1:25" ht="25.5" customHeight="1">
      <c r="A49" s="13"/>
      <c r="B49" s="22" t="s">
        <v>33</v>
      </c>
      <c r="C49" s="103">
        <f t="shared" si="9"/>
        <v>2.7793621359274119</v>
      </c>
      <c r="D49" s="104">
        <f t="shared" si="10"/>
        <v>2.7769562179419087</v>
      </c>
      <c r="E49" s="103">
        <v>2.9687573022430299E-2</v>
      </c>
      <c r="F49" s="105">
        <v>2.6713957701805393</v>
      </c>
      <c r="G49" s="105">
        <v>2.8277894151046739E-2</v>
      </c>
      <c r="H49" s="105">
        <v>2.2500199682976733E-2</v>
      </c>
      <c r="I49" s="104">
        <v>2.7500698890418562E-2</v>
      </c>
      <c r="J49" s="103">
        <v>2.9687573022430299E-2</v>
      </c>
      <c r="K49" s="105">
        <v>1.7268323068472053</v>
      </c>
      <c r="L49" s="105">
        <v>0.97284135748438016</v>
      </c>
      <c r="M49" s="105">
        <v>2.2500199682976733E-2</v>
      </c>
      <c r="N49" s="104">
        <v>2.7500698890418562E-2</v>
      </c>
      <c r="O49" s="103">
        <v>2.9687573022430299E-2</v>
      </c>
      <c r="P49" s="105">
        <v>1.7268323068472053</v>
      </c>
      <c r="Q49" s="105">
        <v>0.97284135748438016</v>
      </c>
      <c r="R49" s="105">
        <v>2.2500199682976733E-2</v>
      </c>
      <c r="S49" s="104">
        <v>2.5094780904916313E-2</v>
      </c>
      <c r="T49" s="106">
        <f t="shared" si="11"/>
        <v>2.7793621359274119</v>
      </c>
      <c r="U49" s="105" t="s">
        <v>71</v>
      </c>
      <c r="V49" s="105">
        <v>0.92149999999999999</v>
      </c>
      <c r="W49" s="105">
        <v>1</v>
      </c>
      <c r="X49" s="105" t="s">
        <v>78</v>
      </c>
      <c r="Y49" s="104" t="s">
        <v>73</v>
      </c>
    </row>
    <row r="50" spans="1:25" ht="25.5" customHeight="1">
      <c r="A50" s="13"/>
      <c r="B50" s="22" t="s">
        <v>34</v>
      </c>
      <c r="C50" s="103">
        <f t="shared" si="9"/>
        <v>150.32643199958005</v>
      </c>
      <c r="D50" s="104">
        <f t="shared" si="10"/>
        <v>113.84426708863533</v>
      </c>
      <c r="E50" s="103">
        <v>16.95316458398041</v>
      </c>
      <c r="F50" s="105">
        <v>11.550015888522765</v>
      </c>
      <c r="G50" s="105">
        <v>0.52072377631849376</v>
      </c>
      <c r="H50" s="105">
        <v>87.758062932956364</v>
      </c>
      <c r="I50" s="104">
        <v>33.544464817802016</v>
      </c>
      <c r="J50" s="103">
        <v>13.148654536980414</v>
      </c>
      <c r="K50" s="105">
        <v>4.8430524805228021</v>
      </c>
      <c r="L50" s="105">
        <v>3.7540809153184891</v>
      </c>
      <c r="M50" s="105">
        <v>90.950462152289703</v>
      </c>
      <c r="N50" s="104">
        <v>37.630181914468679</v>
      </c>
      <c r="O50" s="103">
        <v>13.148654536980414</v>
      </c>
      <c r="P50" s="105">
        <v>4.8430524805228021</v>
      </c>
      <c r="Q50" s="105">
        <v>3.7540809153184891</v>
      </c>
      <c r="R50" s="105">
        <v>72.780962152289703</v>
      </c>
      <c r="S50" s="104">
        <v>19.317517003523914</v>
      </c>
      <c r="T50" s="106">
        <f t="shared" si="11"/>
        <v>150.32643199958005</v>
      </c>
      <c r="U50" s="105" t="s">
        <v>71</v>
      </c>
      <c r="V50" s="105">
        <v>0.95269999999999999</v>
      </c>
      <c r="W50" s="105">
        <v>1</v>
      </c>
      <c r="X50" s="105" t="s">
        <v>79</v>
      </c>
      <c r="Y50" s="104" t="s">
        <v>73</v>
      </c>
    </row>
    <row r="51" spans="1:25" ht="25.5" customHeight="1">
      <c r="A51" s="13"/>
      <c r="B51" s="22" t="s">
        <v>35</v>
      </c>
      <c r="C51" s="103">
        <f t="shared" si="9"/>
        <v>52.495081565278767</v>
      </c>
      <c r="D51" s="104">
        <f t="shared" si="10"/>
        <v>90.307652394209015</v>
      </c>
      <c r="E51" s="103">
        <v>47.031640386049013</v>
      </c>
      <c r="F51" s="105">
        <v>5.2233035928097529</v>
      </c>
      <c r="G51" s="105">
        <v>3.0249999999999999E-2</v>
      </c>
      <c r="H51" s="105">
        <v>1.2300000000000005E-2</v>
      </c>
      <c r="I51" s="104">
        <v>0.19758758642000002</v>
      </c>
      <c r="J51" s="103">
        <v>47.031640386049013</v>
      </c>
      <c r="K51" s="105">
        <v>5.2233035928097529</v>
      </c>
      <c r="L51" s="105">
        <v>3.0249999999999999E-2</v>
      </c>
      <c r="M51" s="105">
        <v>1.2300000000000005E-2</v>
      </c>
      <c r="N51" s="104">
        <v>0.19758758642000002</v>
      </c>
      <c r="O51" s="103">
        <v>84.864640386049004</v>
      </c>
      <c r="P51" s="105">
        <v>5.2233035928097529</v>
      </c>
      <c r="Q51" s="105">
        <v>3.0249999999999999E-2</v>
      </c>
      <c r="R51" s="105">
        <v>1.2300000000000005E-2</v>
      </c>
      <c r="S51" s="104">
        <v>0.17715841535026752</v>
      </c>
      <c r="T51" s="106">
        <f t="shared" si="11"/>
        <v>52.495081565278767</v>
      </c>
      <c r="U51" s="105" t="s">
        <v>71</v>
      </c>
      <c r="V51" s="105">
        <v>0.91310000000000002</v>
      </c>
      <c r="W51" s="105">
        <v>1</v>
      </c>
      <c r="X51" s="105" t="s">
        <v>78</v>
      </c>
      <c r="Y51" s="104" t="s">
        <v>73</v>
      </c>
    </row>
    <row r="52" spans="1:25" ht="25.5" customHeight="1">
      <c r="A52" s="13"/>
      <c r="B52" s="22" t="s">
        <v>36</v>
      </c>
      <c r="C52" s="103">
        <f t="shared" si="9"/>
        <v>2115</v>
      </c>
      <c r="D52" s="104">
        <f t="shared" si="10"/>
        <v>2115</v>
      </c>
      <c r="E52" s="103">
        <v>281</v>
      </c>
      <c r="F52" s="105">
        <v>879</v>
      </c>
      <c r="G52" s="105">
        <v>218</v>
      </c>
      <c r="H52" s="105">
        <v>722</v>
      </c>
      <c r="I52" s="104">
        <v>15</v>
      </c>
      <c r="J52" s="103">
        <v>176</v>
      </c>
      <c r="K52" s="105">
        <v>596</v>
      </c>
      <c r="L52" s="105">
        <v>291</v>
      </c>
      <c r="M52" s="105">
        <v>115</v>
      </c>
      <c r="N52" s="104">
        <v>937</v>
      </c>
      <c r="O52" s="103">
        <v>415</v>
      </c>
      <c r="P52" s="105">
        <v>1135</v>
      </c>
      <c r="Q52" s="105">
        <v>200</v>
      </c>
      <c r="R52" s="105">
        <v>61</v>
      </c>
      <c r="S52" s="104">
        <v>304</v>
      </c>
      <c r="T52" s="106">
        <f t="shared" si="11"/>
        <v>2115</v>
      </c>
      <c r="U52" s="105" t="s">
        <v>71</v>
      </c>
      <c r="V52" s="105">
        <v>1</v>
      </c>
      <c r="W52" s="105">
        <v>2</v>
      </c>
      <c r="X52" s="105" t="s">
        <v>80</v>
      </c>
      <c r="Y52" s="104" t="s">
        <v>73</v>
      </c>
    </row>
    <row r="53" spans="1:25" s="123" customFormat="1" ht="25.5" customHeight="1">
      <c r="A53" s="13"/>
      <c r="B53" s="22" t="s">
        <v>37</v>
      </c>
      <c r="C53" s="103">
        <f t="shared" si="9"/>
        <v>1055.0986699999996</v>
      </c>
      <c r="D53" s="104">
        <f t="shared" si="10"/>
        <v>1054.4486699999984</v>
      </c>
      <c r="E53" s="103">
        <v>18.11129640838357</v>
      </c>
      <c r="F53" s="105">
        <v>289.20740665041717</v>
      </c>
      <c r="G53" s="105">
        <v>229.91680584046915</v>
      </c>
      <c r="H53" s="105">
        <v>477.70001401536746</v>
      </c>
      <c r="I53" s="104">
        <v>40.163147085362297</v>
      </c>
      <c r="J53" s="103">
        <v>17.450729907215255</v>
      </c>
      <c r="K53" s="105">
        <v>237.01508368999794</v>
      </c>
      <c r="L53" s="105">
        <v>157.09905274435292</v>
      </c>
      <c r="M53" s="105">
        <v>438.11842131113241</v>
      </c>
      <c r="N53" s="104">
        <v>204.76538234729995</v>
      </c>
      <c r="O53" s="103">
        <v>18.872246971100967</v>
      </c>
      <c r="P53" s="105">
        <v>320.15652942063207</v>
      </c>
      <c r="Q53" s="105">
        <v>193.37302323525606</v>
      </c>
      <c r="R53" s="105">
        <v>416.73893209258699</v>
      </c>
      <c r="S53" s="104">
        <v>105.30793828042221</v>
      </c>
      <c r="T53" s="106">
        <f t="shared" si="11"/>
        <v>1055.0986699999996</v>
      </c>
      <c r="U53" s="105" t="s">
        <v>71</v>
      </c>
      <c r="V53" s="105">
        <v>1</v>
      </c>
      <c r="W53" s="105">
        <v>2</v>
      </c>
      <c r="X53" s="105" t="s">
        <v>80</v>
      </c>
      <c r="Y53" s="104" t="s">
        <v>73</v>
      </c>
    </row>
    <row r="54" spans="1:25" ht="25.5" customHeight="1">
      <c r="A54" s="13"/>
      <c r="B54" s="26" t="s">
        <v>14</v>
      </c>
      <c r="C54" s="103"/>
      <c r="D54" s="104"/>
      <c r="E54" s="103"/>
      <c r="F54" s="105"/>
      <c r="G54" s="105"/>
      <c r="H54" s="105"/>
      <c r="I54" s="104"/>
      <c r="J54" s="103"/>
      <c r="K54" s="105"/>
      <c r="L54" s="105"/>
      <c r="M54" s="105"/>
      <c r="N54" s="104"/>
      <c r="O54" s="103"/>
      <c r="P54" s="105"/>
      <c r="Q54" s="105"/>
      <c r="R54" s="105"/>
      <c r="S54" s="104"/>
      <c r="T54" s="106" t="str">
        <f t="shared" ref="T54:T58" si="12">IF(SUM(E54:I54)=0,"",SUM(E54:I54))</f>
        <v/>
      </c>
      <c r="U54" s="105"/>
      <c r="V54" s="105"/>
      <c r="W54" s="105"/>
      <c r="X54" s="105"/>
      <c r="Y54" s="104"/>
    </row>
    <row r="55" spans="1:25" ht="25.5" customHeight="1">
      <c r="A55" s="13"/>
      <c r="B55" s="26" t="s">
        <v>14</v>
      </c>
      <c r="C55" s="103"/>
      <c r="D55" s="104"/>
      <c r="E55" s="103"/>
      <c r="F55" s="105"/>
      <c r="G55" s="105"/>
      <c r="H55" s="105"/>
      <c r="I55" s="104"/>
      <c r="J55" s="103"/>
      <c r="K55" s="105"/>
      <c r="L55" s="105"/>
      <c r="M55" s="105"/>
      <c r="N55" s="104"/>
      <c r="O55" s="103"/>
      <c r="P55" s="105"/>
      <c r="Q55" s="105"/>
      <c r="R55" s="105"/>
      <c r="S55" s="104"/>
      <c r="T55" s="106" t="str">
        <f t="shared" si="12"/>
        <v/>
      </c>
      <c r="U55" s="105"/>
      <c r="V55" s="105"/>
      <c r="W55" s="105"/>
      <c r="X55" s="105"/>
      <c r="Y55" s="104"/>
    </row>
    <row r="56" spans="1:25" ht="25.5" customHeight="1">
      <c r="A56" s="13"/>
      <c r="B56" s="26" t="s">
        <v>14</v>
      </c>
      <c r="C56" s="103"/>
      <c r="D56" s="104"/>
      <c r="E56" s="103"/>
      <c r="F56" s="105"/>
      <c r="G56" s="105"/>
      <c r="H56" s="105"/>
      <c r="I56" s="104"/>
      <c r="J56" s="103"/>
      <c r="K56" s="105"/>
      <c r="L56" s="105"/>
      <c r="M56" s="105"/>
      <c r="N56" s="104"/>
      <c r="O56" s="103"/>
      <c r="P56" s="105"/>
      <c r="Q56" s="105"/>
      <c r="R56" s="105"/>
      <c r="S56" s="104"/>
      <c r="T56" s="106" t="str">
        <f t="shared" si="12"/>
        <v/>
      </c>
      <c r="U56" s="105"/>
      <c r="V56" s="105"/>
      <c r="W56" s="105"/>
      <c r="X56" s="105"/>
      <c r="Y56" s="104"/>
    </row>
    <row r="57" spans="1:25" ht="25.5" customHeight="1">
      <c r="A57" s="13"/>
      <c r="B57" s="26" t="s">
        <v>14</v>
      </c>
      <c r="C57" s="103"/>
      <c r="D57" s="104"/>
      <c r="E57" s="103"/>
      <c r="F57" s="105"/>
      <c r="G57" s="105"/>
      <c r="H57" s="105"/>
      <c r="I57" s="104"/>
      <c r="J57" s="103"/>
      <c r="K57" s="105"/>
      <c r="L57" s="105"/>
      <c r="M57" s="105"/>
      <c r="N57" s="104"/>
      <c r="O57" s="103"/>
      <c r="P57" s="105"/>
      <c r="Q57" s="105"/>
      <c r="R57" s="105"/>
      <c r="S57" s="104"/>
      <c r="T57" s="106" t="str">
        <f t="shared" si="12"/>
        <v/>
      </c>
      <c r="U57" s="105"/>
      <c r="V57" s="105"/>
      <c r="W57" s="105"/>
      <c r="X57" s="105"/>
      <c r="Y57" s="104"/>
    </row>
    <row r="58" spans="1:25" ht="25.5" customHeight="1">
      <c r="A58" s="13"/>
      <c r="B58" s="26" t="s">
        <v>14</v>
      </c>
      <c r="C58" s="103"/>
      <c r="D58" s="104"/>
      <c r="E58" s="103"/>
      <c r="F58" s="105"/>
      <c r="G58" s="105"/>
      <c r="H58" s="105"/>
      <c r="I58" s="104"/>
      <c r="J58" s="103"/>
      <c r="K58" s="105"/>
      <c r="L58" s="105"/>
      <c r="M58" s="105"/>
      <c r="N58" s="104"/>
      <c r="O58" s="103"/>
      <c r="P58" s="105"/>
      <c r="Q58" s="105"/>
      <c r="R58" s="105"/>
      <c r="S58" s="104"/>
      <c r="T58" s="106" t="str">
        <f t="shared" si="12"/>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14</v>
      </c>
      <c r="C62" s="103"/>
      <c r="D62" s="104"/>
      <c r="E62" s="103"/>
      <c r="F62" s="105"/>
      <c r="G62" s="105"/>
      <c r="H62" s="105"/>
      <c r="I62" s="104"/>
      <c r="J62" s="103"/>
      <c r="K62" s="105"/>
      <c r="L62" s="105"/>
      <c r="M62" s="105"/>
      <c r="N62" s="104"/>
      <c r="O62" s="103"/>
      <c r="P62" s="105"/>
      <c r="Q62" s="105"/>
      <c r="R62" s="105"/>
      <c r="S62" s="104"/>
      <c r="T62" s="106" t="str">
        <f t="shared" ref="T62:T66" si="13">IF(SUM(E62:I62)=0,"",SUM(E62:I62))</f>
        <v/>
      </c>
      <c r="U62" s="105"/>
      <c r="V62" s="105"/>
      <c r="W62" s="105"/>
      <c r="X62" s="105"/>
      <c r="Y62" s="104"/>
    </row>
    <row r="63" spans="1:25" ht="25.5" customHeight="1">
      <c r="A63" s="13"/>
      <c r="B63" s="26" t="s">
        <v>14</v>
      </c>
      <c r="C63" s="103"/>
      <c r="D63" s="104"/>
      <c r="E63" s="103"/>
      <c r="F63" s="105"/>
      <c r="G63" s="105"/>
      <c r="H63" s="105"/>
      <c r="I63" s="104"/>
      <c r="J63" s="103"/>
      <c r="K63" s="105"/>
      <c r="L63" s="105"/>
      <c r="M63" s="105"/>
      <c r="N63" s="104"/>
      <c r="O63" s="103"/>
      <c r="P63" s="105"/>
      <c r="Q63" s="105"/>
      <c r="R63" s="105"/>
      <c r="S63" s="104"/>
      <c r="T63" s="106" t="str">
        <f t="shared" si="13"/>
        <v/>
      </c>
      <c r="U63" s="105"/>
      <c r="V63" s="105"/>
      <c r="W63" s="105"/>
      <c r="X63" s="105"/>
      <c r="Y63" s="104"/>
    </row>
    <row r="64" spans="1:25" ht="25.5" customHeight="1">
      <c r="A64" s="13"/>
      <c r="B64" s="26" t="s">
        <v>14</v>
      </c>
      <c r="C64" s="103"/>
      <c r="D64" s="104"/>
      <c r="E64" s="103"/>
      <c r="F64" s="105"/>
      <c r="G64" s="105"/>
      <c r="H64" s="105"/>
      <c r="I64" s="104"/>
      <c r="J64" s="103"/>
      <c r="K64" s="105"/>
      <c r="L64" s="105"/>
      <c r="M64" s="105"/>
      <c r="N64" s="104"/>
      <c r="O64" s="103"/>
      <c r="P64" s="105"/>
      <c r="Q64" s="105"/>
      <c r="R64" s="105"/>
      <c r="S64" s="104"/>
      <c r="T64" s="106" t="str">
        <f t="shared" si="13"/>
        <v/>
      </c>
      <c r="U64" s="105"/>
      <c r="V64" s="105"/>
      <c r="W64" s="105"/>
      <c r="X64" s="105"/>
      <c r="Y64" s="104"/>
    </row>
    <row r="65" spans="1:26" ht="25.5" customHeight="1">
      <c r="A65" s="13"/>
      <c r="B65" s="26" t="s">
        <v>14</v>
      </c>
      <c r="C65" s="103"/>
      <c r="D65" s="104"/>
      <c r="E65" s="103"/>
      <c r="F65" s="105"/>
      <c r="G65" s="105"/>
      <c r="H65" s="105"/>
      <c r="I65" s="104"/>
      <c r="J65" s="103"/>
      <c r="K65" s="105"/>
      <c r="L65" s="105"/>
      <c r="M65" s="105"/>
      <c r="N65" s="104"/>
      <c r="O65" s="103"/>
      <c r="P65" s="105"/>
      <c r="Q65" s="105"/>
      <c r="R65" s="105"/>
      <c r="S65" s="104"/>
      <c r="T65" s="106" t="str">
        <f t="shared" si="13"/>
        <v/>
      </c>
      <c r="U65" s="105"/>
      <c r="V65" s="105"/>
      <c r="W65" s="105"/>
      <c r="X65" s="105"/>
      <c r="Y65" s="104"/>
    </row>
    <row r="66" spans="1:26" ht="25.5" customHeight="1">
      <c r="A66" s="13"/>
      <c r="B66" s="26" t="s">
        <v>14</v>
      </c>
      <c r="C66" s="103"/>
      <c r="D66" s="104"/>
      <c r="E66" s="103"/>
      <c r="F66" s="105"/>
      <c r="G66" s="105"/>
      <c r="H66" s="105"/>
      <c r="I66" s="104"/>
      <c r="J66" s="103"/>
      <c r="K66" s="105"/>
      <c r="L66" s="105"/>
      <c r="M66" s="105"/>
      <c r="N66" s="104"/>
      <c r="O66" s="103"/>
      <c r="P66" s="105"/>
      <c r="Q66" s="105"/>
      <c r="R66" s="105"/>
      <c r="S66" s="104"/>
      <c r="T66" s="106" t="str">
        <f t="shared" si="13"/>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84</v>
      </c>
      <c r="H6" s="345"/>
      <c r="I6" s="345"/>
      <c r="J6" s="345"/>
      <c r="K6" s="345"/>
      <c r="L6" s="346"/>
      <c r="M6" s="344" t="s">
        <v>85</v>
      </c>
      <c r="N6" s="345"/>
      <c r="O6" s="345"/>
      <c r="P6" s="345"/>
      <c r="Q6" s="345"/>
      <c r="R6" s="346"/>
      <c r="S6" s="344" t="s">
        <v>86</v>
      </c>
      <c r="T6" s="345"/>
      <c r="U6" s="345"/>
      <c r="V6" s="345"/>
      <c r="W6" s="345"/>
      <c r="X6" s="346"/>
      <c r="Y6" s="344" t="s">
        <v>87</v>
      </c>
      <c r="Z6" s="345"/>
      <c r="AA6" s="345"/>
      <c r="AB6" s="345"/>
      <c r="AC6" s="345"/>
      <c r="AD6" s="346"/>
      <c r="AE6" s="344" t="s">
        <v>88</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95</v>
      </c>
      <c r="G10" s="217"/>
      <c r="H10" s="218"/>
      <c r="I10" s="218"/>
      <c r="J10" s="218"/>
      <c r="K10" s="218"/>
      <c r="L10" s="219">
        <f>SUM(G10:K10)</f>
        <v>0</v>
      </c>
      <c r="M10" s="217"/>
      <c r="N10" s="218"/>
      <c r="O10" s="218"/>
      <c r="P10" s="218"/>
      <c r="Q10" s="218"/>
      <c r="R10" s="219">
        <f>SUM(M10:Q10)</f>
        <v>0</v>
      </c>
      <c r="S10" s="220">
        <f>Y10+'NAW3 - Asset Repl - NPgY'!S10+'NAW4 - Refurb - NPgY'!S10+'NAW5 - General Reinfor - NPgY'!S10+'NAW6 - Faults - NPgY'!S10+'NAW7 - HVP - NPgY'!S10</f>
        <v>0</v>
      </c>
      <c r="T10" s="220">
        <f>Z10+'NAW3 - Asset Repl - NPgY'!T10+'NAW4 - Refurb - NPgY'!T10+'NAW5 - General Reinfor - NPgY'!T10+'NAW6 - Faults - NPgY'!T10+'NAW7 - HVP - NPgY'!T10</f>
        <v>0</v>
      </c>
      <c r="U10" s="220">
        <f>AA10+'NAW3 - Asset Repl - NPgY'!U10+'NAW4 - Refurb - NPgY'!U10+'NAW5 - General Reinfor - NPgY'!U10+'NAW6 - Faults - NPgY'!U10+'NAW7 - HVP - NPgY'!U10</f>
        <v>0</v>
      </c>
      <c r="V10" s="220">
        <f>AB10+'NAW3 - Asset Repl - NPgY'!V10+'NAW4 - Refurb - NPgY'!V10+'NAW5 - General Reinfor - NPgY'!V10+'NAW6 - Faults - NPgY'!V10+'NAW7 - HVP - NPgY'!V10</f>
        <v>0</v>
      </c>
      <c r="W10" s="220">
        <f>AC10+'NAW3 - Asset Repl - NPgY'!W10+'NAW4 - Refurb - NPgY'!W10+'NAW5 - General Reinfor - NPgY'!W10+'NAW6 - Faults - NPgY'!W10+'NAW7 - HVP - NPgY'!W10</f>
        <v>0</v>
      </c>
      <c r="X10" s="219">
        <f>SUM(S10:W10)</f>
        <v>0</v>
      </c>
      <c r="Y10" s="105"/>
      <c r="Z10" s="105"/>
      <c r="AA10" s="105"/>
      <c r="AB10" s="105"/>
      <c r="AC10" s="105"/>
      <c r="AD10" s="219">
        <f>SUM(Y10:AC10)</f>
        <v>0</v>
      </c>
      <c r="AE10" s="220">
        <f>AK10+'NAW3 - Asset Repl - NPgY'!AE10+'NAW4 - Refurb - NPgY'!AE10+'NAW5 - General Reinfor - NPgY'!AE10+'NAW6 - Faults - NPgY'!AE10+'NAW7 - HVP - NPgY'!AE10</f>
        <v>0</v>
      </c>
      <c r="AF10" s="220">
        <f>AL10+'NAW3 - Asset Repl - NPgY'!AF10+'NAW4 - Refurb - NPgY'!AF10+'NAW5 - General Reinfor - NPgY'!AF10+'NAW6 - Faults - NPgY'!AF10+'NAW7 - HVP - NPgY'!AF10</f>
        <v>0</v>
      </c>
      <c r="AG10" s="220">
        <f>AM10+'NAW3 - Asset Repl - NPgY'!AG10+'NAW4 - Refurb - NPgY'!AG10+'NAW5 - General Reinfor - NPgY'!AG10+'NAW6 - Faults - NPgY'!AG10+'NAW7 - HVP - NPgY'!AG10</f>
        <v>0</v>
      </c>
      <c r="AH10" s="220">
        <f>AN10+'NAW3 - Asset Repl - NPgY'!AH10+'NAW4 - Refurb - NPgY'!AH10+'NAW5 - General Reinfor - NPgY'!AH10+'NAW6 - Faults - NPgY'!AH10+'NAW7 - HVP - NPgY'!AH10</f>
        <v>0</v>
      </c>
      <c r="AI10" s="220">
        <f>AO10+'NAW3 - Asset Repl - NPgY'!AI10+'NAW4 - Refurb - NPgY'!AI10+'NAW5 - General Reinfor - NPgY'!AI10+'NAW6 - Faults - NPgY'!AI10+'NAW7 - HVP - NPgY'!AI10</f>
        <v>0</v>
      </c>
      <c r="AJ10" s="219">
        <f>SUM(AE10:AI10)</f>
        <v>0</v>
      </c>
      <c r="AK10" s="105"/>
      <c r="AL10" s="105"/>
      <c r="AM10" s="105"/>
      <c r="AN10" s="105"/>
      <c r="AO10" s="105"/>
      <c r="AP10" s="219">
        <f>SUM(AK10:AO10)</f>
        <v>0</v>
      </c>
      <c r="AR10" s="190" t="s">
        <v>96</v>
      </c>
    </row>
    <row r="11" spans="1:44" ht="25.5" customHeight="1">
      <c r="A11" s="13"/>
      <c r="B11" s="22"/>
      <c r="C11" s="221"/>
      <c r="D11" s="128"/>
      <c r="E11" s="108"/>
      <c r="F11" s="222" t="s">
        <v>97</v>
      </c>
      <c r="G11" s="103"/>
      <c r="H11" s="105"/>
      <c r="I11" s="105"/>
      <c r="J11" s="105"/>
      <c r="K11" s="105"/>
      <c r="L11" s="223">
        <f t="shared" ref="L11:L13" si="0">SUM(G11:K11)</f>
        <v>0</v>
      </c>
      <c r="M11" s="103"/>
      <c r="N11" s="105"/>
      <c r="O11" s="105"/>
      <c r="P11" s="105"/>
      <c r="Q11" s="105"/>
      <c r="R11" s="223">
        <f t="shared" ref="R11:R13" si="1">SUM(M11:Q11)</f>
        <v>0</v>
      </c>
      <c r="S11" s="220">
        <f>Y11+'NAW3 - Asset Repl - NPgY'!S11+'NAW4 - Refurb - NPgY'!S11+'NAW5 - General Reinfor - NPgY'!S11+'NAW6 - Faults - NPgY'!S11+'NAW7 - HVP - NPgY'!S11</f>
        <v>0</v>
      </c>
      <c r="T11" s="220">
        <f>Z11+'NAW3 - Asset Repl - NPgY'!T11+'NAW4 - Refurb - NPgY'!T11+'NAW5 - General Reinfor - NPgY'!T11+'NAW6 - Faults - NPgY'!T11+'NAW7 - HVP - NPgY'!T11</f>
        <v>0</v>
      </c>
      <c r="U11" s="220">
        <f>AA11+'NAW3 - Asset Repl - NPgY'!U11+'NAW4 - Refurb - NPgY'!U11+'NAW5 - General Reinfor - NPgY'!U11+'NAW6 - Faults - NPgY'!U11+'NAW7 - HVP - NPgY'!U11</f>
        <v>0</v>
      </c>
      <c r="V11" s="220">
        <f>AB11+'NAW3 - Asset Repl - NPgY'!V11+'NAW4 - Refurb - NPgY'!V11+'NAW5 - General Reinfor - NPgY'!V11+'NAW6 - Faults - NPgY'!V11+'NAW7 - HVP - NPgY'!V11</f>
        <v>0</v>
      </c>
      <c r="W11" s="220">
        <f>AC11+'NAW3 - Asset Repl - NPgY'!W11+'NAW4 - Refurb - NPgY'!W11+'NAW5 - General Reinfor - NPgY'!W11+'NAW6 - Faults - NPgY'!W11+'NAW7 - HVP - NPgY'!W11</f>
        <v>0</v>
      </c>
      <c r="X11" s="223">
        <f t="shared" ref="X11:X13" si="2">SUM(S11:W11)</f>
        <v>0</v>
      </c>
      <c r="Y11" s="105"/>
      <c r="Z11" s="105"/>
      <c r="AA11" s="105"/>
      <c r="AB11" s="105"/>
      <c r="AC11" s="105"/>
      <c r="AD11" s="223">
        <f t="shared" ref="AD11:AD13" si="3">SUM(Y11:AC11)</f>
        <v>0</v>
      </c>
      <c r="AE11" s="220">
        <f>AK11+'NAW3 - Asset Repl - NPgY'!AE11+'NAW4 - Refurb - NPgY'!AE11+'NAW5 - General Reinfor - NPgY'!AE11+'NAW6 - Faults - NPgY'!AE11+'NAW7 - HVP - NPgY'!AE11</f>
        <v>0</v>
      </c>
      <c r="AF11" s="220">
        <f>AL11+'NAW3 - Asset Repl - NPgY'!AF11+'NAW4 - Refurb - NPgY'!AF11+'NAW5 - General Reinfor - NPgY'!AF11+'NAW6 - Faults - NPgY'!AF11+'NAW7 - HVP - NPgY'!AF11</f>
        <v>0</v>
      </c>
      <c r="AG11" s="220">
        <f>AM11+'NAW3 - Asset Repl - NPgY'!AG11+'NAW4 - Refurb - NPgY'!AG11+'NAW5 - General Reinfor - NPgY'!AG11+'NAW6 - Faults - NPgY'!AG11+'NAW7 - HVP - NPgY'!AG11</f>
        <v>0</v>
      </c>
      <c r="AH11" s="220">
        <f>AN11+'NAW3 - Asset Repl - NPgY'!AH11+'NAW4 - Refurb - NPgY'!AH11+'NAW5 - General Reinfor - NPgY'!AH11+'NAW6 - Faults - NPgY'!AH11+'NAW7 - HVP - NPgY'!AH11</f>
        <v>0</v>
      </c>
      <c r="AI11" s="220">
        <f>AO11+'NAW3 - Asset Repl - NPgY'!AI11+'NAW4 - Refurb - NPgY'!AI11+'NAW5 - General Reinfor - NPgY'!AI11+'NAW6 - Faults - NPgY'!AI11+'NAW7 - HVP - NPgY'!AI11</f>
        <v>0</v>
      </c>
      <c r="AJ11" s="223">
        <f t="shared" ref="AJ11:AJ13" si="4">SUM(AE11:AI11)</f>
        <v>0</v>
      </c>
      <c r="AK11" s="105"/>
      <c r="AL11" s="105"/>
      <c r="AM11" s="105"/>
      <c r="AN11" s="105"/>
      <c r="AO11" s="105"/>
      <c r="AP11" s="223">
        <f t="shared" ref="AP11:AP13" si="5">SUM(AK11:AO11)</f>
        <v>0</v>
      </c>
      <c r="AR11" s="190" t="s">
        <v>98</v>
      </c>
    </row>
    <row r="12" spans="1:44" ht="25.5" customHeight="1">
      <c r="A12" s="13"/>
      <c r="B12" s="22"/>
      <c r="C12" s="221"/>
      <c r="D12" s="128"/>
      <c r="E12" s="108"/>
      <c r="F12" s="222" t="s">
        <v>99</v>
      </c>
      <c r="G12" s="103"/>
      <c r="H12" s="105"/>
      <c r="I12" s="105"/>
      <c r="J12" s="105"/>
      <c r="K12" s="105"/>
      <c r="L12" s="223">
        <f t="shared" si="0"/>
        <v>0</v>
      </c>
      <c r="M12" s="103"/>
      <c r="N12" s="105"/>
      <c r="O12" s="105"/>
      <c r="P12" s="105"/>
      <c r="Q12" s="105"/>
      <c r="R12" s="223">
        <f t="shared" si="1"/>
        <v>0</v>
      </c>
      <c r="S12" s="220">
        <f>Y12+'NAW3 - Asset Repl - NPgY'!S12+'NAW4 - Refurb - NPgY'!S12+'NAW5 - General Reinfor - NPgY'!S12+'NAW6 - Faults - NPgY'!S12+'NAW7 - HVP - NPgY'!S12</f>
        <v>0</v>
      </c>
      <c r="T12" s="220">
        <f>Z12+'NAW3 - Asset Repl - NPgY'!T12+'NAW4 - Refurb - NPgY'!T12+'NAW5 - General Reinfor - NPgY'!T12+'NAW6 - Faults - NPgY'!T12+'NAW7 - HVP - NPgY'!T12</f>
        <v>0</v>
      </c>
      <c r="U12" s="220">
        <f>AA12+'NAW3 - Asset Repl - NPgY'!U12+'NAW4 - Refurb - NPgY'!U12+'NAW5 - General Reinfor - NPgY'!U12+'NAW6 - Faults - NPgY'!U12+'NAW7 - HVP - NPgY'!U12</f>
        <v>0</v>
      </c>
      <c r="V12" s="220">
        <f>AB12+'NAW3 - Asset Repl - NPgY'!V12+'NAW4 - Refurb - NPgY'!V12+'NAW5 - General Reinfor - NPgY'!V12+'NAW6 - Faults - NPgY'!V12+'NAW7 - HVP - NPgY'!V12</f>
        <v>0</v>
      </c>
      <c r="W12" s="220">
        <f>AC12+'NAW3 - Asset Repl - NPgY'!W12+'NAW4 - Refurb - NPgY'!W12+'NAW5 - General Reinfor - NPgY'!W12+'NAW6 - Faults - NPgY'!W12+'NAW7 - HVP - NPgY'!W12</f>
        <v>0</v>
      </c>
      <c r="X12" s="223">
        <f t="shared" si="2"/>
        <v>0</v>
      </c>
      <c r="Y12" s="105"/>
      <c r="Z12" s="105"/>
      <c r="AA12" s="105"/>
      <c r="AB12" s="105"/>
      <c r="AC12" s="105"/>
      <c r="AD12" s="223">
        <f t="shared" si="3"/>
        <v>0</v>
      </c>
      <c r="AE12" s="220">
        <f>AK12+'NAW3 - Asset Repl - NPgY'!AE12+'NAW4 - Refurb - NPgY'!AE12+'NAW5 - General Reinfor - NPgY'!AE12+'NAW6 - Faults - NPgY'!AE12+'NAW7 - HVP - NPgY'!AE12</f>
        <v>0</v>
      </c>
      <c r="AF12" s="220">
        <f>AL12+'NAW3 - Asset Repl - NPgY'!AF12+'NAW4 - Refurb - NPgY'!AF12+'NAW5 - General Reinfor - NPgY'!AF12+'NAW6 - Faults - NPgY'!AF12+'NAW7 - HVP - NPgY'!AF12</f>
        <v>0</v>
      </c>
      <c r="AG12" s="220">
        <f>AM12+'NAW3 - Asset Repl - NPgY'!AG12+'NAW4 - Refurb - NPgY'!AG12+'NAW5 - General Reinfor - NPgY'!AG12+'NAW6 - Faults - NPgY'!AG12+'NAW7 - HVP - NPgY'!AG12</f>
        <v>0</v>
      </c>
      <c r="AH12" s="220">
        <f>AN12+'NAW3 - Asset Repl - NPgY'!AH12+'NAW4 - Refurb - NPgY'!AH12+'NAW5 - General Reinfor - NPgY'!AH12+'NAW6 - Faults - NPgY'!AH12+'NAW7 - HVP - NPgY'!AH12</f>
        <v>0</v>
      </c>
      <c r="AI12" s="220">
        <f>AO12+'NAW3 - Asset Repl - NPgY'!AI12+'NAW4 - Refurb - NPgY'!AI12+'NAW5 - General Reinfor - NPgY'!AI12+'NAW6 - Faults - NPgY'!AI12+'NAW7 - HVP - NPgY'!AI12</f>
        <v>0</v>
      </c>
      <c r="AJ12" s="223">
        <f t="shared" si="4"/>
        <v>0</v>
      </c>
      <c r="AK12" s="105"/>
      <c r="AL12" s="105"/>
      <c r="AM12" s="105"/>
      <c r="AN12" s="105"/>
      <c r="AO12" s="105"/>
      <c r="AP12" s="223">
        <f t="shared" si="5"/>
        <v>0</v>
      </c>
    </row>
    <row r="13" spans="1:44" ht="25.5" customHeight="1">
      <c r="A13" s="13"/>
      <c r="B13" s="22"/>
      <c r="C13" s="221"/>
      <c r="D13" s="128"/>
      <c r="E13" s="108"/>
      <c r="F13" s="222" t="s">
        <v>100</v>
      </c>
      <c r="G13" s="103"/>
      <c r="H13" s="105"/>
      <c r="I13" s="105"/>
      <c r="J13" s="105"/>
      <c r="K13" s="105"/>
      <c r="L13" s="223">
        <f t="shared" si="0"/>
        <v>0</v>
      </c>
      <c r="M13" s="103"/>
      <c r="N13" s="105"/>
      <c r="O13" s="105"/>
      <c r="P13" s="105"/>
      <c r="Q13" s="105"/>
      <c r="R13" s="223">
        <f t="shared" si="1"/>
        <v>0</v>
      </c>
      <c r="S13" s="220">
        <f>Y13+'NAW3 - Asset Repl - NPgY'!S13+'NAW4 - Refurb - NPgY'!S13+'NAW5 - General Reinfor - NPgY'!S13+'NAW6 - Faults - NPgY'!S13+'NAW7 - HVP - NPgY'!S13</f>
        <v>0</v>
      </c>
      <c r="T13" s="220">
        <f>Z13+'NAW3 - Asset Repl - NPgY'!T13+'NAW4 - Refurb - NPgY'!T13+'NAW5 - General Reinfor - NPgY'!T13+'NAW6 - Faults - NPgY'!T13+'NAW7 - HVP - NPgY'!T13</f>
        <v>0</v>
      </c>
      <c r="U13" s="220">
        <f>AA13+'NAW3 - Asset Repl - NPgY'!U13+'NAW4 - Refurb - NPgY'!U13+'NAW5 - General Reinfor - NPgY'!U13+'NAW6 - Faults - NPgY'!U13+'NAW7 - HVP - NPgY'!U13</f>
        <v>0</v>
      </c>
      <c r="V13" s="220">
        <f>AB13+'NAW3 - Asset Repl - NPgY'!V13+'NAW4 - Refurb - NPgY'!V13+'NAW5 - General Reinfor - NPgY'!V13+'NAW6 - Faults - NPgY'!V13+'NAW7 - HVP - NPgY'!V13</f>
        <v>0</v>
      </c>
      <c r="W13" s="220">
        <f>AC13+'NAW3 - Asset Repl - NPgY'!W13+'NAW4 - Refurb - NPgY'!W13+'NAW5 - General Reinfor - NPgY'!W13+'NAW6 - Faults - NPgY'!W13+'NAW7 - HVP - NPgY'!W13</f>
        <v>0</v>
      </c>
      <c r="X13" s="223">
        <f t="shared" si="2"/>
        <v>0</v>
      </c>
      <c r="Y13" s="105"/>
      <c r="Z13" s="105"/>
      <c r="AA13" s="105"/>
      <c r="AB13" s="105"/>
      <c r="AC13" s="105"/>
      <c r="AD13" s="223">
        <f t="shared" si="3"/>
        <v>0</v>
      </c>
      <c r="AE13" s="220">
        <f>AK13+'NAW3 - Asset Repl - NPgY'!AE13+'NAW4 - Refurb - NPgY'!AE13+'NAW5 - General Reinfor - NPgY'!AE13+'NAW6 - Faults - NPgY'!AE13+'NAW7 - HVP - NPgY'!AE13</f>
        <v>0</v>
      </c>
      <c r="AF13" s="220">
        <f>AL13+'NAW3 - Asset Repl - NPgY'!AF13+'NAW4 - Refurb - NPgY'!AF13+'NAW5 - General Reinfor - NPgY'!AF13+'NAW6 - Faults - NPgY'!AF13+'NAW7 - HVP - NPgY'!AF13</f>
        <v>0</v>
      </c>
      <c r="AG13" s="220">
        <f>AM13+'NAW3 - Asset Repl - NPgY'!AG13+'NAW4 - Refurb - NPgY'!AG13+'NAW5 - General Reinfor - NPgY'!AG13+'NAW6 - Faults - NPgY'!AG13+'NAW7 - HVP - NPgY'!AG13</f>
        <v>0</v>
      </c>
      <c r="AH13" s="220">
        <f>AN13+'NAW3 - Asset Repl - NPgY'!AH13+'NAW4 - Refurb - NPgY'!AH13+'NAW5 - General Reinfor - NPgY'!AH13+'NAW6 - Faults - NPgY'!AH13+'NAW7 - HVP - NPgY'!AH13</f>
        <v>0</v>
      </c>
      <c r="AI13" s="220">
        <f>AO13+'NAW3 - Asset Repl - NPgY'!AI13+'NAW4 - Refurb - NPgY'!AI13+'NAW5 - General Reinfor - NPgY'!AI13+'NAW6 - Faults - NPgY'!AI13+'NAW7 - HVP - NPgY'!AI13</f>
        <v>0</v>
      </c>
      <c r="AJ13" s="223">
        <f t="shared" si="4"/>
        <v>0</v>
      </c>
      <c r="AK13" s="105"/>
      <c r="AL13" s="105"/>
      <c r="AM13" s="105"/>
      <c r="AN13" s="105"/>
      <c r="AO13" s="105"/>
      <c r="AP13" s="223">
        <f t="shared" si="5"/>
        <v>0</v>
      </c>
    </row>
    <row r="14" spans="1:44" ht="35.2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17"/>
      <c r="H15" s="218"/>
      <c r="I15" s="218"/>
      <c r="J15" s="218"/>
      <c r="K15" s="218"/>
      <c r="L15" s="219">
        <f>SUM(G15:K15)</f>
        <v>0</v>
      </c>
      <c r="M15" s="217"/>
      <c r="N15" s="218"/>
      <c r="O15" s="218"/>
      <c r="P15" s="218"/>
      <c r="Q15" s="218"/>
      <c r="R15" s="219">
        <f>SUM(M15:Q15)</f>
        <v>0</v>
      </c>
      <c r="S15" s="220">
        <f>Y15+'NAW3 - Asset Repl - NPgY'!S15+'NAW4 - Refurb - NPgY'!S15+'NAW5 - General Reinfor - NPgY'!S15+'NAW6 - Faults - NPgY'!S15+'NAW7 - HVP - NPgY'!S15</f>
        <v>0</v>
      </c>
      <c r="T15" s="220">
        <f>Z15+'NAW3 - Asset Repl - NPgY'!T15+'NAW4 - Refurb - NPgY'!T15+'NAW5 - General Reinfor - NPgY'!T15+'NAW6 - Faults - NPgY'!T15+'NAW7 - HVP - NPgY'!T15</f>
        <v>0</v>
      </c>
      <c r="U15" s="220">
        <f>AA15+'NAW3 - Asset Repl - NPgY'!U15+'NAW4 - Refurb - NPgY'!U15+'NAW5 - General Reinfor - NPgY'!U15+'NAW6 - Faults - NPgY'!U15+'NAW7 - HVP - NPgY'!U15</f>
        <v>0</v>
      </c>
      <c r="V15" s="220">
        <f>AB15+'NAW3 - Asset Repl - NPgY'!V15+'NAW4 - Refurb - NPgY'!V15+'NAW5 - General Reinfor - NPgY'!V15+'NAW6 - Faults - NPgY'!V15+'NAW7 - HVP - NPgY'!V15</f>
        <v>0</v>
      </c>
      <c r="W15" s="220">
        <f>AC15+'NAW3 - Asset Repl - NPgY'!W15+'NAW4 - Refurb - NPgY'!W15+'NAW5 - General Reinfor - NPgY'!W15+'NAW6 - Faults - NPgY'!W15+'NAW7 - HVP - NPgY'!W15</f>
        <v>0</v>
      </c>
      <c r="X15" s="219">
        <f>SUM(S15:W15)</f>
        <v>0</v>
      </c>
      <c r="Y15" s="105"/>
      <c r="Z15" s="105"/>
      <c r="AA15" s="105"/>
      <c r="AB15" s="105"/>
      <c r="AC15" s="105"/>
      <c r="AD15" s="219">
        <f>SUM(Y15:AC15)</f>
        <v>0</v>
      </c>
      <c r="AE15" s="220">
        <f>AK15+'NAW3 - Asset Repl - NPgY'!AE15+'NAW4 - Refurb - NPgY'!AE15+'NAW5 - General Reinfor - NPgY'!AE15+'NAW6 - Faults - NPgY'!AE15+'NAW7 - HVP - NPgY'!AE15</f>
        <v>0</v>
      </c>
      <c r="AF15" s="220">
        <f>AL15+'NAW3 - Asset Repl - NPgY'!AF15+'NAW4 - Refurb - NPgY'!AF15+'NAW5 - General Reinfor - NPgY'!AF15+'NAW6 - Faults - NPgY'!AF15+'NAW7 - HVP - NPgY'!AF15</f>
        <v>0</v>
      </c>
      <c r="AG15" s="220">
        <f>AM15+'NAW3 - Asset Repl - NPgY'!AG15+'NAW4 - Refurb - NPgY'!AG15+'NAW5 - General Reinfor - NPgY'!AG15+'NAW6 - Faults - NPgY'!AG15+'NAW7 - HVP - NPgY'!AG15</f>
        <v>0</v>
      </c>
      <c r="AH15" s="220">
        <f>AN15+'NAW3 - Asset Repl - NPgY'!AH15+'NAW4 - Refurb - NPgY'!AH15+'NAW5 - General Reinfor - NPgY'!AH15+'NAW6 - Faults - NPgY'!AH15+'NAW7 - HVP - NPgY'!AH15</f>
        <v>0</v>
      </c>
      <c r="AI15" s="220">
        <f>AO15+'NAW3 - Asset Repl - NPgY'!AI15+'NAW4 - Refurb - NPgY'!AI15+'NAW5 - General Reinfor - NPgY'!AI15+'NAW6 - Faults - NPgY'!AI15+'NAW7 - HVP - NPgY'!AI15</f>
        <v>0</v>
      </c>
      <c r="AJ15" s="219">
        <f>SUM(AE15:AI15)</f>
        <v>0</v>
      </c>
      <c r="AK15" s="105"/>
      <c r="AL15" s="105"/>
      <c r="AM15" s="105"/>
      <c r="AN15" s="105"/>
      <c r="AO15" s="105"/>
      <c r="AP15" s="219">
        <f>SUM(AK15:AO15)</f>
        <v>0</v>
      </c>
    </row>
    <row r="16" spans="1:44" ht="25.5" customHeight="1">
      <c r="A16" s="13"/>
      <c r="B16" s="22"/>
      <c r="C16" s="221"/>
      <c r="D16" s="128"/>
      <c r="E16" s="108"/>
      <c r="F16" s="222" t="s">
        <v>97</v>
      </c>
      <c r="G16" s="103"/>
      <c r="H16" s="105"/>
      <c r="I16" s="105"/>
      <c r="J16" s="105"/>
      <c r="K16" s="105"/>
      <c r="L16" s="223">
        <f t="shared" ref="L16:L18" si="12">SUM(G16:K16)</f>
        <v>0</v>
      </c>
      <c r="M16" s="103"/>
      <c r="N16" s="105"/>
      <c r="O16" s="105"/>
      <c r="P16" s="105"/>
      <c r="Q16" s="105"/>
      <c r="R16" s="223">
        <f t="shared" ref="R16:R18" si="13">SUM(M16:Q16)</f>
        <v>0</v>
      </c>
      <c r="S16" s="220">
        <f>Y16+'NAW3 - Asset Repl - NPgY'!S16+'NAW4 - Refurb - NPgY'!S16+'NAW5 - General Reinfor - NPgY'!S16+'NAW6 - Faults - NPgY'!S16+'NAW7 - HVP - NPgY'!S16</f>
        <v>0</v>
      </c>
      <c r="T16" s="220">
        <f>Z16+'NAW3 - Asset Repl - NPgY'!T16+'NAW4 - Refurb - NPgY'!T16+'NAW5 - General Reinfor - NPgY'!T16+'NAW6 - Faults - NPgY'!T16+'NAW7 - HVP - NPgY'!T16</f>
        <v>0</v>
      </c>
      <c r="U16" s="220">
        <f>AA16+'NAW3 - Asset Repl - NPgY'!U16+'NAW4 - Refurb - NPgY'!U16+'NAW5 - General Reinfor - NPgY'!U16+'NAW6 - Faults - NPgY'!U16+'NAW7 - HVP - NPgY'!U16</f>
        <v>0</v>
      </c>
      <c r="V16" s="220">
        <f>AB16+'NAW3 - Asset Repl - NPgY'!V16+'NAW4 - Refurb - NPgY'!V16+'NAW5 - General Reinfor - NPgY'!V16+'NAW6 - Faults - NPgY'!V16+'NAW7 - HVP - NPgY'!V16</f>
        <v>0</v>
      </c>
      <c r="W16" s="220">
        <f>AC16+'NAW3 - Asset Repl - NPgY'!W16+'NAW4 - Refurb - NPgY'!W16+'NAW5 - General Reinfor - NPgY'!W16+'NAW6 - Faults - NPgY'!W16+'NAW7 - HVP - NPgY'!W16</f>
        <v>0</v>
      </c>
      <c r="X16" s="223">
        <f t="shared" ref="X16:X18" si="14">SUM(S16:W16)</f>
        <v>0</v>
      </c>
      <c r="Y16" s="105"/>
      <c r="Z16" s="105"/>
      <c r="AA16" s="105"/>
      <c r="AB16" s="105"/>
      <c r="AC16" s="105"/>
      <c r="AD16" s="223">
        <f t="shared" ref="AD16:AD18" si="15">SUM(Y16:AC16)</f>
        <v>0</v>
      </c>
      <c r="AE16" s="220">
        <f>AK16+'NAW3 - Asset Repl - NPgY'!AE16+'NAW4 - Refurb - NPgY'!AE16+'NAW5 - General Reinfor - NPgY'!AE16+'NAW6 - Faults - NPgY'!AE16+'NAW7 - HVP - NPgY'!AE16</f>
        <v>0</v>
      </c>
      <c r="AF16" s="220">
        <f>AL16+'NAW3 - Asset Repl - NPgY'!AF16+'NAW4 - Refurb - NPgY'!AF16+'NAW5 - General Reinfor - NPgY'!AF16+'NAW6 - Faults - NPgY'!AF16+'NAW7 - HVP - NPgY'!AF16</f>
        <v>0</v>
      </c>
      <c r="AG16" s="220">
        <f>AM16+'NAW3 - Asset Repl - NPgY'!AG16+'NAW4 - Refurb - NPgY'!AG16+'NAW5 - General Reinfor - NPgY'!AG16+'NAW6 - Faults - NPgY'!AG16+'NAW7 - HVP - NPgY'!AG16</f>
        <v>0</v>
      </c>
      <c r="AH16" s="220">
        <f>AN16+'NAW3 - Asset Repl - NPgY'!AH16+'NAW4 - Refurb - NPgY'!AH16+'NAW5 - General Reinfor - NPgY'!AH16+'NAW6 - Faults - NPgY'!AH16+'NAW7 - HVP - NPgY'!AH16</f>
        <v>0</v>
      </c>
      <c r="AI16" s="220">
        <f>AO16+'NAW3 - Asset Repl - NPgY'!AI16+'NAW4 - Refurb - NPgY'!AI16+'NAW5 - General Reinfor - NPgY'!AI16+'NAW6 - Faults - NPgY'!AI16+'NAW7 - HVP - NPgY'!AI16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99</v>
      </c>
      <c r="G17" s="103"/>
      <c r="H17" s="105"/>
      <c r="I17" s="105"/>
      <c r="J17" s="105"/>
      <c r="K17" s="105"/>
      <c r="L17" s="223">
        <f t="shared" si="12"/>
        <v>0</v>
      </c>
      <c r="M17" s="103"/>
      <c r="N17" s="105"/>
      <c r="O17" s="105"/>
      <c r="P17" s="105"/>
      <c r="Q17" s="105"/>
      <c r="R17" s="223">
        <f t="shared" si="13"/>
        <v>0</v>
      </c>
      <c r="S17" s="220">
        <f>Y17+'NAW3 - Asset Repl - NPgY'!S17+'NAW4 - Refurb - NPgY'!S17+'NAW5 - General Reinfor - NPgY'!S17+'NAW6 - Faults - NPgY'!S17+'NAW7 - HVP - NPgY'!S17</f>
        <v>0</v>
      </c>
      <c r="T17" s="220">
        <f>Z17+'NAW3 - Asset Repl - NPgY'!T17+'NAW4 - Refurb - NPgY'!T17+'NAW5 - General Reinfor - NPgY'!T17+'NAW6 - Faults - NPgY'!T17+'NAW7 - HVP - NPgY'!T17</f>
        <v>0</v>
      </c>
      <c r="U17" s="220">
        <f>AA17+'NAW3 - Asset Repl - NPgY'!U17+'NAW4 - Refurb - NPgY'!U17+'NAW5 - General Reinfor - NPgY'!U17+'NAW6 - Faults - NPgY'!U17+'NAW7 - HVP - NPgY'!U17</f>
        <v>0</v>
      </c>
      <c r="V17" s="220">
        <f>AB17+'NAW3 - Asset Repl - NPgY'!V17+'NAW4 - Refurb - NPgY'!V17+'NAW5 - General Reinfor - NPgY'!V17+'NAW6 - Faults - NPgY'!V17+'NAW7 - HVP - NPgY'!V17</f>
        <v>0</v>
      </c>
      <c r="W17" s="220">
        <f>AC17+'NAW3 - Asset Repl - NPgY'!W17+'NAW4 - Refurb - NPgY'!W17+'NAW5 - General Reinfor - NPgY'!W17+'NAW6 - Faults - NPgY'!W17+'NAW7 - HVP - NPgY'!W17</f>
        <v>0</v>
      </c>
      <c r="X17" s="223">
        <f t="shared" si="14"/>
        <v>0</v>
      </c>
      <c r="Y17" s="105"/>
      <c r="Z17" s="105"/>
      <c r="AA17" s="105"/>
      <c r="AB17" s="105"/>
      <c r="AC17" s="105"/>
      <c r="AD17" s="223">
        <f t="shared" si="15"/>
        <v>0</v>
      </c>
      <c r="AE17" s="220">
        <f>AK17+'NAW3 - Asset Repl - NPgY'!AE17+'NAW4 - Refurb - NPgY'!AE17+'NAW5 - General Reinfor - NPgY'!AE17+'NAW6 - Faults - NPgY'!AE17+'NAW7 - HVP - NPgY'!AE17</f>
        <v>0</v>
      </c>
      <c r="AF17" s="220">
        <f>AL17+'NAW3 - Asset Repl - NPgY'!AF17+'NAW4 - Refurb - NPgY'!AF17+'NAW5 - General Reinfor - NPgY'!AF17+'NAW6 - Faults - NPgY'!AF17+'NAW7 - HVP - NPgY'!AF17</f>
        <v>0</v>
      </c>
      <c r="AG17" s="220">
        <f>AM17+'NAW3 - Asset Repl - NPgY'!AG17+'NAW4 - Refurb - NPgY'!AG17+'NAW5 - General Reinfor - NPgY'!AG17+'NAW6 - Faults - NPgY'!AG17+'NAW7 - HVP - NPgY'!AG17</f>
        <v>0</v>
      </c>
      <c r="AH17" s="220">
        <f>AN17+'NAW3 - Asset Repl - NPgY'!AH17+'NAW4 - Refurb - NPgY'!AH17+'NAW5 - General Reinfor - NPgY'!AH17+'NAW6 - Faults - NPgY'!AH17+'NAW7 - HVP - NPgY'!AH17</f>
        <v>0</v>
      </c>
      <c r="AI17" s="220">
        <f>AO17+'NAW3 - Asset Repl - NPgY'!AI17+'NAW4 - Refurb - NPgY'!AI17+'NAW5 - General Reinfor - NPgY'!AI17+'NAW6 - Faults - NPgY'!AI17+'NAW7 - HVP - NPgY'!AI17</f>
        <v>0</v>
      </c>
      <c r="AJ17" s="223">
        <f t="shared" si="16"/>
        <v>0</v>
      </c>
      <c r="AK17" s="105"/>
      <c r="AL17" s="105"/>
      <c r="AM17" s="105"/>
      <c r="AN17" s="105"/>
      <c r="AO17" s="105"/>
      <c r="AP17" s="223">
        <f t="shared" si="17"/>
        <v>0</v>
      </c>
    </row>
    <row r="18" spans="1:42" ht="25.5" customHeight="1">
      <c r="A18" s="13"/>
      <c r="B18" s="22"/>
      <c r="C18" s="221"/>
      <c r="D18" s="128"/>
      <c r="E18" s="108"/>
      <c r="F18" s="222" t="s">
        <v>100</v>
      </c>
      <c r="G18" s="103"/>
      <c r="H18" s="105"/>
      <c r="I18" s="105"/>
      <c r="J18" s="105"/>
      <c r="K18" s="105"/>
      <c r="L18" s="223">
        <f t="shared" si="12"/>
        <v>0</v>
      </c>
      <c r="M18" s="103"/>
      <c r="N18" s="105"/>
      <c r="O18" s="105"/>
      <c r="P18" s="105"/>
      <c r="Q18" s="105"/>
      <c r="R18" s="223">
        <f t="shared" si="13"/>
        <v>0</v>
      </c>
      <c r="S18" s="220">
        <f>Y18+'NAW3 - Asset Repl - NPgY'!S18+'NAW4 - Refurb - NPgY'!S18+'NAW5 - General Reinfor - NPgY'!S18+'NAW6 - Faults - NPgY'!S18+'NAW7 - HVP - NPgY'!S18</f>
        <v>0</v>
      </c>
      <c r="T18" s="220">
        <f>Z18+'NAW3 - Asset Repl - NPgY'!T18+'NAW4 - Refurb - NPgY'!T18+'NAW5 - General Reinfor - NPgY'!T18+'NAW6 - Faults - NPgY'!T18+'NAW7 - HVP - NPgY'!T18</f>
        <v>0</v>
      </c>
      <c r="U18" s="220">
        <f>AA18+'NAW3 - Asset Repl - NPgY'!U18+'NAW4 - Refurb - NPgY'!U18+'NAW5 - General Reinfor - NPgY'!U18+'NAW6 - Faults - NPgY'!U18+'NAW7 - HVP - NPgY'!U18</f>
        <v>0</v>
      </c>
      <c r="V18" s="220">
        <f>AB18+'NAW3 - Asset Repl - NPgY'!V18+'NAW4 - Refurb - NPgY'!V18+'NAW5 - General Reinfor - NPgY'!V18+'NAW6 - Faults - NPgY'!V18+'NAW7 - HVP - NPgY'!V18</f>
        <v>0</v>
      </c>
      <c r="W18" s="220">
        <f>AC18+'NAW3 - Asset Repl - NPgY'!W18+'NAW4 - Refurb - NPgY'!W18+'NAW5 - General Reinfor - NPgY'!W18+'NAW6 - Faults - NPgY'!W18+'NAW7 - HVP - NPgY'!W18</f>
        <v>0</v>
      </c>
      <c r="X18" s="223">
        <f t="shared" si="14"/>
        <v>0</v>
      </c>
      <c r="Y18" s="105"/>
      <c r="Z18" s="105"/>
      <c r="AA18" s="105"/>
      <c r="AB18" s="105"/>
      <c r="AC18" s="105"/>
      <c r="AD18" s="223">
        <f t="shared" si="15"/>
        <v>0</v>
      </c>
      <c r="AE18" s="220">
        <f>AK18+'NAW3 - Asset Repl - NPgY'!AE18+'NAW4 - Refurb - NPgY'!AE18+'NAW5 - General Reinfor - NPgY'!AE18+'NAW6 - Faults - NPgY'!AE18+'NAW7 - HVP - NPgY'!AE18</f>
        <v>0</v>
      </c>
      <c r="AF18" s="220">
        <f>AL18+'NAW3 - Asset Repl - NPgY'!AF18+'NAW4 - Refurb - NPgY'!AF18+'NAW5 - General Reinfor - NPgY'!AF18+'NAW6 - Faults - NPgY'!AF18+'NAW7 - HVP - NPgY'!AF18</f>
        <v>0</v>
      </c>
      <c r="AG18" s="220">
        <f>AM18+'NAW3 - Asset Repl - NPgY'!AG18+'NAW4 - Refurb - NPgY'!AG18+'NAW5 - General Reinfor - NPgY'!AG18+'NAW6 - Faults - NPgY'!AG18+'NAW7 - HVP - NPgY'!AG18</f>
        <v>0</v>
      </c>
      <c r="AH18" s="220">
        <f>AN18+'NAW3 - Asset Repl - NPgY'!AH18+'NAW4 - Refurb - NPgY'!AH18+'NAW5 - General Reinfor - NPgY'!AH18+'NAW6 - Faults - NPgY'!AH18+'NAW7 - HVP - NPgY'!AH18</f>
        <v>0</v>
      </c>
      <c r="AI18" s="220">
        <f>AO18+'NAW3 - Asset Repl - NPgY'!AI18+'NAW4 - Refurb - NPgY'!AI18+'NAW5 - General Reinfor - NPgY'!AI18+'NAW6 - Faults - NPgY'!AI18+'NAW7 - HVP - NPgY'!AI18</f>
        <v>0</v>
      </c>
      <c r="AJ18" s="223">
        <f t="shared" si="16"/>
        <v>0</v>
      </c>
      <c r="AK18" s="105"/>
      <c r="AL18" s="105"/>
      <c r="AM18" s="105"/>
      <c r="AN18" s="105"/>
      <c r="AO18" s="105"/>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17">
        <v>5357</v>
      </c>
      <c r="H20" s="218">
        <v>6892</v>
      </c>
      <c r="I20" s="218">
        <v>5016</v>
      </c>
      <c r="J20" s="218">
        <v>1451</v>
      </c>
      <c r="K20" s="218">
        <v>1340</v>
      </c>
      <c r="L20" s="219">
        <f>SUM(G20:K20)</f>
        <v>20056</v>
      </c>
      <c r="M20" s="217">
        <v>4772</v>
      </c>
      <c r="N20" s="218">
        <v>6932</v>
      </c>
      <c r="O20" s="218">
        <v>5147</v>
      </c>
      <c r="P20" s="218">
        <v>1702</v>
      </c>
      <c r="Q20" s="218">
        <v>1534</v>
      </c>
      <c r="R20" s="219">
        <f>SUM(M20:Q20)</f>
        <v>20087</v>
      </c>
      <c r="S20" s="220">
        <f>Y20+'NAW3 - Asset Repl - NPgY'!S20+'NAW4 - Refurb - NPgY'!S20+'NAW5 - General Reinfor - NPgY'!S20+'NAW6 - Faults - NPgY'!S20+'NAW7 - HVP - NPgY'!S20</f>
        <v>5746</v>
      </c>
      <c r="T20" s="220">
        <f>Z20+'NAW3 - Asset Repl - NPgY'!T20+'NAW4 - Refurb - NPgY'!T20+'NAW5 - General Reinfor - NPgY'!T20+'NAW6 - Faults - NPgY'!T20+'NAW7 - HVP - NPgY'!T20</f>
        <v>5103</v>
      </c>
      <c r="U20" s="220">
        <f>AA20+'NAW3 - Asset Repl - NPgY'!U20+'NAW4 - Refurb - NPgY'!U20+'NAW5 - General Reinfor - NPgY'!U20+'NAW6 - Faults - NPgY'!U20+'NAW7 - HVP - NPgY'!U20</f>
        <v>5865</v>
      </c>
      <c r="V20" s="220">
        <f>AB20+'NAW3 - Asset Repl - NPgY'!V20+'NAW4 - Refurb - NPgY'!V20+'NAW5 - General Reinfor - NPgY'!V20+'NAW6 - Faults - NPgY'!V20+'NAW7 - HVP - NPgY'!V20</f>
        <v>2110</v>
      </c>
      <c r="W20" s="220">
        <f>AC20+'NAW3 - Asset Repl - NPgY'!W20+'NAW4 - Refurb - NPgY'!W20+'NAW5 - General Reinfor - NPgY'!W20+'NAW6 - Faults - NPgY'!W20+'NAW7 - HVP - NPgY'!W20</f>
        <v>1271</v>
      </c>
      <c r="X20" s="219">
        <f>SUM(S20:W20)</f>
        <v>20095</v>
      </c>
      <c r="Y20" s="105">
        <v>4542</v>
      </c>
      <c r="Z20" s="105">
        <v>5140</v>
      </c>
      <c r="AA20" s="105">
        <v>6085</v>
      </c>
      <c r="AB20" s="105">
        <v>2520</v>
      </c>
      <c r="AC20" s="105">
        <v>1889</v>
      </c>
      <c r="AD20" s="219">
        <f>SUM(Y20:AC20)</f>
        <v>20176</v>
      </c>
      <c r="AE20" s="220">
        <f>AK20+'NAW3 - Asset Repl - NPgY'!AE20+'NAW4 - Refurb - NPgY'!AE20+'NAW5 - General Reinfor - NPgY'!AE20+'NAW6 - Faults - NPgY'!AE20+'NAW7 - HVP - NPgY'!AE20</f>
        <v>6721</v>
      </c>
      <c r="AF20" s="220">
        <f>AL20+'NAW3 - Asset Repl - NPgY'!AF20+'NAW4 - Refurb - NPgY'!AF20+'NAW5 - General Reinfor - NPgY'!AF20+'NAW6 - Faults - NPgY'!AF20+'NAW7 - HVP - NPgY'!AF20</f>
        <v>4878</v>
      </c>
      <c r="AG20" s="220">
        <f>AM20+'NAW3 - Asset Repl - NPgY'!AG20+'NAW4 - Refurb - NPgY'!AG20+'NAW5 - General Reinfor - NPgY'!AG20+'NAW6 - Faults - NPgY'!AG20+'NAW7 - HVP - NPgY'!AG20</f>
        <v>4320</v>
      </c>
      <c r="AH20" s="220">
        <f>AN20+'NAW3 - Asset Repl - NPgY'!AH20+'NAW4 - Refurb - NPgY'!AH20+'NAW5 - General Reinfor - NPgY'!AH20+'NAW6 - Faults - NPgY'!AH20+'NAW7 - HVP - NPgY'!AH20</f>
        <v>1915</v>
      </c>
      <c r="AI20" s="220">
        <f>AO20+'NAW3 - Asset Repl - NPgY'!AI20+'NAW4 - Refurb - NPgY'!AI20+'NAW5 - General Reinfor - NPgY'!AI20+'NAW6 - Faults - NPgY'!AI20+'NAW7 - HVP - NPgY'!AI20</f>
        <v>2098</v>
      </c>
      <c r="AJ20" s="219">
        <f>SUM(AE20:AI20)</f>
        <v>19932</v>
      </c>
      <c r="AK20" s="105">
        <v>3837</v>
      </c>
      <c r="AL20" s="105">
        <v>4955</v>
      </c>
      <c r="AM20" s="105">
        <v>4832</v>
      </c>
      <c r="AN20" s="105">
        <v>2877</v>
      </c>
      <c r="AO20" s="105">
        <v>3536</v>
      </c>
      <c r="AP20" s="219">
        <f>SUM(AK20:AO20)</f>
        <v>20037</v>
      </c>
    </row>
    <row r="21" spans="1:42" ht="25.5" customHeight="1">
      <c r="A21" s="13"/>
      <c r="B21" s="22"/>
      <c r="C21" s="221"/>
      <c r="D21" s="128"/>
      <c r="E21" s="108"/>
      <c r="F21" s="222" t="s">
        <v>97</v>
      </c>
      <c r="G21" s="103">
        <v>4658</v>
      </c>
      <c r="H21" s="105">
        <v>7204</v>
      </c>
      <c r="I21" s="105">
        <v>4315</v>
      </c>
      <c r="J21" s="105">
        <v>965</v>
      </c>
      <c r="K21" s="105">
        <v>1326</v>
      </c>
      <c r="L21" s="223">
        <f t="shared" ref="L21:L23" si="24">SUM(G21:K21)</f>
        <v>18468</v>
      </c>
      <c r="M21" s="103">
        <v>4138</v>
      </c>
      <c r="N21" s="105">
        <v>7241</v>
      </c>
      <c r="O21" s="105">
        <v>4423</v>
      </c>
      <c r="P21" s="105">
        <v>1245</v>
      </c>
      <c r="Q21" s="105">
        <v>1541</v>
      </c>
      <c r="R21" s="223">
        <f t="shared" ref="R21:R23" si="25">SUM(M21:Q21)</f>
        <v>18588</v>
      </c>
      <c r="S21" s="220">
        <f>Y21+'NAW3 - Asset Repl - NPgY'!S21+'NAW4 - Refurb - NPgY'!S21+'NAW5 - General Reinfor - NPgY'!S21+'NAW6 - Faults - NPgY'!S21+'NAW7 - HVP - NPgY'!S21</f>
        <v>5032</v>
      </c>
      <c r="T21" s="220">
        <f>Z21+'NAW3 - Asset Repl - NPgY'!T21+'NAW4 - Refurb - NPgY'!T21+'NAW5 - General Reinfor - NPgY'!T21+'NAW6 - Faults - NPgY'!T21+'NAW7 - HVP - NPgY'!T21</f>
        <v>5356</v>
      </c>
      <c r="U21" s="220">
        <f>AA21+'NAW3 - Asset Repl - NPgY'!U21+'NAW4 - Refurb - NPgY'!U21+'NAW5 - General Reinfor - NPgY'!U21+'NAW6 - Faults - NPgY'!U21+'NAW7 - HVP - NPgY'!U21</f>
        <v>5059</v>
      </c>
      <c r="V21" s="220">
        <f>AB21+'NAW3 - Asset Repl - NPgY'!V21+'NAW4 - Refurb - NPgY'!V21+'NAW5 - General Reinfor - NPgY'!V21+'NAW6 - Faults - NPgY'!V21+'NAW7 - HVP - NPgY'!V21</f>
        <v>1435</v>
      </c>
      <c r="W21" s="220">
        <f>AC21+'NAW3 - Asset Repl - NPgY'!W21+'NAW4 - Refurb - NPgY'!W21+'NAW5 - General Reinfor - NPgY'!W21+'NAW6 - Faults - NPgY'!W21+'NAW7 - HVP - NPgY'!W21</f>
        <v>1196</v>
      </c>
      <c r="X21" s="223">
        <f t="shared" ref="X21:X23" si="26">SUM(S21:W21)</f>
        <v>18078</v>
      </c>
      <c r="Y21" s="105">
        <v>3963</v>
      </c>
      <c r="Z21" s="105">
        <v>5386</v>
      </c>
      <c r="AA21" s="105">
        <v>5236</v>
      </c>
      <c r="AB21" s="105">
        <v>1888</v>
      </c>
      <c r="AC21" s="105">
        <v>1884</v>
      </c>
      <c r="AD21" s="223">
        <f t="shared" ref="AD21:AD23" si="27">SUM(Y21:AC21)</f>
        <v>18357</v>
      </c>
      <c r="AE21" s="220">
        <f>AK21+'NAW3 - Asset Repl - NPgY'!AE21+'NAW4 - Refurb - NPgY'!AE21+'NAW5 - General Reinfor - NPgY'!AE21+'NAW6 - Faults - NPgY'!AE21+'NAW7 - HVP - NPgY'!AE21</f>
        <v>5912</v>
      </c>
      <c r="AF21" s="220">
        <f>AL21+'NAW3 - Asset Repl - NPgY'!AF21+'NAW4 - Refurb - NPgY'!AF21+'NAW5 - General Reinfor - NPgY'!AF21+'NAW6 - Faults - NPgY'!AF21+'NAW7 - HVP - NPgY'!AF21</f>
        <v>5134</v>
      </c>
      <c r="AG21" s="220">
        <f>AM21+'NAW3 - Asset Repl - NPgY'!AG21+'NAW4 - Refurb - NPgY'!AG21+'NAW5 - General Reinfor - NPgY'!AG21+'NAW6 - Faults - NPgY'!AG21+'NAW7 - HVP - NPgY'!AG21</f>
        <v>3755</v>
      </c>
      <c r="AH21" s="220">
        <f>AN21+'NAW3 - Asset Repl - NPgY'!AH21+'NAW4 - Refurb - NPgY'!AH21+'NAW5 - General Reinfor - NPgY'!AH21+'NAW6 - Faults - NPgY'!AH21+'NAW7 - HVP - NPgY'!AH21</f>
        <v>1131</v>
      </c>
      <c r="AI21" s="220">
        <f>AO21+'NAW3 - Asset Repl - NPgY'!AI21+'NAW4 - Refurb - NPgY'!AI21+'NAW5 - General Reinfor - NPgY'!AI21+'NAW6 - Faults - NPgY'!AI21+'NAW7 - HVP - NPgY'!AI21</f>
        <v>1946</v>
      </c>
      <c r="AJ21" s="223">
        <f t="shared" ref="AJ21:AJ23" si="28">SUM(AE21:AI21)</f>
        <v>17878</v>
      </c>
      <c r="AK21" s="105">
        <v>3363</v>
      </c>
      <c r="AL21" s="105">
        <v>5200</v>
      </c>
      <c r="AM21" s="105">
        <v>4172</v>
      </c>
      <c r="AN21" s="105">
        <v>2200</v>
      </c>
      <c r="AO21" s="105">
        <v>3548</v>
      </c>
      <c r="AP21" s="223">
        <f t="shared" ref="AP21:AP23" si="29">SUM(AK21:AO21)</f>
        <v>18483</v>
      </c>
    </row>
    <row r="22" spans="1:42" ht="25.5" customHeight="1">
      <c r="A22" s="13"/>
      <c r="B22" s="22"/>
      <c r="C22" s="221"/>
      <c r="D22" s="128"/>
      <c r="E22" s="108"/>
      <c r="F22" s="222" t="s">
        <v>99</v>
      </c>
      <c r="G22" s="103">
        <v>576</v>
      </c>
      <c r="H22" s="105">
        <v>1330</v>
      </c>
      <c r="I22" s="105">
        <v>735</v>
      </c>
      <c r="J22" s="105">
        <v>423</v>
      </c>
      <c r="K22" s="105">
        <v>307</v>
      </c>
      <c r="L22" s="223">
        <f t="shared" si="24"/>
        <v>3371</v>
      </c>
      <c r="M22" s="103">
        <v>515</v>
      </c>
      <c r="N22" s="105">
        <v>1339</v>
      </c>
      <c r="O22" s="105">
        <v>756</v>
      </c>
      <c r="P22" s="105">
        <v>423</v>
      </c>
      <c r="Q22" s="105">
        <v>307</v>
      </c>
      <c r="R22" s="223">
        <f t="shared" si="25"/>
        <v>3340</v>
      </c>
      <c r="S22" s="220">
        <f>Y22+'NAW3 - Asset Repl - NPgY'!S22+'NAW4 - Refurb - NPgY'!S22+'NAW5 - General Reinfor - NPgY'!S22+'NAW6 - Faults - NPgY'!S22+'NAW7 - HVP - NPgY'!S22</f>
        <v>611</v>
      </c>
      <c r="T22" s="220">
        <f>Z22+'NAW3 - Asset Repl - NPgY'!T22+'NAW4 - Refurb - NPgY'!T22+'NAW5 - General Reinfor - NPgY'!T22+'NAW6 - Faults - NPgY'!T22+'NAW7 - HVP - NPgY'!T22</f>
        <v>980</v>
      </c>
      <c r="U22" s="220">
        <f>AA22+'NAW3 - Asset Repl - NPgY'!U22+'NAW4 - Refurb - NPgY'!U22+'NAW5 - General Reinfor - NPgY'!U22+'NAW6 - Faults - NPgY'!U22+'NAW7 - HVP - NPgY'!U22</f>
        <v>860</v>
      </c>
      <c r="V22" s="220">
        <f>AB22+'NAW3 - Asset Repl - NPgY'!V22+'NAW4 - Refurb - NPgY'!V22+'NAW5 - General Reinfor - NPgY'!V22+'NAW6 - Faults - NPgY'!V22+'NAW7 - HVP - NPgY'!V22</f>
        <v>602</v>
      </c>
      <c r="W22" s="220">
        <f>AC22+'NAW3 - Asset Repl - NPgY'!W22+'NAW4 - Refurb - NPgY'!W22+'NAW5 - General Reinfor - NPgY'!W22+'NAW6 - Faults - NPgY'!W22+'NAW7 - HVP - NPgY'!W22</f>
        <v>411</v>
      </c>
      <c r="X22" s="223">
        <f t="shared" si="26"/>
        <v>3464</v>
      </c>
      <c r="Y22" s="105">
        <v>483</v>
      </c>
      <c r="Z22" s="105">
        <v>988</v>
      </c>
      <c r="AA22" s="105">
        <v>895</v>
      </c>
      <c r="AB22" s="105">
        <v>602</v>
      </c>
      <c r="AC22" s="105">
        <v>411</v>
      </c>
      <c r="AD22" s="223">
        <f t="shared" si="27"/>
        <v>3379</v>
      </c>
      <c r="AE22" s="220">
        <f>AK22+'NAW3 - Asset Repl - NPgY'!AE22+'NAW4 - Refurb - NPgY'!AE22+'NAW5 - General Reinfor - NPgY'!AE22+'NAW6 - Faults - NPgY'!AE22+'NAW7 - HVP - NPgY'!AE22</f>
        <v>712</v>
      </c>
      <c r="AF22" s="220">
        <f>AL22+'NAW3 - Asset Repl - NPgY'!AF22+'NAW4 - Refurb - NPgY'!AF22+'NAW5 - General Reinfor - NPgY'!AF22+'NAW6 - Faults - NPgY'!AF22+'NAW7 - HVP - NPgY'!AF22</f>
        <v>935</v>
      </c>
      <c r="AG22" s="220">
        <f>AM22+'NAW3 - Asset Repl - NPgY'!AG22+'NAW4 - Refurb - NPgY'!AG22+'NAW5 - General Reinfor - NPgY'!AG22+'NAW6 - Faults - NPgY'!AG22+'NAW7 - HVP - NPgY'!AG22</f>
        <v>626</v>
      </c>
      <c r="AH22" s="220">
        <f>AN22+'NAW3 - Asset Repl - NPgY'!AH22+'NAW4 - Refurb - NPgY'!AH22+'NAW5 - General Reinfor - NPgY'!AH22+'NAW6 - Faults - NPgY'!AH22+'NAW7 - HVP - NPgY'!AH22</f>
        <v>660</v>
      </c>
      <c r="AI22" s="220">
        <f>AO22+'NAW3 - Asset Repl - NPgY'!AI22+'NAW4 - Refurb - NPgY'!AI22+'NAW5 - General Reinfor - NPgY'!AI22+'NAW6 - Faults - NPgY'!AI22+'NAW7 - HVP - NPgY'!AI22</f>
        <v>727</v>
      </c>
      <c r="AJ22" s="223">
        <f t="shared" si="28"/>
        <v>3660</v>
      </c>
      <c r="AK22" s="105">
        <v>404</v>
      </c>
      <c r="AL22" s="105">
        <v>951</v>
      </c>
      <c r="AM22" s="105">
        <v>705</v>
      </c>
      <c r="AN22" s="105">
        <v>660</v>
      </c>
      <c r="AO22" s="105">
        <v>727</v>
      </c>
      <c r="AP22" s="223">
        <f t="shared" si="29"/>
        <v>3447</v>
      </c>
    </row>
    <row r="23" spans="1:42" ht="25.5" customHeight="1">
      <c r="A23" s="13"/>
      <c r="B23" s="22"/>
      <c r="C23" s="221"/>
      <c r="D23" s="128"/>
      <c r="E23" s="108"/>
      <c r="F23" s="222" t="s">
        <v>100</v>
      </c>
      <c r="G23" s="103">
        <v>1135</v>
      </c>
      <c r="H23" s="105">
        <v>2481</v>
      </c>
      <c r="I23" s="105">
        <v>1627</v>
      </c>
      <c r="J23" s="105">
        <v>284</v>
      </c>
      <c r="K23" s="105">
        <v>360</v>
      </c>
      <c r="L23" s="223">
        <f t="shared" si="24"/>
        <v>5887</v>
      </c>
      <c r="M23" s="103">
        <v>1013</v>
      </c>
      <c r="N23" s="105">
        <v>2497</v>
      </c>
      <c r="O23" s="105">
        <v>1670</v>
      </c>
      <c r="P23" s="105">
        <v>378</v>
      </c>
      <c r="Q23" s="105">
        <v>434</v>
      </c>
      <c r="R23" s="223">
        <f t="shared" si="25"/>
        <v>5992</v>
      </c>
      <c r="S23" s="220">
        <f>Y23+'NAW3 - Asset Repl - NPgY'!S23+'NAW4 - Refurb - NPgY'!S23+'NAW5 - General Reinfor - NPgY'!S23+'NAW6 - Faults - NPgY'!S23+'NAW7 - HVP - NPgY'!S23</f>
        <v>1212</v>
      </c>
      <c r="T23" s="220">
        <f>Z23+'NAW3 - Asset Repl - NPgY'!T23+'NAW4 - Refurb - NPgY'!T23+'NAW5 - General Reinfor - NPgY'!T23+'NAW6 - Faults - NPgY'!T23+'NAW7 - HVP - NPgY'!T23</f>
        <v>1836</v>
      </c>
      <c r="U23" s="220">
        <f>AA23+'NAW3 - Asset Repl - NPgY'!U23+'NAW4 - Refurb - NPgY'!U23+'NAW5 - General Reinfor - NPgY'!U23+'NAW6 - Faults - NPgY'!U23+'NAW7 - HVP - NPgY'!U23</f>
        <v>1897</v>
      </c>
      <c r="V23" s="220">
        <f>AB23+'NAW3 - Asset Repl - NPgY'!V23+'NAW4 - Refurb - NPgY'!V23+'NAW5 - General Reinfor - NPgY'!V23+'NAW6 - Faults - NPgY'!V23+'NAW7 - HVP - NPgY'!V23</f>
        <v>420</v>
      </c>
      <c r="W23" s="220">
        <f>AC23+'NAW3 - Asset Repl - NPgY'!W23+'NAW4 - Refurb - NPgY'!W23+'NAW5 - General Reinfor - NPgY'!W23+'NAW6 - Faults - NPgY'!W23+'NAW7 - HVP - NPgY'!W23</f>
        <v>280</v>
      </c>
      <c r="X23" s="223">
        <f t="shared" si="26"/>
        <v>5645</v>
      </c>
      <c r="Y23" s="105">
        <v>961</v>
      </c>
      <c r="Z23" s="105">
        <v>1849</v>
      </c>
      <c r="AA23" s="105">
        <v>1969</v>
      </c>
      <c r="AB23" s="105">
        <v>575</v>
      </c>
      <c r="AC23" s="105">
        <v>516</v>
      </c>
      <c r="AD23" s="223">
        <f t="shared" si="27"/>
        <v>5870</v>
      </c>
      <c r="AE23" s="220">
        <f>AK23+'NAW3 - Asset Repl - NPgY'!AE23+'NAW4 - Refurb - NPgY'!AE23+'NAW5 - General Reinfor - NPgY'!AE23+'NAW6 - Faults - NPgY'!AE23+'NAW7 - HVP - NPgY'!AE23</f>
        <v>1413</v>
      </c>
      <c r="AF23" s="220">
        <f>AL23+'NAW3 - Asset Repl - NPgY'!AF23+'NAW4 - Refurb - NPgY'!AF23+'NAW5 - General Reinfor - NPgY'!AF23+'NAW6 - Faults - NPgY'!AF23+'NAW7 - HVP - NPgY'!AF23</f>
        <v>1753</v>
      </c>
      <c r="AG23" s="220">
        <f>AM23+'NAW3 - Asset Repl - NPgY'!AG23+'NAW4 - Refurb - NPgY'!AG23+'NAW5 - General Reinfor - NPgY'!AG23+'NAW6 - Faults - NPgY'!AG23+'NAW7 - HVP - NPgY'!AG23</f>
        <v>1396</v>
      </c>
      <c r="AH23" s="220">
        <f>AN23+'NAW3 - Asset Repl - NPgY'!AH23+'NAW4 - Refurb - NPgY'!AH23+'NAW5 - General Reinfor - NPgY'!AH23+'NAW6 - Faults - NPgY'!AH23+'NAW7 - HVP - NPgY'!AH23</f>
        <v>309</v>
      </c>
      <c r="AI23" s="220">
        <f>AO23+'NAW3 - Asset Repl - NPgY'!AI23+'NAW4 - Refurb - NPgY'!AI23+'NAW5 - General Reinfor - NPgY'!AI23+'NAW6 - Faults - NPgY'!AI23+'NAW7 - HVP - NPgY'!AI23</f>
        <v>441</v>
      </c>
      <c r="AJ23" s="223">
        <f t="shared" si="28"/>
        <v>5312</v>
      </c>
      <c r="AK23" s="105">
        <v>810</v>
      </c>
      <c r="AL23" s="105">
        <v>1782</v>
      </c>
      <c r="AM23" s="105">
        <v>1564</v>
      </c>
      <c r="AN23" s="105">
        <v>672</v>
      </c>
      <c r="AO23" s="105">
        <v>987</v>
      </c>
      <c r="AP23" s="223">
        <f t="shared" si="29"/>
        <v>5815</v>
      </c>
    </row>
    <row r="24" spans="1:42" ht="25.5" customHeight="1" thickBot="1">
      <c r="A24" s="13"/>
      <c r="B24" s="224"/>
      <c r="C24" s="225"/>
      <c r="D24" s="105">
        <f>SUM(G20:K23)</f>
        <v>47782</v>
      </c>
      <c r="E24" s="105">
        <f>SUM(AE20:AI23)</f>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12601</v>
      </c>
      <c r="T24" s="228">
        <f t="shared" ref="T24:W24" si="32">SUM(T20:T23)</f>
        <v>13275</v>
      </c>
      <c r="U24" s="228">
        <f t="shared" si="32"/>
        <v>13681</v>
      </c>
      <c r="V24" s="228">
        <f t="shared" si="32"/>
        <v>4567</v>
      </c>
      <c r="W24" s="228">
        <f t="shared" si="32"/>
        <v>3158</v>
      </c>
      <c r="X24" s="153"/>
      <c r="Y24" s="227">
        <f>SUM(Y20:Y23)</f>
        <v>9949</v>
      </c>
      <c r="Z24" s="228">
        <f t="shared" ref="Z24:AC24" si="33">SUM(Z20:Z23)</f>
        <v>13363</v>
      </c>
      <c r="AA24" s="228">
        <f t="shared" si="33"/>
        <v>14185</v>
      </c>
      <c r="AB24" s="228">
        <f t="shared" si="33"/>
        <v>5585</v>
      </c>
      <c r="AC24" s="228">
        <f t="shared" si="33"/>
        <v>4700</v>
      </c>
      <c r="AD24" s="153"/>
      <c r="AE24" s="227">
        <f>SUM(AE20:AE23)</f>
        <v>14758</v>
      </c>
      <c r="AF24" s="228">
        <f t="shared" ref="AF24:AI24" si="34">SUM(AF20:AF23)</f>
        <v>12700</v>
      </c>
      <c r="AG24" s="228">
        <f t="shared" si="34"/>
        <v>10097</v>
      </c>
      <c r="AH24" s="228">
        <f t="shared" si="34"/>
        <v>4015</v>
      </c>
      <c r="AI24" s="228">
        <f t="shared" si="34"/>
        <v>5212</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29" t="s">
        <v>14</v>
      </c>
      <c r="C25" s="213"/>
      <c r="D25" s="214"/>
      <c r="E25" s="215"/>
      <c r="F25" s="216" t="s">
        <v>95</v>
      </c>
      <c r="G25" s="217"/>
      <c r="H25" s="218"/>
      <c r="I25" s="218"/>
      <c r="J25" s="218"/>
      <c r="K25" s="218"/>
      <c r="L25" s="219">
        <f>SUM(G25:K25)</f>
        <v>0</v>
      </c>
      <c r="M25" s="217"/>
      <c r="N25" s="218"/>
      <c r="O25" s="218"/>
      <c r="P25" s="218"/>
      <c r="Q25" s="218"/>
      <c r="R25" s="219">
        <f>SUM(M25:Q25)</f>
        <v>0</v>
      </c>
      <c r="S25" s="220">
        <f>Y25+'NAW3 - Asset Repl - NPgY'!S25+'NAW4 - Refurb - NPgY'!S25+'NAW5 - General Reinfor - NPgY'!S25+'NAW6 - Faults - NPgY'!S25+'NAW7 - HVP - NPgY'!S25</f>
        <v>0</v>
      </c>
      <c r="T25" s="220">
        <f>Z25+'NAW3 - Asset Repl - NPgY'!T25+'NAW4 - Refurb - NPgY'!T25+'NAW5 - General Reinfor - NPgY'!T25+'NAW6 - Faults - NPgY'!T25+'NAW7 - HVP - NPgY'!T25</f>
        <v>0</v>
      </c>
      <c r="U25" s="220">
        <f>AA25+'NAW3 - Asset Repl - NPgY'!U25+'NAW4 - Refurb - NPgY'!U25+'NAW5 - General Reinfor - NPgY'!U25+'NAW6 - Faults - NPgY'!U25+'NAW7 - HVP - NPgY'!U25</f>
        <v>0</v>
      </c>
      <c r="V25" s="220">
        <f>AB25+'NAW3 - Asset Repl - NPgY'!V25+'NAW4 - Refurb - NPgY'!V25+'NAW5 - General Reinfor - NPgY'!V25+'NAW6 - Faults - NPgY'!V25+'NAW7 - HVP - NPgY'!V25</f>
        <v>0</v>
      </c>
      <c r="W25" s="220">
        <f>AC25+'NAW3 - Asset Repl - NPgY'!W25+'NAW4 - Refurb - NPgY'!W25+'NAW5 - General Reinfor - NPgY'!W25+'NAW6 - Faults - NPgY'!W25+'NAW7 - HVP - NPgY'!W25</f>
        <v>0</v>
      </c>
      <c r="X25" s="219">
        <f>SUM(S25:W25)</f>
        <v>0</v>
      </c>
      <c r="Y25" s="105"/>
      <c r="Z25" s="105"/>
      <c r="AA25" s="105"/>
      <c r="AB25" s="105"/>
      <c r="AC25" s="105"/>
      <c r="AD25" s="219">
        <f>SUM(Y25:AC25)</f>
        <v>0</v>
      </c>
      <c r="AE25" s="220">
        <f>AK25+'NAW3 - Asset Repl - NPgY'!AE25+'NAW4 - Refurb - NPgY'!AE25+'NAW5 - General Reinfor - NPgY'!AE25+'NAW6 - Faults - NPgY'!AE25+'NAW7 - HVP - NPgY'!AE25</f>
        <v>0</v>
      </c>
      <c r="AF25" s="220">
        <f>AL25+'NAW3 - Asset Repl - NPgY'!AF25+'NAW4 - Refurb - NPgY'!AF25+'NAW5 - General Reinfor - NPgY'!AF25+'NAW6 - Faults - NPgY'!AF25+'NAW7 - HVP - NPgY'!AF25</f>
        <v>0</v>
      </c>
      <c r="AG25" s="220">
        <f>AM25+'NAW3 - Asset Repl - NPgY'!AG25+'NAW4 - Refurb - NPgY'!AG25+'NAW5 - General Reinfor - NPgY'!AG25+'NAW6 - Faults - NPgY'!AG25+'NAW7 - HVP - NPgY'!AG25</f>
        <v>0</v>
      </c>
      <c r="AH25" s="220">
        <f>AN25+'NAW3 - Asset Repl - NPgY'!AH25+'NAW4 - Refurb - NPgY'!AH25+'NAW5 - General Reinfor - NPgY'!AH25+'NAW6 - Faults - NPgY'!AH25+'NAW7 - HVP - NPgY'!AH25</f>
        <v>0</v>
      </c>
      <c r="AI25" s="220">
        <f>AO25+'NAW3 - Asset Repl - NPgY'!AI25+'NAW4 - Refurb - NPgY'!AI25+'NAW5 - General Reinfor - NPgY'!AI25+'NAW6 - Faults - NPgY'!AI25+'NAW7 - HVP - NPgY'!AI25</f>
        <v>0</v>
      </c>
      <c r="AJ25" s="219">
        <f>SUM(AE25:AI25)</f>
        <v>0</v>
      </c>
      <c r="AK25" s="105"/>
      <c r="AL25" s="105"/>
      <c r="AM25" s="105"/>
      <c r="AN25" s="105"/>
      <c r="AO25" s="105"/>
      <c r="AP25" s="219">
        <f>SUM(AK25:AO25)</f>
        <v>0</v>
      </c>
    </row>
    <row r="26" spans="1:42" ht="25.5" customHeight="1">
      <c r="A26" s="13"/>
      <c r="B26" s="22"/>
      <c r="C26" s="221"/>
      <c r="D26" s="128"/>
      <c r="E26" s="108"/>
      <c r="F26" s="222" t="s">
        <v>97</v>
      </c>
      <c r="G26" s="103"/>
      <c r="H26" s="105"/>
      <c r="I26" s="105"/>
      <c r="J26" s="105"/>
      <c r="K26" s="105"/>
      <c r="L26" s="223">
        <f t="shared" ref="L26:L28" si="36">SUM(G26:K26)</f>
        <v>0</v>
      </c>
      <c r="M26" s="103"/>
      <c r="N26" s="105"/>
      <c r="O26" s="105"/>
      <c r="P26" s="105"/>
      <c r="Q26" s="105"/>
      <c r="R26" s="223">
        <f t="shared" ref="R26:R28" si="37">SUM(M26:Q26)</f>
        <v>0</v>
      </c>
      <c r="S26" s="220">
        <f>Y26+'NAW3 - Asset Repl - NPgY'!S26+'NAW4 - Refurb - NPgY'!S26+'NAW5 - General Reinfor - NPgY'!S26+'NAW6 - Faults - NPgY'!S26+'NAW7 - HVP - NPgY'!S26</f>
        <v>0</v>
      </c>
      <c r="T26" s="220">
        <f>Z26+'NAW3 - Asset Repl - NPgY'!T26+'NAW4 - Refurb - NPgY'!T26+'NAW5 - General Reinfor - NPgY'!T26+'NAW6 - Faults - NPgY'!T26+'NAW7 - HVP - NPgY'!T26</f>
        <v>0</v>
      </c>
      <c r="U26" s="220">
        <f>AA26+'NAW3 - Asset Repl - NPgY'!U26+'NAW4 - Refurb - NPgY'!U26+'NAW5 - General Reinfor - NPgY'!U26+'NAW6 - Faults - NPgY'!U26+'NAW7 - HVP - NPgY'!U26</f>
        <v>0</v>
      </c>
      <c r="V26" s="220">
        <f>AB26+'NAW3 - Asset Repl - NPgY'!V26+'NAW4 - Refurb - NPgY'!V26+'NAW5 - General Reinfor - NPgY'!V26+'NAW6 - Faults - NPgY'!V26+'NAW7 - HVP - NPgY'!V26</f>
        <v>0</v>
      </c>
      <c r="W26" s="220">
        <f>AC26+'NAW3 - Asset Repl - NPgY'!W26+'NAW4 - Refurb - NPgY'!W26+'NAW5 - General Reinfor - NPgY'!W26+'NAW6 - Faults - NPgY'!W26+'NAW7 - HVP - NPgY'!W26</f>
        <v>0</v>
      </c>
      <c r="X26" s="223">
        <f t="shared" ref="X26:X28" si="38">SUM(S26:W26)</f>
        <v>0</v>
      </c>
      <c r="Y26" s="105"/>
      <c r="Z26" s="105"/>
      <c r="AA26" s="105"/>
      <c r="AB26" s="105"/>
      <c r="AC26" s="105"/>
      <c r="AD26" s="223">
        <f t="shared" ref="AD26:AD28" si="39">SUM(Y26:AC26)</f>
        <v>0</v>
      </c>
      <c r="AE26" s="220">
        <f>AK26+'NAW3 - Asset Repl - NPgY'!AE26+'NAW4 - Refurb - NPgY'!AE26+'NAW5 - General Reinfor - NPgY'!AE26+'NAW6 - Faults - NPgY'!AE26+'NAW7 - HVP - NPgY'!AE26</f>
        <v>0</v>
      </c>
      <c r="AF26" s="220">
        <f>AL26+'NAW3 - Asset Repl - NPgY'!AF26+'NAW4 - Refurb - NPgY'!AF26+'NAW5 - General Reinfor - NPgY'!AF26+'NAW6 - Faults - NPgY'!AF26+'NAW7 - HVP - NPgY'!AF26</f>
        <v>0</v>
      </c>
      <c r="AG26" s="220">
        <f>AM26+'NAW3 - Asset Repl - NPgY'!AG26+'NAW4 - Refurb - NPgY'!AG26+'NAW5 - General Reinfor - NPgY'!AG26+'NAW6 - Faults - NPgY'!AG26+'NAW7 - HVP - NPgY'!AG26</f>
        <v>0</v>
      </c>
      <c r="AH26" s="220">
        <f>AN26+'NAW3 - Asset Repl - NPgY'!AH26+'NAW4 - Refurb - NPgY'!AH26+'NAW5 - General Reinfor - NPgY'!AH26+'NAW6 - Faults - NPgY'!AH26+'NAW7 - HVP - NPgY'!AH26</f>
        <v>0</v>
      </c>
      <c r="AI26" s="220">
        <f>AO26+'NAW3 - Asset Repl - NPgY'!AI26+'NAW4 - Refurb - NPgY'!AI26+'NAW5 - General Reinfor - NPgY'!AI26+'NAW6 - Faults - NPgY'!AI26+'NAW7 - HVP - NPgY'!AI26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99</v>
      </c>
      <c r="G27" s="103"/>
      <c r="H27" s="105"/>
      <c r="I27" s="105"/>
      <c r="J27" s="105"/>
      <c r="K27" s="105"/>
      <c r="L27" s="223">
        <f t="shared" si="36"/>
        <v>0</v>
      </c>
      <c r="M27" s="103"/>
      <c r="N27" s="105"/>
      <c r="O27" s="105"/>
      <c r="P27" s="105"/>
      <c r="Q27" s="105"/>
      <c r="R27" s="223">
        <f t="shared" si="37"/>
        <v>0</v>
      </c>
      <c r="S27" s="220">
        <f>Y27+'NAW3 - Asset Repl - NPgY'!S27+'NAW4 - Refurb - NPgY'!S27+'NAW5 - General Reinfor - NPgY'!S27+'NAW6 - Faults - NPgY'!S27+'NAW7 - HVP - NPgY'!S27</f>
        <v>0</v>
      </c>
      <c r="T27" s="220">
        <f>Z27+'NAW3 - Asset Repl - NPgY'!T27+'NAW4 - Refurb - NPgY'!T27+'NAW5 - General Reinfor - NPgY'!T27+'NAW6 - Faults - NPgY'!T27+'NAW7 - HVP - NPgY'!T27</f>
        <v>0</v>
      </c>
      <c r="U27" s="220">
        <f>AA27+'NAW3 - Asset Repl - NPgY'!U27+'NAW4 - Refurb - NPgY'!U27+'NAW5 - General Reinfor - NPgY'!U27+'NAW6 - Faults - NPgY'!U27+'NAW7 - HVP - NPgY'!U27</f>
        <v>0</v>
      </c>
      <c r="V27" s="220">
        <f>AB27+'NAW3 - Asset Repl - NPgY'!V27+'NAW4 - Refurb - NPgY'!V27+'NAW5 - General Reinfor - NPgY'!V27+'NAW6 - Faults - NPgY'!V27+'NAW7 - HVP - NPgY'!V27</f>
        <v>0</v>
      </c>
      <c r="W27" s="220">
        <f>AC27+'NAW3 - Asset Repl - NPgY'!W27+'NAW4 - Refurb - NPgY'!W27+'NAW5 - General Reinfor - NPgY'!W27+'NAW6 - Faults - NPgY'!W27+'NAW7 - HVP - NPgY'!W27</f>
        <v>0</v>
      </c>
      <c r="X27" s="223">
        <f t="shared" si="38"/>
        <v>0</v>
      </c>
      <c r="Y27" s="105"/>
      <c r="Z27" s="105"/>
      <c r="AA27" s="105"/>
      <c r="AB27" s="105"/>
      <c r="AC27" s="105"/>
      <c r="AD27" s="223">
        <f t="shared" si="39"/>
        <v>0</v>
      </c>
      <c r="AE27" s="220">
        <f>AK27+'NAW3 - Asset Repl - NPgY'!AE27+'NAW4 - Refurb - NPgY'!AE27+'NAW5 - General Reinfor - NPgY'!AE27+'NAW6 - Faults - NPgY'!AE27+'NAW7 - HVP - NPgY'!AE27</f>
        <v>0</v>
      </c>
      <c r="AF27" s="220">
        <f>AL27+'NAW3 - Asset Repl - NPgY'!AF27+'NAW4 - Refurb - NPgY'!AF27+'NAW5 - General Reinfor - NPgY'!AF27+'NAW6 - Faults - NPgY'!AF27+'NAW7 - HVP - NPgY'!AF27</f>
        <v>0</v>
      </c>
      <c r="AG27" s="220">
        <f>AM27+'NAW3 - Asset Repl - NPgY'!AG27+'NAW4 - Refurb - NPgY'!AG27+'NAW5 - General Reinfor - NPgY'!AG27+'NAW6 - Faults - NPgY'!AG27+'NAW7 - HVP - NPgY'!AG27</f>
        <v>0</v>
      </c>
      <c r="AH27" s="220">
        <f>AN27+'NAW3 - Asset Repl - NPgY'!AH27+'NAW4 - Refurb - NPgY'!AH27+'NAW5 - General Reinfor - NPgY'!AH27+'NAW6 - Faults - NPgY'!AH27+'NAW7 - HVP - NPgY'!AH27</f>
        <v>0</v>
      </c>
      <c r="AI27" s="220">
        <f>AO27+'NAW3 - Asset Repl - NPgY'!AI27+'NAW4 - Refurb - NPgY'!AI27+'NAW5 - General Reinfor - NPgY'!AI27+'NAW6 - Faults - NPgY'!AI27+'NAW7 - HVP - NPgY'!AI27</f>
        <v>0</v>
      </c>
      <c r="AJ27" s="223">
        <f t="shared" si="40"/>
        <v>0</v>
      </c>
      <c r="AK27" s="105"/>
      <c r="AL27" s="105"/>
      <c r="AM27" s="105"/>
      <c r="AN27" s="105"/>
      <c r="AO27" s="105"/>
      <c r="AP27" s="223">
        <f t="shared" si="41"/>
        <v>0</v>
      </c>
    </row>
    <row r="28" spans="1:42" ht="25.5" customHeight="1">
      <c r="A28" s="13"/>
      <c r="B28" s="22"/>
      <c r="C28" s="221"/>
      <c r="D28" s="128"/>
      <c r="E28" s="108"/>
      <c r="F28" s="222" t="s">
        <v>100</v>
      </c>
      <c r="G28" s="103"/>
      <c r="H28" s="105"/>
      <c r="I28" s="105"/>
      <c r="J28" s="105"/>
      <c r="K28" s="105"/>
      <c r="L28" s="223">
        <f t="shared" si="36"/>
        <v>0</v>
      </c>
      <c r="M28" s="103"/>
      <c r="N28" s="105"/>
      <c r="O28" s="105"/>
      <c r="P28" s="105"/>
      <c r="Q28" s="105"/>
      <c r="R28" s="223">
        <f t="shared" si="37"/>
        <v>0</v>
      </c>
      <c r="S28" s="220">
        <f>Y28+'NAW3 - Asset Repl - NPgY'!S28+'NAW4 - Refurb - NPgY'!S28+'NAW5 - General Reinfor - NPgY'!S28+'NAW6 - Faults - NPgY'!S28+'NAW7 - HVP - NPgY'!S28</f>
        <v>0</v>
      </c>
      <c r="T28" s="220">
        <f>Z28+'NAW3 - Asset Repl - NPgY'!T28+'NAW4 - Refurb - NPgY'!T28+'NAW5 - General Reinfor - NPgY'!T28+'NAW6 - Faults - NPgY'!T28+'NAW7 - HVP - NPgY'!T28</f>
        <v>0</v>
      </c>
      <c r="U28" s="220">
        <f>AA28+'NAW3 - Asset Repl - NPgY'!U28+'NAW4 - Refurb - NPgY'!U28+'NAW5 - General Reinfor - NPgY'!U28+'NAW6 - Faults - NPgY'!U28+'NAW7 - HVP - NPgY'!U28</f>
        <v>0</v>
      </c>
      <c r="V28" s="220">
        <f>AB28+'NAW3 - Asset Repl - NPgY'!V28+'NAW4 - Refurb - NPgY'!V28+'NAW5 - General Reinfor - NPgY'!V28+'NAW6 - Faults - NPgY'!V28+'NAW7 - HVP - NPgY'!V28</f>
        <v>0</v>
      </c>
      <c r="W28" s="220">
        <f>AC28+'NAW3 - Asset Repl - NPgY'!W28+'NAW4 - Refurb - NPgY'!W28+'NAW5 - General Reinfor - NPgY'!W28+'NAW6 - Faults - NPgY'!W28+'NAW7 - HVP - NPgY'!W28</f>
        <v>0</v>
      </c>
      <c r="X28" s="223">
        <f t="shared" si="38"/>
        <v>0</v>
      </c>
      <c r="Y28" s="105"/>
      <c r="Z28" s="105"/>
      <c r="AA28" s="105"/>
      <c r="AB28" s="105"/>
      <c r="AC28" s="105"/>
      <c r="AD28" s="223">
        <f t="shared" si="39"/>
        <v>0</v>
      </c>
      <c r="AE28" s="220">
        <f>AK28+'NAW3 - Asset Repl - NPgY'!AE28+'NAW4 - Refurb - NPgY'!AE28+'NAW5 - General Reinfor - NPgY'!AE28+'NAW6 - Faults - NPgY'!AE28+'NAW7 - HVP - NPgY'!AE28</f>
        <v>0</v>
      </c>
      <c r="AF28" s="220">
        <f>AL28+'NAW3 - Asset Repl - NPgY'!AF28+'NAW4 - Refurb - NPgY'!AF28+'NAW5 - General Reinfor - NPgY'!AF28+'NAW6 - Faults - NPgY'!AF28+'NAW7 - HVP - NPgY'!AF28</f>
        <v>0</v>
      </c>
      <c r="AG28" s="220">
        <f>AM28+'NAW3 - Asset Repl - NPgY'!AG28+'NAW4 - Refurb - NPgY'!AG28+'NAW5 - General Reinfor - NPgY'!AG28+'NAW6 - Faults - NPgY'!AG28+'NAW7 - HVP - NPgY'!AG28</f>
        <v>0</v>
      </c>
      <c r="AH28" s="220">
        <f>AN28+'NAW3 - Asset Repl - NPgY'!AH28+'NAW4 - Refurb - NPgY'!AH28+'NAW5 - General Reinfor - NPgY'!AH28+'NAW6 - Faults - NPgY'!AH28+'NAW7 - HVP - NPgY'!AH28</f>
        <v>0</v>
      </c>
      <c r="AI28" s="220">
        <f>AO28+'NAW3 - Asset Repl - NPgY'!AI28+'NAW4 - Refurb - NPgY'!AI28+'NAW5 - General Reinfor - NPgY'!AI28+'NAW6 - Faults - NPgY'!AI28+'NAW7 - HVP - NPgY'!AI28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95</v>
      </c>
      <c r="G30" s="217"/>
      <c r="H30" s="218"/>
      <c r="I30" s="218"/>
      <c r="J30" s="218"/>
      <c r="K30" s="218"/>
      <c r="L30" s="219">
        <f>SUM(G30:K30)</f>
        <v>0</v>
      </c>
      <c r="M30" s="217"/>
      <c r="N30" s="218"/>
      <c r="O30" s="218"/>
      <c r="P30" s="218"/>
      <c r="Q30" s="218"/>
      <c r="R30" s="219">
        <f>SUM(M30:Q30)</f>
        <v>0</v>
      </c>
      <c r="S30" s="220">
        <f>Y30+'NAW3 - Asset Repl - NPgY'!S30+'NAW4 - Refurb - NPgY'!S30+'NAW5 - General Reinfor - NPgY'!S30+'NAW6 - Faults - NPgY'!S30+'NAW7 - HVP - NPgY'!S30</f>
        <v>0</v>
      </c>
      <c r="T30" s="220">
        <f>Z30+'NAW3 - Asset Repl - NPgY'!T30+'NAW4 - Refurb - NPgY'!T30+'NAW5 - General Reinfor - NPgY'!T30+'NAW6 - Faults - NPgY'!T30+'NAW7 - HVP - NPgY'!T30</f>
        <v>0</v>
      </c>
      <c r="U30" s="220">
        <f>AA30+'NAW3 - Asset Repl - NPgY'!U30+'NAW4 - Refurb - NPgY'!U30+'NAW5 - General Reinfor - NPgY'!U30+'NAW6 - Faults - NPgY'!U30+'NAW7 - HVP - NPgY'!U30</f>
        <v>0</v>
      </c>
      <c r="V30" s="220">
        <f>AB30+'NAW3 - Asset Repl - NPgY'!V30+'NAW4 - Refurb - NPgY'!V30+'NAW5 - General Reinfor - NPgY'!V30+'NAW6 - Faults - NPgY'!V30+'NAW7 - HVP - NPgY'!V30</f>
        <v>0</v>
      </c>
      <c r="W30" s="220">
        <f>AC30+'NAW3 - Asset Repl - NPgY'!W30+'NAW4 - Refurb - NPgY'!W30+'NAW5 - General Reinfor - NPgY'!W30+'NAW6 - Faults - NPgY'!W30+'NAW7 - HVP - NPgY'!W30</f>
        <v>0</v>
      </c>
      <c r="X30" s="219">
        <f>SUM(S30:W30)</f>
        <v>0</v>
      </c>
      <c r="Y30" s="105"/>
      <c r="Z30" s="105"/>
      <c r="AA30" s="105"/>
      <c r="AB30" s="105"/>
      <c r="AC30" s="105"/>
      <c r="AD30" s="219">
        <f>SUM(Y30:AC30)</f>
        <v>0</v>
      </c>
      <c r="AE30" s="220">
        <f>AK30+'NAW3 - Asset Repl - NPgY'!AE30+'NAW4 - Refurb - NPgY'!AE30+'NAW5 - General Reinfor - NPgY'!AE30+'NAW6 - Faults - NPgY'!AE30+'NAW7 - HVP - NPgY'!AE30</f>
        <v>0</v>
      </c>
      <c r="AF30" s="220">
        <f>AL30+'NAW3 - Asset Repl - NPgY'!AF30+'NAW4 - Refurb - NPgY'!AF30+'NAW5 - General Reinfor - NPgY'!AF30+'NAW6 - Faults - NPgY'!AF30+'NAW7 - HVP - NPgY'!AF30</f>
        <v>0</v>
      </c>
      <c r="AG30" s="220">
        <f>AM30+'NAW3 - Asset Repl - NPgY'!AG30+'NAW4 - Refurb - NPgY'!AG30+'NAW5 - General Reinfor - NPgY'!AG30+'NAW6 - Faults - NPgY'!AG30+'NAW7 - HVP - NPgY'!AG30</f>
        <v>0</v>
      </c>
      <c r="AH30" s="220">
        <f>AN30+'NAW3 - Asset Repl - NPgY'!AH30+'NAW4 - Refurb - NPgY'!AH30+'NAW5 - General Reinfor - NPgY'!AH30+'NAW6 - Faults - NPgY'!AH30+'NAW7 - HVP - NPgY'!AH30</f>
        <v>0</v>
      </c>
      <c r="AI30" s="220">
        <f>AO30+'NAW3 - Asset Repl - NPgY'!AI30+'NAW4 - Refurb - NPgY'!AI30+'NAW5 - General Reinfor - NPgY'!AI30+'NAW6 - Faults - NPgY'!AI30+'NAW7 - HVP - NPgY'!AI30</f>
        <v>0</v>
      </c>
      <c r="AJ30" s="219">
        <f>SUM(AE30:AI30)</f>
        <v>0</v>
      </c>
      <c r="AK30" s="105"/>
      <c r="AL30" s="105"/>
      <c r="AM30" s="105"/>
      <c r="AN30" s="105"/>
      <c r="AO30" s="105"/>
      <c r="AP30" s="219">
        <f>SUM(AK30:AO30)</f>
        <v>0</v>
      </c>
    </row>
    <row r="31" spans="1:42" ht="25.5" customHeight="1">
      <c r="A31" s="13"/>
      <c r="B31" s="22"/>
      <c r="C31" s="221"/>
      <c r="D31" s="128"/>
      <c r="E31" s="108"/>
      <c r="F31" s="222" t="s">
        <v>97</v>
      </c>
      <c r="G31" s="103"/>
      <c r="H31" s="105"/>
      <c r="I31" s="105"/>
      <c r="J31" s="105"/>
      <c r="K31" s="105"/>
      <c r="L31" s="223">
        <f t="shared" ref="L31:L33" si="48">SUM(G31:K31)</f>
        <v>0</v>
      </c>
      <c r="M31" s="103"/>
      <c r="N31" s="105"/>
      <c r="O31" s="105"/>
      <c r="P31" s="105"/>
      <c r="Q31" s="105"/>
      <c r="R31" s="223">
        <f t="shared" ref="R31:R33" si="49">SUM(M31:Q31)</f>
        <v>0</v>
      </c>
      <c r="S31" s="220">
        <f>Y31+'NAW3 - Asset Repl - NPgY'!S31+'NAW4 - Refurb - NPgY'!S31+'NAW5 - General Reinfor - NPgY'!S31+'NAW6 - Faults - NPgY'!S31+'NAW7 - HVP - NPgY'!S31</f>
        <v>0</v>
      </c>
      <c r="T31" s="220">
        <f>Z31+'NAW3 - Asset Repl - NPgY'!T31+'NAW4 - Refurb - NPgY'!T31+'NAW5 - General Reinfor - NPgY'!T31+'NAW6 - Faults - NPgY'!T31+'NAW7 - HVP - NPgY'!T31</f>
        <v>0</v>
      </c>
      <c r="U31" s="220">
        <f>AA31+'NAW3 - Asset Repl - NPgY'!U31+'NAW4 - Refurb - NPgY'!U31+'NAW5 - General Reinfor - NPgY'!U31+'NAW6 - Faults - NPgY'!U31+'NAW7 - HVP - NPgY'!U31</f>
        <v>0</v>
      </c>
      <c r="V31" s="220">
        <f>AB31+'NAW3 - Asset Repl - NPgY'!V31+'NAW4 - Refurb - NPgY'!V31+'NAW5 - General Reinfor - NPgY'!V31+'NAW6 - Faults - NPgY'!V31+'NAW7 - HVP - NPgY'!V31</f>
        <v>0</v>
      </c>
      <c r="W31" s="220">
        <f>AC31+'NAW3 - Asset Repl - NPgY'!W31+'NAW4 - Refurb - NPgY'!W31+'NAW5 - General Reinfor - NPgY'!W31+'NAW6 - Faults - NPgY'!W31+'NAW7 - HVP - NPgY'!W31</f>
        <v>0</v>
      </c>
      <c r="X31" s="223">
        <f t="shared" ref="X31:X33" si="50">SUM(S31:W31)</f>
        <v>0</v>
      </c>
      <c r="Y31" s="105"/>
      <c r="Z31" s="105"/>
      <c r="AA31" s="105"/>
      <c r="AB31" s="105"/>
      <c r="AC31" s="105"/>
      <c r="AD31" s="223">
        <f t="shared" ref="AD31:AD33" si="51">SUM(Y31:AC31)</f>
        <v>0</v>
      </c>
      <c r="AE31" s="220">
        <f>AK31+'NAW3 - Asset Repl - NPgY'!AE31+'NAW4 - Refurb - NPgY'!AE31+'NAW5 - General Reinfor - NPgY'!AE31+'NAW6 - Faults - NPgY'!AE31+'NAW7 - HVP - NPgY'!AE31</f>
        <v>0</v>
      </c>
      <c r="AF31" s="220">
        <f>AL31+'NAW3 - Asset Repl - NPgY'!AF31+'NAW4 - Refurb - NPgY'!AF31+'NAW5 - General Reinfor - NPgY'!AF31+'NAW6 - Faults - NPgY'!AF31+'NAW7 - HVP - NPgY'!AF31</f>
        <v>0</v>
      </c>
      <c r="AG31" s="220">
        <f>AM31+'NAW3 - Asset Repl - NPgY'!AG31+'NAW4 - Refurb - NPgY'!AG31+'NAW5 - General Reinfor - NPgY'!AG31+'NAW6 - Faults - NPgY'!AG31+'NAW7 - HVP - NPgY'!AG31</f>
        <v>0</v>
      </c>
      <c r="AH31" s="220">
        <f>AN31+'NAW3 - Asset Repl - NPgY'!AH31+'NAW4 - Refurb - NPgY'!AH31+'NAW5 - General Reinfor - NPgY'!AH31+'NAW6 - Faults - NPgY'!AH31+'NAW7 - HVP - NPgY'!AH31</f>
        <v>0</v>
      </c>
      <c r="AI31" s="220">
        <f>AO31+'NAW3 - Asset Repl - NPgY'!AI31+'NAW4 - Refurb - NPgY'!AI31+'NAW5 - General Reinfor - NPgY'!AI31+'NAW6 - Faults - NPgY'!AI31+'NAW7 - HVP - NPgY'!AI31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99</v>
      </c>
      <c r="G32" s="103"/>
      <c r="H32" s="105"/>
      <c r="I32" s="105"/>
      <c r="J32" s="105"/>
      <c r="K32" s="105"/>
      <c r="L32" s="223">
        <f t="shared" si="48"/>
        <v>0</v>
      </c>
      <c r="M32" s="103"/>
      <c r="N32" s="105"/>
      <c r="O32" s="105"/>
      <c r="P32" s="105"/>
      <c r="Q32" s="105"/>
      <c r="R32" s="223">
        <f t="shared" si="49"/>
        <v>0</v>
      </c>
      <c r="S32" s="220">
        <f>Y32+'NAW3 - Asset Repl - NPgY'!S32+'NAW4 - Refurb - NPgY'!S32+'NAW5 - General Reinfor - NPgY'!S32+'NAW6 - Faults - NPgY'!S32+'NAW7 - HVP - NPgY'!S32</f>
        <v>0</v>
      </c>
      <c r="T32" s="220">
        <f>Z32+'NAW3 - Asset Repl - NPgY'!T32+'NAW4 - Refurb - NPgY'!T32+'NAW5 - General Reinfor - NPgY'!T32+'NAW6 - Faults - NPgY'!T32+'NAW7 - HVP - NPgY'!T32</f>
        <v>0</v>
      </c>
      <c r="U32" s="220">
        <f>AA32+'NAW3 - Asset Repl - NPgY'!U32+'NAW4 - Refurb - NPgY'!U32+'NAW5 - General Reinfor - NPgY'!U32+'NAW6 - Faults - NPgY'!U32+'NAW7 - HVP - NPgY'!U32</f>
        <v>0</v>
      </c>
      <c r="V32" s="220">
        <f>AB32+'NAW3 - Asset Repl - NPgY'!V32+'NAW4 - Refurb - NPgY'!V32+'NAW5 - General Reinfor - NPgY'!V32+'NAW6 - Faults - NPgY'!V32+'NAW7 - HVP - NPgY'!V32</f>
        <v>0</v>
      </c>
      <c r="W32" s="220">
        <f>AC32+'NAW3 - Asset Repl - NPgY'!W32+'NAW4 - Refurb - NPgY'!W32+'NAW5 - General Reinfor - NPgY'!W32+'NAW6 - Faults - NPgY'!W32+'NAW7 - HVP - NPgY'!W32</f>
        <v>0</v>
      </c>
      <c r="X32" s="223">
        <f t="shared" si="50"/>
        <v>0</v>
      </c>
      <c r="Y32" s="105"/>
      <c r="Z32" s="105"/>
      <c r="AA32" s="105"/>
      <c r="AB32" s="105"/>
      <c r="AC32" s="105"/>
      <c r="AD32" s="223">
        <f t="shared" si="51"/>
        <v>0</v>
      </c>
      <c r="AE32" s="220">
        <f>AK32+'NAW3 - Asset Repl - NPgY'!AE32+'NAW4 - Refurb - NPgY'!AE32+'NAW5 - General Reinfor - NPgY'!AE32+'NAW6 - Faults - NPgY'!AE32+'NAW7 - HVP - NPgY'!AE32</f>
        <v>0</v>
      </c>
      <c r="AF32" s="220">
        <f>AL32+'NAW3 - Asset Repl - NPgY'!AF32+'NAW4 - Refurb - NPgY'!AF32+'NAW5 - General Reinfor - NPgY'!AF32+'NAW6 - Faults - NPgY'!AF32+'NAW7 - HVP - NPgY'!AF32</f>
        <v>0</v>
      </c>
      <c r="AG32" s="220">
        <f>AM32+'NAW3 - Asset Repl - NPgY'!AG32+'NAW4 - Refurb - NPgY'!AG32+'NAW5 - General Reinfor - NPgY'!AG32+'NAW6 - Faults - NPgY'!AG32+'NAW7 - HVP - NPgY'!AG32</f>
        <v>0</v>
      </c>
      <c r="AH32" s="220">
        <f>AN32+'NAW3 - Asset Repl - NPgY'!AH32+'NAW4 - Refurb - NPgY'!AH32+'NAW5 - General Reinfor - NPgY'!AH32+'NAW6 - Faults - NPgY'!AH32+'NAW7 - HVP - NPgY'!AH32</f>
        <v>0</v>
      </c>
      <c r="AI32" s="220">
        <f>AO32+'NAW3 - Asset Repl - NPgY'!AI32+'NAW4 - Refurb - NPgY'!AI32+'NAW5 - General Reinfor - NPgY'!AI32+'NAW6 - Faults - NPgY'!AI32+'NAW7 - HVP - NPgY'!AI32</f>
        <v>0</v>
      </c>
      <c r="AJ32" s="223">
        <f t="shared" si="52"/>
        <v>0</v>
      </c>
      <c r="AK32" s="105"/>
      <c r="AL32" s="105"/>
      <c r="AM32" s="105"/>
      <c r="AN32" s="105"/>
      <c r="AO32" s="105"/>
      <c r="AP32" s="223">
        <f t="shared" si="53"/>
        <v>0</v>
      </c>
    </row>
    <row r="33" spans="1:42" ht="25.5" customHeight="1">
      <c r="A33" s="13"/>
      <c r="B33" s="22"/>
      <c r="C33" s="221"/>
      <c r="D33" s="128"/>
      <c r="E33" s="108"/>
      <c r="F33" s="222" t="s">
        <v>100</v>
      </c>
      <c r="G33" s="103"/>
      <c r="H33" s="105"/>
      <c r="I33" s="105"/>
      <c r="J33" s="105"/>
      <c r="K33" s="105"/>
      <c r="L33" s="223">
        <f t="shared" si="48"/>
        <v>0</v>
      </c>
      <c r="M33" s="103"/>
      <c r="N33" s="105"/>
      <c r="O33" s="105"/>
      <c r="P33" s="105"/>
      <c r="Q33" s="105"/>
      <c r="R33" s="223">
        <f t="shared" si="49"/>
        <v>0</v>
      </c>
      <c r="S33" s="220">
        <f>Y33+'NAW3 - Asset Repl - NPgY'!S33+'NAW4 - Refurb - NPgY'!S33+'NAW5 - General Reinfor - NPgY'!S33+'NAW6 - Faults - NPgY'!S33+'NAW7 - HVP - NPgY'!S33</f>
        <v>0</v>
      </c>
      <c r="T33" s="220">
        <f>Z33+'NAW3 - Asset Repl - NPgY'!T33+'NAW4 - Refurb - NPgY'!T33+'NAW5 - General Reinfor - NPgY'!T33+'NAW6 - Faults - NPgY'!T33+'NAW7 - HVP - NPgY'!T33</f>
        <v>0</v>
      </c>
      <c r="U33" s="220">
        <f>AA33+'NAW3 - Asset Repl - NPgY'!U33+'NAW4 - Refurb - NPgY'!U33+'NAW5 - General Reinfor - NPgY'!U33+'NAW6 - Faults - NPgY'!U33+'NAW7 - HVP - NPgY'!U33</f>
        <v>0</v>
      </c>
      <c r="V33" s="220">
        <f>AB33+'NAW3 - Asset Repl - NPgY'!V33+'NAW4 - Refurb - NPgY'!V33+'NAW5 - General Reinfor - NPgY'!V33+'NAW6 - Faults - NPgY'!V33+'NAW7 - HVP - NPgY'!V33</f>
        <v>0</v>
      </c>
      <c r="W33" s="220">
        <f>AC33+'NAW3 - Asset Repl - NPgY'!W33+'NAW4 - Refurb - NPgY'!W33+'NAW5 - General Reinfor - NPgY'!W33+'NAW6 - Faults - NPgY'!W33+'NAW7 - HVP - NPgY'!W33</f>
        <v>0</v>
      </c>
      <c r="X33" s="223">
        <f t="shared" si="50"/>
        <v>0</v>
      </c>
      <c r="Y33" s="105"/>
      <c r="Z33" s="105"/>
      <c r="AA33" s="105"/>
      <c r="AB33" s="105"/>
      <c r="AC33" s="105"/>
      <c r="AD33" s="223">
        <f t="shared" si="51"/>
        <v>0</v>
      </c>
      <c r="AE33" s="220">
        <f>AK33+'NAW3 - Asset Repl - NPgY'!AE33+'NAW4 - Refurb - NPgY'!AE33+'NAW5 - General Reinfor - NPgY'!AE33+'NAW6 - Faults - NPgY'!AE33+'NAW7 - HVP - NPgY'!AE33</f>
        <v>0</v>
      </c>
      <c r="AF33" s="220">
        <f>AL33+'NAW3 - Asset Repl - NPgY'!AF33+'NAW4 - Refurb - NPgY'!AF33+'NAW5 - General Reinfor - NPgY'!AF33+'NAW6 - Faults - NPgY'!AF33+'NAW7 - HVP - NPgY'!AF33</f>
        <v>0</v>
      </c>
      <c r="AG33" s="220">
        <f>AM33+'NAW3 - Asset Repl - NPgY'!AG33+'NAW4 - Refurb - NPgY'!AG33+'NAW5 - General Reinfor - NPgY'!AG33+'NAW6 - Faults - NPgY'!AG33+'NAW7 - HVP - NPgY'!AG33</f>
        <v>0</v>
      </c>
      <c r="AH33" s="220">
        <f>AN33+'NAW3 - Asset Repl - NPgY'!AH33+'NAW4 - Refurb - NPgY'!AH33+'NAW5 - General Reinfor - NPgY'!AH33+'NAW6 - Faults - NPgY'!AH33+'NAW7 - HVP - NPgY'!AH33</f>
        <v>0</v>
      </c>
      <c r="AI33" s="220">
        <f>AO33+'NAW3 - Asset Repl - NPgY'!AI33+'NAW4 - Refurb - NPgY'!AI33+'NAW5 - General Reinfor - NPgY'!AI33+'NAW6 - Faults - NPgY'!AI33+'NAW7 - HVP - NPgY'!AI33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95</v>
      </c>
      <c r="G35" s="217"/>
      <c r="H35" s="218"/>
      <c r="I35" s="218"/>
      <c r="J35" s="218"/>
      <c r="K35" s="218"/>
      <c r="L35" s="219">
        <f>SUM(G35:K35)</f>
        <v>0</v>
      </c>
      <c r="M35" s="217"/>
      <c r="N35" s="218"/>
      <c r="O35" s="218"/>
      <c r="P35" s="218"/>
      <c r="Q35" s="218"/>
      <c r="R35" s="219">
        <f>SUM(M35:Q35)</f>
        <v>0</v>
      </c>
      <c r="S35" s="220">
        <f>Y35+'NAW3 - Asset Repl - NPgY'!S35+'NAW4 - Refurb - NPgY'!S35+'NAW5 - General Reinfor - NPgY'!S35+'NAW6 - Faults - NPgY'!S35+'NAW7 - HVP - NPgY'!S35</f>
        <v>0</v>
      </c>
      <c r="T35" s="220">
        <f>Z35+'NAW3 - Asset Repl - NPgY'!T35+'NAW4 - Refurb - NPgY'!T35+'NAW5 - General Reinfor - NPgY'!T35+'NAW6 - Faults - NPgY'!T35+'NAW7 - HVP - NPgY'!T35</f>
        <v>0</v>
      </c>
      <c r="U35" s="220">
        <f>AA35+'NAW3 - Asset Repl - NPgY'!U35+'NAW4 - Refurb - NPgY'!U35+'NAW5 - General Reinfor - NPgY'!U35+'NAW6 - Faults - NPgY'!U35+'NAW7 - HVP - NPgY'!U35</f>
        <v>0</v>
      </c>
      <c r="V35" s="220">
        <f>AB35+'NAW3 - Asset Repl - NPgY'!V35+'NAW4 - Refurb - NPgY'!V35+'NAW5 - General Reinfor - NPgY'!V35+'NAW6 - Faults - NPgY'!V35+'NAW7 - HVP - NPgY'!V35</f>
        <v>0</v>
      </c>
      <c r="W35" s="220">
        <f>AC35+'NAW3 - Asset Repl - NPgY'!W35+'NAW4 - Refurb - NPgY'!W35+'NAW5 - General Reinfor - NPgY'!W35+'NAW6 - Faults - NPgY'!W35+'NAW7 - HVP - NPgY'!W35</f>
        <v>0</v>
      </c>
      <c r="X35" s="219">
        <f>SUM(S35:W35)</f>
        <v>0</v>
      </c>
      <c r="Y35" s="105"/>
      <c r="Z35" s="105"/>
      <c r="AA35" s="105"/>
      <c r="AB35" s="105"/>
      <c r="AC35" s="105"/>
      <c r="AD35" s="219">
        <f>SUM(Y35:AC35)</f>
        <v>0</v>
      </c>
      <c r="AE35" s="220">
        <f>AK35+'NAW3 - Asset Repl - NPgY'!AE35+'NAW4 - Refurb - NPgY'!AE35+'NAW5 - General Reinfor - NPgY'!AE35+'NAW6 - Faults - NPgY'!AE35+'NAW7 - HVP - NPgY'!AE35</f>
        <v>0</v>
      </c>
      <c r="AF35" s="220">
        <f>AL35+'NAW3 - Asset Repl - NPgY'!AF35+'NAW4 - Refurb - NPgY'!AF35+'NAW5 - General Reinfor - NPgY'!AF35+'NAW6 - Faults - NPgY'!AF35+'NAW7 - HVP - NPgY'!AF35</f>
        <v>0</v>
      </c>
      <c r="AG35" s="220">
        <f>AM35+'NAW3 - Asset Repl - NPgY'!AG35+'NAW4 - Refurb - NPgY'!AG35+'NAW5 - General Reinfor - NPgY'!AG35+'NAW6 - Faults - NPgY'!AG35+'NAW7 - HVP - NPgY'!AG35</f>
        <v>0</v>
      </c>
      <c r="AH35" s="220">
        <f>AN35+'NAW3 - Asset Repl - NPgY'!AH35+'NAW4 - Refurb - NPgY'!AH35+'NAW5 - General Reinfor - NPgY'!AH35+'NAW6 - Faults - NPgY'!AH35+'NAW7 - HVP - NPgY'!AH35</f>
        <v>0</v>
      </c>
      <c r="AI35" s="220">
        <f>AO35+'NAW3 - Asset Repl - NPgY'!AI35+'NAW4 - Refurb - NPgY'!AI35+'NAW5 - General Reinfor - NPgY'!AI35+'NAW6 - Faults - NPgY'!AI35+'NAW7 - HVP - NPgY'!AI35</f>
        <v>0</v>
      </c>
      <c r="AJ35" s="219">
        <f>SUM(AE35:AI35)</f>
        <v>0</v>
      </c>
      <c r="AK35" s="105"/>
      <c r="AL35" s="105"/>
      <c r="AM35" s="105"/>
      <c r="AN35" s="105"/>
      <c r="AO35" s="105"/>
      <c r="AP35" s="219">
        <f>SUM(AK35:AO35)</f>
        <v>0</v>
      </c>
    </row>
    <row r="36" spans="1:42" ht="25.5" customHeight="1">
      <c r="A36" s="13"/>
      <c r="B36" s="22"/>
      <c r="C36" s="221"/>
      <c r="D36" s="128"/>
      <c r="E36" s="108"/>
      <c r="F36" s="222" t="s">
        <v>97</v>
      </c>
      <c r="G36" s="103"/>
      <c r="H36" s="105"/>
      <c r="I36" s="105"/>
      <c r="J36" s="105"/>
      <c r="K36" s="105"/>
      <c r="L36" s="223">
        <f t="shared" ref="L36:L38" si="60">SUM(G36:K36)</f>
        <v>0</v>
      </c>
      <c r="M36" s="103"/>
      <c r="N36" s="105"/>
      <c r="O36" s="105"/>
      <c r="P36" s="105"/>
      <c r="Q36" s="105"/>
      <c r="R36" s="223">
        <f t="shared" ref="R36:R38" si="61">SUM(M36:Q36)</f>
        <v>0</v>
      </c>
      <c r="S36" s="220">
        <f>Y36+'NAW3 - Asset Repl - NPgY'!S36+'NAW4 - Refurb - NPgY'!S36+'NAW5 - General Reinfor - NPgY'!S36+'NAW6 - Faults - NPgY'!S36+'NAW7 - HVP - NPgY'!S36</f>
        <v>0</v>
      </c>
      <c r="T36" s="220">
        <f>Z36+'NAW3 - Asset Repl - NPgY'!T36+'NAW4 - Refurb - NPgY'!T36+'NAW5 - General Reinfor - NPgY'!T36+'NAW6 - Faults - NPgY'!T36+'NAW7 - HVP - NPgY'!T36</f>
        <v>0</v>
      </c>
      <c r="U36" s="220">
        <f>AA36+'NAW3 - Asset Repl - NPgY'!U36+'NAW4 - Refurb - NPgY'!U36+'NAW5 - General Reinfor - NPgY'!U36+'NAW6 - Faults - NPgY'!U36+'NAW7 - HVP - NPgY'!U36</f>
        <v>0</v>
      </c>
      <c r="V36" s="220">
        <f>AB36+'NAW3 - Asset Repl - NPgY'!V36+'NAW4 - Refurb - NPgY'!V36+'NAW5 - General Reinfor - NPgY'!V36+'NAW6 - Faults - NPgY'!V36+'NAW7 - HVP - NPgY'!V36</f>
        <v>0</v>
      </c>
      <c r="W36" s="220">
        <f>AC36+'NAW3 - Asset Repl - NPgY'!W36+'NAW4 - Refurb - NPgY'!W36+'NAW5 - General Reinfor - NPgY'!W36+'NAW6 - Faults - NPgY'!W36+'NAW7 - HVP - NPgY'!W36</f>
        <v>0</v>
      </c>
      <c r="X36" s="223">
        <f t="shared" ref="X36:X38" si="62">SUM(S36:W36)</f>
        <v>0</v>
      </c>
      <c r="Y36" s="105"/>
      <c r="Z36" s="105"/>
      <c r="AA36" s="105"/>
      <c r="AB36" s="105"/>
      <c r="AC36" s="105"/>
      <c r="AD36" s="223">
        <f t="shared" ref="AD36:AD38" si="63">SUM(Y36:AC36)</f>
        <v>0</v>
      </c>
      <c r="AE36" s="220">
        <f>AK36+'NAW3 - Asset Repl - NPgY'!AE36+'NAW4 - Refurb - NPgY'!AE36+'NAW5 - General Reinfor - NPgY'!AE36+'NAW6 - Faults - NPgY'!AE36+'NAW7 - HVP - NPgY'!AE36</f>
        <v>0</v>
      </c>
      <c r="AF36" s="220">
        <f>AL36+'NAW3 - Asset Repl - NPgY'!AF36+'NAW4 - Refurb - NPgY'!AF36+'NAW5 - General Reinfor - NPgY'!AF36+'NAW6 - Faults - NPgY'!AF36+'NAW7 - HVP - NPgY'!AF36</f>
        <v>0</v>
      </c>
      <c r="AG36" s="220">
        <f>AM36+'NAW3 - Asset Repl - NPgY'!AG36+'NAW4 - Refurb - NPgY'!AG36+'NAW5 - General Reinfor - NPgY'!AG36+'NAW6 - Faults - NPgY'!AG36+'NAW7 - HVP - NPgY'!AG36</f>
        <v>0</v>
      </c>
      <c r="AH36" s="220">
        <f>AN36+'NAW3 - Asset Repl - NPgY'!AH36+'NAW4 - Refurb - NPgY'!AH36+'NAW5 - General Reinfor - NPgY'!AH36+'NAW6 - Faults - NPgY'!AH36+'NAW7 - HVP - NPgY'!AH36</f>
        <v>0</v>
      </c>
      <c r="AI36" s="220">
        <f>AO36+'NAW3 - Asset Repl - NPgY'!AI36+'NAW4 - Refurb - NPgY'!AI36+'NAW5 - General Reinfor - NPgY'!AI36+'NAW6 - Faults - NPgY'!AI36+'NAW7 - HVP - NPgY'!AI36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99</v>
      </c>
      <c r="G37" s="103"/>
      <c r="H37" s="105"/>
      <c r="I37" s="105"/>
      <c r="J37" s="105"/>
      <c r="K37" s="105"/>
      <c r="L37" s="223">
        <f t="shared" si="60"/>
        <v>0</v>
      </c>
      <c r="M37" s="103"/>
      <c r="N37" s="105"/>
      <c r="O37" s="105"/>
      <c r="P37" s="105"/>
      <c r="Q37" s="105"/>
      <c r="R37" s="223">
        <f t="shared" si="61"/>
        <v>0</v>
      </c>
      <c r="S37" s="220">
        <f>Y37+'NAW3 - Asset Repl - NPgY'!S37+'NAW4 - Refurb - NPgY'!S37+'NAW5 - General Reinfor - NPgY'!S37+'NAW6 - Faults - NPgY'!S37+'NAW7 - HVP - NPgY'!S37</f>
        <v>0</v>
      </c>
      <c r="T37" s="220">
        <f>Z37+'NAW3 - Asset Repl - NPgY'!T37+'NAW4 - Refurb - NPgY'!T37+'NAW5 - General Reinfor - NPgY'!T37+'NAW6 - Faults - NPgY'!T37+'NAW7 - HVP - NPgY'!T37</f>
        <v>0</v>
      </c>
      <c r="U37" s="220">
        <f>AA37+'NAW3 - Asset Repl - NPgY'!U37+'NAW4 - Refurb - NPgY'!U37+'NAW5 - General Reinfor - NPgY'!U37+'NAW6 - Faults - NPgY'!U37+'NAW7 - HVP - NPgY'!U37</f>
        <v>0</v>
      </c>
      <c r="V37" s="220">
        <f>AB37+'NAW3 - Asset Repl - NPgY'!V37+'NAW4 - Refurb - NPgY'!V37+'NAW5 - General Reinfor - NPgY'!V37+'NAW6 - Faults - NPgY'!V37+'NAW7 - HVP - NPgY'!V37</f>
        <v>0</v>
      </c>
      <c r="W37" s="220">
        <f>AC37+'NAW3 - Asset Repl - NPgY'!W37+'NAW4 - Refurb - NPgY'!W37+'NAW5 - General Reinfor - NPgY'!W37+'NAW6 - Faults - NPgY'!W37+'NAW7 - HVP - NPgY'!W37</f>
        <v>0</v>
      </c>
      <c r="X37" s="223">
        <f t="shared" si="62"/>
        <v>0</v>
      </c>
      <c r="Y37" s="105"/>
      <c r="Z37" s="105"/>
      <c r="AA37" s="105"/>
      <c r="AB37" s="105"/>
      <c r="AC37" s="105"/>
      <c r="AD37" s="223">
        <f t="shared" si="63"/>
        <v>0</v>
      </c>
      <c r="AE37" s="220">
        <f>AK37+'NAW3 - Asset Repl - NPgY'!AE37+'NAW4 - Refurb - NPgY'!AE37+'NAW5 - General Reinfor - NPgY'!AE37+'NAW6 - Faults - NPgY'!AE37+'NAW7 - HVP - NPgY'!AE37</f>
        <v>0</v>
      </c>
      <c r="AF37" s="220">
        <f>AL37+'NAW3 - Asset Repl - NPgY'!AF37+'NAW4 - Refurb - NPgY'!AF37+'NAW5 - General Reinfor - NPgY'!AF37+'NAW6 - Faults - NPgY'!AF37+'NAW7 - HVP - NPgY'!AF37</f>
        <v>0</v>
      </c>
      <c r="AG37" s="220">
        <f>AM37+'NAW3 - Asset Repl - NPgY'!AG37+'NAW4 - Refurb - NPgY'!AG37+'NAW5 - General Reinfor - NPgY'!AG37+'NAW6 - Faults - NPgY'!AG37+'NAW7 - HVP - NPgY'!AG37</f>
        <v>0</v>
      </c>
      <c r="AH37" s="220">
        <f>AN37+'NAW3 - Asset Repl - NPgY'!AH37+'NAW4 - Refurb - NPgY'!AH37+'NAW5 - General Reinfor - NPgY'!AH37+'NAW6 - Faults - NPgY'!AH37+'NAW7 - HVP - NPgY'!AH37</f>
        <v>0</v>
      </c>
      <c r="AI37" s="220">
        <f>AO37+'NAW3 - Asset Repl - NPgY'!AI37+'NAW4 - Refurb - NPgY'!AI37+'NAW5 - General Reinfor - NPgY'!AI37+'NAW6 - Faults - NPgY'!AI37+'NAW7 - HVP - NPgY'!AI37</f>
        <v>0</v>
      </c>
      <c r="AJ37" s="223">
        <f t="shared" si="64"/>
        <v>0</v>
      </c>
      <c r="AK37" s="105"/>
      <c r="AL37" s="105"/>
      <c r="AM37" s="105"/>
      <c r="AN37" s="105"/>
      <c r="AO37" s="105"/>
      <c r="AP37" s="223">
        <f t="shared" si="65"/>
        <v>0</v>
      </c>
    </row>
    <row r="38" spans="1:42" ht="25.5" customHeight="1">
      <c r="A38" s="13"/>
      <c r="B38" s="22"/>
      <c r="C38" s="221"/>
      <c r="D38" s="128"/>
      <c r="E38" s="108"/>
      <c r="F38" s="222" t="s">
        <v>100</v>
      </c>
      <c r="G38" s="103"/>
      <c r="H38" s="105"/>
      <c r="I38" s="105"/>
      <c r="J38" s="105"/>
      <c r="K38" s="105"/>
      <c r="L38" s="223">
        <f t="shared" si="60"/>
        <v>0</v>
      </c>
      <c r="M38" s="103"/>
      <c r="N38" s="105"/>
      <c r="O38" s="105"/>
      <c r="P38" s="105"/>
      <c r="Q38" s="105"/>
      <c r="R38" s="223">
        <f t="shared" si="61"/>
        <v>0</v>
      </c>
      <c r="S38" s="220">
        <f>Y38+'NAW3 - Asset Repl - NPgY'!S38+'NAW4 - Refurb - NPgY'!S38+'NAW5 - General Reinfor - NPgY'!S38+'NAW6 - Faults - NPgY'!S38+'NAW7 - HVP - NPgY'!S38</f>
        <v>0</v>
      </c>
      <c r="T38" s="220">
        <f>Z38+'NAW3 - Asset Repl - NPgY'!T38+'NAW4 - Refurb - NPgY'!T38+'NAW5 - General Reinfor - NPgY'!T38+'NAW6 - Faults - NPgY'!T38+'NAW7 - HVP - NPgY'!T38</f>
        <v>0</v>
      </c>
      <c r="U38" s="220">
        <f>AA38+'NAW3 - Asset Repl - NPgY'!U38+'NAW4 - Refurb - NPgY'!U38+'NAW5 - General Reinfor - NPgY'!U38+'NAW6 - Faults - NPgY'!U38+'NAW7 - HVP - NPgY'!U38</f>
        <v>0</v>
      </c>
      <c r="V38" s="220">
        <f>AB38+'NAW3 - Asset Repl - NPgY'!V38+'NAW4 - Refurb - NPgY'!V38+'NAW5 - General Reinfor - NPgY'!V38+'NAW6 - Faults - NPgY'!V38+'NAW7 - HVP - NPgY'!V38</f>
        <v>0</v>
      </c>
      <c r="W38" s="220">
        <f>AC38+'NAW3 - Asset Repl - NPgY'!W38+'NAW4 - Refurb - NPgY'!W38+'NAW5 - General Reinfor - NPgY'!W38+'NAW6 - Faults - NPgY'!W38+'NAW7 - HVP - NPgY'!W38</f>
        <v>0</v>
      </c>
      <c r="X38" s="223">
        <f t="shared" si="62"/>
        <v>0</v>
      </c>
      <c r="Y38" s="105"/>
      <c r="Z38" s="105"/>
      <c r="AA38" s="105"/>
      <c r="AB38" s="105"/>
      <c r="AC38" s="105"/>
      <c r="AD38" s="223">
        <f t="shared" si="63"/>
        <v>0</v>
      </c>
      <c r="AE38" s="220">
        <f>AK38+'NAW3 - Asset Repl - NPgY'!AE38+'NAW4 - Refurb - NPgY'!AE38+'NAW5 - General Reinfor - NPgY'!AE38+'NAW6 - Faults - NPgY'!AE38+'NAW7 - HVP - NPgY'!AE38</f>
        <v>0</v>
      </c>
      <c r="AF38" s="220">
        <f>AL38+'NAW3 - Asset Repl - NPgY'!AF38+'NAW4 - Refurb - NPgY'!AF38+'NAW5 - General Reinfor - NPgY'!AF38+'NAW6 - Faults - NPgY'!AF38+'NAW7 - HVP - NPgY'!AF38</f>
        <v>0</v>
      </c>
      <c r="AG38" s="220">
        <f>AM38+'NAW3 - Asset Repl - NPgY'!AG38+'NAW4 - Refurb - NPgY'!AG38+'NAW5 - General Reinfor - NPgY'!AG38+'NAW6 - Faults - NPgY'!AG38+'NAW7 - HVP - NPgY'!AG38</f>
        <v>0</v>
      </c>
      <c r="AH38" s="220">
        <f>AN38+'NAW3 - Asset Repl - NPgY'!AH38+'NAW4 - Refurb - NPgY'!AH38+'NAW5 - General Reinfor - NPgY'!AH38+'NAW6 - Faults - NPgY'!AH38+'NAW7 - HVP - NPgY'!AH38</f>
        <v>0</v>
      </c>
      <c r="AI38" s="220">
        <f>AO38+'NAW3 - Asset Repl - NPgY'!AI38+'NAW4 - Refurb - NPgY'!AI38+'NAW5 - General Reinfor - NPgY'!AI38+'NAW6 - Faults - NPgY'!AI38+'NAW7 - HVP - NPgY'!AI38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95</v>
      </c>
      <c r="G40" s="217"/>
      <c r="H40" s="218"/>
      <c r="I40" s="218"/>
      <c r="J40" s="218"/>
      <c r="K40" s="218"/>
      <c r="L40" s="219">
        <f>SUM(G40:K40)</f>
        <v>0</v>
      </c>
      <c r="M40" s="217"/>
      <c r="N40" s="218"/>
      <c r="O40" s="218"/>
      <c r="P40" s="218"/>
      <c r="Q40" s="218"/>
      <c r="R40" s="219">
        <f>SUM(M40:Q40)</f>
        <v>0</v>
      </c>
      <c r="S40" s="220">
        <f>Y40+'NAW3 - Asset Repl - NPgY'!S40+'NAW4 - Refurb - NPgY'!S40+'NAW5 - General Reinfor - NPgY'!S40+'NAW6 - Faults - NPgY'!S40+'NAW7 - HVP - NPgY'!S40</f>
        <v>0</v>
      </c>
      <c r="T40" s="220">
        <f>Z40+'NAW3 - Asset Repl - NPgY'!T40+'NAW4 - Refurb - NPgY'!T40+'NAW5 - General Reinfor - NPgY'!T40+'NAW6 - Faults - NPgY'!T40+'NAW7 - HVP - NPgY'!T40</f>
        <v>0</v>
      </c>
      <c r="U40" s="220">
        <f>AA40+'NAW3 - Asset Repl - NPgY'!U40+'NAW4 - Refurb - NPgY'!U40+'NAW5 - General Reinfor - NPgY'!U40+'NAW6 - Faults - NPgY'!U40+'NAW7 - HVP - NPgY'!U40</f>
        <v>0</v>
      </c>
      <c r="V40" s="220">
        <f>AB40+'NAW3 - Asset Repl - NPgY'!V40+'NAW4 - Refurb - NPgY'!V40+'NAW5 - General Reinfor - NPgY'!V40+'NAW6 - Faults - NPgY'!V40+'NAW7 - HVP - NPgY'!V40</f>
        <v>0</v>
      </c>
      <c r="W40" s="220">
        <f>AC40+'NAW3 - Asset Repl - NPgY'!W40+'NAW4 - Refurb - NPgY'!W40+'NAW5 - General Reinfor - NPgY'!W40+'NAW6 - Faults - NPgY'!W40+'NAW7 - HVP - NPgY'!W40</f>
        <v>0</v>
      </c>
      <c r="X40" s="219">
        <f>SUM(S40:W40)</f>
        <v>0</v>
      </c>
      <c r="Y40" s="105"/>
      <c r="Z40" s="105"/>
      <c r="AA40" s="105"/>
      <c r="AB40" s="105"/>
      <c r="AC40" s="105"/>
      <c r="AD40" s="219">
        <f>SUM(Y40:AC40)</f>
        <v>0</v>
      </c>
      <c r="AE40" s="220">
        <f>AK40+'NAW3 - Asset Repl - NPgY'!AE40+'NAW4 - Refurb - NPgY'!AE40+'NAW5 - General Reinfor - NPgY'!AE40+'NAW6 - Faults - NPgY'!AE40+'NAW7 - HVP - NPgY'!AE40</f>
        <v>0</v>
      </c>
      <c r="AF40" s="220">
        <f>AL40+'NAW3 - Asset Repl - NPgY'!AF40+'NAW4 - Refurb - NPgY'!AF40+'NAW5 - General Reinfor - NPgY'!AF40+'NAW6 - Faults - NPgY'!AF40+'NAW7 - HVP - NPgY'!AF40</f>
        <v>0</v>
      </c>
      <c r="AG40" s="220">
        <f>AM40+'NAW3 - Asset Repl - NPgY'!AG40+'NAW4 - Refurb - NPgY'!AG40+'NAW5 - General Reinfor - NPgY'!AG40+'NAW6 - Faults - NPgY'!AG40+'NAW7 - HVP - NPgY'!AG40</f>
        <v>0</v>
      </c>
      <c r="AH40" s="220">
        <f>AN40+'NAW3 - Asset Repl - NPgY'!AH40+'NAW4 - Refurb - NPgY'!AH40+'NAW5 - General Reinfor - NPgY'!AH40+'NAW6 - Faults - NPgY'!AH40+'NAW7 - HVP - NPgY'!AH40</f>
        <v>0</v>
      </c>
      <c r="AI40" s="220">
        <f>AO40+'NAW3 - Asset Repl - NPgY'!AI40+'NAW4 - Refurb - NPgY'!AI40+'NAW5 - General Reinfor - NPgY'!AI40+'NAW6 - Faults - NPgY'!AI40+'NAW7 - HVP - NPgY'!AI40</f>
        <v>0</v>
      </c>
      <c r="AJ40" s="219">
        <f>SUM(AE40:AI40)</f>
        <v>0</v>
      </c>
      <c r="AK40" s="105"/>
      <c r="AL40" s="105"/>
      <c r="AM40" s="105"/>
      <c r="AN40" s="105"/>
      <c r="AO40" s="105"/>
      <c r="AP40" s="219">
        <f>SUM(AK40:AO40)</f>
        <v>0</v>
      </c>
    </row>
    <row r="41" spans="1:42" ht="25.5" customHeight="1">
      <c r="A41" s="13"/>
      <c r="B41" s="22"/>
      <c r="C41" s="221"/>
      <c r="D41" s="128"/>
      <c r="E41" s="108"/>
      <c r="F41" s="222" t="s">
        <v>97</v>
      </c>
      <c r="G41" s="103"/>
      <c r="H41" s="105"/>
      <c r="I41" s="105"/>
      <c r="J41" s="105"/>
      <c r="K41" s="105"/>
      <c r="L41" s="223">
        <f t="shared" ref="L41:L43" si="72">SUM(G41:K41)</f>
        <v>0</v>
      </c>
      <c r="M41" s="103"/>
      <c r="N41" s="105"/>
      <c r="O41" s="105"/>
      <c r="P41" s="105"/>
      <c r="Q41" s="105"/>
      <c r="R41" s="223">
        <f t="shared" ref="R41:R43" si="73">SUM(M41:Q41)</f>
        <v>0</v>
      </c>
      <c r="S41" s="220">
        <f>Y41+'NAW3 - Asset Repl - NPgY'!S41+'NAW4 - Refurb - NPgY'!S41+'NAW5 - General Reinfor - NPgY'!S41+'NAW6 - Faults - NPgY'!S41+'NAW7 - HVP - NPgY'!S41</f>
        <v>0</v>
      </c>
      <c r="T41" s="220">
        <f>Z41+'NAW3 - Asset Repl - NPgY'!T41+'NAW4 - Refurb - NPgY'!T41+'NAW5 - General Reinfor - NPgY'!T41+'NAW6 - Faults - NPgY'!T41+'NAW7 - HVP - NPgY'!T41</f>
        <v>0</v>
      </c>
      <c r="U41" s="220">
        <f>AA41+'NAW3 - Asset Repl - NPgY'!U41+'NAW4 - Refurb - NPgY'!U41+'NAW5 - General Reinfor - NPgY'!U41+'NAW6 - Faults - NPgY'!U41+'NAW7 - HVP - NPgY'!U41</f>
        <v>0</v>
      </c>
      <c r="V41" s="220">
        <f>AB41+'NAW3 - Asset Repl - NPgY'!V41+'NAW4 - Refurb - NPgY'!V41+'NAW5 - General Reinfor - NPgY'!V41+'NAW6 - Faults - NPgY'!V41+'NAW7 - HVP - NPgY'!V41</f>
        <v>0</v>
      </c>
      <c r="W41" s="220">
        <f>AC41+'NAW3 - Asset Repl - NPgY'!W41+'NAW4 - Refurb - NPgY'!W41+'NAW5 - General Reinfor - NPgY'!W41+'NAW6 - Faults - NPgY'!W41+'NAW7 - HVP - NPgY'!W41</f>
        <v>0</v>
      </c>
      <c r="X41" s="223">
        <f t="shared" ref="X41:X43" si="74">SUM(S41:W41)</f>
        <v>0</v>
      </c>
      <c r="Y41" s="105"/>
      <c r="Z41" s="105"/>
      <c r="AA41" s="105"/>
      <c r="AB41" s="105"/>
      <c r="AC41" s="105"/>
      <c r="AD41" s="223">
        <f t="shared" ref="AD41:AD43" si="75">SUM(Y41:AC41)</f>
        <v>0</v>
      </c>
      <c r="AE41" s="220">
        <f>AK41+'NAW3 - Asset Repl - NPgY'!AE41+'NAW4 - Refurb - NPgY'!AE41+'NAW5 - General Reinfor - NPgY'!AE41+'NAW6 - Faults - NPgY'!AE41+'NAW7 - HVP - NPgY'!AE41</f>
        <v>0</v>
      </c>
      <c r="AF41" s="220">
        <f>AL41+'NAW3 - Asset Repl - NPgY'!AF41+'NAW4 - Refurb - NPgY'!AF41+'NAW5 - General Reinfor - NPgY'!AF41+'NAW6 - Faults - NPgY'!AF41+'NAW7 - HVP - NPgY'!AF41</f>
        <v>0</v>
      </c>
      <c r="AG41" s="220">
        <f>AM41+'NAW3 - Asset Repl - NPgY'!AG41+'NAW4 - Refurb - NPgY'!AG41+'NAW5 - General Reinfor - NPgY'!AG41+'NAW6 - Faults - NPgY'!AG41+'NAW7 - HVP - NPgY'!AG41</f>
        <v>0</v>
      </c>
      <c r="AH41" s="220">
        <f>AN41+'NAW3 - Asset Repl - NPgY'!AH41+'NAW4 - Refurb - NPgY'!AH41+'NAW5 - General Reinfor - NPgY'!AH41+'NAW6 - Faults - NPgY'!AH41+'NAW7 - HVP - NPgY'!AH41</f>
        <v>0</v>
      </c>
      <c r="AI41" s="220">
        <f>AO41+'NAW3 - Asset Repl - NPgY'!AI41+'NAW4 - Refurb - NPgY'!AI41+'NAW5 - General Reinfor - NPgY'!AI41+'NAW6 - Faults - NPgY'!AI41+'NAW7 - HVP - NPgY'!AI41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99</v>
      </c>
      <c r="G42" s="103"/>
      <c r="H42" s="105"/>
      <c r="I42" s="105"/>
      <c r="J42" s="105"/>
      <c r="K42" s="105"/>
      <c r="L42" s="223">
        <f t="shared" si="72"/>
        <v>0</v>
      </c>
      <c r="M42" s="103"/>
      <c r="N42" s="105"/>
      <c r="O42" s="105"/>
      <c r="P42" s="105"/>
      <c r="Q42" s="105"/>
      <c r="R42" s="223">
        <f t="shared" si="73"/>
        <v>0</v>
      </c>
      <c r="S42" s="220">
        <f>Y42+'NAW3 - Asset Repl - NPgY'!S42+'NAW4 - Refurb - NPgY'!S42+'NAW5 - General Reinfor - NPgY'!S42+'NAW6 - Faults - NPgY'!S42+'NAW7 - HVP - NPgY'!S42</f>
        <v>0</v>
      </c>
      <c r="T42" s="220">
        <f>Z42+'NAW3 - Asset Repl - NPgY'!T42+'NAW4 - Refurb - NPgY'!T42+'NAW5 - General Reinfor - NPgY'!T42+'NAW6 - Faults - NPgY'!T42+'NAW7 - HVP - NPgY'!T42</f>
        <v>0</v>
      </c>
      <c r="U42" s="220">
        <f>AA42+'NAW3 - Asset Repl - NPgY'!U42+'NAW4 - Refurb - NPgY'!U42+'NAW5 - General Reinfor - NPgY'!U42+'NAW6 - Faults - NPgY'!U42+'NAW7 - HVP - NPgY'!U42</f>
        <v>0</v>
      </c>
      <c r="V42" s="220">
        <f>AB42+'NAW3 - Asset Repl - NPgY'!V42+'NAW4 - Refurb - NPgY'!V42+'NAW5 - General Reinfor - NPgY'!V42+'NAW6 - Faults - NPgY'!V42+'NAW7 - HVP - NPgY'!V42</f>
        <v>0</v>
      </c>
      <c r="W42" s="220">
        <f>AC42+'NAW3 - Asset Repl - NPgY'!W42+'NAW4 - Refurb - NPgY'!W42+'NAW5 - General Reinfor - NPgY'!W42+'NAW6 - Faults - NPgY'!W42+'NAW7 - HVP - NPgY'!W42</f>
        <v>0</v>
      </c>
      <c r="X42" s="223">
        <f t="shared" si="74"/>
        <v>0</v>
      </c>
      <c r="Y42" s="105"/>
      <c r="Z42" s="105"/>
      <c r="AA42" s="105"/>
      <c r="AB42" s="105"/>
      <c r="AC42" s="105"/>
      <c r="AD42" s="223">
        <f t="shared" si="75"/>
        <v>0</v>
      </c>
      <c r="AE42" s="220">
        <f>AK42+'NAW3 - Asset Repl - NPgY'!AE42+'NAW4 - Refurb - NPgY'!AE42+'NAW5 - General Reinfor - NPgY'!AE42+'NAW6 - Faults - NPgY'!AE42+'NAW7 - HVP - NPgY'!AE42</f>
        <v>0</v>
      </c>
      <c r="AF42" s="220">
        <f>AL42+'NAW3 - Asset Repl - NPgY'!AF42+'NAW4 - Refurb - NPgY'!AF42+'NAW5 - General Reinfor - NPgY'!AF42+'NAW6 - Faults - NPgY'!AF42+'NAW7 - HVP - NPgY'!AF42</f>
        <v>0</v>
      </c>
      <c r="AG42" s="220">
        <f>AM42+'NAW3 - Asset Repl - NPgY'!AG42+'NAW4 - Refurb - NPgY'!AG42+'NAW5 - General Reinfor - NPgY'!AG42+'NAW6 - Faults - NPgY'!AG42+'NAW7 - HVP - NPgY'!AG42</f>
        <v>0</v>
      </c>
      <c r="AH42" s="220">
        <f>AN42+'NAW3 - Asset Repl - NPgY'!AH42+'NAW4 - Refurb - NPgY'!AH42+'NAW5 - General Reinfor - NPgY'!AH42+'NAW6 - Faults - NPgY'!AH42+'NAW7 - HVP - NPgY'!AH42</f>
        <v>0</v>
      </c>
      <c r="AI42" s="220">
        <f>AO42+'NAW3 - Asset Repl - NPgY'!AI42+'NAW4 - Refurb - NPgY'!AI42+'NAW5 - General Reinfor - NPgY'!AI42+'NAW6 - Faults - NPgY'!AI42+'NAW7 - HVP - NPgY'!AI42</f>
        <v>0</v>
      </c>
      <c r="AJ42" s="223">
        <f t="shared" si="76"/>
        <v>0</v>
      </c>
      <c r="AK42" s="105"/>
      <c r="AL42" s="105"/>
      <c r="AM42" s="105"/>
      <c r="AN42" s="105"/>
      <c r="AO42" s="105"/>
      <c r="AP42" s="223">
        <f t="shared" si="77"/>
        <v>0</v>
      </c>
    </row>
    <row r="43" spans="1:42" ht="25.5" customHeight="1">
      <c r="A43" s="13"/>
      <c r="B43" s="22"/>
      <c r="C43" s="221"/>
      <c r="D43" s="128"/>
      <c r="E43" s="108"/>
      <c r="F43" s="222" t="s">
        <v>100</v>
      </c>
      <c r="G43" s="103"/>
      <c r="H43" s="105"/>
      <c r="I43" s="105"/>
      <c r="J43" s="105"/>
      <c r="K43" s="105"/>
      <c r="L43" s="223">
        <f t="shared" si="72"/>
        <v>0</v>
      </c>
      <c r="M43" s="103"/>
      <c r="N43" s="105"/>
      <c r="O43" s="105"/>
      <c r="P43" s="105"/>
      <c r="Q43" s="105"/>
      <c r="R43" s="223">
        <f t="shared" si="73"/>
        <v>0</v>
      </c>
      <c r="S43" s="220">
        <f>Y43+'NAW3 - Asset Repl - NPgY'!S43+'NAW4 - Refurb - NPgY'!S43+'NAW5 - General Reinfor - NPgY'!S43+'NAW6 - Faults - NPgY'!S43+'NAW7 - HVP - NPgY'!S43</f>
        <v>0</v>
      </c>
      <c r="T43" s="220">
        <f>Z43+'NAW3 - Asset Repl - NPgY'!T43+'NAW4 - Refurb - NPgY'!T43+'NAW5 - General Reinfor - NPgY'!T43+'NAW6 - Faults - NPgY'!T43+'NAW7 - HVP - NPgY'!T43</f>
        <v>0</v>
      </c>
      <c r="U43" s="220">
        <f>AA43+'NAW3 - Asset Repl - NPgY'!U43+'NAW4 - Refurb - NPgY'!U43+'NAW5 - General Reinfor - NPgY'!U43+'NAW6 - Faults - NPgY'!U43+'NAW7 - HVP - NPgY'!U43</f>
        <v>0</v>
      </c>
      <c r="V43" s="220">
        <f>AB43+'NAW3 - Asset Repl - NPgY'!V43+'NAW4 - Refurb - NPgY'!V43+'NAW5 - General Reinfor - NPgY'!V43+'NAW6 - Faults - NPgY'!V43+'NAW7 - HVP - NPgY'!V43</f>
        <v>0</v>
      </c>
      <c r="W43" s="220">
        <f>AC43+'NAW3 - Asset Repl - NPgY'!W43+'NAW4 - Refurb - NPgY'!W43+'NAW5 - General Reinfor - NPgY'!W43+'NAW6 - Faults - NPgY'!W43+'NAW7 - HVP - NPgY'!W43</f>
        <v>0</v>
      </c>
      <c r="X43" s="223">
        <f t="shared" si="74"/>
        <v>0</v>
      </c>
      <c r="Y43" s="105"/>
      <c r="Z43" s="105"/>
      <c r="AA43" s="105"/>
      <c r="AB43" s="105"/>
      <c r="AC43" s="105"/>
      <c r="AD43" s="223">
        <f t="shared" si="75"/>
        <v>0</v>
      </c>
      <c r="AE43" s="220">
        <f>AK43+'NAW3 - Asset Repl - NPgY'!AE43+'NAW4 - Refurb - NPgY'!AE43+'NAW5 - General Reinfor - NPgY'!AE43+'NAW6 - Faults - NPgY'!AE43+'NAW7 - HVP - NPgY'!AE43</f>
        <v>0</v>
      </c>
      <c r="AF43" s="220">
        <f>AL43+'NAW3 - Asset Repl - NPgY'!AF43+'NAW4 - Refurb - NPgY'!AF43+'NAW5 - General Reinfor - NPgY'!AF43+'NAW6 - Faults - NPgY'!AF43+'NAW7 - HVP - NPgY'!AF43</f>
        <v>0</v>
      </c>
      <c r="AG43" s="220">
        <f>AM43+'NAW3 - Asset Repl - NPgY'!AG43+'NAW4 - Refurb - NPgY'!AG43+'NAW5 - General Reinfor - NPgY'!AG43+'NAW6 - Faults - NPgY'!AG43+'NAW7 - HVP - NPgY'!AG43</f>
        <v>0</v>
      </c>
      <c r="AH43" s="220">
        <f>AN43+'NAW3 - Asset Repl - NPgY'!AH43+'NAW4 - Refurb - NPgY'!AH43+'NAW5 - General Reinfor - NPgY'!AH43+'NAW6 - Faults - NPgY'!AH43+'NAW7 - HVP - NPgY'!AH43</f>
        <v>0</v>
      </c>
      <c r="AI43" s="220">
        <f>AO43+'NAW3 - Asset Repl - NPgY'!AI43+'NAW4 - Refurb - NPgY'!AI43+'NAW5 - General Reinfor - NPgY'!AI43+'NAW6 - Faults - NPgY'!AI43+'NAW7 - HVP - NPgY'!AI43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95</v>
      </c>
      <c r="G45" s="217"/>
      <c r="H45" s="218"/>
      <c r="I45" s="218"/>
      <c r="J45" s="218"/>
      <c r="K45" s="218"/>
      <c r="L45" s="219">
        <f>SUM(G45:K45)</f>
        <v>0</v>
      </c>
      <c r="M45" s="217"/>
      <c r="N45" s="218"/>
      <c r="O45" s="218"/>
      <c r="P45" s="218"/>
      <c r="Q45" s="218"/>
      <c r="R45" s="219">
        <f>SUM(M45:Q45)</f>
        <v>0</v>
      </c>
      <c r="S45" s="220">
        <f>Y45+'NAW3 - Asset Repl - NPgY'!S45+'NAW4 - Refurb - NPgY'!S45+'NAW5 - General Reinfor - NPgY'!S45+'NAW6 - Faults - NPgY'!S45+'NAW7 - HVP - NPgY'!S45</f>
        <v>0</v>
      </c>
      <c r="T45" s="220">
        <f>Z45+'NAW3 - Asset Repl - NPgY'!T45+'NAW4 - Refurb - NPgY'!T45+'NAW5 - General Reinfor - NPgY'!T45+'NAW6 - Faults - NPgY'!T45+'NAW7 - HVP - NPgY'!T45</f>
        <v>0</v>
      </c>
      <c r="U45" s="220">
        <f>AA45+'NAW3 - Asset Repl - NPgY'!U45+'NAW4 - Refurb - NPgY'!U45+'NAW5 - General Reinfor - NPgY'!U45+'NAW6 - Faults - NPgY'!U45+'NAW7 - HVP - NPgY'!U45</f>
        <v>0</v>
      </c>
      <c r="V45" s="220">
        <f>AB45+'NAW3 - Asset Repl - NPgY'!V45+'NAW4 - Refurb - NPgY'!V45+'NAW5 - General Reinfor - NPgY'!V45+'NAW6 - Faults - NPgY'!V45+'NAW7 - HVP - NPgY'!V45</f>
        <v>0</v>
      </c>
      <c r="W45" s="220">
        <f>AC45+'NAW3 - Asset Repl - NPgY'!W45+'NAW4 - Refurb - NPgY'!W45+'NAW5 - General Reinfor - NPgY'!W45+'NAW6 - Faults - NPgY'!W45+'NAW7 - HVP - NPgY'!W45</f>
        <v>0</v>
      </c>
      <c r="X45" s="219">
        <f>SUM(S45:W45)</f>
        <v>0</v>
      </c>
      <c r="Y45" s="105"/>
      <c r="Z45" s="105"/>
      <c r="AA45" s="105"/>
      <c r="AB45" s="105"/>
      <c r="AC45" s="105"/>
      <c r="AD45" s="219">
        <f>SUM(Y45:AC45)</f>
        <v>0</v>
      </c>
      <c r="AE45" s="220">
        <f>AK45+'NAW3 - Asset Repl - NPgY'!AE45+'NAW4 - Refurb - NPgY'!AE45+'NAW5 - General Reinfor - NPgY'!AE45+'NAW6 - Faults - NPgY'!AE45+'NAW7 - HVP - NPgY'!AE45</f>
        <v>0</v>
      </c>
      <c r="AF45" s="220">
        <f>AL45+'NAW3 - Asset Repl - NPgY'!AF45+'NAW4 - Refurb - NPgY'!AF45+'NAW5 - General Reinfor - NPgY'!AF45+'NAW6 - Faults - NPgY'!AF45+'NAW7 - HVP - NPgY'!AF45</f>
        <v>0</v>
      </c>
      <c r="AG45" s="220">
        <f>AM45+'NAW3 - Asset Repl - NPgY'!AG45+'NAW4 - Refurb - NPgY'!AG45+'NAW5 - General Reinfor - NPgY'!AG45+'NAW6 - Faults - NPgY'!AG45+'NAW7 - HVP - NPgY'!AG45</f>
        <v>0</v>
      </c>
      <c r="AH45" s="220">
        <f>AN45+'NAW3 - Asset Repl - NPgY'!AH45+'NAW4 - Refurb - NPgY'!AH45+'NAW5 - General Reinfor - NPgY'!AH45+'NAW6 - Faults - NPgY'!AH45+'NAW7 - HVP - NPgY'!AH45</f>
        <v>0</v>
      </c>
      <c r="AI45" s="220">
        <f>AO45+'NAW3 - Asset Repl - NPgY'!AI45+'NAW4 - Refurb - NPgY'!AI45+'NAW5 - General Reinfor - NPgY'!AI45+'NAW6 - Faults - NPgY'!AI45+'NAW7 - HVP - NPgY'!AI45</f>
        <v>0</v>
      </c>
      <c r="AJ45" s="219">
        <f>SUM(AE45:AI45)</f>
        <v>0</v>
      </c>
      <c r="AK45" s="105"/>
      <c r="AL45" s="105"/>
      <c r="AM45" s="105"/>
      <c r="AN45" s="105"/>
      <c r="AO45" s="105"/>
      <c r="AP45" s="219">
        <f>SUM(AK45:AO45)</f>
        <v>0</v>
      </c>
    </row>
    <row r="46" spans="1:42" ht="25.5" customHeight="1">
      <c r="A46" s="13"/>
      <c r="B46" s="22"/>
      <c r="C46" s="221"/>
      <c r="D46" s="128"/>
      <c r="E46" s="108"/>
      <c r="F46" s="222" t="s">
        <v>97</v>
      </c>
      <c r="G46" s="103"/>
      <c r="H46" s="105"/>
      <c r="I46" s="105"/>
      <c r="J46" s="105"/>
      <c r="K46" s="105"/>
      <c r="L46" s="223">
        <f t="shared" ref="L46:L48" si="84">SUM(G46:K46)</f>
        <v>0</v>
      </c>
      <c r="M46" s="103"/>
      <c r="N46" s="105"/>
      <c r="O46" s="105"/>
      <c r="P46" s="105"/>
      <c r="Q46" s="105"/>
      <c r="R46" s="223">
        <f t="shared" ref="R46:R48" si="85">SUM(M46:Q46)</f>
        <v>0</v>
      </c>
      <c r="S46" s="220">
        <f>Y46+'NAW3 - Asset Repl - NPgY'!S46+'NAW4 - Refurb - NPgY'!S46+'NAW5 - General Reinfor - NPgY'!S46+'NAW6 - Faults - NPgY'!S46+'NAW7 - HVP - NPgY'!S46</f>
        <v>0</v>
      </c>
      <c r="T46" s="220">
        <f>Z46+'NAW3 - Asset Repl - NPgY'!T46+'NAW4 - Refurb - NPgY'!T46+'NAW5 - General Reinfor - NPgY'!T46+'NAW6 - Faults - NPgY'!T46+'NAW7 - HVP - NPgY'!T46</f>
        <v>0</v>
      </c>
      <c r="U46" s="220">
        <f>AA46+'NAW3 - Asset Repl - NPgY'!U46+'NAW4 - Refurb - NPgY'!U46+'NAW5 - General Reinfor - NPgY'!U46+'NAW6 - Faults - NPgY'!U46+'NAW7 - HVP - NPgY'!U46</f>
        <v>0</v>
      </c>
      <c r="V46" s="220">
        <f>AB46+'NAW3 - Asset Repl - NPgY'!V46+'NAW4 - Refurb - NPgY'!V46+'NAW5 - General Reinfor - NPgY'!V46+'NAW6 - Faults - NPgY'!V46+'NAW7 - HVP - NPgY'!V46</f>
        <v>0</v>
      </c>
      <c r="W46" s="220">
        <f>AC46+'NAW3 - Asset Repl - NPgY'!W46+'NAW4 - Refurb - NPgY'!W46+'NAW5 - General Reinfor - NPgY'!W46+'NAW6 - Faults - NPgY'!W46+'NAW7 - HVP - NPgY'!W46</f>
        <v>0</v>
      </c>
      <c r="X46" s="223">
        <f t="shared" ref="X46:X48" si="86">SUM(S46:W46)</f>
        <v>0</v>
      </c>
      <c r="Y46" s="105"/>
      <c r="Z46" s="105"/>
      <c r="AA46" s="105"/>
      <c r="AB46" s="105"/>
      <c r="AC46" s="105"/>
      <c r="AD46" s="223">
        <f t="shared" ref="AD46:AD48" si="87">SUM(Y46:AC46)</f>
        <v>0</v>
      </c>
      <c r="AE46" s="220">
        <f>AK46+'NAW3 - Asset Repl - NPgY'!AE46+'NAW4 - Refurb - NPgY'!AE46+'NAW5 - General Reinfor - NPgY'!AE46+'NAW6 - Faults - NPgY'!AE46+'NAW7 - HVP - NPgY'!AE46</f>
        <v>0</v>
      </c>
      <c r="AF46" s="220">
        <f>AL46+'NAW3 - Asset Repl - NPgY'!AF46+'NAW4 - Refurb - NPgY'!AF46+'NAW5 - General Reinfor - NPgY'!AF46+'NAW6 - Faults - NPgY'!AF46+'NAW7 - HVP - NPgY'!AF46</f>
        <v>0</v>
      </c>
      <c r="AG46" s="220">
        <f>AM46+'NAW3 - Asset Repl - NPgY'!AG46+'NAW4 - Refurb - NPgY'!AG46+'NAW5 - General Reinfor - NPgY'!AG46+'NAW6 - Faults - NPgY'!AG46+'NAW7 - HVP - NPgY'!AG46</f>
        <v>0</v>
      </c>
      <c r="AH46" s="220">
        <f>AN46+'NAW3 - Asset Repl - NPgY'!AH46+'NAW4 - Refurb - NPgY'!AH46+'NAW5 - General Reinfor - NPgY'!AH46+'NAW6 - Faults - NPgY'!AH46+'NAW7 - HVP - NPgY'!AH46</f>
        <v>0</v>
      </c>
      <c r="AI46" s="220">
        <f>AO46+'NAW3 - Asset Repl - NPgY'!AI46+'NAW4 - Refurb - NPgY'!AI46+'NAW5 - General Reinfor - NPgY'!AI46+'NAW6 - Faults - NPgY'!AI46+'NAW7 - HVP - NPgY'!AI46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99</v>
      </c>
      <c r="G47" s="103"/>
      <c r="H47" s="105"/>
      <c r="I47" s="105"/>
      <c r="J47" s="105"/>
      <c r="K47" s="105"/>
      <c r="L47" s="223">
        <f t="shared" si="84"/>
        <v>0</v>
      </c>
      <c r="M47" s="103"/>
      <c r="N47" s="105"/>
      <c r="O47" s="105"/>
      <c r="P47" s="105"/>
      <c r="Q47" s="105"/>
      <c r="R47" s="223">
        <f t="shared" si="85"/>
        <v>0</v>
      </c>
      <c r="S47" s="220">
        <f>Y47+'NAW3 - Asset Repl - NPgY'!S47+'NAW4 - Refurb - NPgY'!S47+'NAW5 - General Reinfor - NPgY'!S47+'NAW6 - Faults - NPgY'!S47+'NAW7 - HVP - NPgY'!S47</f>
        <v>0</v>
      </c>
      <c r="T47" s="220">
        <f>Z47+'NAW3 - Asset Repl - NPgY'!T47+'NAW4 - Refurb - NPgY'!T47+'NAW5 - General Reinfor - NPgY'!T47+'NAW6 - Faults - NPgY'!T47+'NAW7 - HVP - NPgY'!T47</f>
        <v>0</v>
      </c>
      <c r="U47" s="220">
        <f>AA47+'NAW3 - Asset Repl - NPgY'!U47+'NAW4 - Refurb - NPgY'!U47+'NAW5 - General Reinfor - NPgY'!U47+'NAW6 - Faults - NPgY'!U47+'NAW7 - HVP - NPgY'!U47</f>
        <v>0</v>
      </c>
      <c r="V47" s="220">
        <f>AB47+'NAW3 - Asset Repl - NPgY'!V47+'NAW4 - Refurb - NPgY'!V47+'NAW5 - General Reinfor - NPgY'!V47+'NAW6 - Faults - NPgY'!V47+'NAW7 - HVP - NPgY'!V47</f>
        <v>0</v>
      </c>
      <c r="W47" s="220">
        <f>AC47+'NAW3 - Asset Repl - NPgY'!W47+'NAW4 - Refurb - NPgY'!W47+'NAW5 - General Reinfor - NPgY'!W47+'NAW6 - Faults - NPgY'!W47+'NAW7 - HVP - NPgY'!W47</f>
        <v>0</v>
      </c>
      <c r="X47" s="223">
        <f t="shared" si="86"/>
        <v>0</v>
      </c>
      <c r="Y47" s="105"/>
      <c r="Z47" s="105"/>
      <c r="AA47" s="105"/>
      <c r="AB47" s="105"/>
      <c r="AC47" s="105"/>
      <c r="AD47" s="223">
        <f t="shared" si="87"/>
        <v>0</v>
      </c>
      <c r="AE47" s="220">
        <f>AK47+'NAW3 - Asset Repl - NPgY'!AE47+'NAW4 - Refurb - NPgY'!AE47+'NAW5 - General Reinfor - NPgY'!AE47+'NAW6 - Faults - NPgY'!AE47+'NAW7 - HVP - NPgY'!AE47</f>
        <v>0</v>
      </c>
      <c r="AF47" s="220">
        <f>AL47+'NAW3 - Asset Repl - NPgY'!AF47+'NAW4 - Refurb - NPgY'!AF47+'NAW5 - General Reinfor - NPgY'!AF47+'NAW6 - Faults - NPgY'!AF47+'NAW7 - HVP - NPgY'!AF47</f>
        <v>0</v>
      </c>
      <c r="AG47" s="220">
        <f>AM47+'NAW3 - Asset Repl - NPgY'!AG47+'NAW4 - Refurb - NPgY'!AG47+'NAW5 - General Reinfor - NPgY'!AG47+'NAW6 - Faults - NPgY'!AG47+'NAW7 - HVP - NPgY'!AG47</f>
        <v>0</v>
      </c>
      <c r="AH47" s="220">
        <f>AN47+'NAW3 - Asset Repl - NPgY'!AH47+'NAW4 - Refurb - NPgY'!AH47+'NAW5 - General Reinfor - NPgY'!AH47+'NAW6 - Faults - NPgY'!AH47+'NAW7 - HVP - NPgY'!AH47</f>
        <v>0</v>
      </c>
      <c r="AI47" s="220">
        <f>AO47+'NAW3 - Asset Repl - NPgY'!AI47+'NAW4 - Refurb - NPgY'!AI47+'NAW5 - General Reinfor - NPgY'!AI47+'NAW6 - Faults - NPgY'!AI47+'NAW7 - HVP - NPgY'!AI47</f>
        <v>0</v>
      </c>
      <c r="AJ47" s="223">
        <f t="shared" si="88"/>
        <v>0</v>
      </c>
      <c r="AK47" s="105"/>
      <c r="AL47" s="105"/>
      <c r="AM47" s="105"/>
      <c r="AN47" s="105"/>
      <c r="AO47" s="105"/>
      <c r="AP47" s="223">
        <f t="shared" si="89"/>
        <v>0</v>
      </c>
    </row>
    <row r="48" spans="1:42" ht="25.5" customHeight="1">
      <c r="A48" s="13"/>
      <c r="B48" s="22"/>
      <c r="C48" s="221"/>
      <c r="D48" s="128"/>
      <c r="E48" s="108"/>
      <c r="F48" s="222" t="s">
        <v>100</v>
      </c>
      <c r="G48" s="103"/>
      <c r="H48" s="105"/>
      <c r="I48" s="105"/>
      <c r="J48" s="105"/>
      <c r="K48" s="105"/>
      <c r="L48" s="223">
        <f t="shared" si="84"/>
        <v>0</v>
      </c>
      <c r="M48" s="103"/>
      <c r="N48" s="105"/>
      <c r="O48" s="105"/>
      <c r="P48" s="105"/>
      <c r="Q48" s="105"/>
      <c r="R48" s="223">
        <f t="shared" si="85"/>
        <v>0</v>
      </c>
      <c r="S48" s="220">
        <f>Y48+'NAW3 - Asset Repl - NPgY'!S48+'NAW4 - Refurb - NPgY'!S48+'NAW5 - General Reinfor - NPgY'!S48+'NAW6 - Faults - NPgY'!S48+'NAW7 - HVP - NPgY'!S48</f>
        <v>0</v>
      </c>
      <c r="T48" s="220">
        <f>Z48+'NAW3 - Asset Repl - NPgY'!T48+'NAW4 - Refurb - NPgY'!T48+'NAW5 - General Reinfor - NPgY'!T48+'NAW6 - Faults - NPgY'!T48+'NAW7 - HVP - NPgY'!T48</f>
        <v>0</v>
      </c>
      <c r="U48" s="220">
        <f>AA48+'NAW3 - Asset Repl - NPgY'!U48+'NAW4 - Refurb - NPgY'!U48+'NAW5 - General Reinfor - NPgY'!U48+'NAW6 - Faults - NPgY'!U48+'NAW7 - HVP - NPgY'!U48</f>
        <v>0</v>
      </c>
      <c r="V48" s="220">
        <f>AB48+'NAW3 - Asset Repl - NPgY'!V48+'NAW4 - Refurb - NPgY'!V48+'NAW5 - General Reinfor - NPgY'!V48+'NAW6 - Faults - NPgY'!V48+'NAW7 - HVP - NPgY'!V48</f>
        <v>0</v>
      </c>
      <c r="W48" s="220">
        <f>AC48+'NAW3 - Asset Repl - NPgY'!W48+'NAW4 - Refurb - NPgY'!W48+'NAW5 - General Reinfor - NPgY'!W48+'NAW6 - Faults - NPgY'!W48+'NAW7 - HVP - NPgY'!W48</f>
        <v>0</v>
      </c>
      <c r="X48" s="223">
        <f t="shared" si="86"/>
        <v>0</v>
      </c>
      <c r="Y48" s="105"/>
      <c r="Z48" s="105"/>
      <c r="AA48" s="105"/>
      <c r="AB48" s="105"/>
      <c r="AC48" s="105"/>
      <c r="AD48" s="223">
        <f t="shared" si="87"/>
        <v>0</v>
      </c>
      <c r="AE48" s="220">
        <f>AK48+'NAW3 - Asset Repl - NPgY'!AE48+'NAW4 - Refurb - NPgY'!AE48+'NAW5 - General Reinfor - NPgY'!AE48+'NAW6 - Faults - NPgY'!AE48+'NAW7 - HVP - NPgY'!AE48</f>
        <v>0</v>
      </c>
      <c r="AF48" s="220">
        <f>AL48+'NAW3 - Asset Repl - NPgY'!AF48+'NAW4 - Refurb - NPgY'!AF48+'NAW5 - General Reinfor - NPgY'!AF48+'NAW6 - Faults - NPgY'!AF48+'NAW7 - HVP - NPgY'!AF48</f>
        <v>0</v>
      </c>
      <c r="AG48" s="220">
        <f>AM48+'NAW3 - Asset Repl - NPgY'!AG48+'NAW4 - Refurb - NPgY'!AG48+'NAW5 - General Reinfor - NPgY'!AG48+'NAW6 - Faults - NPgY'!AG48+'NAW7 - HVP - NPgY'!AG48</f>
        <v>0</v>
      </c>
      <c r="AH48" s="220">
        <f>AN48+'NAW3 - Asset Repl - NPgY'!AH48+'NAW4 - Refurb - NPgY'!AH48+'NAW5 - General Reinfor - NPgY'!AH48+'NAW6 - Faults - NPgY'!AH48+'NAW7 - HVP - NPgY'!AH48</f>
        <v>0</v>
      </c>
      <c r="AI48" s="220">
        <f>AO48+'NAW3 - Asset Repl - NPgY'!AI48+'NAW4 - Refurb - NPgY'!AI48+'NAW5 - General Reinfor - NPgY'!AI48+'NAW6 - Faults - NPgY'!AI48+'NAW7 - HVP - NPgY'!AI48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95</v>
      </c>
      <c r="G52" s="217">
        <v>370</v>
      </c>
      <c r="H52" s="218">
        <v>538</v>
      </c>
      <c r="I52" s="218">
        <v>402</v>
      </c>
      <c r="J52" s="218">
        <v>182</v>
      </c>
      <c r="K52" s="218">
        <v>160</v>
      </c>
      <c r="L52" s="219">
        <f>SUM(G52:K52)</f>
        <v>1652</v>
      </c>
      <c r="M52" s="217">
        <v>354</v>
      </c>
      <c r="N52" s="218">
        <v>538</v>
      </c>
      <c r="O52" s="218">
        <v>402</v>
      </c>
      <c r="P52" s="218">
        <v>193</v>
      </c>
      <c r="Q52" s="218">
        <v>160</v>
      </c>
      <c r="R52" s="219">
        <f>SUM(M52:Q52)</f>
        <v>1647</v>
      </c>
      <c r="S52" s="220">
        <f>Y52+'NAW3 - Asset Repl - NPgY'!S52+'NAW4 - Refurb - NPgY'!S52+'NAW5 - General Reinfor - NPgY'!S52+'NAW6 - Faults - NPgY'!S52+'NAW7 - HVP - NPgY'!S52</f>
        <v>493</v>
      </c>
      <c r="T52" s="220">
        <f>Z52+'NAW3 - Asset Repl - NPgY'!T52+'NAW4 - Refurb - NPgY'!T52+'NAW5 - General Reinfor - NPgY'!T52+'NAW6 - Faults - NPgY'!T52+'NAW7 - HVP - NPgY'!T52</f>
        <v>465</v>
      </c>
      <c r="U52" s="220">
        <f>AA52+'NAW3 - Asset Repl - NPgY'!U52+'NAW4 - Refurb - NPgY'!U52+'NAW5 - General Reinfor - NPgY'!U52+'NAW6 - Faults - NPgY'!U52+'NAW7 - HVP - NPgY'!U52</f>
        <v>345</v>
      </c>
      <c r="V52" s="220">
        <f>AB52+'NAW3 - Asset Repl - NPgY'!V52+'NAW4 - Refurb - NPgY'!V52+'NAW5 - General Reinfor - NPgY'!V52+'NAW6 - Faults - NPgY'!V52+'NAW7 - HVP - NPgY'!V52</f>
        <v>182</v>
      </c>
      <c r="W52" s="220">
        <f>AC52+'NAW3 - Asset Repl - NPgY'!W52+'NAW4 - Refurb - NPgY'!W52+'NAW5 - General Reinfor - NPgY'!W52+'NAW6 - Faults - NPgY'!W52+'NAW7 - HVP - NPgY'!W52</f>
        <v>150</v>
      </c>
      <c r="X52" s="239">
        <f>SUM(S52:W52)</f>
        <v>1635</v>
      </c>
      <c r="Y52" s="105">
        <v>346</v>
      </c>
      <c r="Z52" s="105">
        <v>470</v>
      </c>
      <c r="AA52" s="105">
        <v>355</v>
      </c>
      <c r="AB52" s="105">
        <v>201</v>
      </c>
      <c r="AC52" s="105">
        <v>275</v>
      </c>
      <c r="AD52" s="239">
        <f>SUM(Y52:AC52)</f>
        <v>1647</v>
      </c>
      <c r="AE52" s="220">
        <f>AK52+'NAW3 - Asset Repl - NPgY'!AE52+'NAW4 - Refurb - NPgY'!AE52+'NAW5 - General Reinfor - NPgY'!AE52+'NAW6 - Faults - NPgY'!AE52+'NAW7 - HVP - NPgY'!AE52</f>
        <v>508</v>
      </c>
      <c r="AF52" s="220">
        <f>AL52+'NAW3 - Asset Repl - NPgY'!AF52+'NAW4 - Refurb - NPgY'!AF52+'NAW5 - General Reinfor - NPgY'!AF52+'NAW6 - Faults - NPgY'!AF52+'NAW7 - HVP - NPgY'!AF52</f>
        <v>318</v>
      </c>
      <c r="AG52" s="220">
        <f>AM52+'NAW3 - Asset Repl - NPgY'!AG52+'NAW4 - Refurb - NPgY'!AG52+'NAW5 - General Reinfor - NPgY'!AG52+'NAW6 - Faults - NPgY'!AG52+'NAW7 - HVP - NPgY'!AG52</f>
        <v>338</v>
      </c>
      <c r="AH52" s="220">
        <f>AN52+'NAW3 - Asset Repl - NPgY'!AH52+'NAW4 - Refurb - NPgY'!AH52+'NAW5 - General Reinfor - NPgY'!AH52+'NAW6 - Faults - NPgY'!AH52+'NAW7 - HVP - NPgY'!AH52</f>
        <v>259</v>
      </c>
      <c r="AI52" s="220">
        <f>AO52+'NAW3 - Asset Repl - NPgY'!AI52+'NAW4 - Refurb - NPgY'!AI52+'NAW5 - General Reinfor - NPgY'!AI52+'NAW6 - Faults - NPgY'!AI52+'NAW7 - HVP - NPgY'!AI52</f>
        <v>209</v>
      </c>
      <c r="AJ52" s="219">
        <f>SUM(AE52:AI52)</f>
        <v>1632</v>
      </c>
      <c r="AK52" s="105">
        <v>305</v>
      </c>
      <c r="AL52" s="105">
        <v>323</v>
      </c>
      <c r="AM52" s="105">
        <v>348</v>
      </c>
      <c r="AN52" s="105">
        <v>278</v>
      </c>
      <c r="AO52" s="105">
        <v>393</v>
      </c>
      <c r="AP52" s="219">
        <f>SUM(AK52:AO52)</f>
        <v>1647</v>
      </c>
    </row>
    <row r="53" spans="1:42" ht="25.5" customHeight="1">
      <c r="A53" s="13"/>
      <c r="B53" s="22"/>
      <c r="C53" s="221"/>
      <c r="D53" s="128"/>
      <c r="E53" s="108"/>
      <c r="F53" s="222" t="s">
        <v>97</v>
      </c>
      <c r="G53" s="103">
        <v>360</v>
      </c>
      <c r="H53" s="105">
        <v>530</v>
      </c>
      <c r="I53" s="105">
        <v>441</v>
      </c>
      <c r="J53" s="105">
        <v>370</v>
      </c>
      <c r="K53" s="105">
        <v>235</v>
      </c>
      <c r="L53" s="223">
        <f t="shared" ref="L53:L55" si="96">SUM(G53:K53)</f>
        <v>1936</v>
      </c>
      <c r="M53" s="103">
        <v>323</v>
      </c>
      <c r="N53" s="105">
        <v>532</v>
      </c>
      <c r="O53" s="105">
        <v>453</v>
      </c>
      <c r="P53" s="105">
        <v>397</v>
      </c>
      <c r="Q53" s="105">
        <v>239</v>
      </c>
      <c r="R53" s="223">
        <f t="shared" ref="R53:R55" si="97">SUM(M53:Q53)</f>
        <v>1944</v>
      </c>
      <c r="S53" s="220">
        <f>Y53+'NAW3 - Asset Repl - NPgY'!S53+'NAW4 - Refurb - NPgY'!S53+'NAW5 - General Reinfor - NPgY'!S53+'NAW6 - Faults - NPgY'!S53+'NAW7 - HVP - NPgY'!S53</f>
        <v>507</v>
      </c>
      <c r="T53" s="220">
        <f>Z53+'NAW3 - Asset Repl - NPgY'!T53+'NAW4 - Refurb - NPgY'!T53+'NAW5 - General Reinfor - NPgY'!T53+'NAW6 - Faults - NPgY'!T53+'NAW7 - HVP - NPgY'!T53</f>
        <v>415</v>
      </c>
      <c r="U53" s="220">
        <f>AA53+'NAW3 - Asset Repl - NPgY'!U53+'NAW4 - Refurb - NPgY'!U53+'NAW5 - General Reinfor - NPgY'!U53+'NAW6 - Faults - NPgY'!U53+'NAW7 - HVP - NPgY'!U53</f>
        <v>373</v>
      </c>
      <c r="V53" s="220">
        <f>AB53+'NAW3 - Asset Repl - NPgY'!V53+'NAW4 - Refurb - NPgY'!V53+'NAW5 - General Reinfor - NPgY'!V53+'NAW6 - Faults - NPgY'!V53+'NAW7 - HVP - NPgY'!V53</f>
        <v>353</v>
      </c>
      <c r="W53" s="220">
        <f>AC53+'NAW3 - Asset Repl - NPgY'!W53+'NAW4 - Refurb - NPgY'!W53+'NAW5 - General Reinfor - NPgY'!W53+'NAW6 - Faults - NPgY'!W53+'NAW7 - HVP - NPgY'!W53</f>
        <v>289</v>
      </c>
      <c r="X53" s="223">
        <f t="shared" ref="X53:X55" si="98">SUM(S53:W53)</f>
        <v>1937</v>
      </c>
      <c r="Y53" s="105">
        <v>302</v>
      </c>
      <c r="Z53" s="105">
        <v>415</v>
      </c>
      <c r="AA53" s="105">
        <v>399</v>
      </c>
      <c r="AB53" s="105">
        <v>401</v>
      </c>
      <c r="AC53" s="105">
        <v>427</v>
      </c>
      <c r="AD53" s="223">
        <f t="shared" ref="AD53:AD55" si="99">SUM(Y53:AC53)</f>
        <v>1944</v>
      </c>
      <c r="AE53" s="220">
        <f>AK53+'NAW3 - Asset Repl - NPgY'!AE53+'NAW4 - Refurb - NPgY'!AE53+'NAW5 - General Reinfor - NPgY'!AE53+'NAW6 - Faults - NPgY'!AE53+'NAW7 - HVP - NPgY'!AE53</f>
        <v>569</v>
      </c>
      <c r="AF53" s="220">
        <f>AL53+'NAW3 - Asset Repl - NPgY'!AF53+'NAW4 - Refurb - NPgY'!AF53+'NAW5 - General Reinfor - NPgY'!AF53+'NAW6 - Faults - NPgY'!AF53+'NAW7 - HVP - NPgY'!AF53</f>
        <v>255</v>
      </c>
      <c r="AG53" s="220">
        <f>AM53+'NAW3 - Asset Repl - NPgY'!AG53+'NAW4 - Refurb - NPgY'!AG53+'NAW5 - General Reinfor - NPgY'!AG53+'NAW6 - Faults - NPgY'!AG53+'NAW7 - HVP - NPgY'!AG53</f>
        <v>384</v>
      </c>
      <c r="AH53" s="220">
        <f>AN53+'NAW3 - Asset Repl - NPgY'!AH53+'NAW4 - Refurb - NPgY'!AH53+'NAW5 - General Reinfor - NPgY'!AH53+'NAW6 - Faults - NPgY'!AH53+'NAW7 - HVP - NPgY'!AH53</f>
        <v>267</v>
      </c>
      <c r="AI53" s="220">
        <f>AO53+'NAW3 - Asset Repl - NPgY'!AI53+'NAW4 - Refurb - NPgY'!AI53+'NAW5 - General Reinfor - NPgY'!AI53+'NAW6 - Faults - NPgY'!AI53+'NAW7 - HVP - NPgY'!AI53</f>
        <v>455</v>
      </c>
      <c r="AJ53" s="223">
        <f t="shared" ref="AJ53:AJ55" si="100">SUM(AE53:AI53)</f>
        <v>1930</v>
      </c>
      <c r="AK53" s="105">
        <v>277</v>
      </c>
      <c r="AL53" s="105">
        <v>255</v>
      </c>
      <c r="AM53" s="105">
        <v>411</v>
      </c>
      <c r="AN53" s="105">
        <v>329</v>
      </c>
      <c r="AO53" s="105">
        <v>672</v>
      </c>
      <c r="AP53" s="223">
        <f t="shared" ref="AP53:AP55" si="101">SUM(AK53:AO53)</f>
        <v>1944</v>
      </c>
    </row>
    <row r="54" spans="1:42" ht="25.5" customHeight="1">
      <c r="A54" s="13"/>
      <c r="B54" s="22"/>
      <c r="C54" s="221"/>
      <c r="D54" s="128"/>
      <c r="E54" s="108"/>
      <c r="F54" s="222" t="s">
        <v>99</v>
      </c>
      <c r="G54" s="103">
        <v>89</v>
      </c>
      <c r="H54" s="105">
        <v>171</v>
      </c>
      <c r="I54" s="105">
        <v>146</v>
      </c>
      <c r="J54" s="105">
        <v>107</v>
      </c>
      <c r="K54" s="105">
        <v>99</v>
      </c>
      <c r="L54" s="223">
        <f t="shared" si="96"/>
        <v>612</v>
      </c>
      <c r="M54" s="103">
        <v>89</v>
      </c>
      <c r="N54" s="105">
        <v>171</v>
      </c>
      <c r="O54" s="105">
        <v>146</v>
      </c>
      <c r="P54" s="105">
        <v>107</v>
      </c>
      <c r="Q54" s="105">
        <v>99</v>
      </c>
      <c r="R54" s="223">
        <f t="shared" si="97"/>
        <v>612</v>
      </c>
      <c r="S54" s="220">
        <f>Y54+'NAW3 - Asset Repl - NPgY'!S54+'NAW4 - Refurb - NPgY'!S54+'NAW5 - General Reinfor - NPgY'!S54+'NAW6 - Faults - NPgY'!S54+'NAW7 - HVP - NPgY'!S54</f>
        <v>141</v>
      </c>
      <c r="T54" s="220">
        <f>Z54+'NAW3 - Asset Repl - NPgY'!T54+'NAW4 - Refurb - NPgY'!T54+'NAW5 - General Reinfor - NPgY'!T54+'NAW6 - Faults - NPgY'!T54+'NAW7 - HVP - NPgY'!T54</f>
        <v>139</v>
      </c>
      <c r="U54" s="220">
        <f>AA54+'NAW3 - Asset Repl - NPgY'!U54+'NAW4 - Refurb - NPgY'!U54+'NAW5 - General Reinfor - NPgY'!U54+'NAW6 - Faults - NPgY'!U54+'NAW7 - HVP - NPgY'!U54</f>
        <v>115</v>
      </c>
      <c r="V54" s="220">
        <f>AB54+'NAW3 - Asset Repl - NPgY'!V54+'NAW4 - Refurb - NPgY'!V54+'NAW5 - General Reinfor - NPgY'!V54+'NAW6 - Faults - NPgY'!V54+'NAW7 - HVP - NPgY'!V54</f>
        <v>116</v>
      </c>
      <c r="W54" s="220">
        <f>AC54+'NAW3 - Asset Repl - NPgY'!W54+'NAW4 - Refurb - NPgY'!W54+'NAW5 - General Reinfor - NPgY'!W54+'NAW6 - Faults - NPgY'!W54+'NAW7 - HVP - NPgY'!W54</f>
        <v>99</v>
      </c>
      <c r="X54" s="223">
        <f t="shared" si="98"/>
        <v>610</v>
      </c>
      <c r="Y54" s="105">
        <v>87</v>
      </c>
      <c r="Z54" s="105">
        <v>139</v>
      </c>
      <c r="AA54" s="105">
        <v>115</v>
      </c>
      <c r="AB54" s="105">
        <v>123</v>
      </c>
      <c r="AC54" s="105">
        <v>148</v>
      </c>
      <c r="AD54" s="223">
        <f t="shared" si="99"/>
        <v>612</v>
      </c>
      <c r="AE54" s="220">
        <f>AK54+'NAW3 - Asset Repl - NPgY'!AE54+'NAW4 - Refurb - NPgY'!AE54+'NAW5 - General Reinfor - NPgY'!AE54+'NAW6 - Faults - NPgY'!AE54+'NAW7 - HVP - NPgY'!AE54</f>
        <v>184</v>
      </c>
      <c r="AF54" s="220">
        <f>AL54+'NAW3 - Asset Repl - NPgY'!AF54+'NAW4 - Refurb - NPgY'!AF54+'NAW5 - General Reinfor - NPgY'!AF54+'NAW6 - Faults - NPgY'!AF54+'NAW7 - HVP - NPgY'!AF54</f>
        <v>94</v>
      </c>
      <c r="AG54" s="220">
        <f>AM54+'NAW3 - Asset Repl - NPgY'!AG54+'NAW4 - Refurb - NPgY'!AG54+'NAW5 - General Reinfor - NPgY'!AG54+'NAW6 - Faults - NPgY'!AG54+'NAW7 - HVP - NPgY'!AG54</f>
        <v>119</v>
      </c>
      <c r="AH54" s="220">
        <f>AN54+'NAW3 - Asset Repl - NPgY'!AH54+'NAW4 - Refurb - NPgY'!AH54+'NAW5 - General Reinfor - NPgY'!AH54+'NAW6 - Faults - NPgY'!AH54+'NAW7 - HVP - NPgY'!AH54</f>
        <v>74</v>
      </c>
      <c r="AI54" s="220">
        <f>AO54+'NAW3 - Asset Repl - NPgY'!AI54+'NAW4 - Refurb - NPgY'!AI54+'NAW5 - General Reinfor - NPgY'!AI54+'NAW6 - Faults - NPgY'!AI54+'NAW7 - HVP - NPgY'!AI54</f>
        <v>137</v>
      </c>
      <c r="AJ54" s="223">
        <f t="shared" si="100"/>
        <v>608</v>
      </c>
      <c r="AK54" s="105">
        <v>84</v>
      </c>
      <c r="AL54" s="105">
        <v>94</v>
      </c>
      <c r="AM54" s="105">
        <v>120</v>
      </c>
      <c r="AN54" s="105">
        <v>91</v>
      </c>
      <c r="AO54" s="105">
        <v>223</v>
      </c>
      <c r="AP54" s="223">
        <f t="shared" si="101"/>
        <v>612</v>
      </c>
    </row>
    <row r="55" spans="1:42" ht="25.5" customHeight="1">
      <c r="A55" s="13"/>
      <c r="B55" s="22"/>
      <c r="C55" s="221"/>
      <c r="D55" s="128"/>
      <c r="E55" s="108"/>
      <c r="F55" s="222" t="s">
        <v>100</v>
      </c>
      <c r="G55" s="103">
        <v>6</v>
      </c>
      <c r="H55" s="105">
        <v>32</v>
      </c>
      <c r="I55" s="105">
        <v>27</v>
      </c>
      <c r="J55" s="105">
        <v>4</v>
      </c>
      <c r="K55" s="105">
        <v>5</v>
      </c>
      <c r="L55" s="223">
        <f t="shared" si="96"/>
        <v>74</v>
      </c>
      <c r="M55" s="103">
        <v>6</v>
      </c>
      <c r="N55" s="105">
        <v>32</v>
      </c>
      <c r="O55" s="105">
        <v>27</v>
      </c>
      <c r="P55" s="105">
        <v>4</v>
      </c>
      <c r="Q55" s="105">
        <v>5</v>
      </c>
      <c r="R55" s="223">
        <f t="shared" si="97"/>
        <v>74</v>
      </c>
      <c r="S55" s="220">
        <f>Y55+'NAW3 - Asset Repl - NPgY'!S55+'NAW4 - Refurb - NPgY'!S55+'NAW5 - General Reinfor - NPgY'!S55+'NAW6 - Faults - NPgY'!S55+'NAW7 - HVP - NPgY'!S55</f>
        <v>4</v>
      </c>
      <c r="T55" s="220">
        <f>Z55+'NAW3 - Asset Repl - NPgY'!T55+'NAW4 - Refurb - NPgY'!T55+'NAW5 - General Reinfor - NPgY'!T55+'NAW6 - Faults - NPgY'!T55+'NAW7 - HVP - NPgY'!T55</f>
        <v>20</v>
      </c>
      <c r="U55" s="220">
        <f>AA55+'NAW3 - Asset Repl - NPgY'!U55+'NAW4 - Refurb - NPgY'!U55+'NAW5 - General Reinfor - NPgY'!U55+'NAW6 - Faults - NPgY'!U55+'NAW7 - HVP - NPgY'!U55</f>
        <v>29</v>
      </c>
      <c r="V55" s="220">
        <f>AB55+'NAW3 - Asset Repl - NPgY'!V55+'NAW4 - Refurb - NPgY'!V55+'NAW5 - General Reinfor - NPgY'!V55+'NAW6 - Faults - NPgY'!V55+'NAW7 - HVP - NPgY'!V55</f>
        <v>15</v>
      </c>
      <c r="W55" s="220">
        <f>AC55+'NAW3 - Asset Repl - NPgY'!W55+'NAW4 - Refurb - NPgY'!W55+'NAW5 - General Reinfor - NPgY'!W55+'NAW6 - Faults - NPgY'!W55+'NAW7 - HVP - NPgY'!W55</f>
        <v>6</v>
      </c>
      <c r="X55" s="223">
        <f t="shared" si="98"/>
        <v>74</v>
      </c>
      <c r="Y55" s="105">
        <v>4</v>
      </c>
      <c r="Z55" s="105">
        <v>20</v>
      </c>
      <c r="AA55" s="105">
        <v>29</v>
      </c>
      <c r="AB55" s="105">
        <v>15</v>
      </c>
      <c r="AC55" s="105">
        <v>6</v>
      </c>
      <c r="AD55" s="223">
        <f t="shared" si="99"/>
        <v>74</v>
      </c>
      <c r="AE55" s="220">
        <f>AK55+'NAW3 - Asset Repl - NPgY'!AE55+'NAW4 - Refurb - NPgY'!AE55+'NAW5 - General Reinfor - NPgY'!AE55+'NAW6 - Faults - NPgY'!AE55+'NAW7 - HVP - NPgY'!AE55</f>
        <v>4</v>
      </c>
      <c r="AF55" s="220">
        <f>AL55+'NAW3 - Asset Repl - NPgY'!AF55+'NAW4 - Refurb - NPgY'!AF55+'NAW5 - General Reinfor - NPgY'!AF55+'NAW6 - Faults - NPgY'!AF55+'NAW7 - HVP - NPgY'!AF55</f>
        <v>17</v>
      </c>
      <c r="AG55" s="220">
        <f>AM55+'NAW3 - Asset Repl - NPgY'!AG55+'NAW4 - Refurb - NPgY'!AG55+'NAW5 - General Reinfor - NPgY'!AG55+'NAW6 - Faults - NPgY'!AG55+'NAW7 - HVP - NPgY'!AG55</f>
        <v>17</v>
      </c>
      <c r="AH55" s="220">
        <f>AN55+'NAW3 - Asset Repl - NPgY'!AH55+'NAW4 - Refurb - NPgY'!AH55+'NAW5 - General Reinfor - NPgY'!AH55+'NAW6 - Faults - NPgY'!AH55+'NAW7 - HVP - NPgY'!AH55</f>
        <v>27</v>
      </c>
      <c r="AI55" s="220">
        <f>AO55+'NAW3 - Asset Repl - NPgY'!AI55+'NAW4 - Refurb - NPgY'!AI55+'NAW5 - General Reinfor - NPgY'!AI55+'NAW6 - Faults - NPgY'!AI55+'NAW7 - HVP - NPgY'!AI55</f>
        <v>9</v>
      </c>
      <c r="AJ55" s="223">
        <f t="shared" si="100"/>
        <v>74</v>
      </c>
      <c r="AK55" s="105">
        <v>4</v>
      </c>
      <c r="AL55" s="105">
        <v>17</v>
      </c>
      <c r="AM55" s="105">
        <v>17</v>
      </c>
      <c r="AN55" s="105">
        <v>27</v>
      </c>
      <c r="AO55" s="105">
        <v>9</v>
      </c>
      <c r="AP55" s="223">
        <f t="shared" si="101"/>
        <v>74</v>
      </c>
    </row>
    <row r="56" spans="1:42" ht="25.5" customHeight="1" thickBot="1">
      <c r="A56" s="13"/>
      <c r="B56" s="224"/>
      <c r="C56" s="225"/>
      <c r="D56" s="105">
        <f>SUM(G52:K55)</f>
        <v>4274</v>
      </c>
      <c r="E56" s="105">
        <f>SUM(AE52:AI55)</f>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1145</v>
      </c>
      <c r="T56" s="228">
        <f t="shared" ref="T56:W56" si="104">SUM(T52:T55)</f>
        <v>1039</v>
      </c>
      <c r="U56" s="228">
        <f t="shared" si="104"/>
        <v>862</v>
      </c>
      <c r="V56" s="228">
        <f t="shared" si="104"/>
        <v>666</v>
      </c>
      <c r="W56" s="228">
        <f t="shared" si="104"/>
        <v>544</v>
      </c>
      <c r="X56" s="153"/>
      <c r="Y56" s="227">
        <f>SUM(Y52:Y55)</f>
        <v>739</v>
      </c>
      <c r="Z56" s="228">
        <f t="shared" ref="Z56:AC56" si="105">SUM(Z52:Z55)</f>
        <v>1044</v>
      </c>
      <c r="AA56" s="228">
        <f t="shared" si="105"/>
        <v>898</v>
      </c>
      <c r="AB56" s="228">
        <f t="shared" si="105"/>
        <v>740</v>
      </c>
      <c r="AC56" s="228">
        <f t="shared" si="105"/>
        <v>856</v>
      </c>
      <c r="AD56" s="153"/>
      <c r="AE56" s="227">
        <f>SUM(AE52:AE55)</f>
        <v>1265</v>
      </c>
      <c r="AF56" s="228">
        <f t="shared" ref="AF56:AI56" si="106">SUM(AF52:AF55)</f>
        <v>684</v>
      </c>
      <c r="AG56" s="228">
        <f t="shared" si="106"/>
        <v>858</v>
      </c>
      <c r="AH56" s="228">
        <f t="shared" si="106"/>
        <v>627</v>
      </c>
      <c r="AI56" s="228">
        <f t="shared" si="106"/>
        <v>810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17</v>
      </c>
      <c r="C57" s="213"/>
      <c r="D57" s="214"/>
      <c r="E57" s="215"/>
      <c r="F57" s="216" t="s">
        <v>95</v>
      </c>
      <c r="G57" s="217">
        <v>6412</v>
      </c>
      <c r="H57" s="218">
        <v>2020</v>
      </c>
      <c r="I57" s="218">
        <v>450</v>
      </c>
      <c r="J57" s="218">
        <v>61</v>
      </c>
      <c r="K57" s="218">
        <v>276</v>
      </c>
      <c r="L57" s="219">
        <f>SUM(G57:K57)</f>
        <v>9219</v>
      </c>
      <c r="M57" s="217">
        <v>6026</v>
      </c>
      <c r="N57" s="218">
        <v>2068</v>
      </c>
      <c r="O57" s="218">
        <v>510</v>
      </c>
      <c r="P57" s="218">
        <v>155</v>
      </c>
      <c r="Q57" s="218">
        <v>343</v>
      </c>
      <c r="R57" s="219">
        <f>SUM(M57:Q57)</f>
        <v>9102</v>
      </c>
      <c r="S57" s="220">
        <f>Y57+'NAW3 - Asset Repl - NPgY'!S57+'NAW4 - Refurb - NPgY'!S57+'NAW5 - General Reinfor - NPgY'!S57+'NAW6 - Faults - NPgY'!S57+'NAW7 - HVP - NPgY'!S57</f>
        <v>6642</v>
      </c>
      <c r="T57" s="220">
        <f>Z57+'NAW3 - Asset Repl - NPgY'!T57+'NAW4 - Refurb - NPgY'!T57+'NAW5 - General Reinfor - NPgY'!T57+'NAW6 - Faults - NPgY'!T57+'NAW7 - HVP - NPgY'!T57</f>
        <v>1809</v>
      </c>
      <c r="U57" s="220">
        <f>AA57+'NAW3 - Asset Repl - NPgY'!U57+'NAW4 - Refurb - NPgY'!U57+'NAW5 - General Reinfor - NPgY'!U57+'NAW6 - Faults - NPgY'!U57+'NAW7 - HVP - NPgY'!U57</f>
        <v>607</v>
      </c>
      <c r="V57" s="220">
        <f>AB57+'NAW3 - Asset Repl - NPgY'!V57+'NAW4 - Refurb - NPgY'!V57+'NAW5 - General Reinfor - NPgY'!V57+'NAW6 - Faults - NPgY'!V57+'NAW7 - HVP - NPgY'!V57</f>
        <v>0</v>
      </c>
      <c r="W57" s="220">
        <f>AC57+'NAW3 - Asset Repl - NPgY'!W57+'NAW4 - Refurb - NPgY'!W57+'NAW5 - General Reinfor - NPgY'!W57+'NAW6 - Faults - NPgY'!W57+'NAW7 - HVP - NPgY'!W57</f>
        <v>302</v>
      </c>
      <c r="X57" s="219">
        <f>SUM(S57:W57)</f>
        <v>9360</v>
      </c>
      <c r="Y57" s="105">
        <v>6173</v>
      </c>
      <c r="Z57" s="105">
        <v>1883</v>
      </c>
      <c r="AA57" s="105">
        <v>737</v>
      </c>
      <c r="AB57" s="105">
        <v>46</v>
      </c>
      <c r="AC57" s="105">
        <v>380</v>
      </c>
      <c r="AD57" s="219">
        <f>SUM(Y57:AC57)</f>
        <v>9219</v>
      </c>
      <c r="AE57" s="220">
        <f>AK57+'NAW3 - Asset Repl - NPgY'!AE57+'NAW4 - Refurb - NPgY'!AE57+'NAW5 - General Reinfor - NPgY'!AE57+'NAW6 - Faults - NPgY'!AE57+'NAW7 - HVP - NPgY'!AE57</f>
        <v>6713</v>
      </c>
      <c r="AF57" s="220">
        <f>AL57+'NAW3 - Asset Repl - NPgY'!AF57+'NAW4 - Refurb - NPgY'!AF57+'NAW5 - General Reinfor - NPgY'!AF57+'NAW6 - Faults - NPgY'!AF57+'NAW7 - HVP - NPgY'!AF57</f>
        <v>1375</v>
      </c>
      <c r="AG57" s="220">
        <f>AM57+'NAW3 - Asset Repl - NPgY'!AG57+'NAW4 - Refurb - NPgY'!AG57+'NAW5 - General Reinfor - NPgY'!AG57+'NAW6 - Faults - NPgY'!AG57+'NAW7 - HVP - NPgY'!AG57</f>
        <v>961</v>
      </c>
      <c r="AH57" s="220">
        <f>AN57+'NAW3 - Asset Repl - NPgY'!AH57+'NAW4 - Refurb - NPgY'!AH57+'NAW5 - General Reinfor - NPgY'!AH57+'NAW6 - Faults - NPgY'!AH57+'NAW7 - HVP - NPgY'!AH57</f>
        <v>145</v>
      </c>
      <c r="AI57" s="220">
        <f>AO57+'NAW3 - Asset Repl - NPgY'!AI57+'NAW4 - Refurb - NPgY'!AI57+'NAW5 - General Reinfor - NPgY'!AI57+'NAW6 - Faults - NPgY'!AI57+'NAW7 - HVP - NPgY'!AI57</f>
        <v>322</v>
      </c>
      <c r="AJ57" s="219">
        <f>SUM(AE57:AI57)</f>
        <v>9516</v>
      </c>
      <c r="AK57" s="105">
        <v>5720</v>
      </c>
      <c r="AL57" s="105">
        <v>1529</v>
      </c>
      <c r="AM57" s="105">
        <v>1215</v>
      </c>
      <c r="AN57" s="105">
        <v>287</v>
      </c>
      <c r="AO57" s="105">
        <v>468</v>
      </c>
      <c r="AP57" s="219">
        <f>SUM(AK57:AO57)</f>
        <v>9219</v>
      </c>
    </row>
    <row r="58" spans="1:42" ht="25.5" customHeight="1">
      <c r="A58" s="13"/>
      <c r="B58" s="22"/>
      <c r="C58" s="221"/>
      <c r="D58" s="128"/>
      <c r="E58" s="108"/>
      <c r="F58" s="222" t="s">
        <v>97</v>
      </c>
      <c r="G58" s="103">
        <v>4628</v>
      </c>
      <c r="H58" s="105">
        <v>6754</v>
      </c>
      <c r="I58" s="105">
        <v>2181</v>
      </c>
      <c r="J58" s="105">
        <v>125</v>
      </c>
      <c r="K58" s="105">
        <v>1434</v>
      </c>
      <c r="L58" s="223">
        <f t="shared" ref="L58:L60" si="108">SUM(G58:K58)</f>
        <v>15122</v>
      </c>
      <c r="M58" s="103">
        <v>4331</v>
      </c>
      <c r="N58" s="105">
        <v>6906</v>
      </c>
      <c r="O58" s="105">
        <v>2461</v>
      </c>
      <c r="P58" s="105">
        <v>527</v>
      </c>
      <c r="Q58" s="105">
        <v>1854</v>
      </c>
      <c r="R58" s="223">
        <f t="shared" ref="R58:R60" si="109">SUM(M58:Q58)</f>
        <v>16079</v>
      </c>
      <c r="S58" s="220">
        <f>Y58+'NAW3 - Asset Repl - NPgY'!S58+'NAW4 - Refurb - NPgY'!S58+'NAW5 - General Reinfor - NPgY'!S58+'NAW6 - Faults - NPgY'!S58+'NAW7 - HVP - NPgY'!S58</f>
        <v>4507</v>
      </c>
      <c r="T58" s="220">
        <f>Z58+'NAW3 - Asset Repl - NPgY'!T58+'NAW4 - Refurb - NPgY'!T58+'NAW5 - General Reinfor - NPgY'!T58+'NAW6 - Faults - NPgY'!T58+'NAW7 - HVP - NPgY'!T58</f>
        <v>4933</v>
      </c>
      <c r="U58" s="220">
        <f>AA58+'NAW3 - Asset Repl - NPgY'!U58+'NAW4 - Refurb - NPgY'!U58+'NAW5 - General Reinfor - NPgY'!U58+'NAW6 - Faults - NPgY'!U58+'NAW7 - HVP - NPgY'!U58</f>
        <v>2877</v>
      </c>
      <c r="V58" s="220">
        <f>AB58+'NAW3 - Asset Repl - NPgY'!V58+'NAW4 - Refurb - NPgY'!V58+'NAW5 - General Reinfor - NPgY'!V58+'NAW6 - Faults - NPgY'!V58+'NAW7 - HVP - NPgY'!V58</f>
        <v>301</v>
      </c>
      <c r="W58" s="220">
        <f>AC58+'NAW3 - Asset Repl - NPgY'!W58+'NAW4 - Refurb - NPgY'!W58+'NAW5 - General Reinfor - NPgY'!W58+'NAW6 - Faults - NPgY'!W58+'NAW7 - HVP - NPgY'!W58</f>
        <v>1370</v>
      </c>
      <c r="X58" s="223">
        <f t="shared" ref="X58:X60" si="110">SUM(S58:W58)</f>
        <v>13988</v>
      </c>
      <c r="Y58" s="105">
        <v>4144</v>
      </c>
      <c r="Z58" s="105">
        <v>5164</v>
      </c>
      <c r="AA58" s="105">
        <v>3472</v>
      </c>
      <c r="AB58" s="105">
        <v>487</v>
      </c>
      <c r="AC58" s="105">
        <v>1855</v>
      </c>
      <c r="AD58" s="223">
        <f t="shared" ref="AD58:AD60" si="111">SUM(Y58:AC58)</f>
        <v>15122</v>
      </c>
      <c r="AE58" s="220">
        <f>AK58+'NAW3 - Asset Repl - NPgY'!AE58+'NAW4 - Refurb - NPgY'!AE58+'NAW5 - General Reinfor - NPgY'!AE58+'NAW6 - Faults - NPgY'!AE58+'NAW7 - HVP - NPgY'!AE58</f>
        <v>4479</v>
      </c>
      <c r="AF58" s="220">
        <f>AL58+'NAW3 - Asset Repl - NPgY'!AF58+'NAW4 - Refurb - NPgY'!AF58+'NAW5 - General Reinfor - NPgY'!AF58+'NAW6 - Faults - NPgY'!AF58+'NAW7 - HVP - NPgY'!AF58</f>
        <v>2546</v>
      </c>
      <c r="AG58" s="220">
        <f>AM58+'NAW3 - Asset Repl - NPgY'!AG58+'NAW4 - Refurb - NPgY'!AG58+'NAW5 - General Reinfor - NPgY'!AG58+'NAW6 - Faults - NPgY'!AG58+'NAW7 - HVP - NPgY'!AG58</f>
        <v>3628</v>
      </c>
      <c r="AH58" s="220">
        <f>AN58+'NAW3 - Asset Repl - NPgY'!AH58+'NAW4 - Refurb - NPgY'!AH58+'NAW5 - General Reinfor - NPgY'!AH58+'NAW6 - Faults - NPgY'!AH58+'NAW7 - HVP - NPgY'!AH58</f>
        <v>678</v>
      </c>
      <c r="AI58" s="220">
        <f>AO58+'NAW3 - Asset Repl - NPgY'!AI58+'NAW4 - Refurb - NPgY'!AI58+'NAW5 - General Reinfor - NPgY'!AI58+'NAW6 - Faults - NPgY'!AI58+'NAW7 - HVP - NPgY'!AI58</f>
        <v>1385</v>
      </c>
      <c r="AJ58" s="223">
        <f t="shared" ref="AJ58:AJ60" si="112">SUM(AE58:AI58)</f>
        <v>12716</v>
      </c>
      <c r="AK58" s="105">
        <v>3712</v>
      </c>
      <c r="AL58" s="105">
        <v>3037</v>
      </c>
      <c r="AM58" s="105">
        <v>4803</v>
      </c>
      <c r="AN58" s="105">
        <v>1272</v>
      </c>
      <c r="AO58" s="105">
        <v>2298</v>
      </c>
      <c r="AP58" s="223">
        <f t="shared" ref="AP58:AP60" si="113">SUM(AK58:AO58)</f>
        <v>15122</v>
      </c>
    </row>
    <row r="59" spans="1:42" ht="25.5" customHeight="1">
      <c r="A59" s="13"/>
      <c r="B59" s="22"/>
      <c r="C59" s="221"/>
      <c r="D59" s="128"/>
      <c r="E59" s="108"/>
      <c r="F59" s="222" t="s">
        <v>99</v>
      </c>
      <c r="G59" s="103">
        <v>1157</v>
      </c>
      <c r="H59" s="105">
        <v>2280</v>
      </c>
      <c r="I59" s="105">
        <v>1016</v>
      </c>
      <c r="J59" s="105">
        <v>63</v>
      </c>
      <c r="K59" s="105">
        <v>653</v>
      </c>
      <c r="L59" s="223">
        <f t="shared" si="108"/>
        <v>5169</v>
      </c>
      <c r="M59" s="103">
        <v>1086</v>
      </c>
      <c r="N59" s="105">
        <v>2339</v>
      </c>
      <c r="O59" s="105">
        <v>1149</v>
      </c>
      <c r="P59" s="105">
        <v>257</v>
      </c>
      <c r="Q59" s="105">
        <v>855</v>
      </c>
      <c r="R59" s="223">
        <f t="shared" si="109"/>
        <v>5686</v>
      </c>
      <c r="S59" s="220">
        <f>Y59+'NAW3 - Asset Repl - NPgY'!S59+'NAW4 - Refurb - NPgY'!S59+'NAW5 - General Reinfor - NPgY'!S59+'NAW6 - Faults - NPgY'!S59+'NAW7 - HVP - NPgY'!S59</f>
        <v>1100</v>
      </c>
      <c r="T59" s="220">
        <f>Z59+'NAW3 - Asset Repl - NPgY'!T59+'NAW4 - Refurb - NPgY'!T59+'NAW5 - General Reinfor - NPgY'!T59+'NAW6 - Faults - NPgY'!T59+'NAW7 - HVP - NPgY'!T59</f>
        <v>1544</v>
      </c>
      <c r="U59" s="220">
        <f>AA59+'NAW3 - Asset Repl - NPgY'!U59+'NAW4 - Refurb - NPgY'!U59+'NAW5 - General Reinfor - NPgY'!U59+'NAW6 - Faults - NPgY'!U59+'NAW7 - HVP - NPgY'!U59</f>
        <v>1168</v>
      </c>
      <c r="V59" s="220">
        <f>AB59+'NAW3 - Asset Repl - NPgY'!V59+'NAW4 - Refurb - NPgY'!V59+'NAW5 - General Reinfor - NPgY'!V59+'NAW6 - Faults - NPgY'!V59+'NAW7 - HVP - NPgY'!V59</f>
        <v>108</v>
      </c>
      <c r="W59" s="220">
        <f>AC59+'NAW3 - Asset Repl - NPgY'!W59+'NAW4 - Refurb - NPgY'!W59+'NAW5 - General Reinfor - NPgY'!W59+'NAW6 - Faults - NPgY'!W59+'NAW7 - HVP - NPgY'!W59</f>
        <v>628</v>
      </c>
      <c r="X59" s="223">
        <f t="shared" si="110"/>
        <v>4548</v>
      </c>
      <c r="Y59" s="105">
        <v>1014</v>
      </c>
      <c r="Z59" s="105">
        <v>1636</v>
      </c>
      <c r="AA59" s="105">
        <v>1456</v>
      </c>
      <c r="AB59" s="105">
        <v>201</v>
      </c>
      <c r="AC59" s="105">
        <v>862</v>
      </c>
      <c r="AD59" s="223">
        <f t="shared" si="111"/>
        <v>5169</v>
      </c>
      <c r="AE59" s="220">
        <f>AK59+'NAW3 - Asset Repl - NPgY'!AE59+'NAW4 - Refurb - NPgY'!AE59+'NAW5 - General Reinfor - NPgY'!AE59+'NAW6 - Faults - NPgY'!AE59+'NAW7 - HVP - NPgY'!AE59</f>
        <v>1107</v>
      </c>
      <c r="AF59" s="220">
        <f>AL59+'NAW3 - Asset Repl - NPgY'!AF59+'NAW4 - Refurb - NPgY'!AF59+'NAW5 - General Reinfor - NPgY'!AF59+'NAW6 - Faults - NPgY'!AF59+'NAW7 - HVP - NPgY'!AF59</f>
        <v>639</v>
      </c>
      <c r="AG59" s="220">
        <f>AM59+'NAW3 - Asset Repl - NPgY'!AG59+'NAW4 - Refurb - NPgY'!AG59+'NAW5 - General Reinfor - NPgY'!AG59+'NAW6 - Faults - NPgY'!AG59+'NAW7 - HVP - NPgY'!AG59</f>
        <v>1186</v>
      </c>
      <c r="AH59" s="220">
        <f>AN59+'NAW3 - Asset Repl - NPgY'!AH59+'NAW4 - Refurb - NPgY'!AH59+'NAW5 - General Reinfor - NPgY'!AH59+'NAW6 - Faults - NPgY'!AH59+'NAW7 - HVP - NPgY'!AH59</f>
        <v>358</v>
      </c>
      <c r="AI59" s="220">
        <f>AO59+'NAW3 - Asset Repl - NPgY'!AI59+'NAW4 - Refurb - NPgY'!AI59+'NAW5 - General Reinfor - NPgY'!AI59+'NAW6 - Faults - NPgY'!AI59+'NAW7 - HVP - NPgY'!AI59</f>
        <v>566</v>
      </c>
      <c r="AJ59" s="223">
        <f t="shared" si="112"/>
        <v>3856</v>
      </c>
      <c r="AK59" s="105">
        <v>925</v>
      </c>
      <c r="AL59" s="105">
        <v>831</v>
      </c>
      <c r="AM59" s="105">
        <v>1754</v>
      </c>
      <c r="AN59" s="105">
        <v>651</v>
      </c>
      <c r="AO59" s="105">
        <v>1008</v>
      </c>
      <c r="AP59" s="223">
        <f t="shared" si="113"/>
        <v>5169</v>
      </c>
    </row>
    <row r="60" spans="1:42" ht="25.5" customHeight="1">
      <c r="A60" s="13"/>
      <c r="B60" s="22"/>
      <c r="C60" s="221"/>
      <c r="D60" s="128"/>
      <c r="E60" s="108"/>
      <c r="F60" s="222" t="s">
        <v>100</v>
      </c>
      <c r="G60" s="103">
        <v>177</v>
      </c>
      <c r="H60" s="105">
        <v>365</v>
      </c>
      <c r="I60" s="105">
        <v>196</v>
      </c>
      <c r="J60" s="105">
        <v>6</v>
      </c>
      <c r="K60" s="105">
        <v>83</v>
      </c>
      <c r="L60" s="223">
        <f t="shared" si="108"/>
        <v>827</v>
      </c>
      <c r="M60" s="103">
        <v>166</v>
      </c>
      <c r="N60" s="105">
        <v>377</v>
      </c>
      <c r="O60" s="105">
        <v>217</v>
      </c>
      <c r="P60" s="105">
        <v>32</v>
      </c>
      <c r="Q60" s="105">
        <v>110</v>
      </c>
      <c r="R60" s="223">
        <f t="shared" si="109"/>
        <v>902</v>
      </c>
      <c r="S60" s="220">
        <f>Y60+'NAW3 - Asset Repl - NPgY'!S60+'NAW4 - Refurb - NPgY'!S60+'NAW5 - General Reinfor - NPgY'!S60+'NAW6 - Faults - NPgY'!S60+'NAW7 - HVP - NPgY'!S60</f>
        <v>165</v>
      </c>
      <c r="T60" s="220">
        <f>Z60+'NAW3 - Asset Repl - NPgY'!T60+'NAW4 - Refurb - NPgY'!T60+'NAW5 - General Reinfor - NPgY'!T60+'NAW6 - Faults - NPgY'!T60+'NAW7 - HVP - NPgY'!T60</f>
        <v>248</v>
      </c>
      <c r="U60" s="220">
        <f>AA60+'NAW3 - Asset Repl - NPgY'!U60+'NAW4 - Refurb - NPgY'!U60+'NAW5 - General Reinfor - NPgY'!U60+'NAW6 - Faults - NPgY'!U60+'NAW7 - HVP - NPgY'!U60</f>
        <v>222</v>
      </c>
      <c r="V60" s="220">
        <f>AB60+'NAW3 - Asset Repl - NPgY'!V60+'NAW4 - Refurb - NPgY'!V60+'NAW5 - General Reinfor - NPgY'!V60+'NAW6 - Faults - NPgY'!V60+'NAW7 - HVP - NPgY'!V60</f>
        <v>5</v>
      </c>
      <c r="W60" s="220">
        <f>AC60+'NAW3 - Asset Repl - NPgY'!W60+'NAW4 - Refurb - NPgY'!W60+'NAW5 - General Reinfor - NPgY'!W60+'NAW6 - Faults - NPgY'!W60+'NAW7 - HVP - NPgY'!W60</f>
        <v>83</v>
      </c>
      <c r="X60" s="223">
        <f t="shared" si="110"/>
        <v>723</v>
      </c>
      <c r="Y60" s="105">
        <v>154</v>
      </c>
      <c r="Z60" s="105">
        <v>270</v>
      </c>
      <c r="AA60" s="105">
        <v>269</v>
      </c>
      <c r="AB60" s="105">
        <v>19</v>
      </c>
      <c r="AC60" s="105">
        <v>115</v>
      </c>
      <c r="AD60" s="223">
        <f t="shared" si="111"/>
        <v>827</v>
      </c>
      <c r="AE60" s="220">
        <f>AK60+'NAW3 - Asset Repl - NPgY'!AE60+'NAW4 - Refurb - NPgY'!AE60+'NAW5 - General Reinfor - NPgY'!AE60+'NAW6 - Faults - NPgY'!AE60+'NAW7 - HVP - NPgY'!AE60</f>
        <v>163</v>
      </c>
      <c r="AF60" s="220">
        <f>AL60+'NAW3 - Asset Repl - NPgY'!AF60+'NAW4 - Refurb - NPgY'!AF60+'NAW5 - General Reinfor - NPgY'!AF60+'NAW6 - Faults - NPgY'!AF60+'NAW7 - HVP - NPgY'!AF60</f>
        <v>97</v>
      </c>
      <c r="AG60" s="220">
        <f>AM60+'NAW3 - Asset Repl - NPgY'!AG60+'NAW4 - Refurb - NPgY'!AG60+'NAW5 - General Reinfor - NPgY'!AG60+'NAW6 - Faults - NPgY'!AG60+'NAW7 - HVP - NPgY'!AG60</f>
        <v>222</v>
      </c>
      <c r="AH60" s="220">
        <f>AN60+'NAW3 - Asset Repl - NPgY'!AH60+'NAW4 - Refurb - NPgY'!AH60+'NAW5 - General Reinfor - NPgY'!AH60+'NAW6 - Faults - NPgY'!AH60+'NAW7 - HVP - NPgY'!AH60</f>
        <v>53</v>
      </c>
      <c r="AI60" s="220">
        <f>AO60+'NAW3 - Asset Repl - NPgY'!AI60+'NAW4 - Refurb - NPgY'!AI60+'NAW5 - General Reinfor - NPgY'!AI60+'NAW6 - Faults - NPgY'!AI60+'NAW7 - HVP - NPgY'!AI60</f>
        <v>76</v>
      </c>
      <c r="AJ60" s="223">
        <f t="shared" si="112"/>
        <v>611</v>
      </c>
      <c r="AK60" s="105">
        <v>140</v>
      </c>
      <c r="AL60" s="105">
        <v>143</v>
      </c>
      <c r="AM60" s="105">
        <v>313</v>
      </c>
      <c r="AN60" s="105">
        <v>95</v>
      </c>
      <c r="AO60" s="105">
        <v>136</v>
      </c>
      <c r="AP60" s="223">
        <f t="shared" si="113"/>
        <v>827</v>
      </c>
    </row>
    <row r="61" spans="1:42" ht="25.5" customHeight="1" thickBot="1">
      <c r="A61" s="13"/>
      <c r="B61" s="224"/>
      <c r="C61" s="225"/>
      <c r="D61" s="105">
        <f>SUM(G57:K60)</f>
        <v>30337</v>
      </c>
      <c r="E61" s="105">
        <f>SUM(AE57:AI60)</f>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12414</v>
      </c>
      <c r="T61" s="228">
        <f t="shared" ref="T61:W61" si="116">SUM(T57:T60)</f>
        <v>8534</v>
      </c>
      <c r="U61" s="228">
        <f t="shared" si="116"/>
        <v>4874</v>
      </c>
      <c r="V61" s="228">
        <f t="shared" si="116"/>
        <v>414</v>
      </c>
      <c r="W61" s="228">
        <f t="shared" si="116"/>
        <v>2383</v>
      </c>
      <c r="X61" s="153"/>
      <c r="Y61" s="227">
        <f>SUM(Y57:Y60)</f>
        <v>11485</v>
      </c>
      <c r="Z61" s="228">
        <f t="shared" ref="Z61:AC61" si="117">SUM(Z57:Z60)</f>
        <v>8953</v>
      </c>
      <c r="AA61" s="228">
        <f t="shared" si="117"/>
        <v>5934</v>
      </c>
      <c r="AB61" s="228">
        <f t="shared" si="117"/>
        <v>753</v>
      </c>
      <c r="AC61" s="228">
        <f t="shared" si="117"/>
        <v>3212</v>
      </c>
      <c r="AD61" s="153"/>
      <c r="AE61" s="227">
        <f>SUM(AE57:AE60)</f>
        <v>12462</v>
      </c>
      <c r="AF61" s="228">
        <f t="shared" ref="AF61:AI61" si="118">SUM(AF57:AF60)</f>
        <v>4657</v>
      </c>
      <c r="AG61" s="228">
        <f t="shared" si="118"/>
        <v>5997</v>
      </c>
      <c r="AH61" s="228">
        <f t="shared" si="118"/>
        <v>1234</v>
      </c>
      <c r="AI61" s="228">
        <f t="shared" si="118"/>
        <v>2349</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18</v>
      </c>
      <c r="C62" s="213"/>
      <c r="D62" s="214"/>
      <c r="E62" s="215"/>
      <c r="F62" s="216" t="s">
        <v>95</v>
      </c>
      <c r="G62" s="217">
        <v>801</v>
      </c>
      <c r="H62" s="218">
        <v>2276</v>
      </c>
      <c r="I62" s="218">
        <v>402</v>
      </c>
      <c r="J62" s="218">
        <v>181</v>
      </c>
      <c r="K62" s="218">
        <v>29</v>
      </c>
      <c r="L62" s="219">
        <f>SUM(G62:K62)</f>
        <v>3689</v>
      </c>
      <c r="M62" s="217">
        <v>533</v>
      </c>
      <c r="N62" s="218">
        <v>2287</v>
      </c>
      <c r="O62" s="218">
        <v>406</v>
      </c>
      <c r="P62" s="218">
        <v>202</v>
      </c>
      <c r="Q62" s="218">
        <v>117</v>
      </c>
      <c r="R62" s="219">
        <f>SUM(M62:Q62)</f>
        <v>3545</v>
      </c>
      <c r="S62" s="220">
        <f>Y62+'NAW3 - Asset Repl - NPgY'!S62+'NAW4 - Refurb - NPgY'!S62+'NAW5 - General Reinfor - NPgY'!S62+'NAW6 - Faults - NPgY'!S62+'NAW7 - HVP - NPgY'!S62</f>
        <v>1004</v>
      </c>
      <c r="T62" s="220">
        <f>Z62+'NAW3 - Asset Repl - NPgY'!T62+'NAW4 - Refurb - NPgY'!T62+'NAW5 - General Reinfor - NPgY'!T62+'NAW6 - Faults - NPgY'!T62+'NAW7 - HVP - NPgY'!T62</f>
        <v>2206</v>
      </c>
      <c r="U62" s="220">
        <f>AA62+'NAW3 - Asset Repl - NPgY'!U62+'NAW4 - Refurb - NPgY'!U62+'NAW5 - General Reinfor - NPgY'!U62+'NAW6 - Faults - NPgY'!U62+'NAW7 - HVP - NPgY'!U62</f>
        <v>259</v>
      </c>
      <c r="V62" s="220">
        <f>AB62+'NAW3 - Asset Repl - NPgY'!V62+'NAW4 - Refurb - NPgY'!V62+'NAW5 - General Reinfor - NPgY'!V62+'NAW6 - Faults - NPgY'!V62+'NAW7 - HVP - NPgY'!V62</f>
        <v>225</v>
      </c>
      <c r="W62" s="220">
        <f>AC62+'NAW3 - Asset Repl - NPgY'!W62+'NAW4 - Refurb - NPgY'!W62+'NAW5 - General Reinfor - NPgY'!W62+'NAW6 - Faults - NPgY'!W62+'NAW7 - HVP - NPgY'!W62</f>
        <v>113</v>
      </c>
      <c r="X62" s="219">
        <f>SUM(S62:W62)</f>
        <v>3807</v>
      </c>
      <c r="Y62" s="105">
        <v>774</v>
      </c>
      <c r="Z62" s="105">
        <v>2215</v>
      </c>
      <c r="AA62" s="105">
        <v>263</v>
      </c>
      <c r="AB62" s="105">
        <v>244</v>
      </c>
      <c r="AC62" s="105">
        <v>193</v>
      </c>
      <c r="AD62" s="219">
        <f>SUM(Y62:AC62)</f>
        <v>3689</v>
      </c>
      <c r="AE62" s="220">
        <f>AK62+'NAW3 - Asset Repl - NPgY'!AE62+'NAW4 - Refurb - NPgY'!AE62+'NAW5 - General Reinfor - NPgY'!AE62+'NAW6 - Faults - NPgY'!AE62+'NAW7 - HVP - NPgY'!AE62</f>
        <v>1234</v>
      </c>
      <c r="AF62" s="220">
        <f>AL62+'NAW3 - Asset Repl - NPgY'!AF62+'NAW4 - Refurb - NPgY'!AF62+'NAW5 - General Reinfor - NPgY'!AF62+'NAW6 - Faults - NPgY'!AF62+'NAW7 - HVP - NPgY'!AF62</f>
        <v>1941</v>
      </c>
      <c r="AG62" s="220">
        <f>AM62+'NAW3 - Asset Repl - NPgY'!AG62+'NAW4 - Refurb - NPgY'!AG62+'NAW5 - General Reinfor - NPgY'!AG62+'NAW6 - Faults - NPgY'!AG62+'NAW7 - HVP - NPgY'!AG62</f>
        <v>354</v>
      </c>
      <c r="AH62" s="220">
        <f>AN62+'NAW3 - Asset Repl - NPgY'!AH62+'NAW4 - Refurb - NPgY'!AH62+'NAW5 - General Reinfor - NPgY'!AH62+'NAW6 - Faults - NPgY'!AH62+'NAW7 - HVP - NPgY'!AH62</f>
        <v>238</v>
      </c>
      <c r="AI62" s="220">
        <f>AO62+'NAW3 - Asset Repl - NPgY'!AI62+'NAW4 - Refurb - NPgY'!AI62+'NAW5 - General Reinfor - NPgY'!AI62+'NAW6 - Faults - NPgY'!AI62+'NAW7 - HVP - NPgY'!AI62</f>
        <v>164</v>
      </c>
      <c r="AJ62" s="219">
        <f>SUM(AE62:AI62)</f>
        <v>3931</v>
      </c>
      <c r="AK62" s="105">
        <v>764</v>
      </c>
      <c r="AL62" s="105">
        <v>1958</v>
      </c>
      <c r="AM62" s="105">
        <v>362</v>
      </c>
      <c r="AN62" s="105">
        <v>277</v>
      </c>
      <c r="AO62" s="105">
        <v>328</v>
      </c>
      <c r="AP62" s="219">
        <f>SUM(AK62:AO62)</f>
        <v>3689</v>
      </c>
    </row>
    <row r="63" spans="1:42" ht="25.5" customHeight="1">
      <c r="A63" s="13"/>
      <c r="B63" s="22"/>
      <c r="C63" s="221"/>
      <c r="D63" s="128"/>
      <c r="E63" s="108"/>
      <c r="F63" s="222" t="s">
        <v>97</v>
      </c>
      <c r="G63" s="103">
        <v>563</v>
      </c>
      <c r="H63" s="105">
        <v>7175</v>
      </c>
      <c r="I63" s="105">
        <v>1478</v>
      </c>
      <c r="J63" s="105">
        <v>783</v>
      </c>
      <c r="K63" s="105">
        <v>151</v>
      </c>
      <c r="L63" s="223">
        <f t="shared" ref="L63:L65" si="120">SUM(G63:K63)</f>
        <v>10150</v>
      </c>
      <c r="M63" s="103">
        <v>372</v>
      </c>
      <c r="N63" s="105">
        <v>7191</v>
      </c>
      <c r="O63" s="105">
        <v>1480</v>
      </c>
      <c r="P63" s="105">
        <v>868</v>
      </c>
      <c r="Q63" s="105">
        <v>333</v>
      </c>
      <c r="R63" s="223">
        <f t="shared" ref="R63:R65" si="121">SUM(M63:Q63)</f>
        <v>10244</v>
      </c>
      <c r="S63" s="220">
        <f>Y63+'NAW3 - Asset Repl - NPgY'!S63+'NAW4 - Refurb - NPgY'!S63+'NAW5 - General Reinfor - NPgY'!S63+'NAW6 - Faults - NPgY'!S63+'NAW7 - HVP - NPgY'!S63</f>
        <v>690</v>
      </c>
      <c r="T63" s="220">
        <f>Z63+'NAW3 - Asset Repl - NPgY'!T63+'NAW4 - Refurb - NPgY'!T63+'NAW5 - General Reinfor - NPgY'!T63+'NAW6 - Faults - NPgY'!T63+'NAW7 - HVP - NPgY'!T63</f>
        <v>6867</v>
      </c>
      <c r="U63" s="220">
        <f>AA63+'NAW3 - Asset Repl - NPgY'!U63+'NAW4 - Refurb - NPgY'!U63+'NAW5 - General Reinfor - NPgY'!U63+'NAW6 - Faults - NPgY'!U63+'NAW7 - HVP - NPgY'!U63</f>
        <v>885</v>
      </c>
      <c r="V63" s="220">
        <f>AB63+'NAW3 - Asset Repl - NPgY'!V63+'NAW4 - Refurb - NPgY'!V63+'NAW5 - General Reinfor - NPgY'!V63+'NAW6 - Faults - NPgY'!V63+'NAW7 - HVP - NPgY'!V63</f>
        <v>907</v>
      </c>
      <c r="W63" s="220">
        <f>AC63+'NAW3 - Asset Repl - NPgY'!W63+'NAW4 - Refurb - NPgY'!W63+'NAW5 - General Reinfor - NPgY'!W63+'NAW6 - Faults - NPgY'!W63+'NAW7 - HVP - NPgY'!W63</f>
        <v>733</v>
      </c>
      <c r="X63" s="223">
        <f t="shared" ref="X63:X65" si="122">SUM(S63:W63)</f>
        <v>10082</v>
      </c>
      <c r="Y63" s="105">
        <v>521</v>
      </c>
      <c r="Z63" s="105">
        <v>6873</v>
      </c>
      <c r="AA63" s="105">
        <v>881</v>
      </c>
      <c r="AB63" s="105">
        <v>982</v>
      </c>
      <c r="AC63" s="105">
        <v>893</v>
      </c>
      <c r="AD63" s="223">
        <f t="shared" ref="AD63:AD65" si="123">SUM(Y63:AC63)</f>
        <v>10150</v>
      </c>
      <c r="AE63" s="220">
        <f>AK63+'NAW3 - Asset Repl - NPgY'!AE63+'NAW4 - Refurb - NPgY'!AE63+'NAW5 - General Reinfor - NPgY'!AE63+'NAW6 - Faults - NPgY'!AE63+'NAW7 - HVP - NPgY'!AE63</f>
        <v>844</v>
      </c>
      <c r="AF63" s="220">
        <f>AL63+'NAW3 - Asset Repl - NPgY'!AF63+'NAW4 - Refurb - NPgY'!AF63+'NAW5 - General Reinfor - NPgY'!AF63+'NAW6 - Faults - NPgY'!AF63+'NAW7 - HVP - NPgY'!AF63</f>
        <v>6045</v>
      </c>
      <c r="AG63" s="220">
        <f>AM63+'NAW3 - Asset Repl - NPgY'!AG63+'NAW4 - Refurb - NPgY'!AG63+'NAW5 - General Reinfor - NPgY'!AG63+'NAW6 - Faults - NPgY'!AG63+'NAW7 - HVP - NPgY'!AG63</f>
        <v>1217</v>
      </c>
      <c r="AH63" s="220">
        <f>AN63+'NAW3 - Asset Repl - NPgY'!AH63+'NAW4 - Refurb - NPgY'!AH63+'NAW5 - General Reinfor - NPgY'!AH63+'NAW6 - Faults - NPgY'!AH63+'NAW7 - HVP - NPgY'!AH63</f>
        <v>1005</v>
      </c>
      <c r="AI63" s="220">
        <f>AO63+'NAW3 - Asset Repl - NPgY'!AI63+'NAW4 - Refurb - NPgY'!AI63+'NAW5 - General Reinfor - NPgY'!AI63+'NAW6 - Faults - NPgY'!AI63+'NAW7 - HVP - NPgY'!AI63</f>
        <v>895</v>
      </c>
      <c r="AJ63" s="223">
        <f t="shared" ref="AJ63:AJ65" si="124">SUM(AE63:AI63)</f>
        <v>10006</v>
      </c>
      <c r="AK63" s="105">
        <v>499</v>
      </c>
      <c r="AL63" s="105">
        <v>6059</v>
      </c>
      <c r="AM63" s="105">
        <v>1209</v>
      </c>
      <c r="AN63" s="105">
        <v>1160</v>
      </c>
      <c r="AO63" s="105">
        <v>1223</v>
      </c>
      <c r="AP63" s="223">
        <f t="shared" ref="AP63:AP65" si="125">SUM(AK63:AO63)</f>
        <v>10150</v>
      </c>
    </row>
    <row r="64" spans="1:42" ht="25.5" customHeight="1">
      <c r="A64" s="13"/>
      <c r="B64" s="22"/>
      <c r="C64" s="221"/>
      <c r="D64" s="128"/>
      <c r="E64" s="108"/>
      <c r="F64" s="222" t="s">
        <v>99</v>
      </c>
      <c r="G64" s="103">
        <v>62</v>
      </c>
      <c r="H64" s="105">
        <v>580</v>
      </c>
      <c r="I64" s="105">
        <v>219</v>
      </c>
      <c r="J64" s="105">
        <v>105</v>
      </c>
      <c r="K64" s="105">
        <v>17</v>
      </c>
      <c r="L64" s="223">
        <f t="shared" si="120"/>
        <v>983</v>
      </c>
      <c r="M64" s="103">
        <v>43</v>
      </c>
      <c r="N64" s="105">
        <v>585</v>
      </c>
      <c r="O64" s="105">
        <v>223</v>
      </c>
      <c r="P64" s="105">
        <v>119</v>
      </c>
      <c r="Q64" s="105">
        <v>38</v>
      </c>
      <c r="R64" s="223">
        <f t="shared" si="121"/>
        <v>1008</v>
      </c>
      <c r="S64" s="220">
        <f>Y64+'NAW3 - Asset Repl - NPgY'!S64+'NAW4 - Refurb - NPgY'!S64+'NAW5 - General Reinfor - NPgY'!S64+'NAW6 - Faults - NPgY'!S64+'NAW7 - HVP - NPgY'!S64</f>
        <v>74</v>
      </c>
      <c r="T64" s="220">
        <f>Z64+'NAW3 - Asset Repl - NPgY'!T64+'NAW4 - Refurb - NPgY'!T64+'NAW5 - General Reinfor - NPgY'!T64+'NAW6 - Faults - NPgY'!T64+'NAW7 - HVP - NPgY'!T64</f>
        <v>544</v>
      </c>
      <c r="U64" s="220">
        <f>AA64+'NAW3 - Asset Repl - NPgY'!U64+'NAW4 - Refurb - NPgY'!U64+'NAW5 - General Reinfor - NPgY'!U64+'NAW6 - Faults - NPgY'!U64+'NAW7 - HVP - NPgY'!U64</f>
        <v>94</v>
      </c>
      <c r="V64" s="220">
        <f>AB64+'NAW3 - Asset Repl - NPgY'!V64+'NAW4 - Refurb - NPgY'!V64+'NAW5 - General Reinfor - NPgY'!V64+'NAW6 - Faults - NPgY'!V64+'NAW7 - HVP - NPgY'!V64</f>
        <v>146</v>
      </c>
      <c r="W64" s="220">
        <f>AC64+'NAW3 - Asset Repl - NPgY'!W64+'NAW4 - Refurb - NPgY'!W64+'NAW5 - General Reinfor - NPgY'!W64+'NAW6 - Faults - NPgY'!W64+'NAW7 - HVP - NPgY'!W64</f>
        <v>100</v>
      </c>
      <c r="X64" s="223">
        <f t="shared" si="122"/>
        <v>958</v>
      </c>
      <c r="Y64" s="105">
        <v>59</v>
      </c>
      <c r="Z64" s="105">
        <v>549</v>
      </c>
      <c r="AA64" s="105">
        <v>98</v>
      </c>
      <c r="AB64" s="105">
        <v>158</v>
      </c>
      <c r="AC64" s="105">
        <v>119</v>
      </c>
      <c r="AD64" s="223">
        <f t="shared" si="123"/>
        <v>983</v>
      </c>
      <c r="AE64" s="220">
        <f>AK64+'NAW3 - Asset Repl - NPgY'!AE64+'NAW4 - Refurb - NPgY'!AE64+'NAW5 - General Reinfor - NPgY'!AE64+'NAW6 - Faults - NPgY'!AE64+'NAW7 - HVP - NPgY'!AE64</f>
        <v>87</v>
      </c>
      <c r="AF64" s="220">
        <f>AL64+'NAW3 - Asset Repl - NPgY'!AF64+'NAW4 - Refurb - NPgY'!AF64+'NAW5 - General Reinfor - NPgY'!AF64+'NAW6 - Faults - NPgY'!AF64+'NAW7 - HVP - NPgY'!AF64</f>
        <v>449</v>
      </c>
      <c r="AG64" s="220">
        <f>AM64+'NAW3 - Asset Repl - NPgY'!AG64+'NAW4 - Refurb - NPgY'!AG64+'NAW5 - General Reinfor - NPgY'!AG64+'NAW6 - Faults - NPgY'!AG64+'NAW7 - HVP - NPgY'!AG64</f>
        <v>121</v>
      </c>
      <c r="AH64" s="220">
        <f>AN64+'NAW3 - Asset Repl - NPgY'!AH64+'NAW4 - Refurb - NPgY'!AH64+'NAW5 - General Reinfor - NPgY'!AH64+'NAW6 - Faults - NPgY'!AH64+'NAW7 - HVP - NPgY'!AH64</f>
        <v>137</v>
      </c>
      <c r="AI64" s="220">
        <f>AO64+'NAW3 - Asset Repl - NPgY'!AI64+'NAW4 - Refurb - NPgY'!AI64+'NAW5 - General Reinfor - NPgY'!AI64+'NAW6 - Faults - NPgY'!AI64+'NAW7 - HVP - NPgY'!AI64</f>
        <v>140</v>
      </c>
      <c r="AJ64" s="223">
        <f t="shared" si="124"/>
        <v>934</v>
      </c>
      <c r="AK64" s="105">
        <v>56</v>
      </c>
      <c r="AL64" s="105">
        <v>458</v>
      </c>
      <c r="AM64" s="105">
        <v>129</v>
      </c>
      <c r="AN64" s="105">
        <v>161</v>
      </c>
      <c r="AO64" s="105">
        <v>179</v>
      </c>
      <c r="AP64" s="223">
        <f t="shared" si="125"/>
        <v>983</v>
      </c>
    </row>
    <row r="65" spans="1:42" ht="25.5" customHeight="1">
      <c r="A65" s="13"/>
      <c r="B65" s="22"/>
      <c r="C65" s="221"/>
      <c r="D65" s="128"/>
      <c r="E65" s="108"/>
      <c r="F65" s="222" t="s">
        <v>100</v>
      </c>
      <c r="G65" s="103">
        <v>7</v>
      </c>
      <c r="H65" s="105">
        <v>375</v>
      </c>
      <c r="I65" s="105">
        <v>94</v>
      </c>
      <c r="J65" s="105">
        <v>50</v>
      </c>
      <c r="K65" s="105">
        <v>12</v>
      </c>
      <c r="L65" s="223">
        <f t="shared" si="120"/>
        <v>538</v>
      </c>
      <c r="M65" s="103">
        <v>6</v>
      </c>
      <c r="N65" s="105">
        <v>380</v>
      </c>
      <c r="O65" s="105">
        <v>98</v>
      </c>
      <c r="P65" s="105">
        <v>58</v>
      </c>
      <c r="Q65" s="105">
        <v>21</v>
      </c>
      <c r="R65" s="223">
        <f t="shared" si="121"/>
        <v>563</v>
      </c>
      <c r="S65" s="220">
        <f>Y65+'NAW3 - Asset Repl - NPgY'!S65+'NAW4 - Refurb - NPgY'!S65+'NAW5 - General Reinfor - NPgY'!S65+'NAW6 - Faults - NPgY'!S65+'NAW7 - HVP - NPgY'!S65</f>
        <v>6</v>
      </c>
      <c r="T65" s="220">
        <f>Z65+'NAW3 - Asset Repl - NPgY'!T65+'NAW4 - Refurb - NPgY'!T65+'NAW5 - General Reinfor - NPgY'!T65+'NAW6 - Faults - NPgY'!T65+'NAW7 - HVP - NPgY'!T65</f>
        <v>343</v>
      </c>
      <c r="U65" s="220">
        <f>AA65+'NAW3 - Asset Repl - NPgY'!U65+'NAW4 - Refurb - NPgY'!U65+'NAW5 - General Reinfor - NPgY'!U65+'NAW6 - Faults - NPgY'!U65+'NAW7 - HVP - NPgY'!U65</f>
        <v>49</v>
      </c>
      <c r="V65" s="220">
        <f>AB65+'NAW3 - Asset Repl - NPgY'!V65+'NAW4 - Refurb - NPgY'!V65+'NAW5 - General Reinfor - NPgY'!V65+'NAW6 - Faults - NPgY'!V65+'NAW7 - HVP - NPgY'!V65</f>
        <v>59</v>
      </c>
      <c r="W65" s="220">
        <f>AC65+'NAW3 - Asset Repl - NPgY'!W65+'NAW4 - Refurb - NPgY'!W65+'NAW5 - General Reinfor - NPgY'!W65+'NAW6 - Faults - NPgY'!W65+'NAW7 - HVP - NPgY'!W65</f>
        <v>56</v>
      </c>
      <c r="X65" s="223">
        <f t="shared" si="122"/>
        <v>513</v>
      </c>
      <c r="Y65" s="105">
        <v>6</v>
      </c>
      <c r="Z65" s="105">
        <v>348</v>
      </c>
      <c r="AA65" s="105">
        <v>53</v>
      </c>
      <c r="AB65" s="105">
        <v>67</v>
      </c>
      <c r="AC65" s="105">
        <v>64</v>
      </c>
      <c r="AD65" s="223">
        <f t="shared" si="123"/>
        <v>538</v>
      </c>
      <c r="AE65" s="220">
        <f>AK65+'NAW3 - Asset Repl - NPgY'!AE65+'NAW4 - Refurb - NPgY'!AE65+'NAW5 - General Reinfor - NPgY'!AE65+'NAW6 - Faults - NPgY'!AE65+'NAW7 - HVP - NPgY'!AE65</f>
        <v>4</v>
      </c>
      <c r="AF65" s="220">
        <f>AL65+'NAW3 - Asset Repl - NPgY'!AF65+'NAW4 - Refurb - NPgY'!AF65+'NAW5 - General Reinfor - NPgY'!AF65+'NAW6 - Faults - NPgY'!AF65+'NAW7 - HVP - NPgY'!AF65</f>
        <v>295</v>
      </c>
      <c r="AG65" s="220">
        <f>AM65+'NAW3 - Asset Repl - NPgY'!AG65+'NAW4 - Refurb - NPgY'!AG65+'NAW5 - General Reinfor - NPgY'!AG65+'NAW6 - Faults - NPgY'!AG65+'NAW7 - HVP - NPgY'!AG65</f>
        <v>60</v>
      </c>
      <c r="AH65" s="220">
        <f>AN65+'NAW3 - Asset Repl - NPgY'!AH65+'NAW4 - Refurb - NPgY'!AH65+'NAW5 - General Reinfor - NPgY'!AH65+'NAW6 - Faults - NPgY'!AH65+'NAW7 - HVP - NPgY'!AH65</f>
        <v>55</v>
      </c>
      <c r="AI65" s="220">
        <f>AO65+'NAW3 - Asset Repl - NPgY'!AI65+'NAW4 - Refurb - NPgY'!AI65+'NAW5 - General Reinfor - NPgY'!AI65+'NAW6 - Faults - NPgY'!AI65+'NAW7 - HVP - NPgY'!AI65</f>
        <v>75</v>
      </c>
      <c r="AJ65" s="223">
        <f t="shared" si="124"/>
        <v>489</v>
      </c>
      <c r="AK65" s="105">
        <v>4</v>
      </c>
      <c r="AL65" s="105">
        <v>304</v>
      </c>
      <c r="AM65" s="105">
        <v>68</v>
      </c>
      <c r="AN65" s="105">
        <v>71</v>
      </c>
      <c r="AO65" s="105">
        <v>91</v>
      </c>
      <c r="AP65" s="223">
        <f t="shared" si="125"/>
        <v>538</v>
      </c>
    </row>
    <row r="66" spans="1:42" ht="25.5" customHeight="1" thickBot="1">
      <c r="A66" s="13"/>
      <c r="B66" s="224"/>
      <c r="C66" s="225"/>
      <c r="D66" s="105">
        <f>SUM(G62:K65)</f>
        <v>15360</v>
      </c>
      <c r="E66" s="105">
        <f>SUM(AE62:AI65)</f>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1774</v>
      </c>
      <c r="T66" s="228">
        <f t="shared" ref="T66:W66" si="128">SUM(T62:T65)</f>
        <v>9960</v>
      </c>
      <c r="U66" s="228">
        <f t="shared" si="128"/>
        <v>1287</v>
      </c>
      <c r="V66" s="228">
        <f t="shared" si="128"/>
        <v>1337</v>
      </c>
      <c r="W66" s="228">
        <f t="shared" si="128"/>
        <v>1002</v>
      </c>
      <c r="X66" s="153"/>
      <c r="Y66" s="227">
        <f>SUM(Y62:Y65)</f>
        <v>1360</v>
      </c>
      <c r="Z66" s="228">
        <f t="shared" ref="Z66:AC66" si="129">SUM(Z62:Z65)</f>
        <v>9985</v>
      </c>
      <c r="AA66" s="228">
        <f t="shared" si="129"/>
        <v>1295</v>
      </c>
      <c r="AB66" s="228">
        <f t="shared" si="129"/>
        <v>1451</v>
      </c>
      <c r="AC66" s="228">
        <f t="shared" si="129"/>
        <v>1269</v>
      </c>
      <c r="AD66" s="153"/>
      <c r="AE66" s="227">
        <f>SUM(AE62:AE65)</f>
        <v>2169</v>
      </c>
      <c r="AF66" s="228">
        <f t="shared" ref="AF66:AI66" si="130">SUM(AF62:AF65)</f>
        <v>8730</v>
      </c>
      <c r="AG66" s="228">
        <f t="shared" si="130"/>
        <v>1752</v>
      </c>
      <c r="AH66" s="228">
        <f t="shared" si="130"/>
        <v>1435</v>
      </c>
      <c r="AI66" s="228">
        <f t="shared" si="130"/>
        <v>1274</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19</v>
      </c>
      <c r="C67" s="213"/>
      <c r="D67" s="214"/>
      <c r="E67" s="215"/>
      <c r="F67" s="216" t="s">
        <v>95</v>
      </c>
      <c r="G67" s="217"/>
      <c r="H67" s="218"/>
      <c r="I67" s="218"/>
      <c r="J67" s="218"/>
      <c r="K67" s="218"/>
      <c r="L67" s="219">
        <f>SUM(G67:K67)</f>
        <v>0</v>
      </c>
      <c r="M67" s="217"/>
      <c r="N67" s="218"/>
      <c r="O67" s="218"/>
      <c r="P67" s="218"/>
      <c r="Q67" s="218"/>
      <c r="R67" s="219">
        <f>SUM(M67:Q67)</f>
        <v>0</v>
      </c>
      <c r="S67" s="220">
        <f>Y67+'NAW3 - Asset Repl - NPgY'!S67+'NAW4 - Refurb - NPgY'!S67+'NAW5 - General Reinfor - NPgY'!S67+'NAW6 - Faults - NPgY'!S67+'NAW7 - HVP - NPgY'!S67</f>
        <v>0</v>
      </c>
      <c r="T67" s="220">
        <f>Z67+'NAW3 - Asset Repl - NPgY'!T67+'NAW4 - Refurb - NPgY'!T67+'NAW5 - General Reinfor - NPgY'!T67+'NAW6 - Faults - NPgY'!T67+'NAW7 - HVP - NPgY'!T67</f>
        <v>0</v>
      </c>
      <c r="U67" s="220">
        <f>AA67+'NAW3 - Asset Repl - NPgY'!U67+'NAW4 - Refurb - NPgY'!U67+'NAW5 - General Reinfor - NPgY'!U67+'NAW6 - Faults - NPgY'!U67+'NAW7 - HVP - NPgY'!U67</f>
        <v>0</v>
      </c>
      <c r="V67" s="220">
        <f>AB67+'NAW3 - Asset Repl - NPgY'!V67+'NAW4 - Refurb - NPgY'!V67+'NAW5 - General Reinfor - NPgY'!V67+'NAW6 - Faults - NPgY'!V67+'NAW7 - HVP - NPgY'!V67</f>
        <v>0</v>
      </c>
      <c r="W67" s="220">
        <f>AC67+'NAW3 - Asset Repl - NPgY'!W67+'NAW4 - Refurb - NPgY'!W67+'NAW5 - General Reinfor - NPgY'!W67+'NAW6 - Faults - NPgY'!W67+'NAW7 - HVP - NPgY'!W67</f>
        <v>0</v>
      </c>
      <c r="X67" s="219">
        <f>SUM(S67:W67)</f>
        <v>0</v>
      </c>
      <c r="Y67" s="105"/>
      <c r="Z67" s="105"/>
      <c r="AA67" s="105"/>
      <c r="AB67" s="105"/>
      <c r="AC67" s="105"/>
      <c r="AD67" s="219">
        <f>SUM(Y67:AC67)</f>
        <v>0</v>
      </c>
      <c r="AE67" s="220">
        <f>AK67+'NAW3 - Asset Repl - NPgY'!AE67+'NAW4 - Refurb - NPgY'!AE67+'NAW5 - General Reinfor - NPgY'!AE67+'NAW6 - Faults - NPgY'!AE67+'NAW7 - HVP - NPgY'!AE67</f>
        <v>0</v>
      </c>
      <c r="AF67" s="220">
        <f>AL67+'NAW3 - Asset Repl - NPgY'!AF67+'NAW4 - Refurb - NPgY'!AF67+'NAW5 - General Reinfor - NPgY'!AF67+'NAW6 - Faults - NPgY'!AF67+'NAW7 - HVP - NPgY'!AF67</f>
        <v>0</v>
      </c>
      <c r="AG67" s="220">
        <f>AM67+'NAW3 - Asset Repl - NPgY'!AG67+'NAW4 - Refurb - NPgY'!AG67+'NAW5 - General Reinfor - NPgY'!AG67+'NAW6 - Faults - NPgY'!AG67+'NAW7 - HVP - NPgY'!AG67</f>
        <v>0</v>
      </c>
      <c r="AH67" s="220">
        <f>AN67+'NAW3 - Asset Repl - NPgY'!AH67+'NAW4 - Refurb - NPgY'!AH67+'NAW5 - General Reinfor - NPgY'!AH67+'NAW6 - Faults - NPgY'!AH67+'NAW7 - HVP - NPgY'!AH67</f>
        <v>0</v>
      </c>
      <c r="AI67" s="220">
        <f>AO67+'NAW3 - Asset Repl - NPgY'!AI67+'NAW4 - Refurb - NPgY'!AI67+'NAW5 - General Reinfor - NPgY'!AI67+'NAW6 - Faults - NPgY'!AI67+'NAW7 - HVP - NPgY'!AI67</f>
        <v>0</v>
      </c>
      <c r="AJ67" s="219">
        <f>SUM(AE67:AI67)</f>
        <v>0</v>
      </c>
      <c r="AK67" s="105"/>
      <c r="AL67" s="105"/>
      <c r="AM67" s="105"/>
      <c r="AN67" s="105"/>
      <c r="AO67" s="105"/>
      <c r="AP67" s="219">
        <f>SUM(AK67:AO67)</f>
        <v>0</v>
      </c>
    </row>
    <row r="68" spans="1:42" ht="25.5" customHeight="1">
      <c r="A68" s="13"/>
      <c r="B68" s="22"/>
      <c r="C68" s="221"/>
      <c r="D68" s="128"/>
      <c r="E68" s="108"/>
      <c r="F68" s="222" t="s">
        <v>97</v>
      </c>
      <c r="G68" s="103"/>
      <c r="H68" s="105"/>
      <c r="I68" s="105"/>
      <c r="J68" s="105"/>
      <c r="K68" s="105"/>
      <c r="L68" s="223">
        <f t="shared" ref="L68:L70" si="132">SUM(G68:K68)</f>
        <v>0</v>
      </c>
      <c r="M68" s="103"/>
      <c r="N68" s="105"/>
      <c r="O68" s="105"/>
      <c r="P68" s="105"/>
      <c r="Q68" s="105"/>
      <c r="R68" s="223">
        <f t="shared" ref="R68:R70" si="133">SUM(M68:Q68)</f>
        <v>0</v>
      </c>
      <c r="S68" s="220">
        <f>Y68+'NAW3 - Asset Repl - NPgY'!S68+'NAW4 - Refurb - NPgY'!S68+'NAW5 - General Reinfor - NPgY'!S68+'NAW6 - Faults - NPgY'!S68+'NAW7 - HVP - NPgY'!S68</f>
        <v>0</v>
      </c>
      <c r="T68" s="220">
        <f>Z68+'NAW3 - Asset Repl - NPgY'!T68+'NAW4 - Refurb - NPgY'!T68+'NAW5 - General Reinfor - NPgY'!T68+'NAW6 - Faults - NPgY'!T68+'NAW7 - HVP - NPgY'!T68</f>
        <v>0</v>
      </c>
      <c r="U68" s="220">
        <f>AA68+'NAW3 - Asset Repl - NPgY'!U68+'NAW4 - Refurb - NPgY'!U68+'NAW5 - General Reinfor - NPgY'!U68+'NAW6 - Faults - NPgY'!U68+'NAW7 - HVP - NPgY'!U68</f>
        <v>0</v>
      </c>
      <c r="V68" s="220">
        <f>AB68+'NAW3 - Asset Repl - NPgY'!V68+'NAW4 - Refurb - NPgY'!V68+'NAW5 - General Reinfor - NPgY'!V68+'NAW6 - Faults - NPgY'!V68+'NAW7 - HVP - NPgY'!V68</f>
        <v>0</v>
      </c>
      <c r="W68" s="220">
        <f>AC68+'NAW3 - Asset Repl - NPgY'!W68+'NAW4 - Refurb - NPgY'!W68+'NAW5 - General Reinfor - NPgY'!W68+'NAW6 - Faults - NPgY'!W68+'NAW7 - HVP - NPgY'!W68</f>
        <v>0</v>
      </c>
      <c r="X68" s="223">
        <f t="shared" ref="X68:X70" si="134">SUM(S68:W68)</f>
        <v>0</v>
      </c>
      <c r="Y68" s="105"/>
      <c r="Z68" s="105"/>
      <c r="AA68" s="105"/>
      <c r="AB68" s="105"/>
      <c r="AC68" s="105"/>
      <c r="AD68" s="223">
        <f t="shared" ref="AD68:AD70" si="135">SUM(Y68:AC68)</f>
        <v>0</v>
      </c>
      <c r="AE68" s="220">
        <f>AK68+'NAW3 - Asset Repl - NPgY'!AE68+'NAW4 - Refurb - NPgY'!AE68+'NAW5 - General Reinfor - NPgY'!AE68+'NAW6 - Faults - NPgY'!AE68+'NAW7 - HVP - NPgY'!AE68</f>
        <v>0</v>
      </c>
      <c r="AF68" s="220">
        <f>AL68+'NAW3 - Asset Repl - NPgY'!AF68+'NAW4 - Refurb - NPgY'!AF68+'NAW5 - General Reinfor - NPgY'!AF68+'NAW6 - Faults - NPgY'!AF68+'NAW7 - HVP - NPgY'!AF68</f>
        <v>0</v>
      </c>
      <c r="AG68" s="220">
        <f>AM68+'NAW3 - Asset Repl - NPgY'!AG68+'NAW4 - Refurb - NPgY'!AG68+'NAW5 - General Reinfor - NPgY'!AG68+'NAW6 - Faults - NPgY'!AG68+'NAW7 - HVP - NPgY'!AG68</f>
        <v>0</v>
      </c>
      <c r="AH68" s="220">
        <f>AN68+'NAW3 - Asset Repl - NPgY'!AH68+'NAW4 - Refurb - NPgY'!AH68+'NAW5 - General Reinfor - NPgY'!AH68+'NAW6 - Faults - NPgY'!AH68+'NAW7 - HVP - NPgY'!AH68</f>
        <v>0</v>
      </c>
      <c r="AI68" s="220">
        <f>AO68+'NAW3 - Asset Repl - NPgY'!AI68+'NAW4 - Refurb - NPgY'!AI68+'NAW5 - General Reinfor - NPgY'!AI68+'NAW6 - Faults - NPgY'!AI68+'NAW7 - HVP - NPgY'!AI68</f>
        <v>0</v>
      </c>
      <c r="AJ68" s="223">
        <f t="shared" ref="AJ68:AJ70" si="136">SUM(AE68:AI68)</f>
        <v>0</v>
      </c>
      <c r="AK68" s="105"/>
      <c r="AL68" s="105"/>
      <c r="AM68" s="105"/>
      <c r="AN68" s="105"/>
      <c r="AO68" s="105"/>
      <c r="AP68" s="223">
        <f t="shared" ref="AP68:AP70" si="137">SUM(AK68:AO68)</f>
        <v>0</v>
      </c>
    </row>
    <row r="69" spans="1:42" ht="25.5" customHeight="1">
      <c r="A69" s="13"/>
      <c r="B69" s="22"/>
      <c r="C69" s="221"/>
      <c r="D69" s="128"/>
      <c r="E69" s="108"/>
      <c r="F69" s="222" t="s">
        <v>99</v>
      </c>
      <c r="G69" s="103"/>
      <c r="H69" s="105"/>
      <c r="I69" s="105"/>
      <c r="J69" s="105"/>
      <c r="K69" s="105"/>
      <c r="L69" s="223">
        <f t="shared" si="132"/>
        <v>0</v>
      </c>
      <c r="M69" s="103"/>
      <c r="N69" s="105"/>
      <c r="O69" s="105"/>
      <c r="P69" s="105"/>
      <c r="Q69" s="105"/>
      <c r="R69" s="223">
        <f t="shared" si="133"/>
        <v>0</v>
      </c>
      <c r="S69" s="220">
        <f>Y69+'NAW3 - Asset Repl - NPgY'!S69+'NAW4 - Refurb - NPgY'!S69+'NAW5 - General Reinfor - NPgY'!S69+'NAW6 - Faults - NPgY'!S69+'NAW7 - HVP - NPgY'!S69</f>
        <v>0</v>
      </c>
      <c r="T69" s="220">
        <f>Z69+'NAW3 - Asset Repl - NPgY'!T69+'NAW4 - Refurb - NPgY'!T69+'NAW5 - General Reinfor - NPgY'!T69+'NAW6 - Faults - NPgY'!T69+'NAW7 - HVP - NPgY'!T69</f>
        <v>0</v>
      </c>
      <c r="U69" s="220">
        <f>AA69+'NAW3 - Asset Repl - NPgY'!U69+'NAW4 - Refurb - NPgY'!U69+'NAW5 - General Reinfor - NPgY'!U69+'NAW6 - Faults - NPgY'!U69+'NAW7 - HVP - NPgY'!U69</f>
        <v>0</v>
      </c>
      <c r="V69" s="220">
        <f>AB69+'NAW3 - Asset Repl - NPgY'!V69+'NAW4 - Refurb - NPgY'!V69+'NAW5 - General Reinfor - NPgY'!V69+'NAW6 - Faults - NPgY'!V69+'NAW7 - HVP - NPgY'!V69</f>
        <v>0</v>
      </c>
      <c r="W69" s="220">
        <f>AC69+'NAW3 - Asset Repl - NPgY'!W69+'NAW4 - Refurb - NPgY'!W69+'NAW5 - General Reinfor - NPgY'!W69+'NAW6 - Faults - NPgY'!W69+'NAW7 - HVP - NPgY'!W69</f>
        <v>0</v>
      </c>
      <c r="X69" s="223">
        <f t="shared" si="134"/>
        <v>0</v>
      </c>
      <c r="Y69" s="105"/>
      <c r="Z69" s="105"/>
      <c r="AA69" s="105"/>
      <c r="AB69" s="105"/>
      <c r="AC69" s="105"/>
      <c r="AD69" s="223">
        <f t="shared" si="135"/>
        <v>0</v>
      </c>
      <c r="AE69" s="220">
        <f>AK69+'NAW3 - Asset Repl - NPgY'!AE69+'NAW4 - Refurb - NPgY'!AE69+'NAW5 - General Reinfor - NPgY'!AE69+'NAW6 - Faults - NPgY'!AE69+'NAW7 - HVP - NPgY'!AE69</f>
        <v>0</v>
      </c>
      <c r="AF69" s="220">
        <f>AL69+'NAW3 - Asset Repl - NPgY'!AF69+'NAW4 - Refurb - NPgY'!AF69+'NAW5 - General Reinfor - NPgY'!AF69+'NAW6 - Faults - NPgY'!AF69+'NAW7 - HVP - NPgY'!AF69</f>
        <v>0</v>
      </c>
      <c r="AG69" s="220">
        <f>AM69+'NAW3 - Asset Repl - NPgY'!AG69+'NAW4 - Refurb - NPgY'!AG69+'NAW5 - General Reinfor - NPgY'!AG69+'NAW6 - Faults - NPgY'!AG69+'NAW7 - HVP - NPgY'!AG69</f>
        <v>0</v>
      </c>
      <c r="AH69" s="220">
        <f>AN69+'NAW3 - Asset Repl - NPgY'!AH69+'NAW4 - Refurb - NPgY'!AH69+'NAW5 - General Reinfor - NPgY'!AH69+'NAW6 - Faults - NPgY'!AH69+'NAW7 - HVP - NPgY'!AH69</f>
        <v>0</v>
      </c>
      <c r="AI69" s="220">
        <f>AO69+'NAW3 - Asset Repl - NPgY'!AI69+'NAW4 - Refurb - NPgY'!AI69+'NAW5 - General Reinfor - NPgY'!AI69+'NAW6 - Faults - NPgY'!AI69+'NAW7 - HVP - NPgY'!AI69</f>
        <v>0</v>
      </c>
      <c r="AJ69" s="223">
        <f t="shared" si="136"/>
        <v>0</v>
      </c>
      <c r="AK69" s="105"/>
      <c r="AL69" s="105"/>
      <c r="AM69" s="105"/>
      <c r="AN69" s="105"/>
      <c r="AO69" s="105"/>
      <c r="AP69" s="223">
        <f t="shared" si="137"/>
        <v>0</v>
      </c>
    </row>
    <row r="70" spans="1:42" ht="25.5" customHeight="1">
      <c r="A70" s="13"/>
      <c r="B70" s="22"/>
      <c r="C70" s="221"/>
      <c r="D70" s="128"/>
      <c r="E70" s="108"/>
      <c r="F70" s="222" t="s">
        <v>100</v>
      </c>
      <c r="G70" s="103"/>
      <c r="H70" s="105"/>
      <c r="I70" s="105"/>
      <c r="J70" s="105"/>
      <c r="K70" s="105"/>
      <c r="L70" s="223">
        <f t="shared" si="132"/>
        <v>0</v>
      </c>
      <c r="M70" s="103"/>
      <c r="N70" s="105"/>
      <c r="O70" s="105"/>
      <c r="P70" s="105"/>
      <c r="Q70" s="105"/>
      <c r="R70" s="223">
        <f t="shared" si="133"/>
        <v>0</v>
      </c>
      <c r="S70" s="220">
        <f>Y70+'NAW3 - Asset Repl - NPgY'!S70+'NAW4 - Refurb - NPgY'!S70+'NAW5 - General Reinfor - NPgY'!S70+'NAW6 - Faults - NPgY'!S70+'NAW7 - HVP - NPgY'!S70</f>
        <v>0</v>
      </c>
      <c r="T70" s="220">
        <f>Z70+'NAW3 - Asset Repl - NPgY'!T70+'NAW4 - Refurb - NPgY'!T70+'NAW5 - General Reinfor - NPgY'!T70+'NAW6 - Faults - NPgY'!T70+'NAW7 - HVP - NPgY'!T70</f>
        <v>0</v>
      </c>
      <c r="U70" s="220">
        <f>AA70+'NAW3 - Asset Repl - NPgY'!U70+'NAW4 - Refurb - NPgY'!U70+'NAW5 - General Reinfor - NPgY'!U70+'NAW6 - Faults - NPgY'!U70+'NAW7 - HVP - NPgY'!U70</f>
        <v>0</v>
      </c>
      <c r="V70" s="220">
        <f>AB70+'NAW3 - Asset Repl - NPgY'!V70+'NAW4 - Refurb - NPgY'!V70+'NAW5 - General Reinfor - NPgY'!V70+'NAW6 - Faults - NPgY'!V70+'NAW7 - HVP - NPgY'!V70</f>
        <v>0</v>
      </c>
      <c r="W70" s="220">
        <f>AC70+'NAW3 - Asset Repl - NPgY'!W70+'NAW4 - Refurb - NPgY'!W70+'NAW5 - General Reinfor - NPgY'!W70+'NAW6 - Faults - NPgY'!W70+'NAW7 - HVP - NPgY'!W70</f>
        <v>0</v>
      </c>
      <c r="X70" s="223">
        <f t="shared" si="134"/>
        <v>0</v>
      </c>
      <c r="Y70" s="105"/>
      <c r="Z70" s="105"/>
      <c r="AA70" s="105"/>
      <c r="AB70" s="105"/>
      <c r="AC70" s="105"/>
      <c r="AD70" s="223">
        <f t="shared" si="135"/>
        <v>0</v>
      </c>
      <c r="AE70" s="220">
        <f>AK70+'NAW3 - Asset Repl - NPgY'!AE70+'NAW4 - Refurb - NPgY'!AE70+'NAW5 - General Reinfor - NPgY'!AE70+'NAW6 - Faults - NPgY'!AE70+'NAW7 - HVP - NPgY'!AE70</f>
        <v>0</v>
      </c>
      <c r="AF70" s="220">
        <f>AL70+'NAW3 - Asset Repl - NPgY'!AF70+'NAW4 - Refurb - NPgY'!AF70+'NAW5 - General Reinfor - NPgY'!AF70+'NAW6 - Faults - NPgY'!AF70+'NAW7 - HVP - NPgY'!AF70</f>
        <v>0</v>
      </c>
      <c r="AG70" s="220">
        <f>AM70+'NAW3 - Asset Repl - NPgY'!AG70+'NAW4 - Refurb - NPgY'!AG70+'NAW5 - General Reinfor - NPgY'!AG70+'NAW6 - Faults - NPgY'!AG70+'NAW7 - HVP - NPgY'!AG70</f>
        <v>0</v>
      </c>
      <c r="AH70" s="220">
        <f>AN70+'NAW3 - Asset Repl - NPgY'!AH70+'NAW4 - Refurb - NPgY'!AH70+'NAW5 - General Reinfor - NPgY'!AH70+'NAW6 - Faults - NPgY'!AH70+'NAW7 - HVP - NPgY'!AH70</f>
        <v>0</v>
      </c>
      <c r="AI70" s="220">
        <f>AO70+'NAW3 - Asset Repl - NPgY'!AI70+'NAW4 - Refurb - NPgY'!AI70+'NAW5 - General Reinfor - NPgY'!AI70+'NAW6 - Faults - NPgY'!AI70+'NAW7 - HVP - NPgY'!AI70</f>
        <v>0</v>
      </c>
      <c r="AJ70" s="223">
        <f t="shared" si="136"/>
        <v>0</v>
      </c>
      <c r="AK70" s="105"/>
      <c r="AL70" s="105"/>
      <c r="AM70" s="105"/>
      <c r="AN70" s="105"/>
      <c r="AO70" s="105"/>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17">
        <v>20183</v>
      </c>
      <c r="H72" s="218">
        <v>11572</v>
      </c>
      <c r="I72" s="218">
        <v>5288</v>
      </c>
      <c r="J72" s="218">
        <v>6271</v>
      </c>
      <c r="K72" s="218">
        <v>804</v>
      </c>
      <c r="L72" s="219">
        <f>SUM(G72:K72)</f>
        <v>44118</v>
      </c>
      <c r="M72" s="217">
        <v>18044</v>
      </c>
      <c r="N72" s="218">
        <v>11678</v>
      </c>
      <c r="O72" s="218">
        <v>5635</v>
      </c>
      <c r="P72" s="218">
        <v>7344</v>
      </c>
      <c r="Q72" s="218">
        <v>1402</v>
      </c>
      <c r="R72" s="219">
        <f>SUM(M72:Q72)</f>
        <v>44103</v>
      </c>
      <c r="S72" s="220">
        <f>Y72+'NAW3 - Asset Repl - NPgY'!S72+'NAW4 - Refurb - NPgY'!S72+'NAW5 - General Reinfor - NPgY'!S72+'NAW6 - Faults - NPgY'!S72+'NAW7 - HVP - NPgY'!S72</f>
        <v>17607</v>
      </c>
      <c r="T72" s="220">
        <f>Z72+'NAW3 - Asset Repl - NPgY'!T72+'NAW4 - Refurb - NPgY'!T72+'NAW5 - General Reinfor - NPgY'!T72+'NAW6 - Faults - NPgY'!T72+'NAW7 - HVP - NPgY'!T72</f>
        <v>10316</v>
      </c>
      <c r="U72" s="220">
        <f>AA72+'NAW3 - Asset Repl - NPgY'!U72+'NAW4 - Refurb - NPgY'!U72+'NAW5 - General Reinfor - NPgY'!U72+'NAW6 - Faults - NPgY'!U72+'NAW7 - HVP - NPgY'!U72</f>
        <v>8755</v>
      </c>
      <c r="V72" s="220">
        <f>AB72+'NAW3 - Asset Repl - NPgY'!V72+'NAW4 - Refurb - NPgY'!V72+'NAW5 - General Reinfor - NPgY'!V72+'NAW6 - Faults - NPgY'!V72+'NAW7 - HVP - NPgY'!V72</f>
        <v>6507</v>
      </c>
      <c r="W72" s="220">
        <f>AC72+'NAW3 - Asset Repl - NPgY'!W72+'NAW4 - Refurb - NPgY'!W72+'NAW5 - General Reinfor - NPgY'!W72+'NAW6 - Faults - NPgY'!W72+'NAW7 - HVP - NPgY'!W72</f>
        <v>867</v>
      </c>
      <c r="X72" s="219">
        <f>SUM(S72:W72)</f>
        <v>44052</v>
      </c>
      <c r="Y72" s="105">
        <v>16484</v>
      </c>
      <c r="Z72" s="105">
        <v>10360</v>
      </c>
      <c r="AA72" s="105">
        <v>8939</v>
      </c>
      <c r="AB72" s="105">
        <v>6949</v>
      </c>
      <c r="AC72" s="105">
        <v>1303</v>
      </c>
      <c r="AD72" s="219">
        <f>SUM(Y72:AC72)</f>
        <v>44035</v>
      </c>
      <c r="AE72" s="220">
        <f>AK72+'NAW3 - Asset Repl - NPgY'!AE72+'NAW4 - Refurb - NPgY'!AE72+'NAW5 - General Reinfor - NPgY'!AE72+'NAW6 - Faults - NPgY'!AE72+'NAW7 - HVP - NPgY'!AE72</f>
        <v>16950</v>
      </c>
      <c r="AF72" s="220">
        <f>AL72+'NAW3 - Asset Repl - NPgY'!AF72+'NAW4 - Refurb - NPgY'!AF72+'NAW5 - General Reinfor - NPgY'!AF72+'NAW6 - Faults - NPgY'!AF72+'NAW7 - HVP - NPgY'!AF72</f>
        <v>10849</v>
      </c>
      <c r="AG72" s="220">
        <f>AM72+'NAW3 - Asset Repl - NPgY'!AG72+'NAW4 - Refurb - NPgY'!AG72+'NAW5 - General Reinfor - NPgY'!AG72+'NAW6 - Faults - NPgY'!AG72+'NAW7 - HVP - NPgY'!AG72</f>
        <v>8384</v>
      </c>
      <c r="AH72" s="220">
        <f>AN72+'NAW3 - Asset Repl - NPgY'!AH72+'NAW4 - Refurb - NPgY'!AH72+'NAW5 - General Reinfor - NPgY'!AH72+'NAW6 - Faults - NPgY'!AH72+'NAW7 - HVP - NPgY'!AH72</f>
        <v>6158</v>
      </c>
      <c r="AI72" s="220">
        <f>AO72+'NAW3 - Asset Repl - NPgY'!AI72+'NAW4 - Refurb - NPgY'!AI72+'NAW5 - General Reinfor - NPgY'!AI72+'NAW6 - Faults - NPgY'!AI72+'NAW7 - HVP - NPgY'!AI72</f>
        <v>1556</v>
      </c>
      <c r="AJ72" s="219">
        <f>SUM(AE72:AI72)</f>
        <v>43897</v>
      </c>
      <c r="AK72" s="105">
        <v>13675</v>
      </c>
      <c r="AL72" s="105">
        <v>10945</v>
      </c>
      <c r="AM72" s="105">
        <v>8920</v>
      </c>
      <c r="AN72" s="105">
        <v>7428</v>
      </c>
      <c r="AO72" s="105">
        <v>2868</v>
      </c>
      <c r="AP72" s="219">
        <f>SUM(AK72:AO72)</f>
        <v>43836</v>
      </c>
    </row>
    <row r="73" spans="1:42" ht="25.5" customHeight="1">
      <c r="A73" s="13"/>
      <c r="B73" s="22"/>
      <c r="C73" s="221"/>
      <c r="D73" s="128"/>
      <c r="E73" s="108"/>
      <c r="F73" s="222" t="s">
        <v>97</v>
      </c>
      <c r="G73" s="103">
        <v>22962</v>
      </c>
      <c r="H73" s="105">
        <v>14882</v>
      </c>
      <c r="I73" s="105">
        <v>6657</v>
      </c>
      <c r="J73" s="105">
        <v>6619</v>
      </c>
      <c r="K73" s="105">
        <v>1166</v>
      </c>
      <c r="L73" s="223">
        <f t="shared" ref="L73:L75" si="144">SUM(G73:K73)</f>
        <v>52286</v>
      </c>
      <c r="M73" s="103">
        <v>20551</v>
      </c>
      <c r="N73" s="105">
        <v>15013</v>
      </c>
      <c r="O73" s="105">
        <v>7082</v>
      </c>
      <c r="P73" s="105">
        <v>7734</v>
      </c>
      <c r="Q73" s="105">
        <v>1977</v>
      </c>
      <c r="R73" s="223">
        <f t="shared" ref="R73:R75" si="145">SUM(M73:Q73)</f>
        <v>52357</v>
      </c>
      <c r="S73" s="220">
        <f>Y73+'NAW3 - Asset Repl - NPgY'!S73+'NAW4 - Refurb - NPgY'!S73+'NAW5 - General Reinfor - NPgY'!S73+'NAW6 - Faults - NPgY'!S73+'NAW7 - HVP - NPgY'!S73</f>
        <v>20105</v>
      </c>
      <c r="T73" s="220">
        <f>Z73+'NAW3 - Asset Repl - NPgY'!T73+'NAW4 - Refurb - NPgY'!T73+'NAW5 - General Reinfor - NPgY'!T73+'NAW6 - Faults - NPgY'!T73+'NAW7 - HVP - NPgY'!T73</f>
        <v>13296</v>
      </c>
      <c r="U73" s="220">
        <f>AA73+'NAW3 - Asset Repl - NPgY'!U73+'NAW4 - Refurb - NPgY'!U73+'NAW5 - General Reinfor - NPgY'!U73+'NAW6 - Faults - NPgY'!U73+'NAW7 - HVP - NPgY'!U73</f>
        <v>10963</v>
      </c>
      <c r="V73" s="220">
        <f>AB73+'NAW3 - Asset Repl - NPgY'!V73+'NAW4 - Refurb - NPgY'!V73+'NAW5 - General Reinfor - NPgY'!V73+'NAW6 - Faults - NPgY'!V73+'NAW7 - HVP - NPgY'!V73</f>
        <v>6880</v>
      </c>
      <c r="W73" s="220">
        <f>AC73+'NAW3 - Asset Repl - NPgY'!W73+'NAW4 - Refurb - NPgY'!W73+'NAW5 - General Reinfor - NPgY'!W73+'NAW6 - Faults - NPgY'!W73+'NAW7 - HVP - NPgY'!W73</f>
        <v>1280</v>
      </c>
      <c r="X73" s="223">
        <f t="shared" ref="X73:X75" si="146">SUM(S73:W73)</f>
        <v>52524</v>
      </c>
      <c r="Y73" s="105">
        <v>18818</v>
      </c>
      <c r="Z73" s="105">
        <v>13348</v>
      </c>
      <c r="AA73" s="105">
        <v>11187</v>
      </c>
      <c r="AB73" s="105">
        <v>7333</v>
      </c>
      <c r="AC73" s="105">
        <v>1859</v>
      </c>
      <c r="AD73" s="223">
        <f t="shared" ref="AD73:AD75" si="147">SUM(Y73:AC73)</f>
        <v>52545</v>
      </c>
      <c r="AE73" s="220">
        <f>AK73+'NAW3 - Asset Repl - NPgY'!AE73+'NAW4 - Refurb - NPgY'!AE73+'NAW5 - General Reinfor - NPgY'!AE73+'NAW6 - Faults - NPgY'!AE73+'NAW7 - HVP - NPgY'!AE73</f>
        <v>19407</v>
      </c>
      <c r="AF73" s="220">
        <f>AL73+'NAW3 - Asset Repl - NPgY'!AF73+'NAW4 - Refurb - NPgY'!AF73+'NAW5 - General Reinfor - NPgY'!AF73+'NAW6 - Faults - NPgY'!AF73+'NAW7 - HVP - NPgY'!AF73</f>
        <v>13993</v>
      </c>
      <c r="AG73" s="220">
        <f>AM73+'NAW3 - Asset Repl - NPgY'!AG73+'NAW4 - Refurb - NPgY'!AG73+'NAW5 - General Reinfor - NPgY'!AG73+'NAW6 - Faults - NPgY'!AG73+'NAW7 - HVP - NPgY'!AG73</f>
        <v>10526</v>
      </c>
      <c r="AH73" s="220">
        <f>AN73+'NAW3 - Asset Repl - NPgY'!AH73+'NAW4 - Refurb - NPgY'!AH73+'NAW5 - General Reinfor - NPgY'!AH73+'NAW6 - Faults - NPgY'!AH73+'NAW7 - HVP - NPgY'!AH73</f>
        <v>6536</v>
      </c>
      <c r="AI73" s="220">
        <f>AO73+'NAW3 - Asset Repl - NPgY'!AI73+'NAW4 - Refurb - NPgY'!AI73+'NAW5 - General Reinfor - NPgY'!AI73+'NAW6 - Faults - NPgY'!AI73+'NAW7 - HVP - NPgY'!AI73</f>
        <v>2255</v>
      </c>
      <c r="AJ73" s="223">
        <f t="shared" ref="AJ73:AJ75" si="148">SUM(AE73:AI73)</f>
        <v>52717</v>
      </c>
      <c r="AK73" s="105">
        <v>15672</v>
      </c>
      <c r="AL73" s="105">
        <v>14105</v>
      </c>
      <c r="AM73" s="105">
        <v>11174</v>
      </c>
      <c r="AN73" s="105">
        <v>7841</v>
      </c>
      <c r="AO73" s="105">
        <v>4014</v>
      </c>
      <c r="AP73" s="223">
        <f t="shared" ref="AP73:AP75" si="149">SUM(AK73:AO73)</f>
        <v>52806</v>
      </c>
    </row>
    <row r="74" spans="1:42" ht="25.5" customHeight="1">
      <c r="A74" s="13"/>
      <c r="B74" s="22"/>
      <c r="C74" s="221"/>
      <c r="D74" s="128"/>
      <c r="E74" s="108"/>
      <c r="F74" s="222" t="s">
        <v>99</v>
      </c>
      <c r="G74" s="103">
        <v>6453</v>
      </c>
      <c r="H74" s="105">
        <v>3255</v>
      </c>
      <c r="I74" s="105">
        <v>1074</v>
      </c>
      <c r="J74" s="105">
        <v>1089</v>
      </c>
      <c r="K74" s="105">
        <v>155</v>
      </c>
      <c r="L74" s="223">
        <f t="shared" si="144"/>
        <v>12026</v>
      </c>
      <c r="M74" s="103">
        <v>5728</v>
      </c>
      <c r="N74" s="105">
        <v>3288</v>
      </c>
      <c r="O74" s="105">
        <v>1171</v>
      </c>
      <c r="P74" s="105">
        <v>1347</v>
      </c>
      <c r="Q74" s="105">
        <v>353</v>
      </c>
      <c r="R74" s="223">
        <f t="shared" si="145"/>
        <v>11887</v>
      </c>
      <c r="S74" s="220">
        <f>Y74+'NAW3 - Asset Repl - NPgY'!S74+'NAW4 - Refurb - NPgY'!S74+'NAW5 - General Reinfor - NPgY'!S74+'NAW6 - Faults - NPgY'!S74+'NAW7 - HVP - NPgY'!S74</f>
        <v>5570</v>
      </c>
      <c r="T74" s="220">
        <f>Z74+'NAW3 - Asset Repl - NPgY'!T74+'NAW4 - Refurb - NPgY'!T74+'NAW5 - General Reinfor - NPgY'!T74+'NAW6 - Faults - NPgY'!T74+'NAW7 - HVP - NPgY'!T74</f>
        <v>2869</v>
      </c>
      <c r="U74" s="220">
        <f>AA74+'NAW3 - Asset Repl - NPgY'!U74+'NAW4 - Refurb - NPgY'!U74+'NAW5 - General Reinfor - NPgY'!U74+'NAW6 - Faults - NPgY'!U74+'NAW7 - HVP - NPgY'!U74</f>
        <v>2035</v>
      </c>
      <c r="V74" s="220">
        <f>AB74+'NAW3 - Asset Repl - NPgY'!V74+'NAW4 - Refurb - NPgY'!V74+'NAW5 - General Reinfor - NPgY'!V74+'NAW6 - Faults - NPgY'!V74+'NAW7 - HVP - NPgY'!V74</f>
        <v>1142</v>
      </c>
      <c r="W74" s="220">
        <f>AC74+'NAW3 - Asset Repl - NPgY'!W74+'NAW4 - Refurb - NPgY'!W74+'NAW5 - General Reinfor - NPgY'!W74+'NAW6 - Faults - NPgY'!W74+'NAW7 - HVP - NPgY'!W74</f>
        <v>172</v>
      </c>
      <c r="X74" s="223">
        <f t="shared" si="146"/>
        <v>11788</v>
      </c>
      <c r="Y74" s="105">
        <v>5192</v>
      </c>
      <c r="Z74" s="105">
        <v>2885</v>
      </c>
      <c r="AA74" s="105">
        <v>2087</v>
      </c>
      <c r="AB74" s="105">
        <v>1250</v>
      </c>
      <c r="AC74" s="105">
        <v>317</v>
      </c>
      <c r="AD74" s="223">
        <f t="shared" si="147"/>
        <v>11731</v>
      </c>
      <c r="AE74" s="220">
        <f>AK74+'NAW3 - Asset Repl - NPgY'!AE74+'NAW4 - Refurb - NPgY'!AE74+'NAW5 - General Reinfor - NPgY'!AE74+'NAW6 - Faults - NPgY'!AE74+'NAW7 - HVP - NPgY'!AE74</f>
        <v>5341</v>
      </c>
      <c r="AF74" s="220">
        <f>AL74+'NAW3 - Asset Repl - NPgY'!AF74+'NAW4 - Refurb - NPgY'!AF74+'NAW5 - General Reinfor - NPgY'!AF74+'NAW6 - Faults - NPgY'!AF74+'NAW7 - HVP - NPgY'!AF74</f>
        <v>3030</v>
      </c>
      <c r="AG74" s="220">
        <f>AM74+'NAW3 - Asset Repl - NPgY'!AG74+'NAW4 - Refurb - NPgY'!AG74+'NAW5 - General Reinfor - NPgY'!AG74+'NAW6 - Faults - NPgY'!AG74+'NAW7 - HVP - NPgY'!AG74</f>
        <v>1927</v>
      </c>
      <c r="AH74" s="220">
        <f>AN74+'NAW3 - Asset Repl - NPgY'!AH74+'NAW4 - Refurb - NPgY'!AH74+'NAW5 - General Reinfor - NPgY'!AH74+'NAW6 - Faults - NPgY'!AH74+'NAW7 - HVP - NPgY'!AH74</f>
        <v>1055</v>
      </c>
      <c r="AI74" s="220">
        <f>AO74+'NAW3 - Asset Repl - NPgY'!AI74+'NAW4 - Refurb - NPgY'!AI74+'NAW5 - General Reinfor - NPgY'!AI74+'NAW6 - Faults - NPgY'!AI74+'NAW7 - HVP - NPgY'!AI74</f>
        <v>393</v>
      </c>
      <c r="AJ74" s="223">
        <f t="shared" si="148"/>
        <v>11746</v>
      </c>
      <c r="AK74" s="105">
        <v>4235</v>
      </c>
      <c r="AL74" s="105">
        <v>3062</v>
      </c>
      <c r="AM74" s="105">
        <v>2079</v>
      </c>
      <c r="AN74" s="105">
        <v>1363</v>
      </c>
      <c r="AO74" s="105">
        <v>830</v>
      </c>
      <c r="AP74" s="223">
        <f t="shared" si="149"/>
        <v>11569</v>
      </c>
    </row>
    <row r="75" spans="1:42" ht="25.5" customHeight="1">
      <c r="A75" s="13"/>
      <c r="B75" s="22"/>
      <c r="C75" s="221"/>
      <c r="D75" s="128"/>
      <c r="E75" s="108"/>
      <c r="F75" s="222" t="s">
        <v>100</v>
      </c>
      <c r="G75" s="103">
        <v>2576</v>
      </c>
      <c r="H75" s="105">
        <v>2002</v>
      </c>
      <c r="I75" s="105">
        <v>886</v>
      </c>
      <c r="J75" s="105">
        <v>933</v>
      </c>
      <c r="K75" s="105">
        <v>151</v>
      </c>
      <c r="L75" s="223">
        <f t="shared" si="144"/>
        <v>6548</v>
      </c>
      <c r="M75" s="103">
        <v>2305</v>
      </c>
      <c r="N75" s="105">
        <v>2021</v>
      </c>
      <c r="O75" s="105">
        <v>945</v>
      </c>
      <c r="P75" s="105">
        <v>1094</v>
      </c>
      <c r="Q75" s="105">
        <v>266</v>
      </c>
      <c r="R75" s="223">
        <f t="shared" si="145"/>
        <v>6631</v>
      </c>
      <c r="S75" s="220">
        <f>Y75+'NAW3 - Asset Repl - NPgY'!S75+'NAW4 - Refurb - NPgY'!S75+'NAW5 - General Reinfor - NPgY'!S75+'NAW6 - Faults - NPgY'!S75+'NAW7 - HVP - NPgY'!S75</f>
        <v>2240</v>
      </c>
      <c r="T75" s="220">
        <f>Z75+'NAW3 - Asset Repl - NPgY'!T75+'NAW4 - Refurb - NPgY'!T75+'NAW5 - General Reinfor - NPgY'!T75+'NAW6 - Faults - NPgY'!T75+'NAW7 - HVP - NPgY'!T75</f>
        <v>1784</v>
      </c>
      <c r="U75" s="220">
        <f>AA75+'NAW3 - Asset Repl - NPgY'!U75+'NAW4 - Refurb - NPgY'!U75+'NAW5 - General Reinfor - NPgY'!U75+'NAW6 - Faults - NPgY'!U75+'NAW7 - HVP - NPgY'!U75</f>
        <v>1463</v>
      </c>
      <c r="V75" s="220">
        <f>AB75+'NAW3 - Asset Repl - NPgY'!V75+'NAW4 - Refurb - NPgY'!V75+'NAW5 - General Reinfor - NPgY'!V75+'NAW6 - Faults - NPgY'!V75+'NAW7 - HVP - NPgY'!V75</f>
        <v>965</v>
      </c>
      <c r="W75" s="220">
        <f>AC75+'NAW3 - Asset Repl - NPgY'!W75+'NAW4 - Refurb - NPgY'!W75+'NAW5 - General Reinfor - NPgY'!W75+'NAW6 - Faults - NPgY'!W75+'NAW7 - HVP - NPgY'!W75</f>
        <v>162</v>
      </c>
      <c r="X75" s="223">
        <f t="shared" si="146"/>
        <v>6614</v>
      </c>
      <c r="Y75" s="105">
        <v>2102</v>
      </c>
      <c r="Z75" s="105">
        <v>1792</v>
      </c>
      <c r="AA75" s="105">
        <v>1495</v>
      </c>
      <c r="AB75" s="105">
        <v>1033</v>
      </c>
      <c r="AC75" s="105">
        <v>245</v>
      </c>
      <c r="AD75" s="223">
        <f t="shared" si="147"/>
        <v>6667</v>
      </c>
      <c r="AE75" s="220">
        <f>AK75+'NAW3 - Asset Repl - NPgY'!AE75+'NAW4 - Refurb - NPgY'!AE75+'NAW5 - General Reinfor - NPgY'!AE75+'NAW6 - Faults - NPgY'!AE75+'NAW7 - HVP - NPgY'!AE75</f>
        <v>2148</v>
      </c>
      <c r="AF75" s="220">
        <f>AL75+'NAW3 - Asset Repl - NPgY'!AF75+'NAW4 - Refurb - NPgY'!AF75+'NAW5 - General Reinfor - NPgY'!AF75+'NAW6 - Faults - NPgY'!AF75+'NAW7 - HVP - NPgY'!AF75</f>
        <v>1871</v>
      </c>
      <c r="AG75" s="220">
        <f>AM75+'NAW3 - Asset Repl - NPgY'!AG75+'NAW4 - Refurb - NPgY'!AG75+'NAW5 - General Reinfor - NPgY'!AG75+'NAW6 - Faults - NPgY'!AG75+'NAW7 - HVP - NPgY'!AG75</f>
        <v>1399</v>
      </c>
      <c r="AH75" s="220">
        <f>AN75+'NAW3 - Asset Repl - NPgY'!AH75+'NAW4 - Refurb - NPgY'!AH75+'NAW5 - General Reinfor - NPgY'!AH75+'NAW6 - Faults - NPgY'!AH75+'NAW7 - HVP - NPgY'!AH75</f>
        <v>910</v>
      </c>
      <c r="AI75" s="220">
        <f>AO75+'NAW3 - Asset Repl - NPgY'!AI75+'NAW4 - Refurb - NPgY'!AI75+'NAW5 - General Reinfor - NPgY'!AI75+'NAW6 - Faults - NPgY'!AI75+'NAW7 - HVP - NPgY'!AI75</f>
        <v>290</v>
      </c>
      <c r="AJ75" s="223">
        <f t="shared" si="148"/>
        <v>6618</v>
      </c>
      <c r="AK75" s="105">
        <v>1742</v>
      </c>
      <c r="AL75" s="105">
        <v>1891</v>
      </c>
      <c r="AM75" s="105">
        <v>1491</v>
      </c>
      <c r="AN75" s="105">
        <v>1102</v>
      </c>
      <c r="AO75" s="105">
        <v>541</v>
      </c>
      <c r="AP75" s="223">
        <f t="shared" si="149"/>
        <v>6767</v>
      </c>
    </row>
    <row r="76" spans="1:42" ht="25.5" customHeight="1" thickBot="1">
      <c r="A76" s="13"/>
      <c r="B76" s="224"/>
      <c r="C76" s="225"/>
      <c r="D76" s="105">
        <f>SUM(G72:K75)</f>
        <v>114978</v>
      </c>
      <c r="E76" s="105">
        <f>SUM(AE72:AI75)</f>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45522</v>
      </c>
      <c r="T76" s="228">
        <f t="shared" ref="T76:W76" si="152">SUM(T72:T75)</f>
        <v>28265</v>
      </c>
      <c r="U76" s="228">
        <f t="shared" si="152"/>
        <v>23216</v>
      </c>
      <c r="V76" s="228">
        <f t="shared" si="152"/>
        <v>15494</v>
      </c>
      <c r="W76" s="228">
        <f t="shared" si="152"/>
        <v>2481</v>
      </c>
      <c r="X76" s="153"/>
      <c r="Y76" s="227">
        <f>SUM(Y72:Y75)</f>
        <v>42596</v>
      </c>
      <c r="Z76" s="228">
        <f t="shared" ref="Z76:AC76" si="153">SUM(Z72:Z75)</f>
        <v>28385</v>
      </c>
      <c r="AA76" s="228">
        <f t="shared" si="153"/>
        <v>23708</v>
      </c>
      <c r="AB76" s="228">
        <f t="shared" si="153"/>
        <v>16565</v>
      </c>
      <c r="AC76" s="228">
        <f t="shared" si="153"/>
        <v>3724</v>
      </c>
      <c r="AD76" s="153"/>
      <c r="AE76" s="227">
        <f>SUM(AE72:AE75)</f>
        <v>43846</v>
      </c>
      <c r="AF76" s="228">
        <f t="shared" ref="AF76:AI76" si="154">SUM(AF72:AF75)</f>
        <v>29743</v>
      </c>
      <c r="AG76" s="228">
        <f t="shared" si="154"/>
        <v>22236</v>
      </c>
      <c r="AH76" s="228">
        <f t="shared" si="154"/>
        <v>14659</v>
      </c>
      <c r="AI76" s="228">
        <f t="shared" si="154"/>
        <v>4494</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29" t="s">
        <v>14</v>
      </c>
      <c r="C77" s="213"/>
      <c r="D77" s="214"/>
      <c r="E77" s="215"/>
      <c r="F77" s="216" t="s">
        <v>95</v>
      </c>
      <c r="G77" s="217"/>
      <c r="H77" s="218"/>
      <c r="I77" s="218"/>
      <c r="J77" s="218"/>
      <c r="K77" s="218"/>
      <c r="L77" s="219">
        <f>SUM(G77:K77)</f>
        <v>0</v>
      </c>
      <c r="M77" s="217"/>
      <c r="N77" s="218"/>
      <c r="O77" s="218"/>
      <c r="P77" s="218"/>
      <c r="Q77" s="218"/>
      <c r="R77" s="219">
        <f>SUM(M77:Q77)</f>
        <v>0</v>
      </c>
      <c r="S77" s="220">
        <f>Y77+'NAW3 - Asset Repl - NPgY'!S77+'NAW4 - Refurb - NPgY'!S77+'NAW5 - General Reinfor - NPgY'!S77+'NAW6 - Faults - NPgY'!S77+'NAW7 - HVP - NPgY'!S77</f>
        <v>0</v>
      </c>
      <c r="T77" s="220">
        <f>Z77+'NAW3 - Asset Repl - NPgY'!T77+'NAW4 - Refurb - NPgY'!T77+'NAW5 - General Reinfor - NPgY'!T77+'NAW6 - Faults - NPgY'!T77+'NAW7 - HVP - NPgY'!T77</f>
        <v>0</v>
      </c>
      <c r="U77" s="220">
        <f>AA77+'NAW3 - Asset Repl - NPgY'!U77+'NAW4 - Refurb - NPgY'!U77+'NAW5 - General Reinfor - NPgY'!U77+'NAW6 - Faults - NPgY'!U77+'NAW7 - HVP - NPgY'!U77</f>
        <v>0</v>
      </c>
      <c r="V77" s="220">
        <f>AB77+'NAW3 - Asset Repl - NPgY'!V77+'NAW4 - Refurb - NPgY'!V77+'NAW5 - General Reinfor - NPgY'!V77+'NAW6 - Faults - NPgY'!V77+'NAW7 - HVP - NPgY'!V77</f>
        <v>0</v>
      </c>
      <c r="W77" s="220">
        <f>AC77+'NAW3 - Asset Repl - NPgY'!W77+'NAW4 - Refurb - NPgY'!W77+'NAW5 - General Reinfor - NPgY'!W77+'NAW6 - Faults - NPgY'!W77+'NAW7 - HVP - NPgY'!W77</f>
        <v>0</v>
      </c>
      <c r="X77" s="239">
        <f>SUM(S77:W77)</f>
        <v>0</v>
      </c>
      <c r="Y77" s="105"/>
      <c r="Z77" s="105"/>
      <c r="AA77" s="105"/>
      <c r="AB77" s="105"/>
      <c r="AC77" s="105"/>
      <c r="AD77" s="239">
        <f>SUM(Y77:AC77)</f>
        <v>0</v>
      </c>
      <c r="AE77" s="220">
        <f>AK77+'NAW3 - Asset Repl - NPgY'!AE77+'NAW4 - Refurb - NPgY'!AE77+'NAW5 - General Reinfor - NPgY'!AE77+'NAW6 - Faults - NPgY'!AE77+'NAW7 - HVP - NPgY'!AE77</f>
        <v>0</v>
      </c>
      <c r="AF77" s="220">
        <f>AL77+'NAW3 - Asset Repl - NPgY'!AF77+'NAW4 - Refurb - NPgY'!AF77+'NAW5 - General Reinfor - NPgY'!AF77+'NAW6 - Faults - NPgY'!AF77+'NAW7 - HVP - NPgY'!AF77</f>
        <v>0</v>
      </c>
      <c r="AG77" s="220">
        <f>AM77+'NAW3 - Asset Repl - NPgY'!AG77+'NAW4 - Refurb - NPgY'!AG77+'NAW5 - General Reinfor - NPgY'!AG77+'NAW6 - Faults - NPgY'!AG77+'NAW7 - HVP - NPgY'!AG77</f>
        <v>0</v>
      </c>
      <c r="AH77" s="220">
        <f>AN77+'NAW3 - Asset Repl - NPgY'!AH77+'NAW4 - Refurb - NPgY'!AH77+'NAW5 - General Reinfor - NPgY'!AH77+'NAW6 - Faults - NPgY'!AH77+'NAW7 - HVP - NPgY'!AH77</f>
        <v>0</v>
      </c>
      <c r="AI77" s="220">
        <f>AO77+'NAW3 - Asset Repl - NPgY'!AI77+'NAW4 - Refurb - NPgY'!AI77+'NAW5 - General Reinfor - NPgY'!AI77+'NAW6 - Faults - NPgY'!AI77+'NAW7 - HVP - NPgY'!AI77</f>
        <v>0</v>
      </c>
      <c r="AJ77" s="219">
        <f>SUM(AE77:AI77)</f>
        <v>0</v>
      </c>
      <c r="AK77" s="105"/>
      <c r="AL77" s="105"/>
      <c r="AM77" s="105"/>
      <c r="AN77" s="105"/>
      <c r="AO77" s="105"/>
      <c r="AP77" s="219">
        <f>SUM(AK77:AO77)</f>
        <v>0</v>
      </c>
    </row>
    <row r="78" spans="1:42" ht="25.5" customHeight="1">
      <c r="A78" s="13"/>
      <c r="B78" s="22"/>
      <c r="C78" s="221"/>
      <c r="D78" s="128"/>
      <c r="E78" s="108"/>
      <c r="F78" s="222" t="s">
        <v>97</v>
      </c>
      <c r="G78" s="103"/>
      <c r="H78" s="105"/>
      <c r="I78" s="105"/>
      <c r="J78" s="105"/>
      <c r="K78" s="105"/>
      <c r="L78" s="223">
        <f t="shared" ref="L78:L80" si="156">SUM(G78:K78)</f>
        <v>0</v>
      </c>
      <c r="M78" s="103"/>
      <c r="N78" s="105"/>
      <c r="O78" s="105"/>
      <c r="P78" s="105"/>
      <c r="Q78" s="105"/>
      <c r="R78" s="223">
        <f t="shared" ref="R78:R80" si="157">SUM(M78:Q78)</f>
        <v>0</v>
      </c>
      <c r="S78" s="220">
        <f>Y78+'NAW3 - Asset Repl - NPgY'!S78+'NAW4 - Refurb - NPgY'!S78+'NAW5 - General Reinfor - NPgY'!S78+'NAW6 - Faults - NPgY'!S78+'NAW7 - HVP - NPgY'!S78</f>
        <v>0</v>
      </c>
      <c r="T78" s="220">
        <f>Z78+'NAW3 - Asset Repl - NPgY'!T78+'NAW4 - Refurb - NPgY'!T78+'NAW5 - General Reinfor - NPgY'!T78+'NAW6 - Faults - NPgY'!T78+'NAW7 - HVP - NPgY'!T78</f>
        <v>0</v>
      </c>
      <c r="U78" s="220">
        <f>AA78+'NAW3 - Asset Repl - NPgY'!U78+'NAW4 - Refurb - NPgY'!U78+'NAW5 - General Reinfor - NPgY'!U78+'NAW6 - Faults - NPgY'!U78+'NAW7 - HVP - NPgY'!U78</f>
        <v>0</v>
      </c>
      <c r="V78" s="220">
        <f>AB78+'NAW3 - Asset Repl - NPgY'!V78+'NAW4 - Refurb - NPgY'!V78+'NAW5 - General Reinfor - NPgY'!V78+'NAW6 - Faults - NPgY'!V78+'NAW7 - HVP - NPgY'!V78</f>
        <v>0</v>
      </c>
      <c r="W78" s="220">
        <f>AC78+'NAW3 - Asset Repl - NPgY'!W78+'NAW4 - Refurb - NPgY'!W78+'NAW5 - General Reinfor - NPgY'!W78+'NAW6 - Faults - NPgY'!W78+'NAW7 - HVP - NPgY'!W78</f>
        <v>0</v>
      </c>
      <c r="X78" s="223">
        <f t="shared" ref="X78:X80" si="158">SUM(S78:W78)</f>
        <v>0</v>
      </c>
      <c r="Y78" s="105"/>
      <c r="Z78" s="105"/>
      <c r="AA78" s="105"/>
      <c r="AB78" s="105"/>
      <c r="AC78" s="105"/>
      <c r="AD78" s="223">
        <f t="shared" ref="AD78:AD80" si="159">SUM(Y78:AC78)</f>
        <v>0</v>
      </c>
      <c r="AE78" s="220">
        <f>AK78+'NAW3 - Asset Repl - NPgY'!AE78+'NAW4 - Refurb - NPgY'!AE78+'NAW5 - General Reinfor - NPgY'!AE78+'NAW6 - Faults - NPgY'!AE78+'NAW7 - HVP - NPgY'!AE78</f>
        <v>0</v>
      </c>
      <c r="AF78" s="220">
        <f>AL78+'NAW3 - Asset Repl - NPgY'!AF78+'NAW4 - Refurb - NPgY'!AF78+'NAW5 - General Reinfor - NPgY'!AF78+'NAW6 - Faults - NPgY'!AF78+'NAW7 - HVP - NPgY'!AF78</f>
        <v>0</v>
      </c>
      <c r="AG78" s="220">
        <f>AM78+'NAW3 - Asset Repl - NPgY'!AG78+'NAW4 - Refurb - NPgY'!AG78+'NAW5 - General Reinfor - NPgY'!AG78+'NAW6 - Faults - NPgY'!AG78+'NAW7 - HVP - NPgY'!AG78</f>
        <v>0</v>
      </c>
      <c r="AH78" s="220">
        <f>AN78+'NAW3 - Asset Repl - NPgY'!AH78+'NAW4 - Refurb - NPgY'!AH78+'NAW5 - General Reinfor - NPgY'!AH78+'NAW6 - Faults - NPgY'!AH78+'NAW7 - HVP - NPgY'!AH78</f>
        <v>0</v>
      </c>
      <c r="AI78" s="220">
        <f>AO78+'NAW3 - Asset Repl - NPgY'!AI78+'NAW4 - Refurb - NPgY'!AI78+'NAW5 - General Reinfor - NPgY'!AI78+'NAW6 - Faults - NPgY'!AI78+'NAW7 - HVP - NPgY'!AI78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99</v>
      </c>
      <c r="G79" s="103"/>
      <c r="H79" s="105"/>
      <c r="I79" s="105"/>
      <c r="J79" s="105"/>
      <c r="K79" s="105"/>
      <c r="L79" s="223">
        <f t="shared" si="156"/>
        <v>0</v>
      </c>
      <c r="M79" s="103"/>
      <c r="N79" s="105"/>
      <c r="O79" s="105"/>
      <c r="P79" s="105"/>
      <c r="Q79" s="105"/>
      <c r="R79" s="223">
        <f t="shared" si="157"/>
        <v>0</v>
      </c>
      <c r="S79" s="220">
        <f>Y79+'NAW3 - Asset Repl - NPgY'!S79+'NAW4 - Refurb - NPgY'!S79+'NAW5 - General Reinfor - NPgY'!S79+'NAW6 - Faults - NPgY'!S79+'NAW7 - HVP - NPgY'!S79</f>
        <v>0</v>
      </c>
      <c r="T79" s="220">
        <f>Z79+'NAW3 - Asset Repl - NPgY'!T79+'NAW4 - Refurb - NPgY'!T79+'NAW5 - General Reinfor - NPgY'!T79+'NAW6 - Faults - NPgY'!T79+'NAW7 - HVP - NPgY'!T79</f>
        <v>0</v>
      </c>
      <c r="U79" s="220">
        <f>AA79+'NAW3 - Asset Repl - NPgY'!U79+'NAW4 - Refurb - NPgY'!U79+'NAW5 - General Reinfor - NPgY'!U79+'NAW6 - Faults - NPgY'!U79+'NAW7 - HVP - NPgY'!U79</f>
        <v>0</v>
      </c>
      <c r="V79" s="220">
        <f>AB79+'NAW3 - Asset Repl - NPgY'!V79+'NAW4 - Refurb - NPgY'!V79+'NAW5 - General Reinfor - NPgY'!V79+'NAW6 - Faults - NPgY'!V79+'NAW7 - HVP - NPgY'!V79</f>
        <v>0</v>
      </c>
      <c r="W79" s="220">
        <f>AC79+'NAW3 - Asset Repl - NPgY'!W79+'NAW4 - Refurb - NPgY'!W79+'NAW5 - General Reinfor - NPgY'!W79+'NAW6 - Faults - NPgY'!W79+'NAW7 - HVP - NPgY'!W79</f>
        <v>0</v>
      </c>
      <c r="X79" s="223">
        <f t="shared" si="158"/>
        <v>0</v>
      </c>
      <c r="Y79" s="105"/>
      <c r="Z79" s="105"/>
      <c r="AA79" s="105"/>
      <c r="AB79" s="105"/>
      <c r="AC79" s="105"/>
      <c r="AD79" s="223">
        <f t="shared" si="159"/>
        <v>0</v>
      </c>
      <c r="AE79" s="220">
        <f>AK79+'NAW3 - Asset Repl - NPgY'!AE79+'NAW4 - Refurb - NPgY'!AE79+'NAW5 - General Reinfor - NPgY'!AE79+'NAW6 - Faults - NPgY'!AE79+'NAW7 - HVP - NPgY'!AE79</f>
        <v>0</v>
      </c>
      <c r="AF79" s="220">
        <f>AL79+'NAW3 - Asset Repl - NPgY'!AF79+'NAW4 - Refurb - NPgY'!AF79+'NAW5 - General Reinfor - NPgY'!AF79+'NAW6 - Faults - NPgY'!AF79+'NAW7 - HVP - NPgY'!AF79</f>
        <v>0</v>
      </c>
      <c r="AG79" s="220">
        <f>AM79+'NAW3 - Asset Repl - NPgY'!AG79+'NAW4 - Refurb - NPgY'!AG79+'NAW5 - General Reinfor - NPgY'!AG79+'NAW6 - Faults - NPgY'!AG79+'NAW7 - HVP - NPgY'!AG79</f>
        <v>0</v>
      </c>
      <c r="AH79" s="220">
        <f>AN79+'NAW3 - Asset Repl - NPgY'!AH79+'NAW4 - Refurb - NPgY'!AH79+'NAW5 - General Reinfor - NPgY'!AH79+'NAW6 - Faults - NPgY'!AH79+'NAW7 - HVP - NPgY'!AH79</f>
        <v>0</v>
      </c>
      <c r="AI79" s="220">
        <f>AO79+'NAW3 - Asset Repl - NPgY'!AI79+'NAW4 - Refurb - NPgY'!AI79+'NAW5 - General Reinfor - NPgY'!AI79+'NAW6 - Faults - NPgY'!AI79+'NAW7 - HVP - NPgY'!AI79</f>
        <v>0</v>
      </c>
      <c r="AJ79" s="223">
        <f t="shared" si="160"/>
        <v>0</v>
      </c>
      <c r="AK79" s="105"/>
      <c r="AL79" s="105"/>
      <c r="AM79" s="105"/>
      <c r="AN79" s="105"/>
      <c r="AO79" s="105"/>
      <c r="AP79" s="223">
        <f t="shared" si="161"/>
        <v>0</v>
      </c>
    </row>
    <row r="80" spans="1:42" ht="25.5" customHeight="1">
      <c r="A80" s="13"/>
      <c r="B80" s="22"/>
      <c r="C80" s="221"/>
      <c r="D80" s="128"/>
      <c r="E80" s="108"/>
      <c r="F80" s="222" t="s">
        <v>100</v>
      </c>
      <c r="G80" s="103"/>
      <c r="H80" s="105"/>
      <c r="I80" s="105"/>
      <c r="J80" s="105"/>
      <c r="K80" s="105"/>
      <c r="L80" s="223">
        <f t="shared" si="156"/>
        <v>0</v>
      </c>
      <c r="M80" s="103"/>
      <c r="N80" s="105"/>
      <c r="O80" s="105"/>
      <c r="P80" s="105"/>
      <c r="Q80" s="105"/>
      <c r="R80" s="223">
        <f t="shared" si="157"/>
        <v>0</v>
      </c>
      <c r="S80" s="220">
        <f>Y80+'NAW3 - Asset Repl - NPgY'!S80+'NAW4 - Refurb - NPgY'!S80+'NAW5 - General Reinfor - NPgY'!S80+'NAW6 - Faults - NPgY'!S80+'NAW7 - HVP - NPgY'!S80</f>
        <v>0</v>
      </c>
      <c r="T80" s="220">
        <f>Z80+'NAW3 - Asset Repl - NPgY'!T80+'NAW4 - Refurb - NPgY'!T80+'NAW5 - General Reinfor - NPgY'!T80+'NAW6 - Faults - NPgY'!T80+'NAW7 - HVP - NPgY'!T80</f>
        <v>0</v>
      </c>
      <c r="U80" s="220">
        <f>AA80+'NAW3 - Asset Repl - NPgY'!U80+'NAW4 - Refurb - NPgY'!U80+'NAW5 - General Reinfor - NPgY'!U80+'NAW6 - Faults - NPgY'!U80+'NAW7 - HVP - NPgY'!U80</f>
        <v>0</v>
      </c>
      <c r="V80" s="220">
        <f>AB80+'NAW3 - Asset Repl - NPgY'!V80+'NAW4 - Refurb - NPgY'!V80+'NAW5 - General Reinfor - NPgY'!V80+'NAW6 - Faults - NPgY'!V80+'NAW7 - HVP - NPgY'!V80</f>
        <v>0</v>
      </c>
      <c r="W80" s="220">
        <f>AC80+'NAW3 - Asset Repl - NPgY'!W80+'NAW4 - Refurb - NPgY'!W80+'NAW5 - General Reinfor - NPgY'!W80+'NAW6 - Faults - NPgY'!W80+'NAW7 - HVP - NPgY'!W80</f>
        <v>0</v>
      </c>
      <c r="X80" s="223">
        <f t="shared" si="158"/>
        <v>0</v>
      </c>
      <c r="Y80" s="105"/>
      <c r="Z80" s="105"/>
      <c r="AA80" s="105"/>
      <c r="AB80" s="105"/>
      <c r="AC80" s="105"/>
      <c r="AD80" s="223">
        <f t="shared" si="159"/>
        <v>0</v>
      </c>
      <c r="AE80" s="220">
        <f>AK80+'NAW3 - Asset Repl - NPgY'!AE80+'NAW4 - Refurb - NPgY'!AE80+'NAW5 - General Reinfor - NPgY'!AE80+'NAW6 - Faults - NPgY'!AE80+'NAW7 - HVP - NPgY'!AE80</f>
        <v>0</v>
      </c>
      <c r="AF80" s="220">
        <f>AL80+'NAW3 - Asset Repl - NPgY'!AF80+'NAW4 - Refurb - NPgY'!AF80+'NAW5 - General Reinfor - NPgY'!AF80+'NAW6 - Faults - NPgY'!AF80+'NAW7 - HVP - NPgY'!AF80</f>
        <v>0</v>
      </c>
      <c r="AG80" s="220">
        <f>AM80+'NAW3 - Asset Repl - NPgY'!AG80+'NAW4 - Refurb - NPgY'!AG80+'NAW5 - General Reinfor - NPgY'!AG80+'NAW6 - Faults - NPgY'!AG80+'NAW7 - HVP - NPgY'!AG80</f>
        <v>0</v>
      </c>
      <c r="AH80" s="220">
        <f>AN80+'NAW3 - Asset Repl - NPgY'!AH80+'NAW4 - Refurb - NPgY'!AH80+'NAW5 - General Reinfor - NPgY'!AH80+'NAW6 - Faults - NPgY'!AH80+'NAW7 - HVP - NPgY'!AH80</f>
        <v>0</v>
      </c>
      <c r="AI80" s="220">
        <f>AO80+'NAW3 - Asset Repl - NPgY'!AI80+'NAW4 - Refurb - NPgY'!AI80+'NAW5 - General Reinfor - NPgY'!AI80+'NAW6 - Faults - NPgY'!AI80+'NAW7 - HVP - NPgY'!AI80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95</v>
      </c>
      <c r="G82" s="217"/>
      <c r="H82" s="218"/>
      <c r="I82" s="218"/>
      <c r="J82" s="218"/>
      <c r="K82" s="218"/>
      <c r="L82" s="219">
        <f>SUM(G82:K82)</f>
        <v>0</v>
      </c>
      <c r="M82" s="217"/>
      <c r="N82" s="218"/>
      <c r="O82" s="218"/>
      <c r="P82" s="218"/>
      <c r="Q82" s="218"/>
      <c r="R82" s="219">
        <f>SUM(M82:Q82)</f>
        <v>0</v>
      </c>
      <c r="S82" s="220">
        <f>Y82+'NAW3 - Asset Repl - NPgY'!S82+'NAW4 - Refurb - NPgY'!S82+'NAW5 - General Reinfor - NPgY'!S82+'NAW6 - Faults - NPgY'!S82+'NAW7 - HVP - NPgY'!S82</f>
        <v>0</v>
      </c>
      <c r="T82" s="220">
        <f>Z82+'NAW3 - Asset Repl - NPgY'!T82+'NAW4 - Refurb - NPgY'!T82+'NAW5 - General Reinfor - NPgY'!T82+'NAW6 - Faults - NPgY'!T82+'NAW7 - HVP - NPgY'!T82</f>
        <v>0</v>
      </c>
      <c r="U82" s="220">
        <f>AA82+'NAW3 - Asset Repl - NPgY'!U82+'NAW4 - Refurb - NPgY'!U82+'NAW5 - General Reinfor - NPgY'!U82+'NAW6 - Faults - NPgY'!U82+'NAW7 - HVP - NPgY'!U82</f>
        <v>0</v>
      </c>
      <c r="V82" s="220">
        <f>AB82+'NAW3 - Asset Repl - NPgY'!V82+'NAW4 - Refurb - NPgY'!V82+'NAW5 - General Reinfor - NPgY'!V82+'NAW6 - Faults - NPgY'!V82+'NAW7 - HVP - NPgY'!V82</f>
        <v>0</v>
      </c>
      <c r="W82" s="220">
        <f>AC82+'NAW3 - Asset Repl - NPgY'!W82+'NAW4 - Refurb - NPgY'!W82+'NAW5 - General Reinfor - NPgY'!W82+'NAW6 - Faults - NPgY'!W82+'NAW7 - HVP - NPgY'!W82</f>
        <v>0</v>
      </c>
      <c r="X82" s="239">
        <f>SUM(S82:W82)</f>
        <v>0</v>
      </c>
      <c r="Y82" s="105"/>
      <c r="Z82" s="105"/>
      <c r="AA82" s="105"/>
      <c r="AB82" s="105"/>
      <c r="AC82" s="105"/>
      <c r="AD82" s="239">
        <f>SUM(Y82:AC82)</f>
        <v>0</v>
      </c>
      <c r="AE82" s="220">
        <f>AK82+'NAW3 - Asset Repl - NPgY'!AE82+'NAW4 - Refurb - NPgY'!AE82+'NAW5 - General Reinfor - NPgY'!AE82+'NAW6 - Faults - NPgY'!AE82+'NAW7 - HVP - NPgY'!AE82</f>
        <v>0</v>
      </c>
      <c r="AF82" s="220">
        <f>AL82+'NAW3 - Asset Repl - NPgY'!AF82+'NAW4 - Refurb - NPgY'!AF82+'NAW5 - General Reinfor - NPgY'!AF82+'NAW6 - Faults - NPgY'!AF82+'NAW7 - HVP - NPgY'!AF82</f>
        <v>0</v>
      </c>
      <c r="AG82" s="220">
        <f>AM82+'NAW3 - Asset Repl - NPgY'!AG82+'NAW4 - Refurb - NPgY'!AG82+'NAW5 - General Reinfor - NPgY'!AG82+'NAW6 - Faults - NPgY'!AG82+'NAW7 - HVP - NPgY'!AG82</f>
        <v>0</v>
      </c>
      <c r="AH82" s="220">
        <f>AN82+'NAW3 - Asset Repl - NPgY'!AH82+'NAW4 - Refurb - NPgY'!AH82+'NAW5 - General Reinfor - NPgY'!AH82+'NAW6 - Faults - NPgY'!AH82+'NAW7 - HVP - NPgY'!AH82</f>
        <v>0</v>
      </c>
      <c r="AI82" s="220">
        <f>AO82+'NAW3 - Asset Repl - NPgY'!AI82+'NAW4 - Refurb - NPgY'!AI82+'NAW5 - General Reinfor - NPgY'!AI82+'NAW6 - Faults - NPgY'!AI82+'NAW7 - HVP - NPgY'!AI82</f>
        <v>0</v>
      </c>
      <c r="AJ82" s="219">
        <f>SUM(AE82:AI82)</f>
        <v>0</v>
      </c>
      <c r="AK82" s="105"/>
      <c r="AL82" s="105"/>
      <c r="AM82" s="105"/>
      <c r="AN82" s="105"/>
      <c r="AO82" s="105"/>
      <c r="AP82" s="219">
        <f>SUM(AK82:AO82)</f>
        <v>0</v>
      </c>
    </row>
    <row r="83" spans="1:42" ht="25.5" customHeight="1">
      <c r="A83" s="13"/>
      <c r="B83" s="22"/>
      <c r="C83" s="221"/>
      <c r="D83" s="128"/>
      <c r="E83" s="108"/>
      <c r="F83" s="222" t="s">
        <v>97</v>
      </c>
      <c r="G83" s="103"/>
      <c r="H83" s="105"/>
      <c r="I83" s="105"/>
      <c r="J83" s="105"/>
      <c r="K83" s="105"/>
      <c r="L83" s="223">
        <f t="shared" ref="L83:L85" si="168">SUM(G83:K83)</f>
        <v>0</v>
      </c>
      <c r="M83" s="103"/>
      <c r="N83" s="105"/>
      <c r="O83" s="105"/>
      <c r="P83" s="105"/>
      <c r="Q83" s="105"/>
      <c r="R83" s="223">
        <f t="shared" ref="R83:R85" si="169">SUM(M83:Q83)</f>
        <v>0</v>
      </c>
      <c r="S83" s="220">
        <f>Y83+'NAW3 - Asset Repl - NPgY'!S83+'NAW4 - Refurb - NPgY'!S83+'NAW5 - General Reinfor - NPgY'!S83+'NAW6 - Faults - NPgY'!S83+'NAW7 - HVP - NPgY'!S83</f>
        <v>0</v>
      </c>
      <c r="T83" s="220">
        <f>Z83+'NAW3 - Asset Repl - NPgY'!T83+'NAW4 - Refurb - NPgY'!T83+'NAW5 - General Reinfor - NPgY'!T83+'NAW6 - Faults - NPgY'!T83+'NAW7 - HVP - NPgY'!T83</f>
        <v>0</v>
      </c>
      <c r="U83" s="220">
        <f>AA83+'NAW3 - Asset Repl - NPgY'!U83+'NAW4 - Refurb - NPgY'!U83+'NAW5 - General Reinfor - NPgY'!U83+'NAW6 - Faults - NPgY'!U83+'NAW7 - HVP - NPgY'!U83</f>
        <v>0</v>
      </c>
      <c r="V83" s="220">
        <f>AB83+'NAW3 - Asset Repl - NPgY'!V83+'NAW4 - Refurb - NPgY'!V83+'NAW5 - General Reinfor - NPgY'!V83+'NAW6 - Faults - NPgY'!V83+'NAW7 - HVP - NPgY'!V83</f>
        <v>0</v>
      </c>
      <c r="W83" s="220">
        <f>AC83+'NAW3 - Asset Repl - NPgY'!W83+'NAW4 - Refurb - NPgY'!W83+'NAW5 - General Reinfor - NPgY'!W83+'NAW6 - Faults - NPgY'!W83+'NAW7 - HVP - NPgY'!W83</f>
        <v>0</v>
      </c>
      <c r="X83" s="223">
        <f t="shared" ref="X83:X85" si="170">SUM(S83:W83)</f>
        <v>0</v>
      </c>
      <c r="Y83" s="105"/>
      <c r="Z83" s="105"/>
      <c r="AA83" s="105"/>
      <c r="AB83" s="105"/>
      <c r="AC83" s="105"/>
      <c r="AD83" s="223">
        <f t="shared" ref="AD83:AD85" si="171">SUM(Y83:AC83)</f>
        <v>0</v>
      </c>
      <c r="AE83" s="220">
        <f>AK83+'NAW3 - Asset Repl - NPgY'!AE83+'NAW4 - Refurb - NPgY'!AE83+'NAW5 - General Reinfor - NPgY'!AE83+'NAW6 - Faults - NPgY'!AE83+'NAW7 - HVP - NPgY'!AE83</f>
        <v>0</v>
      </c>
      <c r="AF83" s="220">
        <f>AL83+'NAW3 - Asset Repl - NPgY'!AF83+'NAW4 - Refurb - NPgY'!AF83+'NAW5 - General Reinfor - NPgY'!AF83+'NAW6 - Faults - NPgY'!AF83+'NAW7 - HVP - NPgY'!AF83</f>
        <v>0</v>
      </c>
      <c r="AG83" s="220">
        <f>AM83+'NAW3 - Asset Repl - NPgY'!AG83+'NAW4 - Refurb - NPgY'!AG83+'NAW5 - General Reinfor - NPgY'!AG83+'NAW6 - Faults - NPgY'!AG83+'NAW7 - HVP - NPgY'!AG83</f>
        <v>0</v>
      </c>
      <c r="AH83" s="220">
        <f>AN83+'NAW3 - Asset Repl - NPgY'!AH83+'NAW4 - Refurb - NPgY'!AH83+'NAW5 - General Reinfor - NPgY'!AH83+'NAW6 - Faults - NPgY'!AH83+'NAW7 - HVP - NPgY'!AH83</f>
        <v>0</v>
      </c>
      <c r="AI83" s="220">
        <f>AO83+'NAW3 - Asset Repl - NPgY'!AI83+'NAW4 - Refurb - NPgY'!AI83+'NAW5 - General Reinfor - NPgY'!AI83+'NAW6 - Faults - NPgY'!AI83+'NAW7 - HVP - NPgY'!AI83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99</v>
      </c>
      <c r="G84" s="103"/>
      <c r="H84" s="105"/>
      <c r="I84" s="105"/>
      <c r="J84" s="105"/>
      <c r="K84" s="105"/>
      <c r="L84" s="223">
        <f t="shared" si="168"/>
        <v>0</v>
      </c>
      <c r="M84" s="103"/>
      <c r="N84" s="105"/>
      <c r="O84" s="105"/>
      <c r="P84" s="105"/>
      <c r="Q84" s="105"/>
      <c r="R84" s="223">
        <f t="shared" si="169"/>
        <v>0</v>
      </c>
      <c r="S84" s="220">
        <f>Y84+'NAW3 - Asset Repl - NPgY'!S84+'NAW4 - Refurb - NPgY'!S84+'NAW5 - General Reinfor - NPgY'!S84+'NAW6 - Faults - NPgY'!S84+'NAW7 - HVP - NPgY'!S84</f>
        <v>0</v>
      </c>
      <c r="T84" s="220">
        <f>Z84+'NAW3 - Asset Repl - NPgY'!T84+'NAW4 - Refurb - NPgY'!T84+'NAW5 - General Reinfor - NPgY'!T84+'NAW6 - Faults - NPgY'!T84+'NAW7 - HVP - NPgY'!T84</f>
        <v>0</v>
      </c>
      <c r="U84" s="220">
        <f>AA84+'NAW3 - Asset Repl - NPgY'!U84+'NAW4 - Refurb - NPgY'!U84+'NAW5 - General Reinfor - NPgY'!U84+'NAW6 - Faults - NPgY'!U84+'NAW7 - HVP - NPgY'!U84</f>
        <v>0</v>
      </c>
      <c r="V84" s="220">
        <f>AB84+'NAW3 - Asset Repl - NPgY'!V84+'NAW4 - Refurb - NPgY'!V84+'NAW5 - General Reinfor - NPgY'!V84+'NAW6 - Faults - NPgY'!V84+'NAW7 - HVP - NPgY'!V84</f>
        <v>0</v>
      </c>
      <c r="W84" s="220">
        <f>AC84+'NAW3 - Asset Repl - NPgY'!W84+'NAW4 - Refurb - NPgY'!W84+'NAW5 - General Reinfor - NPgY'!W84+'NAW6 - Faults - NPgY'!W84+'NAW7 - HVP - NPgY'!W84</f>
        <v>0</v>
      </c>
      <c r="X84" s="223">
        <f t="shared" si="170"/>
        <v>0</v>
      </c>
      <c r="Y84" s="105"/>
      <c r="Z84" s="105"/>
      <c r="AA84" s="105"/>
      <c r="AB84" s="105"/>
      <c r="AC84" s="105"/>
      <c r="AD84" s="223">
        <f t="shared" si="171"/>
        <v>0</v>
      </c>
      <c r="AE84" s="220">
        <f>AK84+'NAW3 - Asset Repl - NPgY'!AE84+'NAW4 - Refurb - NPgY'!AE84+'NAW5 - General Reinfor - NPgY'!AE84+'NAW6 - Faults - NPgY'!AE84+'NAW7 - HVP - NPgY'!AE84</f>
        <v>0</v>
      </c>
      <c r="AF84" s="220">
        <f>AL84+'NAW3 - Asset Repl - NPgY'!AF84+'NAW4 - Refurb - NPgY'!AF84+'NAW5 - General Reinfor - NPgY'!AF84+'NAW6 - Faults - NPgY'!AF84+'NAW7 - HVP - NPgY'!AF84</f>
        <v>0</v>
      </c>
      <c r="AG84" s="220">
        <f>AM84+'NAW3 - Asset Repl - NPgY'!AG84+'NAW4 - Refurb - NPgY'!AG84+'NAW5 - General Reinfor - NPgY'!AG84+'NAW6 - Faults - NPgY'!AG84+'NAW7 - HVP - NPgY'!AG84</f>
        <v>0</v>
      </c>
      <c r="AH84" s="220">
        <f>AN84+'NAW3 - Asset Repl - NPgY'!AH84+'NAW4 - Refurb - NPgY'!AH84+'NAW5 - General Reinfor - NPgY'!AH84+'NAW6 - Faults - NPgY'!AH84+'NAW7 - HVP - NPgY'!AH84</f>
        <v>0</v>
      </c>
      <c r="AI84" s="220">
        <f>AO84+'NAW3 - Asset Repl - NPgY'!AI84+'NAW4 - Refurb - NPgY'!AI84+'NAW5 - General Reinfor - NPgY'!AI84+'NAW6 - Faults - NPgY'!AI84+'NAW7 - HVP - NPgY'!AI84</f>
        <v>0</v>
      </c>
      <c r="AJ84" s="223">
        <f t="shared" si="172"/>
        <v>0</v>
      </c>
      <c r="AK84" s="105"/>
      <c r="AL84" s="105"/>
      <c r="AM84" s="105"/>
      <c r="AN84" s="105"/>
      <c r="AO84" s="105"/>
      <c r="AP84" s="223">
        <f t="shared" si="173"/>
        <v>0</v>
      </c>
    </row>
    <row r="85" spans="1:42" ht="25.5" customHeight="1">
      <c r="A85" s="13"/>
      <c r="B85" s="22"/>
      <c r="C85" s="221"/>
      <c r="D85" s="128"/>
      <c r="E85" s="108"/>
      <c r="F85" s="222" t="s">
        <v>100</v>
      </c>
      <c r="G85" s="103"/>
      <c r="H85" s="105"/>
      <c r="I85" s="105"/>
      <c r="J85" s="105"/>
      <c r="K85" s="105"/>
      <c r="L85" s="223">
        <f t="shared" si="168"/>
        <v>0</v>
      </c>
      <c r="M85" s="103"/>
      <c r="N85" s="105"/>
      <c r="O85" s="105"/>
      <c r="P85" s="105"/>
      <c r="Q85" s="105"/>
      <c r="R85" s="223">
        <f t="shared" si="169"/>
        <v>0</v>
      </c>
      <c r="S85" s="220">
        <f>Y85+'NAW3 - Asset Repl - NPgY'!S85+'NAW4 - Refurb - NPgY'!S85+'NAW5 - General Reinfor - NPgY'!S85+'NAW6 - Faults - NPgY'!S85+'NAW7 - HVP - NPgY'!S85</f>
        <v>0</v>
      </c>
      <c r="T85" s="220">
        <f>Z85+'NAW3 - Asset Repl - NPgY'!T85+'NAW4 - Refurb - NPgY'!T85+'NAW5 - General Reinfor - NPgY'!T85+'NAW6 - Faults - NPgY'!T85+'NAW7 - HVP - NPgY'!T85</f>
        <v>0</v>
      </c>
      <c r="U85" s="220">
        <f>AA85+'NAW3 - Asset Repl - NPgY'!U85+'NAW4 - Refurb - NPgY'!U85+'NAW5 - General Reinfor - NPgY'!U85+'NAW6 - Faults - NPgY'!U85+'NAW7 - HVP - NPgY'!U85</f>
        <v>0</v>
      </c>
      <c r="V85" s="220">
        <f>AB85+'NAW3 - Asset Repl - NPgY'!V85+'NAW4 - Refurb - NPgY'!V85+'NAW5 - General Reinfor - NPgY'!V85+'NAW6 - Faults - NPgY'!V85+'NAW7 - HVP - NPgY'!V85</f>
        <v>0</v>
      </c>
      <c r="W85" s="220">
        <f>AC85+'NAW3 - Asset Repl - NPgY'!W85+'NAW4 - Refurb - NPgY'!W85+'NAW5 - General Reinfor - NPgY'!W85+'NAW6 - Faults - NPgY'!W85+'NAW7 - HVP - NPgY'!W85</f>
        <v>0</v>
      </c>
      <c r="X85" s="223">
        <f t="shared" si="170"/>
        <v>0</v>
      </c>
      <c r="Y85" s="105"/>
      <c r="Z85" s="105"/>
      <c r="AA85" s="105"/>
      <c r="AB85" s="105"/>
      <c r="AC85" s="105"/>
      <c r="AD85" s="223">
        <f t="shared" si="171"/>
        <v>0</v>
      </c>
      <c r="AE85" s="220">
        <f>AK85+'NAW3 - Asset Repl - NPgY'!AE85+'NAW4 - Refurb - NPgY'!AE85+'NAW5 - General Reinfor - NPgY'!AE85+'NAW6 - Faults - NPgY'!AE85+'NAW7 - HVP - NPgY'!AE85</f>
        <v>0</v>
      </c>
      <c r="AF85" s="220">
        <f>AL85+'NAW3 - Asset Repl - NPgY'!AF85+'NAW4 - Refurb - NPgY'!AF85+'NAW5 - General Reinfor - NPgY'!AF85+'NAW6 - Faults - NPgY'!AF85+'NAW7 - HVP - NPgY'!AF85</f>
        <v>0</v>
      </c>
      <c r="AG85" s="220">
        <f>AM85+'NAW3 - Asset Repl - NPgY'!AG85+'NAW4 - Refurb - NPgY'!AG85+'NAW5 - General Reinfor - NPgY'!AG85+'NAW6 - Faults - NPgY'!AG85+'NAW7 - HVP - NPgY'!AG85</f>
        <v>0</v>
      </c>
      <c r="AH85" s="220">
        <f>AN85+'NAW3 - Asset Repl - NPgY'!AH85+'NAW4 - Refurb - NPgY'!AH85+'NAW5 - General Reinfor - NPgY'!AH85+'NAW6 - Faults - NPgY'!AH85+'NAW7 - HVP - NPgY'!AH85</f>
        <v>0</v>
      </c>
      <c r="AI85" s="220">
        <f>AO85+'NAW3 - Asset Repl - NPgY'!AI85+'NAW4 - Refurb - NPgY'!AI85+'NAW5 - General Reinfor - NPgY'!AI85+'NAW6 - Faults - NPgY'!AI85+'NAW7 - HVP - NPgY'!AI85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95</v>
      </c>
      <c r="G87" s="217"/>
      <c r="H87" s="218"/>
      <c r="I87" s="218"/>
      <c r="J87" s="218"/>
      <c r="K87" s="218"/>
      <c r="L87" s="219">
        <f>SUM(G87:K87)</f>
        <v>0</v>
      </c>
      <c r="M87" s="217"/>
      <c r="N87" s="218"/>
      <c r="O87" s="218"/>
      <c r="P87" s="218"/>
      <c r="Q87" s="218"/>
      <c r="R87" s="219">
        <f>SUM(M87:Q87)</f>
        <v>0</v>
      </c>
      <c r="S87" s="220">
        <f>Y87+'NAW3 - Asset Repl - NPgY'!S87+'NAW4 - Refurb - NPgY'!S87+'NAW5 - General Reinfor - NPgY'!S87+'NAW6 - Faults - NPgY'!S87+'NAW7 - HVP - NPgY'!S87</f>
        <v>0</v>
      </c>
      <c r="T87" s="220">
        <f>Z87+'NAW3 - Asset Repl - NPgY'!T87+'NAW4 - Refurb - NPgY'!T87+'NAW5 - General Reinfor - NPgY'!T87+'NAW6 - Faults - NPgY'!T87+'NAW7 - HVP - NPgY'!T87</f>
        <v>0</v>
      </c>
      <c r="U87" s="220">
        <f>AA87+'NAW3 - Asset Repl - NPgY'!U87+'NAW4 - Refurb - NPgY'!U87+'NAW5 - General Reinfor - NPgY'!U87+'NAW6 - Faults - NPgY'!U87+'NAW7 - HVP - NPgY'!U87</f>
        <v>0</v>
      </c>
      <c r="V87" s="220">
        <f>AB87+'NAW3 - Asset Repl - NPgY'!V87+'NAW4 - Refurb - NPgY'!V87+'NAW5 - General Reinfor - NPgY'!V87+'NAW6 - Faults - NPgY'!V87+'NAW7 - HVP - NPgY'!V87</f>
        <v>0</v>
      </c>
      <c r="W87" s="220">
        <f>AC87+'NAW3 - Asset Repl - NPgY'!W87+'NAW4 - Refurb - NPgY'!W87+'NAW5 - General Reinfor - NPgY'!W87+'NAW6 - Faults - NPgY'!W87+'NAW7 - HVP - NPgY'!W87</f>
        <v>0</v>
      </c>
      <c r="X87" s="219">
        <f>SUM(S87:W87)</f>
        <v>0</v>
      </c>
      <c r="Y87" s="105"/>
      <c r="Z87" s="105"/>
      <c r="AA87" s="105"/>
      <c r="AB87" s="105"/>
      <c r="AC87" s="105"/>
      <c r="AD87" s="219">
        <f>SUM(Y87:AC87)</f>
        <v>0</v>
      </c>
      <c r="AE87" s="220">
        <f>AK87+'NAW3 - Asset Repl - NPgY'!AE87+'NAW4 - Refurb - NPgY'!AE87+'NAW5 - General Reinfor - NPgY'!AE87+'NAW6 - Faults - NPgY'!AE87+'NAW7 - HVP - NPgY'!AE87</f>
        <v>0</v>
      </c>
      <c r="AF87" s="220">
        <f>AL87+'NAW3 - Asset Repl - NPgY'!AF87+'NAW4 - Refurb - NPgY'!AF87+'NAW5 - General Reinfor - NPgY'!AF87+'NAW6 - Faults - NPgY'!AF87+'NAW7 - HVP - NPgY'!AF87</f>
        <v>0</v>
      </c>
      <c r="AG87" s="220">
        <f>AM87+'NAW3 - Asset Repl - NPgY'!AG87+'NAW4 - Refurb - NPgY'!AG87+'NAW5 - General Reinfor - NPgY'!AG87+'NAW6 - Faults - NPgY'!AG87+'NAW7 - HVP - NPgY'!AG87</f>
        <v>0</v>
      </c>
      <c r="AH87" s="220">
        <f>AN87+'NAW3 - Asset Repl - NPgY'!AH87+'NAW4 - Refurb - NPgY'!AH87+'NAW5 - General Reinfor - NPgY'!AH87+'NAW6 - Faults - NPgY'!AH87+'NAW7 - HVP - NPgY'!AH87</f>
        <v>0</v>
      </c>
      <c r="AI87" s="220">
        <f>AO87+'NAW3 - Asset Repl - NPgY'!AI87+'NAW4 - Refurb - NPgY'!AI87+'NAW5 - General Reinfor - NPgY'!AI87+'NAW6 - Faults - NPgY'!AI87+'NAW7 - HVP - NPgY'!AI87</f>
        <v>0</v>
      </c>
      <c r="AJ87" s="219">
        <f>SUM(AE87:AI87)</f>
        <v>0</v>
      </c>
      <c r="AK87" s="105"/>
      <c r="AL87" s="105"/>
      <c r="AM87" s="105"/>
      <c r="AN87" s="105"/>
      <c r="AO87" s="105"/>
      <c r="AP87" s="219">
        <f>SUM(AK87:AO87)</f>
        <v>0</v>
      </c>
    </row>
    <row r="88" spans="1:42" ht="25.5" customHeight="1">
      <c r="A88" s="13"/>
      <c r="B88" s="22"/>
      <c r="C88" s="221"/>
      <c r="D88" s="128"/>
      <c r="E88" s="108"/>
      <c r="F88" s="222" t="s">
        <v>97</v>
      </c>
      <c r="G88" s="103"/>
      <c r="H88" s="105"/>
      <c r="I88" s="105"/>
      <c r="J88" s="105"/>
      <c r="K88" s="105"/>
      <c r="L88" s="223">
        <f t="shared" ref="L88:L90" si="180">SUM(G88:K88)</f>
        <v>0</v>
      </c>
      <c r="M88" s="103"/>
      <c r="N88" s="105"/>
      <c r="O88" s="105"/>
      <c r="P88" s="105"/>
      <c r="Q88" s="105"/>
      <c r="R88" s="223">
        <f t="shared" ref="R88:R90" si="181">SUM(M88:Q88)</f>
        <v>0</v>
      </c>
      <c r="S88" s="220">
        <f>Y88+'NAW3 - Asset Repl - NPgY'!S88+'NAW4 - Refurb - NPgY'!S88+'NAW5 - General Reinfor - NPgY'!S88+'NAW6 - Faults - NPgY'!S88+'NAW7 - HVP - NPgY'!S88</f>
        <v>0</v>
      </c>
      <c r="T88" s="220">
        <f>Z88+'NAW3 - Asset Repl - NPgY'!T88+'NAW4 - Refurb - NPgY'!T88+'NAW5 - General Reinfor - NPgY'!T88+'NAW6 - Faults - NPgY'!T88+'NAW7 - HVP - NPgY'!T88</f>
        <v>0</v>
      </c>
      <c r="U88" s="220">
        <f>AA88+'NAW3 - Asset Repl - NPgY'!U88+'NAW4 - Refurb - NPgY'!U88+'NAW5 - General Reinfor - NPgY'!U88+'NAW6 - Faults - NPgY'!U88+'NAW7 - HVP - NPgY'!U88</f>
        <v>0</v>
      </c>
      <c r="V88" s="220">
        <f>AB88+'NAW3 - Asset Repl - NPgY'!V88+'NAW4 - Refurb - NPgY'!V88+'NAW5 - General Reinfor - NPgY'!V88+'NAW6 - Faults - NPgY'!V88+'NAW7 - HVP - NPgY'!V88</f>
        <v>0</v>
      </c>
      <c r="W88" s="220">
        <f>AC88+'NAW3 - Asset Repl - NPgY'!W88+'NAW4 - Refurb - NPgY'!W88+'NAW5 - General Reinfor - NPgY'!W88+'NAW6 - Faults - NPgY'!W88+'NAW7 - HVP - NPgY'!W88</f>
        <v>0</v>
      </c>
      <c r="X88" s="223">
        <f t="shared" ref="X88:X90" si="182">SUM(S88:W88)</f>
        <v>0</v>
      </c>
      <c r="Y88" s="105"/>
      <c r="Z88" s="105"/>
      <c r="AA88" s="105"/>
      <c r="AB88" s="105"/>
      <c r="AC88" s="105"/>
      <c r="AD88" s="223">
        <f t="shared" ref="AD88:AD90" si="183">SUM(Y88:AC88)</f>
        <v>0</v>
      </c>
      <c r="AE88" s="220">
        <f>AK88+'NAW3 - Asset Repl - NPgY'!AE88+'NAW4 - Refurb - NPgY'!AE88+'NAW5 - General Reinfor - NPgY'!AE88+'NAW6 - Faults - NPgY'!AE88+'NAW7 - HVP - NPgY'!AE88</f>
        <v>0</v>
      </c>
      <c r="AF88" s="220">
        <f>AL88+'NAW3 - Asset Repl - NPgY'!AF88+'NAW4 - Refurb - NPgY'!AF88+'NAW5 - General Reinfor - NPgY'!AF88+'NAW6 - Faults - NPgY'!AF88+'NAW7 - HVP - NPgY'!AF88</f>
        <v>0</v>
      </c>
      <c r="AG88" s="220">
        <f>AM88+'NAW3 - Asset Repl - NPgY'!AG88+'NAW4 - Refurb - NPgY'!AG88+'NAW5 - General Reinfor - NPgY'!AG88+'NAW6 - Faults - NPgY'!AG88+'NAW7 - HVP - NPgY'!AG88</f>
        <v>0</v>
      </c>
      <c r="AH88" s="220">
        <f>AN88+'NAW3 - Asset Repl - NPgY'!AH88+'NAW4 - Refurb - NPgY'!AH88+'NAW5 - General Reinfor - NPgY'!AH88+'NAW6 - Faults - NPgY'!AH88+'NAW7 - HVP - NPgY'!AH88</f>
        <v>0</v>
      </c>
      <c r="AI88" s="220">
        <f>AO88+'NAW3 - Asset Repl - NPgY'!AI88+'NAW4 - Refurb - NPgY'!AI88+'NAW5 - General Reinfor - NPgY'!AI88+'NAW6 - Faults - NPgY'!AI88+'NAW7 - HVP - NPgY'!AI88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99</v>
      </c>
      <c r="G89" s="103"/>
      <c r="H89" s="105"/>
      <c r="I89" s="105"/>
      <c r="J89" s="105"/>
      <c r="K89" s="105"/>
      <c r="L89" s="223">
        <f t="shared" si="180"/>
        <v>0</v>
      </c>
      <c r="M89" s="103"/>
      <c r="N89" s="105"/>
      <c r="O89" s="105"/>
      <c r="P89" s="105"/>
      <c r="Q89" s="105"/>
      <c r="R89" s="223">
        <f t="shared" si="181"/>
        <v>0</v>
      </c>
      <c r="S89" s="220">
        <f>Y89+'NAW3 - Asset Repl - NPgY'!S89+'NAW4 - Refurb - NPgY'!S89+'NAW5 - General Reinfor - NPgY'!S89+'NAW6 - Faults - NPgY'!S89+'NAW7 - HVP - NPgY'!S89</f>
        <v>0</v>
      </c>
      <c r="T89" s="220">
        <f>Z89+'NAW3 - Asset Repl - NPgY'!T89+'NAW4 - Refurb - NPgY'!T89+'NAW5 - General Reinfor - NPgY'!T89+'NAW6 - Faults - NPgY'!T89+'NAW7 - HVP - NPgY'!T89</f>
        <v>0</v>
      </c>
      <c r="U89" s="220">
        <f>AA89+'NAW3 - Asset Repl - NPgY'!U89+'NAW4 - Refurb - NPgY'!U89+'NAW5 - General Reinfor - NPgY'!U89+'NAW6 - Faults - NPgY'!U89+'NAW7 - HVP - NPgY'!U89</f>
        <v>0</v>
      </c>
      <c r="V89" s="220">
        <f>AB89+'NAW3 - Asset Repl - NPgY'!V89+'NAW4 - Refurb - NPgY'!V89+'NAW5 - General Reinfor - NPgY'!V89+'NAW6 - Faults - NPgY'!V89+'NAW7 - HVP - NPgY'!V89</f>
        <v>0</v>
      </c>
      <c r="W89" s="220">
        <f>AC89+'NAW3 - Asset Repl - NPgY'!W89+'NAW4 - Refurb - NPgY'!W89+'NAW5 - General Reinfor - NPgY'!W89+'NAW6 - Faults - NPgY'!W89+'NAW7 - HVP - NPgY'!W89</f>
        <v>0</v>
      </c>
      <c r="X89" s="223">
        <f t="shared" si="182"/>
        <v>0</v>
      </c>
      <c r="Y89" s="105"/>
      <c r="Z89" s="105"/>
      <c r="AA89" s="105"/>
      <c r="AB89" s="105"/>
      <c r="AC89" s="105"/>
      <c r="AD89" s="223">
        <f t="shared" si="183"/>
        <v>0</v>
      </c>
      <c r="AE89" s="220">
        <f>AK89+'NAW3 - Asset Repl - NPgY'!AE89+'NAW4 - Refurb - NPgY'!AE89+'NAW5 - General Reinfor - NPgY'!AE89+'NAW6 - Faults - NPgY'!AE89+'NAW7 - HVP - NPgY'!AE89</f>
        <v>0</v>
      </c>
      <c r="AF89" s="220">
        <f>AL89+'NAW3 - Asset Repl - NPgY'!AF89+'NAW4 - Refurb - NPgY'!AF89+'NAW5 - General Reinfor - NPgY'!AF89+'NAW6 - Faults - NPgY'!AF89+'NAW7 - HVP - NPgY'!AF89</f>
        <v>0</v>
      </c>
      <c r="AG89" s="220">
        <f>AM89+'NAW3 - Asset Repl - NPgY'!AG89+'NAW4 - Refurb - NPgY'!AG89+'NAW5 - General Reinfor - NPgY'!AG89+'NAW6 - Faults - NPgY'!AG89+'NAW7 - HVP - NPgY'!AG89</f>
        <v>0</v>
      </c>
      <c r="AH89" s="220">
        <f>AN89+'NAW3 - Asset Repl - NPgY'!AH89+'NAW4 - Refurb - NPgY'!AH89+'NAW5 - General Reinfor - NPgY'!AH89+'NAW6 - Faults - NPgY'!AH89+'NAW7 - HVP - NPgY'!AH89</f>
        <v>0</v>
      </c>
      <c r="AI89" s="220">
        <f>AO89+'NAW3 - Asset Repl - NPgY'!AI89+'NAW4 - Refurb - NPgY'!AI89+'NAW5 - General Reinfor - NPgY'!AI89+'NAW6 - Faults - NPgY'!AI89+'NAW7 - HVP - NPgY'!AI89</f>
        <v>0</v>
      </c>
      <c r="AJ89" s="223">
        <f t="shared" si="184"/>
        <v>0</v>
      </c>
      <c r="AK89" s="105"/>
      <c r="AL89" s="105"/>
      <c r="AM89" s="105"/>
      <c r="AN89" s="105"/>
      <c r="AO89" s="105"/>
      <c r="AP89" s="223">
        <f t="shared" si="185"/>
        <v>0</v>
      </c>
    </row>
    <row r="90" spans="1:42" ht="25.5" customHeight="1">
      <c r="A90" s="13"/>
      <c r="B90" s="22"/>
      <c r="C90" s="221"/>
      <c r="D90" s="128"/>
      <c r="E90" s="108"/>
      <c r="F90" s="222" t="s">
        <v>100</v>
      </c>
      <c r="G90" s="103"/>
      <c r="H90" s="105"/>
      <c r="I90" s="105"/>
      <c r="J90" s="105"/>
      <c r="K90" s="105"/>
      <c r="L90" s="223">
        <f t="shared" si="180"/>
        <v>0</v>
      </c>
      <c r="M90" s="103"/>
      <c r="N90" s="105"/>
      <c r="O90" s="105"/>
      <c r="P90" s="105"/>
      <c r="Q90" s="105"/>
      <c r="R90" s="223">
        <f t="shared" si="181"/>
        <v>0</v>
      </c>
      <c r="S90" s="220">
        <f>Y90+'NAW3 - Asset Repl - NPgY'!S90+'NAW4 - Refurb - NPgY'!S90+'NAW5 - General Reinfor - NPgY'!S90+'NAW6 - Faults - NPgY'!S90+'NAW7 - HVP - NPgY'!S90</f>
        <v>0</v>
      </c>
      <c r="T90" s="220">
        <f>Z90+'NAW3 - Asset Repl - NPgY'!T90+'NAW4 - Refurb - NPgY'!T90+'NAW5 - General Reinfor - NPgY'!T90+'NAW6 - Faults - NPgY'!T90+'NAW7 - HVP - NPgY'!T90</f>
        <v>0</v>
      </c>
      <c r="U90" s="220">
        <f>AA90+'NAW3 - Asset Repl - NPgY'!U90+'NAW4 - Refurb - NPgY'!U90+'NAW5 - General Reinfor - NPgY'!U90+'NAW6 - Faults - NPgY'!U90+'NAW7 - HVP - NPgY'!U90</f>
        <v>0</v>
      </c>
      <c r="V90" s="220">
        <f>AB90+'NAW3 - Asset Repl - NPgY'!V90+'NAW4 - Refurb - NPgY'!V90+'NAW5 - General Reinfor - NPgY'!V90+'NAW6 - Faults - NPgY'!V90+'NAW7 - HVP - NPgY'!V90</f>
        <v>0</v>
      </c>
      <c r="W90" s="220">
        <f>AC90+'NAW3 - Asset Repl - NPgY'!W90+'NAW4 - Refurb - NPgY'!W90+'NAW5 - General Reinfor - NPgY'!W90+'NAW6 - Faults - NPgY'!W90+'NAW7 - HVP - NPgY'!W90</f>
        <v>0</v>
      </c>
      <c r="X90" s="223">
        <f t="shared" si="182"/>
        <v>0</v>
      </c>
      <c r="Y90" s="105"/>
      <c r="Z90" s="105"/>
      <c r="AA90" s="105"/>
      <c r="AB90" s="105"/>
      <c r="AC90" s="105"/>
      <c r="AD90" s="223">
        <f t="shared" si="183"/>
        <v>0</v>
      </c>
      <c r="AE90" s="220">
        <f>AK90+'NAW3 - Asset Repl - NPgY'!AE90+'NAW4 - Refurb - NPgY'!AE90+'NAW5 - General Reinfor - NPgY'!AE90+'NAW6 - Faults - NPgY'!AE90+'NAW7 - HVP - NPgY'!AE90</f>
        <v>0</v>
      </c>
      <c r="AF90" s="220">
        <f>AL90+'NAW3 - Asset Repl - NPgY'!AF90+'NAW4 - Refurb - NPgY'!AF90+'NAW5 - General Reinfor - NPgY'!AF90+'NAW6 - Faults - NPgY'!AF90+'NAW7 - HVP - NPgY'!AF90</f>
        <v>0</v>
      </c>
      <c r="AG90" s="220">
        <f>AM90+'NAW3 - Asset Repl - NPgY'!AG90+'NAW4 - Refurb - NPgY'!AG90+'NAW5 - General Reinfor - NPgY'!AG90+'NAW6 - Faults - NPgY'!AG90+'NAW7 - HVP - NPgY'!AG90</f>
        <v>0</v>
      </c>
      <c r="AH90" s="220">
        <f>AN90+'NAW3 - Asset Repl - NPgY'!AH90+'NAW4 - Refurb - NPgY'!AH90+'NAW5 - General Reinfor - NPgY'!AH90+'NAW6 - Faults - NPgY'!AH90+'NAW7 - HVP - NPgY'!AH90</f>
        <v>0</v>
      </c>
      <c r="AI90" s="220">
        <f>AO90+'NAW3 - Asset Repl - NPgY'!AI90+'NAW4 - Refurb - NPgY'!AI90+'NAW5 - General Reinfor - NPgY'!AI90+'NAW6 - Faults - NPgY'!AI90+'NAW7 - HVP - NPgY'!AI90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95</v>
      </c>
      <c r="G92" s="217"/>
      <c r="H92" s="218"/>
      <c r="I92" s="218"/>
      <c r="J92" s="218"/>
      <c r="K92" s="218"/>
      <c r="L92" s="219">
        <f>SUM(G92:K92)</f>
        <v>0</v>
      </c>
      <c r="M92" s="217"/>
      <c r="N92" s="218"/>
      <c r="O92" s="218"/>
      <c r="P92" s="218"/>
      <c r="Q92" s="218"/>
      <c r="R92" s="219">
        <f>SUM(M92:Q92)</f>
        <v>0</v>
      </c>
      <c r="S92" s="220">
        <f>Y92+'NAW3 - Asset Repl - NPgY'!S92+'NAW4 - Refurb - NPgY'!S92+'NAW5 - General Reinfor - NPgY'!S92+'NAW6 - Faults - NPgY'!S92+'NAW7 - HVP - NPgY'!S92</f>
        <v>0</v>
      </c>
      <c r="T92" s="220">
        <f>Z92+'NAW3 - Asset Repl - NPgY'!T92+'NAW4 - Refurb - NPgY'!T92+'NAW5 - General Reinfor - NPgY'!T92+'NAW6 - Faults - NPgY'!T92+'NAW7 - HVP - NPgY'!T92</f>
        <v>0</v>
      </c>
      <c r="U92" s="220">
        <f>AA92+'NAW3 - Asset Repl - NPgY'!U92+'NAW4 - Refurb - NPgY'!U92+'NAW5 - General Reinfor - NPgY'!U92+'NAW6 - Faults - NPgY'!U92+'NAW7 - HVP - NPgY'!U92</f>
        <v>0</v>
      </c>
      <c r="V92" s="220">
        <f>AB92+'NAW3 - Asset Repl - NPgY'!V92+'NAW4 - Refurb - NPgY'!V92+'NAW5 - General Reinfor - NPgY'!V92+'NAW6 - Faults - NPgY'!V92+'NAW7 - HVP - NPgY'!V92</f>
        <v>0</v>
      </c>
      <c r="W92" s="220">
        <f>AC92+'NAW3 - Asset Repl - NPgY'!W92+'NAW4 - Refurb - NPgY'!W92+'NAW5 - General Reinfor - NPgY'!W92+'NAW6 - Faults - NPgY'!W92+'NAW7 - HVP - NPgY'!W92</f>
        <v>0</v>
      </c>
      <c r="X92" s="219">
        <f>SUM(S92:W92)</f>
        <v>0</v>
      </c>
      <c r="Y92" s="105"/>
      <c r="Z92" s="105"/>
      <c r="AA92" s="105"/>
      <c r="AB92" s="105"/>
      <c r="AC92" s="105"/>
      <c r="AD92" s="219">
        <f>SUM(Y92:AC92)</f>
        <v>0</v>
      </c>
      <c r="AE92" s="220">
        <f>AK92+'NAW3 - Asset Repl - NPgY'!AE92+'NAW4 - Refurb - NPgY'!AE92+'NAW5 - General Reinfor - NPgY'!AE92+'NAW6 - Faults - NPgY'!AE92+'NAW7 - HVP - NPgY'!AE92</f>
        <v>0</v>
      </c>
      <c r="AF92" s="220">
        <f>AL92+'NAW3 - Asset Repl - NPgY'!AF92+'NAW4 - Refurb - NPgY'!AF92+'NAW5 - General Reinfor - NPgY'!AF92+'NAW6 - Faults - NPgY'!AF92+'NAW7 - HVP - NPgY'!AF92</f>
        <v>0</v>
      </c>
      <c r="AG92" s="220">
        <f>AM92+'NAW3 - Asset Repl - NPgY'!AG92+'NAW4 - Refurb - NPgY'!AG92+'NAW5 - General Reinfor - NPgY'!AG92+'NAW6 - Faults - NPgY'!AG92+'NAW7 - HVP - NPgY'!AG92</f>
        <v>0</v>
      </c>
      <c r="AH92" s="220">
        <f>AN92+'NAW3 - Asset Repl - NPgY'!AH92+'NAW4 - Refurb - NPgY'!AH92+'NAW5 - General Reinfor - NPgY'!AH92+'NAW6 - Faults - NPgY'!AH92+'NAW7 - HVP - NPgY'!AH92</f>
        <v>0</v>
      </c>
      <c r="AI92" s="220">
        <f>AO92+'NAW3 - Asset Repl - NPgY'!AI92+'NAW4 - Refurb - NPgY'!AI92+'NAW5 - General Reinfor - NPgY'!AI92+'NAW6 - Faults - NPgY'!AI92+'NAW7 - HVP - NPgY'!AI92</f>
        <v>0</v>
      </c>
      <c r="AJ92" s="219">
        <f>SUM(AE92:AI92)</f>
        <v>0</v>
      </c>
      <c r="AK92" s="105"/>
      <c r="AL92" s="105"/>
      <c r="AM92" s="105"/>
      <c r="AN92" s="105"/>
      <c r="AO92" s="105"/>
      <c r="AP92" s="219">
        <f>SUM(AK92:AO92)</f>
        <v>0</v>
      </c>
    </row>
    <row r="93" spans="1:42" ht="25.5" customHeight="1">
      <c r="A93" s="13"/>
      <c r="B93" s="22"/>
      <c r="C93" s="221"/>
      <c r="D93" s="128"/>
      <c r="E93" s="108"/>
      <c r="F93" s="222" t="s">
        <v>97</v>
      </c>
      <c r="G93" s="103"/>
      <c r="H93" s="105"/>
      <c r="I93" s="105"/>
      <c r="J93" s="105"/>
      <c r="K93" s="105"/>
      <c r="L93" s="223">
        <f t="shared" ref="L93:L95" si="192">SUM(G93:K93)</f>
        <v>0</v>
      </c>
      <c r="M93" s="103"/>
      <c r="N93" s="105"/>
      <c r="O93" s="105"/>
      <c r="P93" s="105"/>
      <c r="Q93" s="105"/>
      <c r="R93" s="223">
        <f t="shared" ref="R93:R95" si="193">SUM(M93:Q93)</f>
        <v>0</v>
      </c>
      <c r="S93" s="220">
        <f>Y93+'NAW3 - Asset Repl - NPgY'!S93+'NAW4 - Refurb - NPgY'!S93+'NAW5 - General Reinfor - NPgY'!S93+'NAW6 - Faults - NPgY'!S93+'NAW7 - HVP - NPgY'!S93</f>
        <v>0</v>
      </c>
      <c r="T93" s="220">
        <f>Z93+'NAW3 - Asset Repl - NPgY'!T93+'NAW4 - Refurb - NPgY'!T93+'NAW5 - General Reinfor - NPgY'!T93+'NAW6 - Faults - NPgY'!T93+'NAW7 - HVP - NPgY'!T93</f>
        <v>0</v>
      </c>
      <c r="U93" s="220">
        <f>AA93+'NAW3 - Asset Repl - NPgY'!U93+'NAW4 - Refurb - NPgY'!U93+'NAW5 - General Reinfor - NPgY'!U93+'NAW6 - Faults - NPgY'!U93+'NAW7 - HVP - NPgY'!U93</f>
        <v>0</v>
      </c>
      <c r="V93" s="220">
        <f>AB93+'NAW3 - Asset Repl - NPgY'!V93+'NAW4 - Refurb - NPgY'!V93+'NAW5 - General Reinfor - NPgY'!V93+'NAW6 - Faults - NPgY'!V93+'NAW7 - HVP - NPgY'!V93</f>
        <v>0</v>
      </c>
      <c r="W93" s="220">
        <f>AC93+'NAW3 - Asset Repl - NPgY'!W93+'NAW4 - Refurb - NPgY'!W93+'NAW5 - General Reinfor - NPgY'!W93+'NAW6 - Faults - NPgY'!W93+'NAW7 - HVP - NPgY'!W93</f>
        <v>0</v>
      </c>
      <c r="X93" s="223">
        <f t="shared" ref="X93:X95" si="194">SUM(S93:W93)</f>
        <v>0</v>
      </c>
      <c r="Y93" s="105"/>
      <c r="Z93" s="105"/>
      <c r="AA93" s="105"/>
      <c r="AB93" s="105"/>
      <c r="AC93" s="105"/>
      <c r="AD93" s="223">
        <f t="shared" ref="AD93:AD95" si="195">SUM(Y93:AC93)</f>
        <v>0</v>
      </c>
      <c r="AE93" s="220">
        <f>AK93+'NAW3 - Asset Repl - NPgY'!AE93+'NAW4 - Refurb - NPgY'!AE93+'NAW5 - General Reinfor - NPgY'!AE93+'NAW6 - Faults - NPgY'!AE93+'NAW7 - HVP - NPgY'!AE93</f>
        <v>0</v>
      </c>
      <c r="AF93" s="220">
        <f>AL93+'NAW3 - Asset Repl - NPgY'!AF93+'NAW4 - Refurb - NPgY'!AF93+'NAW5 - General Reinfor - NPgY'!AF93+'NAW6 - Faults - NPgY'!AF93+'NAW7 - HVP - NPgY'!AF93</f>
        <v>0</v>
      </c>
      <c r="AG93" s="220">
        <f>AM93+'NAW3 - Asset Repl - NPgY'!AG93+'NAW4 - Refurb - NPgY'!AG93+'NAW5 - General Reinfor - NPgY'!AG93+'NAW6 - Faults - NPgY'!AG93+'NAW7 - HVP - NPgY'!AG93</f>
        <v>0</v>
      </c>
      <c r="AH93" s="220">
        <f>AN93+'NAW3 - Asset Repl - NPgY'!AH93+'NAW4 - Refurb - NPgY'!AH93+'NAW5 - General Reinfor - NPgY'!AH93+'NAW6 - Faults - NPgY'!AH93+'NAW7 - HVP - NPgY'!AH93</f>
        <v>0</v>
      </c>
      <c r="AI93" s="220">
        <f>AO93+'NAW3 - Asset Repl - NPgY'!AI93+'NAW4 - Refurb - NPgY'!AI93+'NAW5 - General Reinfor - NPgY'!AI93+'NAW6 - Faults - NPgY'!AI93+'NAW7 - HVP - NPgY'!AI93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99</v>
      </c>
      <c r="G94" s="103"/>
      <c r="H94" s="105"/>
      <c r="I94" s="105"/>
      <c r="J94" s="105"/>
      <c r="K94" s="105"/>
      <c r="L94" s="223">
        <f t="shared" si="192"/>
        <v>0</v>
      </c>
      <c r="M94" s="103"/>
      <c r="N94" s="105"/>
      <c r="O94" s="105"/>
      <c r="P94" s="105"/>
      <c r="Q94" s="105"/>
      <c r="R94" s="223">
        <f t="shared" si="193"/>
        <v>0</v>
      </c>
      <c r="S94" s="220">
        <f>Y94+'NAW3 - Asset Repl - NPgY'!S94+'NAW4 - Refurb - NPgY'!S94+'NAW5 - General Reinfor - NPgY'!S94+'NAW6 - Faults - NPgY'!S94+'NAW7 - HVP - NPgY'!S94</f>
        <v>0</v>
      </c>
      <c r="T94" s="220">
        <f>Z94+'NAW3 - Asset Repl - NPgY'!T94+'NAW4 - Refurb - NPgY'!T94+'NAW5 - General Reinfor - NPgY'!T94+'NAW6 - Faults - NPgY'!T94+'NAW7 - HVP - NPgY'!T94</f>
        <v>0</v>
      </c>
      <c r="U94" s="220">
        <f>AA94+'NAW3 - Asset Repl - NPgY'!U94+'NAW4 - Refurb - NPgY'!U94+'NAW5 - General Reinfor - NPgY'!U94+'NAW6 - Faults - NPgY'!U94+'NAW7 - HVP - NPgY'!U94</f>
        <v>0</v>
      </c>
      <c r="V94" s="220">
        <f>AB94+'NAW3 - Asset Repl - NPgY'!V94+'NAW4 - Refurb - NPgY'!V94+'NAW5 - General Reinfor - NPgY'!V94+'NAW6 - Faults - NPgY'!V94+'NAW7 - HVP - NPgY'!V94</f>
        <v>0</v>
      </c>
      <c r="W94" s="220">
        <f>AC94+'NAW3 - Asset Repl - NPgY'!W94+'NAW4 - Refurb - NPgY'!W94+'NAW5 - General Reinfor - NPgY'!W94+'NAW6 - Faults - NPgY'!W94+'NAW7 - HVP - NPgY'!W94</f>
        <v>0</v>
      </c>
      <c r="X94" s="223">
        <f t="shared" si="194"/>
        <v>0</v>
      </c>
      <c r="Y94" s="105"/>
      <c r="Z94" s="105"/>
      <c r="AA94" s="105"/>
      <c r="AB94" s="105"/>
      <c r="AC94" s="105"/>
      <c r="AD94" s="223">
        <f t="shared" si="195"/>
        <v>0</v>
      </c>
      <c r="AE94" s="220">
        <f>AK94+'NAW3 - Asset Repl - NPgY'!AE94+'NAW4 - Refurb - NPgY'!AE94+'NAW5 - General Reinfor - NPgY'!AE94+'NAW6 - Faults - NPgY'!AE94+'NAW7 - HVP - NPgY'!AE94</f>
        <v>0</v>
      </c>
      <c r="AF94" s="220">
        <f>AL94+'NAW3 - Asset Repl - NPgY'!AF94+'NAW4 - Refurb - NPgY'!AF94+'NAW5 - General Reinfor - NPgY'!AF94+'NAW6 - Faults - NPgY'!AF94+'NAW7 - HVP - NPgY'!AF94</f>
        <v>0</v>
      </c>
      <c r="AG94" s="220">
        <f>AM94+'NAW3 - Asset Repl - NPgY'!AG94+'NAW4 - Refurb - NPgY'!AG94+'NAW5 - General Reinfor - NPgY'!AG94+'NAW6 - Faults - NPgY'!AG94+'NAW7 - HVP - NPgY'!AG94</f>
        <v>0</v>
      </c>
      <c r="AH94" s="220">
        <f>AN94+'NAW3 - Asset Repl - NPgY'!AH94+'NAW4 - Refurb - NPgY'!AH94+'NAW5 - General Reinfor - NPgY'!AH94+'NAW6 - Faults - NPgY'!AH94+'NAW7 - HVP - NPgY'!AH94</f>
        <v>0</v>
      </c>
      <c r="AI94" s="220">
        <f>AO94+'NAW3 - Asset Repl - NPgY'!AI94+'NAW4 - Refurb - NPgY'!AI94+'NAW5 - General Reinfor - NPgY'!AI94+'NAW6 - Faults - NPgY'!AI94+'NAW7 - HVP - NPgY'!AI94</f>
        <v>0</v>
      </c>
      <c r="AJ94" s="223">
        <f t="shared" si="196"/>
        <v>0</v>
      </c>
      <c r="AK94" s="105"/>
      <c r="AL94" s="105"/>
      <c r="AM94" s="105"/>
      <c r="AN94" s="105"/>
      <c r="AO94" s="105"/>
      <c r="AP94" s="223">
        <f t="shared" si="197"/>
        <v>0</v>
      </c>
    </row>
    <row r="95" spans="1:42" ht="25.5" customHeight="1">
      <c r="A95" s="13"/>
      <c r="B95" s="22"/>
      <c r="C95" s="221"/>
      <c r="D95" s="128"/>
      <c r="E95" s="108"/>
      <c r="F95" s="222" t="s">
        <v>100</v>
      </c>
      <c r="G95" s="103"/>
      <c r="H95" s="105"/>
      <c r="I95" s="105"/>
      <c r="J95" s="105"/>
      <c r="K95" s="105"/>
      <c r="L95" s="223">
        <f t="shared" si="192"/>
        <v>0</v>
      </c>
      <c r="M95" s="103"/>
      <c r="N95" s="105"/>
      <c r="O95" s="105"/>
      <c r="P95" s="105"/>
      <c r="Q95" s="105"/>
      <c r="R95" s="223">
        <f t="shared" si="193"/>
        <v>0</v>
      </c>
      <c r="S95" s="220">
        <f>Y95+'NAW3 - Asset Repl - NPgY'!S95+'NAW4 - Refurb - NPgY'!S95+'NAW5 - General Reinfor - NPgY'!S95+'NAW6 - Faults - NPgY'!S95+'NAW7 - HVP - NPgY'!S95</f>
        <v>0</v>
      </c>
      <c r="T95" s="220">
        <f>Z95+'NAW3 - Asset Repl - NPgY'!T95+'NAW4 - Refurb - NPgY'!T95+'NAW5 - General Reinfor - NPgY'!T95+'NAW6 - Faults - NPgY'!T95+'NAW7 - HVP - NPgY'!T95</f>
        <v>0</v>
      </c>
      <c r="U95" s="220">
        <f>AA95+'NAW3 - Asset Repl - NPgY'!U95+'NAW4 - Refurb - NPgY'!U95+'NAW5 - General Reinfor - NPgY'!U95+'NAW6 - Faults - NPgY'!U95+'NAW7 - HVP - NPgY'!U95</f>
        <v>0</v>
      </c>
      <c r="V95" s="220">
        <f>AB95+'NAW3 - Asset Repl - NPgY'!V95+'NAW4 - Refurb - NPgY'!V95+'NAW5 - General Reinfor - NPgY'!V95+'NAW6 - Faults - NPgY'!V95+'NAW7 - HVP - NPgY'!V95</f>
        <v>0</v>
      </c>
      <c r="W95" s="220">
        <f>AC95+'NAW3 - Asset Repl - NPgY'!W95+'NAW4 - Refurb - NPgY'!W95+'NAW5 - General Reinfor - NPgY'!W95+'NAW6 - Faults - NPgY'!W95+'NAW7 - HVP - NPgY'!W95</f>
        <v>0</v>
      </c>
      <c r="X95" s="223">
        <f t="shared" si="194"/>
        <v>0</v>
      </c>
      <c r="Y95" s="105"/>
      <c r="Z95" s="105"/>
      <c r="AA95" s="105"/>
      <c r="AB95" s="105"/>
      <c r="AC95" s="105"/>
      <c r="AD95" s="223">
        <f t="shared" si="195"/>
        <v>0</v>
      </c>
      <c r="AE95" s="220">
        <f>AK95+'NAW3 - Asset Repl - NPgY'!AE95+'NAW4 - Refurb - NPgY'!AE95+'NAW5 - General Reinfor - NPgY'!AE95+'NAW6 - Faults - NPgY'!AE95+'NAW7 - HVP - NPgY'!AE95</f>
        <v>0</v>
      </c>
      <c r="AF95" s="220">
        <f>AL95+'NAW3 - Asset Repl - NPgY'!AF95+'NAW4 - Refurb - NPgY'!AF95+'NAW5 - General Reinfor - NPgY'!AF95+'NAW6 - Faults - NPgY'!AF95+'NAW7 - HVP - NPgY'!AF95</f>
        <v>0</v>
      </c>
      <c r="AG95" s="220">
        <f>AM95+'NAW3 - Asset Repl - NPgY'!AG95+'NAW4 - Refurb - NPgY'!AG95+'NAW5 - General Reinfor - NPgY'!AG95+'NAW6 - Faults - NPgY'!AG95+'NAW7 - HVP - NPgY'!AG95</f>
        <v>0</v>
      </c>
      <c r="AH95" s="220">
        <f>AN95+'NAW3 - Asset Repl - NPgY'!AH95+'NAW4 - Refurb - NPgY'!AH95+'NAW5 - General Reinfor - NPgY'!AH95+'NAW6 - Faults - NPgY'!AH95+'NAW7 - HVP - NPgY'!AH95</f>
        <v>0</v>
      </c>
      <c r="AI95" s="220">
        <f>AO95+'NAW3 - Asset Repl - NPgY'!AI95+'NAW4 - Refurb - NPgY'!AI95+'NAW5 - General Reinfor - NPgY'!AI95+'NAW6 - Faults - NPgY'!AI95+'NAW7 - HVP - NPgY'!AI95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95</v>
      </c>
      <c r="G97" s="217"/>
      <c r="H97" s="218"/>
      <c r="I97" s="218"/>
      <c r="J97" s="218"/>
      <c r="K97" s="218"/>
      <c r="L97" s="219">
        <f>SUM(G97:K97)</f>
        <v>0</v>
      </c>
      <c r="M97" s="217"/>
      <c r="N97" s="218"/>
      <c r="O97" s="218"/>
      <c r="P97" s="218"/>
      <c r="Q97" s="218"/>
      <c r="R97" s="219">
        <f>SUM(M97:Q97)</f>
        <v>0</v>
      </c>
      <c r="S97" s="220">
        <f>Y97+'NAW3 - Asset Repl - NPgY'!S97+'NAW4 - Refurb - NPgY'!S97+'NAW5 - General Reinfor - NPgY'!S97+'NAW6 - Faults - NPgY'!S97+'NAW7 - HVP - NPgY'!S97</f>
        <v>0</v>
      </c>
      <c r="T97" s="220">
        <f>Z97+'NAW3 - Asset Repl - NPgY'!T97+'NAW4 - Refurb - NPgY'!T97+'NAW5 - General Reinfor - NPgY'!T97+'NAW6 - Faults - NPgY'!T97+'NAW7 - HVP - NPgY'!T97</f>
        <v>0</v>
      </c>
      <c r="U97" s="220">
        <f>AA97+'NAW3 - Asset Repl - NPgY'!U97+'NAW4 - Refurb - NPgY'!U97+'NAW5 - General Reinfor - NPgY'!U97+'NAW6 - Faults - NPgY'!U97+'NAW7 - HVP - NPgY'!U97</f>
        <v>0</v>
      </c>
      <c r="V97" s="220">
        <f>AB97+'NAW3 - Asset Repl - NPgY'!V97+'NAW4 - Refurb - NPgY'!V97+'NAW5 - General Reinfor - NPgY'!V97+'NAW6 - Faults - NPgY'!V97+'NAW7 - HVP - NPgY'!V97</f>
        <v>0</v>
      </c>
      <c r="W97" s="220">
        <f>AC97+'NAW3 - Asset Repl - NPgY'!W97+'NAW4 - Refurb - NPgY'!W97+'NAW5 - General Reinfor - NPgY'!W97+'NAW6 - Faults - NPgY'!W97+'NAW7 - HVP - NPgY'!W97</f>
        <v>0</v>
      </c>
      <c r="X97" s="219">
        <f>SUM(S97:W97)</f>
        <v>0</v>
      </c>
      <c r="Y97" s="105"/>
      <c r="Z97" s="105"/>
      <c r="AA97" s="105"/>
      <c r="AB97" s="105"/>
      <c r="AC97" s="105"/>
      <c r="AD97" s="219">
        <f>SUM(Y97:AC97)</f>
        <v>0</v>
      </c>
      <c r="AE97" s="220">
        <f>AK97+'NAW3 - Asset Repl - NPgY'!AE97+'NAW4 - Refurb - NPgY'!AE97+'NAW5 - General Reinfor - NPgY'!AE97+'NAW6 - Faults - NPgY'!AE97+'NAW7 - HVP - NPgY'!AE97</f>
        <v>0</v>
      </c>
      <c r="AF97" s="220">
        <f>AL97+'NAW3 - Asset Repl - NPgY'!AF97+'NAW4 - Refurb - NPgY'!AF97+'NAW5 - General Reinfor - NPgY'!AF97+'NAW6 - Faults - NPgY'!AF97+'NAW7 - HVP - NPgY'!AF97</f>
        <v>0</v>
      </c>
      <c r="AG97" s="220">
        <f>AM97+'NAW3 - Asset Repl - NPgY'!AG97+'NAW4 - Refurb - NPgY'!AG97+'NAW5 - General Reinfor - NPgY'!AG97+'NAW6 - Faults - NPgY'!AG97+'NAW7 - HVP - NPgY'!AG97</f>
        <v>0</v>
      </c>
      <c r="AH97" s="220">
        <f>AN97+'NAW3 - Asset Repl - NPgY'!AH97+'NAW4 - Refurb - NPgY'!AH97+'NAW5 - General Reinfor - NPgY'!AH97+'NAW6 - Faults - NPgY'!AH97+'NAW7 - HVP - NPgY'!AH97</f>
        <v>0</v>
      </c>
      <c r="AI97" s="220">
        <f>AO97+'NAW3 - Asset Repl - NPgY'!AI97+'NAW4 - Refurb - NPgY'!AI97+'NAW5 - General Reinfor - NPgY'!AI97+'NAW6 - Faults - NPgY'!AI97+'NAW7 - HVP - NPgY'!AI97</f>
        <v>0</v>
      </c>
      <c r="AJ97" s="219">
        <f>SUM(AE97:AI97)</f>
        <v>0</v>
      </c>
      <c r="AK97" s="105"/>
      <c r="AL97" s="105"/>
      <c r="AM97" s="105"/>
      <c r="AN97" s="105"/>
      <c r="AO97" s="105"/>
      <c r="AP97" s="219">
        <f>SUM(AK97:AO97)</f>
        <v>0</v>
      </c>
    </row>
    <row r="98" spans="1:42" ht="25.5" customHeight="1">
      <c r="A98" s="13"/>
      <c r="B98" s="22"/>
      <c r="C98" s="221"/>
      <c r="D98" s="128"/>
      <c r="E98" s="108"/>
      <c r="F98" s="222" t="s">
        <v>97</v>
      </c>
      <c r="G98" s="103"/>
      <c r="H98" s="105"/>
      <c r="I98" s="105"/>
      <c r="J98" s="105"/>
      <c r="K98" s="105"/>
      <c r="L98" s="223">
        <f t="shared" ref="L98:L100" si="204">SUM(G98:K98)</f>
        <v>0</v>
      </c>
      <c r="M98" s="103"/>
      <c r="N98" s="105"/>
      <c r="O98" s="105"/>
      <c r="P98" s="105"/>
      <c r="Q98" s="105"/>
      <c r="R98" s="223">
        <f t="shared" ref="R98:R100" si="205">SUM(M98:Q98)</f>
        <v>0</v>
      </c>
      <c r="S98" s="220">
        <f>Y98+'NAW3 - Asset Repl - NPgY'!S98+'NAW4 - Refurb - NPgY'!S98+'NAW5 - General Reinfor - NPgY'!S98+'NAW6 - Faults - NPgY'!S98+'NAW7 - HVP - NPgY'!S98</f>
        <v>0</v>
      </c>
      <c r="T98" s="220">
        <f>Z98+'NAW3 - Asset Repl - NPgY'!T98+'NAW4 - Refurb - NPgY'!T98+'NAW5 - General Reinfor - NPgY'!T98+'NAW6 - Faults - NPgY'!T98+'NAW7 - HVP - NPgY'!T98</f>
        <v>0</v>
      </c>
      <c r="U98" s="220">
        <f>AA98+'NAW3 - Asset Repl - NPgY'!U98+'NAW4 - Refurb - NPgY'!U98+'NAW5 - General Reinfor - NPgY'!U98+'NAW6 - Faults - NPgY'!U98+'NAW7 - HVP - NPgY'!U98</f>
        <v>0</v>
      </c>
      <c r="V98" s="220">
        <f>AB98+'NAW3 - Asset Repl - NPgY'!V98+'NAW4 - Refurb - NPgY'!V98+'NAW5 - General Reinfor - NPgY'!V98+'NAW6 - Faults - NPgY'!V98+'NAW7 - HVP - NPgY'!V98</f>
        <v>0</v>
      </c>
      <c r="W98" s="220">
        <f>AC98+'NAW3 - Asset Repl - NPgY'!W98+'NAW4 - Refurb - NPgY'!W98+'NAW5 - General Reinfor - NPgY'!W98+'NAW6 - Faults - NPgY'!W98+'NAW7 - HVP - NPgY'!W98</f>
        <v>0</v>
      </c>
      <c r="X98" s="223">
        <f t="shared" ref="X98:X100" si="206">SUM(S98:W98)</f>
        <v>0</v>
      </c>
      <c r="Y98" s="105"/>
      <c r="Z98" s="105"/>
      <c r="AA98" s="105"/>
      <c r="AB98" s="105"/>
      <c r="AC98" s="105"/>
      <c r="AD98" s="223">
        <f t="shared" ref="AD98:AD100" si="207">SUM(Y98:AC98)</f>
        <v>0</v>
      </c>
      <c r="AE98" s="220">
        <f>AK98+'NAW3 - Asset Repl - NPgY'!AE98+'NAW4 - Refurb - NPgY'!AE98+'NAW5 - General Reinfor - NPgY'!AE98+'NAW6 - Faults - NPgY'!AE98+'NAW7 - HVP - NPgY'!AE98</f>
        <v>0</v>
      </c>
      <c r="AF98" s="220">
        <f>AL98+'NAW3 - Asset Repl - NPgY'!AF98+'NAW4 - Refurb - NPgY'!AF98+'NAW5 - General Reinfor - NPgY'!AF98+'NAW6 - Faults - NPgY'!AF98+'NAW7 - HVP - NPgY'!AF98</f>
        <v>0</v>
      </c>
      <c r="AG98" s="220">
        <f>AM98+'NAW3 - Asset Repl - NPgY'!AG98+'NAW4 - Refurb - NPgY'!AG98+'NAW5 - General Reinfor - NPgY'!AG98+'NAW6 - Faults - NPgY'!AG98+'NAW7 - HVP - NPgY'!AG98</f>
        <v>0</v>
      </c>
      <c r="AH98" s="220">
        <f>AN98+'NAW3 - Asset Repl - NPgY'!AH98+'NAW4 - Refurb - NPgY'!AH98+'NAW5 - General Reinfor - NPgY'!AH98+'NAW6 - Faults - NPgY'!AH98+'NAW7 - HVP - NPgY'!AH98</f>
        <v>0</v>
      </c>
      <c r="AI98" s="220">
        <f>AO98+'NAW3 - Asset Repl - NPgY'!AI98+'NAW4 - Refurb - NPgY'!AI98+'NAW5 - General Reinfor - NPgY'!AI98+'NAW6 - Faults - NPgY'!AI98+'NAW7 - HVP - NPgY'!AI98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99</v>
      </c>
      <c r="G99" s="103"/>
      <c r="H99" s="105"/>
      <c r="I99" s="105"/>
      <c r="J99" s="105"/>
      <c r="K99" s="105"/>
      <c r="L99" s="223">
        <f t="shared" si="204"/>
        <v>0</v>
      </c>
      <c r="M99" s="103"/>
      <c r="N99" s="105"/>
      <c r="O99" s="105"/>
      <c r="P99" s="105"/>
      <c r="Q99" s="105"/>
      <c r="R99" s="223">
        <f t="shared" si="205"/>
        <v>0</v>
      </c>
      <c r="S99" s="220">
        <f>Y99+'NAW3 - Asset Repl - NPgY'!S99+'NAW4 - Refurb - NPgY'!S99+'NAW5 - General Reinfor - NPgY'!S99+'NAW6 - Faults - NPgY'!S99+'NAW7 - HVP - NPgY'!S99</f>
        <v>0</v>
      </c>
      <c r="T99" s="220">
        <f>Z99+'NAW3 - Asset Repl - NPgY'!T99+'NAW4 - Refurb - NPgY'!T99+'NAW5 - General Reinfor - NPgY'!T99+'NAW6 - Faults - NPgY'!T99+'NAW7 - HVP - NPgY'!T99</f>
        <v>0</v>
      </c>
      <c r="U99" s="220">
        <f>AA99+'NAW3 - Asset Repl - NPgY'!U99+'NAW4 - Refurb - NPgY'!U99+'NAW5 - General Reinfor - NPgY'!U99+'NAW6 - Faults - NPgY'!U99+'NAW7 - HVP - NPgY'!U99</f>
        <v>0</v>
      </c>
      <c r="V99" s="220">
        <f>AB99+'NAW3 - Asset Repl - NPgY'!V99+'NAW4 - Refurb - NPgY'!V99+'NAW5 - General Reinfor - NPgY'!V99+'NAW6 - Faults - NPgY'!V99+'NAW7 - HVP - NPgY'!V99</f>
        <v>0</v>
      </c>
      <c r="W99" s="220">
        <f>AC99+'NAW3 - Asset Repl - NPgY'!W99+'NAW4 - Refurb - NPgY'!W99+'NAW5 - General Reinfor - NPgY'!W99+'NAW6 - Faults - NPgY'!W99+'NAW7 - HVP - NPgY'!W99</f>
        <v>0</v>
      </c>
      <c r="X99" s="223">
        <f t="shared" si="206"/>
        <v>0</v>
      </c>
      <c r="Y99" s="105"/>
      <c r="Z99" s="105"/>
      <c r="AA99" s="105"/>
      <c r="AB99" s="105"/>
      <c r="AC99" s="105"/>
      <c r="AD99" s="223">
        <f t="shared" si="207"/>
        <v>0</v>
      </c>
      <c r="AE99" s="220">
        <f>AK99+'NAW3 - Asset Repl - NPgY'!AE99+'NAW4 - Refurb - NPgY'!AE99+'NAW5 - General Reinfor - NPgY'!AE99+'NAW6 - Faults - NPgY'!AE99+'NAW7 - HVP - NPgY'!AE99</f>
        <v>0</v>
      </c>
      <c r="AF99" s="220">
        <f>AL99+'NAW3 - Asset Repl - NPgY'!AF99+'NAW4 - Refurb - NPgY'!AF99+'NAW5 - General Reinfor - NPgY'!AF99+'NAW6 - Faults - NPgY'!AF99+'NAW7 - HVP - NPgY'!AF99</f>
        <v>0</v>
      </c>
      <c r="AG99" s="220">
        <f>AM99+'NAW3 - Asset Repl - NPgY'!AG99+'NAW4 - Refurb - NPgY'!AG99+'NAW5 - General Reinfor - NPgY'!AG99+'NAW6 - Faults - NPgY'!AG99+'NAW7 - HVP - NPgY'!AG99</f>
        <v>0</v>
      </c>
      <c r="AH99" s="220">
        <f>AN99+'NAW3 - Asset Repl - NPgY'!AH99+'NAW4 - Refurb - NPgY'!AH99+'NAW5 - General Reinfor - NPgY'!AH99+'NAW6 - Faults - NPgY'!AH99+'NAW7 - HVP - NPgY'!AH99</f>
        <v>0</v>
      </c>
      <c r="AI99" s="220">
        <f>AO99+'NAW3 - Asset Repl - NPgY'!AI99+'NAW4 - Refurb - NPgY'!AI99+'NAW5 - General Reinfor - NPgY'!AI99+'NAW6 - Faults - NPgY'!AI99+'NAW7 - HVP - NPgY'!AI99</f>
        <v>0</v>
      </c>
      <c r="AJ99" s="223">
        <f t="shared" si="208"/>
        <v>0</v>
      </c>
      <c r="AK99" s="105"/>
      <c r="AL99" s="105"/>
      <c r="AM99" s="105"/>
      <c r="AN99" s="105"/>
      <c r="AO99" s="105"/>
      <c r="AP99" s="223">
        <f t="shared" si="209"/>
        <v>0</v>
      </c>
    </row>
    <row r="100" spans="1:42" ht="25.5" customHeight="1">
      <c r="A100" s="13"/>
      <c r="B100" s="22"/>
      <c r="C100" s="221"/>
      <c r="D100" s="128"/>
      <c r="E100" s="108"/>
      <c r="F100" s="222" t="s">
        <v>100</v>
      </c>
      <c r="G100" s="103"/>
      <c r="H100" s="105"/>
      <c r="I100" s="105"/>
      <c r="J100" s="105"/>
      <c r="K100" s="105"/>
      <c r="L100" s="223">
        <f t="shared" si="204"/>
        <v>0</v>
      </c>
      <c r="M100" s="103"/>
      <c r="N100" s="105"/>
      <c r="O100" s="105"/>
      <c r="P100" s="105"/>
      <c r="Q100" s="105"/>
      <c r="R100" s="223">
        <f t="shared" si="205"/>
        <v>0</v>
      </c>
      <c r="S100" s="220">
        <f>Y100+'NAW3 - Asset Repl - NPgY'!S100+'NAW4 - Refurb - NPgY'!S100+'NAW5 - General Reinfor - NPgY'!S100+'NAW6 - Faults - NPgY'!S100+'NAW7 - HVP - NPgY'!S100</f>
        <v>0</v>
      </c>
      <c r="T100" s="220">
        <f>Z100+'NAW3 - Asset Repl - NPgY'!T100+'NAW4 - Refurb - NPgY'!T100+'NAW5 - General Reinfor - NPgY'!T100+'NAW6 - Faults - NPgY'!T100+'NAW7 - HVP - NPgY'!T100</f>
        <v>0</v>
      </c>
      <c r="U100" s="220">
        <f>AA100+'NAW3 - Asset Repl - NPgY'!U100+'NAW4 - Refurb - NPgY'!U100+'NAW5 - General Reinfor - NPgY'!U100+'NAW6 - Faults - NPgY'!U100+'NAW7 - HVP - NPgY'!U100</f>
        <v>0</v>
      </c>
      <c r="V100" s="220">
        <f>AB100+'NAW3 - Asset Repl - NPgY'!V100+'NAW4 - Refurb - NPgY'!V100+'NAW5 - General Reinfor - NPgY'!V100+'NAW6 - Faults - NPgY'!V100+'NAW7 - HVP - NPgY'!V100</f>
        <v>0</v>
      </c>
      <c r="W100" s="220">
        <f>AC100+'NAW3 - Asset Repl - NPgY'!W100+'NAW4 - Refurb - NPgY'!W100+'NAW5 - General Reinfor - NPgY'!W100+'NAW6 - Faults - NPgY'!W100+'NAW7 - HVP - NPgY'!W100</f>
        <v>0</v>
      </c>
      <c r="X100" s="223">
        <f t="shared" si="206"/>
        <v>0</v>
      </c>
      <c r="Y100" s="105"/>
      <c r="Z100" s="105"/>
      <c r="AA100" s="105"/>
      <c r="AB100" s="105"/>
      <c r="AC100" s="105"/>
      <c r="AD100" s="223">
        <f t="shared" si="207"/>
        <v>0</v>
      </c>
      <c r="AE100" s="220">
        <f>AK100+'NAW3 - Asset Repl - NPgY'!AE100+'NAW4 - Refurb - NPgY'!AE100+'NAW5 - General Reinfor - NPgY'!AE100+'NAW6 - Faults - NPgY'!AE100+'NAW7 - HVP - NPgY'!AE100</f>
        <v>0</v>
      </c>
      <c r="AF100" s="220">
        <f>AL100+'NAW3 - Asset Repl - NPgY'!AF100+'NAW4 - Refurb - NPgY'!AF100+'NAW5 - General Reinfor - NPgY'!AF100+'NAW6 - Faults - NPgY'!AF100+'NAW7 - HVP - NPgY'!AF100</f>
        <v>0</v>
      </c>
      <c r="AG100" s="220">
        <f>AM100+'NAW3 - Asset Repl - NPgY'!AG100+'NAW4 - Refurb - NPgY'!AG100+'NAW5 - General Reinfor - NPgY'!AG100+'NAW6 - Faults - NPgY'!AG100+'NAW7 - HVP - NPgY'!AG100</f>
        <v>0</v>
      </c>
      <c r="AH100" s="220">
        <f>AN100+'NAW3 - Asset Repl - NPgY'!AH100+'NAW4 - Refurb - NPgY'!AH100+'NAW5 - General Reinfor - NPgY'!AH100+'NAW6 - Faults - NPgY'!AH100+'NAW7 - HVP - NPgY'!AH100</f>
        <v>0</v>
      </c>
      <c r="AI100" s="220">
        <f>AO100+'NAW3 - Asset Repl - NPgY'!AI100+'NAW4 - Refurb - NPgY'!AI100+'NAW5 - General Reinfor - NPgY'!AI100+'NAW6 - Faults - NPgY'!AI100+'NAW7 - HVP - NPgY'!AI100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95</v>
      </c>
      <c r="G104" s="217">
        <v>350</v>
      </c>
      <c r="H104" s="218">
        <v>176</v>
      </c>
      <c r="I104" s="218">
        <v>48</v>
      </c>
      <c r="J104" s="218">
        <v>15</v>
      </c>
      <c r="K104" s="218">
        <v>1</v>
      </c>
      <c r="L104" s="219">
        <f>SUM(G104:K104)</f>
        <v>590</v>
      </c>
      <c r="M104" s="217">
        <v>349</v>
      </c>
      <c r="N104" s="218">
        <v>176</v>
      </c>
      <c r="O104" s="218">
        <v>48</v>
      </c>
      <c r="P104" s="218">
        <v>15</v>
      </c>
      <c r="Q104" s="218">
        <v>1</v>
      </c>
      <c r="R104" s="219">
        <f>SUM(M104:Q104)</f>
        <v>589</v>
      </c>
      <c r="S104" s="220">
        <f>Y104+'NAW3 - Asset Repl - NPgY'!S104+'NAW4 - Refurb - NPgY'!S104+'NAW5 - General Reinfor - NPgY'!S104+'NAW6 - Faults - NPgY'!S104+'NAW7 - HVP - NPgY'!S104</f>
        <v>343</v>
      </c>
      <c r="T104" s="220">
        <f>Z104+'NAW3 - Asset Repl - NPgY'!T104+'NAW4 - Refurb - NPgY'!T104+'NAW5 - General Reinfor - NPgY'!T104+'NAW6 - Faults - NPgY'!T104+'NAW7 - HVP - NPgY'!T104</f>
        <v>114</v>
      </c>
      <c r="U104" s="220">
        <f>AA104+'NAW3 - Asset Repl - NPgY'!U104+'NAW4 - Refurb - NPgY'!U104+'NAW5 - General Reinfor - NPgY'!U104+'NAW6 - Faults - NPgY'!U104+'NAW7 - HVP - NPgY'!U104</f>
        <v>108</v>
      </c>
      <c r="V104" s="220">
        <f>AB104+'NAW3 - Asset Repl - NPgY'!V104+'NAW4 - Refurb - NPgY'!V104+'NAW5 - General Reinfor - NPgY'!V104+'NAW6 - Faults - NPgY'!V104+'NAW7 - HVP - NPgY'!V104</f>
        <v>13</v>
      </c>
      <c r="W104" s="220">
        <f>AC104+'NAW3 - Asset Repl - NPgY'!W104+'NAW4 - Refurb - NPgY'!W104+'NAW5 - General Reinfor - NPgY'!W104+'NAW6 - Faults - NPgY'!W104+'NAW7 - HVP - NPgY'!W104</f>
        <v>13</v>
      </c>
      <c r="X104" s="239">
        <f>SUM(S104:W104)</f>
        <v>591</v>
      </c>
      <c r="Y104" s="105">
        <v>341</v>
      </c>
      <c r="Z104" s="105">
        <v>114</v>
      </c>
      <c r="AA104" s="105">
        <v>108</v>
      </c>
      <c r="AB104" s="105">
        <v>13</v>
      </c>
      <c r="AC104" s="105">
        <v>13</v>
      </c>
      <c r="AD104" s="239">
        <f>SUM(Y104:AC104)</f>
        <v>589</v>
      </c>
      <c r="AE104" s="220">
        <f>AK104+'NAW3 - Asset Repl - NPgY'!AE104+'NAW4 - Refurb - NPgY'!AE104+'NAW5 - General Reinfor - NPgY'!AE104+'NAW6 - Faults - NPgY'!AE104+'NAW7 - HVP - NPgY'!AE104</f>
        <v>332</v>
      </c>
      <c r="AF104" s="220">
        <f>AL104+'NAW3 - Asset Repl - NPgY'!AF104+'NAW4 - Refurb - NPgY'!AF104+'NAW5 - General Reinfor - NPgY'!AF104+'NAW6 - Faults - NPgY'!AF104+'NAW7 - HVP - NPgY'!AF104</f>
        <v>75</v>
      </c>
      <c r="AG104" s="220">
        <f>AM104+'NAW3 - Asset Repl - NPgY'!AG104+'NAW4 - Refurb - NPgY'!AG104+'NAW5 - General Reinfor - NPgY'!AG104+'NAW6 - Faults - NPgY'!AG104+'NAW7 - HVP - NPgY'!AG104</f>
        <v>128</v>
      </c>
      <c r="AH104" s="220">
        <f>AN104+'NAW3 - Asset Repl - NPgY'!AH104+'NAW4 - Refurb - NPgY'!AH104+'NAW5 - General Reinfor - NPgY'!AH104+'NAW6 - Faults - NPgY'!AH104+'NAW7 - HVP - NPgY'!AH104</f>
        <v>48</v>
      </c>
      <c r="AI104" s="220">
        <f>AO104+'NAW3 - Asset Repl - NPgY'!AI104+'NAW4 - Refurb - NPgY'!AI104+'NAW5 - General Reinfor - NPgY'!AI104+'NAW6 - Faults - NPgY'!AI104+'NAW7 - HVP - NPgY'!AI104</f>
        <v>11</v>
      </c>
      <c r="AJ104" s="219">
        <f>SUM(AE104:AI104)</f>
        <v>594</v>
      </c>
      <c r="AK104" s="105">
        <v>324</v>
      </c>
      <c r="AL104" s="105">
        <v>75</v>
      </c>
      <c r="AM104" s="105">
        <v>128</v>
      </c>
      <c r="AN104" s="105">
        <v>48</v>
      </c>
      <c r="AO104" s="105">
        <v>14</v>
      </c>
      <c r="AP104" s="219">
        <f>SUM(AK104:AO104)</f>
        <v>589</v>
      </c>
    </row>
    <row r="105" spans="1:42" ht="25.5" customHeight="1">
      <c r="A105" s="13"/>
      <c r="B105" s="22"/>
      <c r="C105" s="221"/>
      <c r="D105" s="128"/>
      <c r="E105" s="108"/>
      <c r="F105" s="222" t="s">
        <v>97</v>
      </c>
      <c r="G105" s="103">
        <v>125</v>
      </c>
      <c r="H105" s="105">
        <v>213</v>
      </c>
      <c r="I105" s="105">
        <v>61</v>
      </c>
      <c r="J105" s="105">
        <v>45</v>
      </c>
      <c r="K105" s="105">
        <v>16</v>
      </c>
      <c r="L105" s="223">
        <f t="shared" ref="L105:L107" si="216">SUM(G105:K105)</f>
        <v>460</v>
      </c>
      <c r="M105" s="103">
        <v>108</v>
      </c>
      <c r="N105" s="105">
        <v>216</v>
      </c>
      <c r="O105" s="105">
        <v>63</v>
      </c>
      <c r="P105" s="105">
        <v>48</v>
      </c>
      <c r="Q105" s="105">
        <v>29</v>
      </c>
      <c r="R105" s="223">
        <f t="shared" ref="R105:R107" si="217">SUM(M105:Q105)</f>
        <v>464</v>
      </c>
      <c r="S105" s="220">
        <f>Y105+'NAW3 - Asset Repl - NPgY'!S105+'NAW4 - Refurb - NPgY'!S105+'NAW5 - General Reinfor - NPgY'!S105+'NAW6 - Faults - NPgY'!S105+'NAW7 - HVP - NPgY'!S105</f>
        <v>100</v>
      </c>
      <c r="T105" s="220">
        <f>Z105+'NAW3 - Asset Repl - NPgY'!T105+'NAW4 - Refurb - NPgY'!T105+'NAW5 - General Reinfor - NPgY'!T105+'NAW6 - Faults - NPgY'!T105+'NAW7 - HVP - NPgY'!T105</f>
        <v>126</v>
      </c>
      <c r="U105" s="220">
        <f>AA105+'NAW3 - Asset Repl - NPgY'!U105+'NAW4 - Refurb - NPgY'!U105+'NAW5 - General Reinfor - NPgY'!U105+'NAW6 - Faults - NPgY'!U105+'NAW7 - HVP - NPgY'!U105</f>
        <v>131</v>
      </c>
      <c r="V105" s="220">
        <f>AB105+'NAW3 - Asset Repl - NPgY'!V105+'NAW4 - Refurb - NPgY'!V105+'NAW5 - General Reinfor - NPgY'!V105+'NAW6 - Faults - NPgY'!V105+'NAW7 - HVP - NPgY'!V105</f>
        <v>59</v>
      </c>
      <c r="W105" s="220">
        <f>AC105+'NAW3 - Asset Repl - NPgY'!W105+'NAW4 - Refurb - NPgY'!W105+'NAW5 - General Reinfor - NPgY'!W105+'NAW6 - Faults - NPgY'!W105+'NAW7 - HVP - NPgY'!W105</f>
        <v>48</v>
      </c>
      <c r="X105" s="223">
        <f t="shared" ref="X105:X107" si="218">SUM(S105:W105)</f>
        <v>464</v>
      </c>
      <c r="Y105" s="105">
        <v>100</v>
      </c>
      <c r="Z105" s="105">
        <v>126</v>
      </c>
      <c r="AA105" s="105">
        <v>131</v>
      </c>
      <c r="AB105" s="105">
        <v>59</v>
      </c>
      <c r="AC105" s="105">
        <v>48</v>
      </c>
      <c r="AD105" s="223">
        <f t="shared" ref="AD105:AD107" si="219">SUM(Y105:AC105)</f>
        <v>464</v>
      </c>
      <c r="AE105" s="220">
        <f>AK105+'NAW3 - Asset Repl - NPgY'!AE105+'NAW4 - Refurb - NPgY'!AE105+'NAW5 - General Reinfor - NPgY'!AE105+'NAW6 - Faults - NPgY'!AE105+'NAW7 - HVP - NPgY'!AE105</f>
        <v>104</v>
      </c>
      <c r="AF105" s="220">
        <f>AL105+'NAW3 - Asset Repl - NPgY'!AF105+'NAW4 - Refurb - NPgY'!AF105+'NAW5 - General Reinfor - NPgY'!AF105+'NAW6 - Faults - NPgY'!AF105+'NAW7 - HVP - NPgY'!AF105</f>
        <v>59</v>
      </c>
      <c r="AG105" s="220">
        <f>AM105+'NAW3 - Asset Repl - NPgY'!AG105+'NAW4 - Refurb - NPgY'!AG105+'NAW5 - General Reinfor - NPgY'!AG105+'NAW6 - Faults - NPgY'!AG105+'NAW7 - HVP - NPgY'!AG105</f>
        <v>198</v>
      </c>
      <c r="AH105" s="220">
        <f>AN105+'NAW3 - Asset Repl - NPgY'!AH105+'NAW4 - Refurb - NPgY'!AH105+'NAW5 - General Reinfor - NPgY'!AH105+'NAW6 - Faults - NPgY'!AH105+'NAW7 - HVP - NPgY'!AH105</f>
        <v>41</v>
      </c>
      <c r="AI105" s="220">
        <f>AO105+'NAW3 - Asset Repl - NPgY'!AI105+'NAW4 - Refurb - NPgY'!AI105+'NAW5 - General Reinfor - NPgY'!AI105+'NAW6 - Faults - NPgY'!AI105+'NAW7 - HVP - NPgY'!AI105</f>
        <v>60</v>
      </c>
      <c r="AJ105" s="223">
        <f t="shared" ref="AJ105:AJ107" si="220">SUM(AE105:AI105)</f>
        <v>462</v>
      </c>
      <c r="AK105" s="105">
        <v>86</v>
      </c>
      <c r="AL105" s="105">
        <v>59</v>
      </c>
      <c r="AM105" s="105">
        <v>198</v>
      </c>
      <c r="AN105" s="105">
        <v>44</v>
      </c>
      <c r="AO105" s="105">
        <v>77</v>
      </c>
      <c r="AP105" s="223">
        <f t="shared" ref="AP105:AP107" si="221">SUM(AK105:AO105)</f>
        <v>464</v>
      </c>
    </row>
    <row r="106" spans="1:42" ht="25.5" customHeight="1">
      <c r="A106" s="13"/>
      <c r="B106" s="22"/>
      <c r="C106" s="221"/>
      <c r="D106" s="128"/>
      <c r="E106" s="108"/>
      <c r="F106" s="222" t="s">
        <v>99</v>
      </c>
      <c r="G106" s="103">
        <v>65</v>
      </c>
      <c r="H106" s="105">
        <v>166</v>
      </c>
      <c r="I106" s="105">
        <v>82</v>
      </c>
      <c r="J106" s="105">
        <v>30</v>
      </c>
      <c r="K106" s="105">
        <v>4</v>
      </c>
      <c r="L106" s="223">
        <f t="shared" si="216"/>
        <v>347</v>
      </c>
      <c r="M106" s="103">
        <v>65</v>
      </c>
      <c r="N106" s="105">
        <v>166</v>
      </c>
      <c r="O106" s="105">
        <v>82</v>
      </c>
      <c r="P106" s="105">
        <v>30</v>
      </c>
      <c r="Q106" s="105">
        <v>4</v>
      </c>
      <c r="R106" s="223">
        <f t="shared" si="217"/>
        <v>347</v>
      </c>
      <c r="S106" s="220">
        <f>Y106+'NAW3 - Asset Repl - NPgY'!S106+'NAW4 - Refurb - NPgY'!S106+'NAW5 - General Reinfor - NPgY'!S106+'NAW6 - Faults - NPgY'!S106+'NAW7 - HVP - NPgY'!S106</f>
        <v>71</v>
      </c>
      <c r="T106" s="220">
        <f>Z106+'NAW3 - Asset Repl - NPgY'!T106+'NAW4 - Refurb - NPgY'!T106+'NAW5 - General Reinfor - NPgY'!T106+'NAW6 - Faults - NPgY'!T106+'NAW7 - HVP - NPgY'!T106</f>
        <v>99</v>
      </c>
      <c r="U106" s="220">
        <f>AA106+'NAW3 - Asset Repl - NPgY'!U106+'NAW4 - Refurb - NPgY'!U106+'NAW5 - General Reinfor - NPgY'!U106+'NAW6 - Faults - NPgY'!U106+'NAW7 - HVP - NPgY'!U106</f>
        <v>119</v>
      </c>
      <c r="V106" s="220">
        <f>AB106+'NAW3 - Asset Repl - NPgY'!V106+'NAW4 - Refurb - NPgY'!V106+'NAW5 - General Reinfor - NPgY'!V106+'NAW6 - Faults - NPgY'!V106+'NAW7 - HVP - NPgY'!V106</f>
        <v>44</v>
      </c>
      <c r="W106" s="220">
        <f>AC106+'NAW3 - Asset Repl - NPgY'!W106+'NAW4 - Refurb - NPgY'!W106+'NAW5 - General Reinfor - NPgY'!W106+'NAW6 - Faults - NPgY'!W106+'NAW7 - HVP - NPgY'!W106</f>
        <v>12</v>
      </c>
      <c r="X106" s="223">
        <f t="shared" si="218"/>
        <v>345</v>
      </c>
      <c r="Y106" s="105">
        <v>65</v>
      </c>
      <c r="Z106" s="105">
        <v>101</v>
      </c>
      <c r="AA106" s="105">
        <v>119</v>
      </c>
      <c r="AB106" s="105">
        <v>47</v>
      </c>
      <c r="AC106" s="105">
        <v>15</v>
      </c>
      <c r="AD106" s="223">
        <f t="shared" si="219"/>
        <v>347</v>
      </c>
      <c r="AE106" s="220">
        <f>AK106+'NAW3 - Asset Repl - NPgY'!AE106+'NAW4 - Refurb - NPgY'!AE106+'NAW5 - General Reinfor - NPgY'!AE106+'NAW6 - Faults - NPgY'!AE106+'NAW7 - HVP - NPgY'!AE106</f>
        <v>86</v>
      </c>
      <c r="AF106" s="220">
        <f>AL106+'NAW3 - Asset Repl - NPgY'!AF106+'NAW4 - Refurb - NPgY'!AF106+'NAW5 - General Reinfor - NPgY'!AF106+'NAW6 - Faults - NPgY'!AF106+'NAW7 - HVP - NPgY'!AF106</f>
        <v>44</v>
      </c>
      <c r="AG106" s="220">
        <f>AM106+'NAW3 - Asset Repl - NPgY'!AG106+'NAW4 - Refurb - NPgY'!AG106+'NAW5 - General Reinfor - NPgY'!AG106+'NAW6 - Faults - NPgY'!AG106+'NAW7 - HVP - NPgY'!AG106</f>
        <v>156</v>
      </c>
      <c r="AH106" s="220">
        <f>AN106+'NAW3 - Asset Repl - NPgY'!AH106+'NAW4 - Refurb - NPgY'!AH106+'NAW5 - General Reinfor - NPgY'!AH106+'NAW6 - Faults - NPgY'!AH106+'NAW7 - HVP - NPgY'!AH106</f>
        <v>51</v>
      </c>
      <c r="AI106" s="220">
        <f>AO106+'NAW3 - Asset Repl - NPgY'!AI106+'NAW4 - Refurb - NPgY'!AI106+'NAW5 - General Reinfor - NPgY'!AI106+'NAW6 - Faults - NPgY'!AI106+'NAW7 - HVP - NPgY'!AI106</f>
        <v>13</v>
      </c>
      <c r="AJ106" s="223">
        <f t="shared" si="220"/>
        <v>350</v>
      </c>
      <c r="AK106" s="105">
        <v>64</v>
      </c>
      <c r="AL106" s="105">
        <v>46</v>
      </c>
      <c r="AM106" s="105">
        <v>156</v>
      </c>
      <c r="AN106" s="105">
        <v>58</v>
      </c>
      <c r="AO106" s="105">
        <v>23</v>
      </c>
      <c r="AP106" s="223">
        <f t="shared" si="221"/>
        <v>347</v>
      </c>
    </row>
    <row r="107" spans="1:42" ht="25.5" customHeight="1">
      <c r="A107" s="13"/>
      <c r="B107" s="22"/>
      <c r="C107" s="221"/>
      <c r="D107" s="128"/>
      <c r="E107" s="108"/>
      <c r="F107" s="222" t="s">
        <v>100</v>
      </c>
      <c r="G107" s="103">
        <v>0</v>
      </c>
      <c r="H107" s="105">
        <v>5</v>
      </c>
      <c r="I107" s="105">
        <v>5</v>
      </c>
      <c r="J107" s="105">
        <v>13</v>
      </c>
      <c r="K107" s="105">
        <v>18</v>
      </c>
      <c r="L107" s="223">
        <f t="shared" si="216"/>
        <v>41</v>
      </c>
      <c r="M107" s="103">
        <v>0</v>
      </c>
      <c r="N107" s="105">
        <v>5</v>
      </c>
      <c r="O107" s="105">
        <v>5</v>
      </c>
      <c r="P107" s="105">
        <v>13</v>
      </c>
      <c r="Q107" s="105">
        <v>18</v>
      </c>
      <c r="R107" s="223">
        <f t="shared" si="217"/>
        <v>41</v>
      </c>
      <c r="S107" s="220">
        <f>Y107+'NAW3 - Asset Repl - NPgY'!S107+'NAW4 - Refurb - NPgY'!S107+'NAW5 - General Reinfor - NPgY'!S107+'NAW6 - Faults - NPgY'!S107+'NAW7 - HVP - NPgY'!S107</f>
        <v>0</v>
      </c>
      <c r="T107" s="220">
        <f>Z107+'NAW3 - Asset Repl - NPgY'!T107+'NAW4 - Refurb - NPgY'!T107+'NAW5 - General Reinfor - NPgY'!T107+'NAW6 - Faults - NPgY'!T107+'NAW7 - HVP - NPgY'!T107</f>
        <v>1</v>
      </c>
      <c r="U107" s="220">
        <f>AA107+'NAW3 - Asset Repl - NPgY'!U107+'NAW4 - Refurb - NPgY'!U107+'NAW5 - General Reinfor - NPgY'!U107+'NAW6 - Faults - NPgY'!U107+'NAW7 - HVP - NPgY'!U107</f>
        <v>8</v>
      </c>
      <c r="V107" s="220">
        <f>AB107+'NAW3 - Asset Repl - NPgY'!V107+'NAW4 - Refurb - NPgY'!V107+'NAW5 - General Reinfor - NPgY'!V107+'NAW6 - Faults - NPgY'!V107+'NAW7 - HVP - NPgY'!V107</f>
        <v>1</v>
      </c>
      <c r="W107" s="220">
        <f>AC107+'NAW3 - Asset Repl - NPgY'!W107+'NAW4 - Refurb - NPgY'!W107+'NAW5 - General Reinfor - NPgY'!W107+'NAW6 - Faults - NPgY'!W107+'NAW7 - HVP - NPgY'!W107</f>
        <v>31</v>
      </c>
      <c r="X107" s="223">
        <f t="shared" si="218"/>
        <v>41</v>
      </c>
      <c r="Y107" s="105">
        <v>0</v>
      </c>
      <c r="Z107" s="105">
        <v>1</v>
      </c>
      <c r="AA107" s="105">
        <v>8</v>
      </c>
      <c r="AB107" s="105">
        <v>1</v>
      </c>
      <c r="AC107" s="105">
        <v>31</v>
      </c>
      <c r="AD107" s="223">
        <f t="shared" si="219"/>
        <v>41</v>
      </c>
      <c r="AE107" s="220">
        <f>AK107+'NAW3 - Asset Repl - NPgY'!AE107+'NAW4 - Refurb - NPgY'!AE107+'NAW5 - General Reinfor - NPgY'!AE107+'NAW6 - Faults - NPgY'!AE107+'NAW7 - HVP - NPgY'!AE107</f>
        <v>21</v>
      </c>
      <c r="AF107" s="220">
        <f>AL107+'NAW3 - Asset Repl - NPgY'!AF107+'NAW4 - Refurb - NPgY'!AF107+'NAW5 - General Reinfor - NPgY'!AF107+'NAW6 - Faults - NPgY'!AF107+'NAW7 - HVP - NPgY'!AF107</f>
        <v>0</v>
      </c>
      <c r="AG107" s="220">
        <f>AM107+'NAW3 - Asset Repl - NPgY'!AG107+'NAW4 - Refurb - NPgY'!AG107+'NAW5 - General Reinfor - NPgY'!AG107+'NAW6 - Faults - NPgY'!AG107+'NAW7 - HVP - NPgY'!AG107</f>
        <v>5</v>
      </c>
      <c r="AH107" s="220">
        <f>AN107+'NAW3 - Asset Repl - NPgY'!AH107+'NAW4 - Refurb - NPgY'!AH107+'NAW5 - General Reinfor - NPgY'!AH107+'NAW6 - Faults - NPgY'!AH107+'NAW7 - HVP - NPgY'!AH107</f>
        <v>2</v>
      </c>
      <c r="AI107" s="220">
        <f>AO107+'NAW3 - Asset Repl - NPgY'!AI107+'NAW4 - Refurb - NPgY'!AI107+'NAW5 - General Reinfor - NPgY'!AI107+'NAW6 - Faults - NPgY'!AI107+'NAW7 - HVP - NPgY'!AI107</f>
        <v>13</v>
      </c>
      <c r="AJ107" s="223">
        <f t="shared" si="220"/>
        <v>41</v>
      </c>
      <c r="AK107" s="105">
        <v>0</v>
      </c>
      <c r="AL107" s="105">
        <v>0</v>
      </c>
      <c r="AM107" s="105">
        <v>5</v>
      </c>
      <c r="AN107" s="105">
        <v>5</v>
      </c>
      <c r="AO107" s="105">
        <v>31</v>
      </c>
      <c r="AP107" s="223">
        <f t="shared" si="221"/>
        <v>41</v>
      </c>
    </row>
    <row r="108" spans="1:42" ht="25.5" customHeight="1" thickBot="1">
      <c r="A108" s="13"/>
      <c r="B108" s="224"/>
      <c r="C108" s="225"/>
      <c r="D108" s="105">
        <f>SUM(G104:K107)</f>
        <v>1438</v>
      </c>
      <c r="E108" s="105">
        <f>SUM(AE104:AI107)</f>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514</v>
      </c>
      <c r="T108" s="228">
        <f t="shared" ref="T108:W108" si="224">SUM(T104:T107)</f>
        <v>340</v>
      </c>
      <c r="U108" s="228">
        <f t="shared" si="224"/>
        <v>366</v>
      </c>
      <c r="V108" s="228">
        <f t="shared" si="224"/>
        <v>117</v>
      </c>
      <c r="W108" s="228">
        <f t="shared" si="224"/>
        <v>104</v>
      </c>
      <c r="X108" s="153"/>
      <c r="Y108" s="227">
        <f>SUM(Y104:Y107)</f>
        <v>506</v>
      </c>
      <c r="Z108" s="228">
        <f t="shared" ref="Z108:AC108" si="225">SUM(Z104:Z107)</f>
        <v>342</v>
      </c>
      <c r="AA108" s="228">
        <f t="shared" si="225"/>
        <v>366</v>
      </c>
      <c r="AB108" s="228">
        <f t="shared" si="225"/>
        <v>120</v>
      </c>
      <c r="AC108" s="228">
        <f t="shared" si="225"/>
        <v>107</v>
      </c>
      <c r="AD108" s="153"/>
      <c r="AE108" s="227">
        <f>SUM(AE104:AE107)</f>
        <v>543</v>
      </c>
      <c r="AF108" s="228">
        <f t="shared" ref="AF108:AI108" si="226">SUM(AF104:AF107)</f>
        <v>178</v>
      </c>
      <c r="AG108" s="228">
        <f t="shared" si="226"/>
        <v>487</v>
      </c>
      <c r="AH108" s="228">
        <f t="shared" si="226"/>
        <v>142</v>
      </c>
      <c r="AI108" s="228">
        <f t="shared" si="226"/>
        <v>97</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23</v>
      </c>
      <c r="C109" s="213"/>
      <c r="D109" s="214"/>
      <c r="E109" s="215"/>
      <c r="F109" s="216" t="s">
        <v>95</v>
      </c>
      <c r="G109" s="217">
        <v>60</v>
      </c>
      <c r="H109" s="218">
        <v>38</v>
      </c>
      <c r="I109" s="218">
        <v>19</v>
      </c>
      <c r="J109" s="218">
        <v>5</v>
      </c>
      <c r="K109" s="218">
        <v>1</v>
      </c>
      <c r="L109" s="219">
        <f>SUM(G109:K109)</f>
        <v>123</v>
      </c>
      <c r="M109" s="217">
        <v>60</v>
      </c>
      <c r="N109" s="218">
        <v>38</v>
      </c>
      <c r="O109" s="218">
        <v>19</v>
      </c>
      <c r="P109" s="218">
        <v>5</v>
      </c>
      <c r="Q109" s="218">
        <v>1</v>
      </c>
      <c r="R109" s="219">
        <f>SUM(M109:Q109)</f>
        <v>123</v>
      </c>
      <c r="S109" s="220">
        <f>Y109+'NAW3 - Asset Repl - NPgY'!S109+'NAW4 - Refurb - NPgY'!S109+'NAW5 - General Reinfor - NPgY'!S109+'NAW6 - Faults - NPgY'!S109+'NAW7 - HVP - NPgY'!S109</f>
        <v>53</v>
      </c>
      <c r="T109" s="220">
        <f>Z109+'NAW3 - Asset Repl - NPgY'!T109+'NAW4 - Refurb - NPgY'!T109+'NAW5 - General Reinfor - NPgY'!T109+'NAW6 - Faults - NPgY'!T109+'NAW7 - HVP - NPgY'!T109</f>
        <v>43</v>
      </c>
      <c r="U109" s="220">
        <f>AA109+'NAW3 - Asset Repl - NPgY'!U109+'NAW4 - Refurb - NPgY'!U109+'NAW5 - General Reinfor - NPgY'!U109+'NAW6 - Faults - NPgY'!U109+'NAW7 - HVP - NPgY'!U109</f>
        <v>19</v>
      </c>
      <c r="V109" s="220">
        <f>AB109+'NAW3 - Asset Repl - NPgY'!V109+'NAW4 - Refurb - NPgY'!V109+'NAW5 - General Reinfor - NPgY'!V109+'NAW6 - Faults - NPgY'!V109+'NAW7 - HVP - NPgY'!V109</f>
        <v>6</v>
      </c>
      <c r="W109" s="220">
        <f>AC109+'NAW3 - Asset Repl - NPgY'!W109+'NAW4 - Refurb - NPgY'!W109+'NAW5 - General Reinfor - NPgY'!W109+'NAW6 - Faults - NPgY'!W109+'NAW7 - HVP - NPgY'!W109</f>
        <v>2</v>
      </c>
      <c r="X109" s="219">
        <f>SUM(S109:W109)</f>
        <v>123</v>
      </c>
      <c r="Y109" s="105">
        <v>50</v>
      </c>
      <c r="Z109" s="105">
        <v>44</v>
      </c>
      <c r="AA109" s="105">
        <v>19</v>
      </c>
      <c r="AB109" s="105">
        <v>6</v>
      </c>
      <c r="AC109" s="105">
        <v>4</v>
      </c>
      <c r="AD109" s="219">
        <f>SUM(Y109:AC109)</f>
        <v>123</v>
      </c>
      <c r="AE109" s="220">
        <f>AK109+'NAW3 - Asset Repl - NPgY'!AE109+'NAW4 - Refurb - NPgY'!AE109+'NAW5 - General Reinfor - NPgY'!AE109+'NAW6 - Faults - NPgY'!AE109+'NAW7 - HVP - NPgY'!AE109</f>
        <v>41</v>
      </c>
      <c r="AF109" s="220">
        <f>AL109+'NAW3 - Asset Repl - NPgY'!AF109+'NAW4 - Refurb - NPgY'!AF109+'NAW5 - General Reinfor - NPgY'!AF109+'NAW6 - Faults - NPgY'!AF109+'NAW7 - HVP - NPgY'!AF109</f>
        <v>46</v>
      </c>
      <c r="AG109" s="220">
        <f>AM109+'NAW3 - Asset Repl - NPgY'!AG109+'NAW4 - Refurb - NPgY'!AG109+'NAW5 - General Reinfor - NPgY'!AG109+'NAW6 - Faults - NPgY'!AG109+'NAW7 - HVP - NPgY'!AG109</f>
        <v>24</v>
      </c>
      <c r="AH109" s="220">
        <f>AN109+'NAW3 - Asset Repl - NPgY'!AH109+'NAW4 - Refurb - NPgY'!AH109+'NAW5 - General Reinfor - NPgY'!AH109+'NAW6 - Faults - NPgY'!AH109+'NAW7 - HVP - NPgY'!AH109</f>
        <v>11</v>
      </c>
      <c r="AI109" s="220">
        <f>AO109+'NAW3 - Asset Repl - NPgY'!AI109+'NAW4 - Refurb - NPgY'!AI109+'NAW5 - General Reinfor - NPgY'!AI109+'NAW6 - Faults - NPgY'!AI109+'NAW7 - HVP - NPgY'!AI109</f>
        <v>1</v>
      </c>
      <c r="AJ109" s="219">
        <f>SUM(AE109:AI109)</f>
        <v>123</v>
      </c>
      <c r="AK109" s="105">
        <v>36</v>
      </c>
      <c r="AL109" s="105">
        <v>47</v>
      </c>
      <c r="AM109" s="105">
        <v>22</v>
      </c>
      <c r="AN109" s="105">
        <v>11</v>
      </c>
      <c r="AO109" s="105">
        <v>7</v>
      </c>
      <c r="AP109" s="219">
        <f>SUM(AK109:AO109)</f>
        <v>123</v>
      </c>
    </row>
    <row r="110" spans="1:42" ht="25.5" customHeight="1">
      <c r="A110" s="13"/>
      <c r="B110" s="22"/>
      <c r="C110" s="221"/>
      <c r="D110" s="128"/>
      <c r="E110" s="108"/>
      <c r="F110" s="222" t="s">
        <v>97</v>
      </c>
      <c r="G110" s="103">
        <v>100</v>
      </c>
      <c r="H110" s="105">
        <v>170</v>
      </c>
      <c r="I110" s="105">
        <v>148</v>
      </c>
      <c r="J110" s="105">
        <v>62</v>
      </c>
      <c r="K110" s="105">
        <v>4</v>
      </c>
      <c r="L110" s="223">
        <f t="shared" ref="L110:L112" si="228">SUM(G110:K110)</f>
        <v>484</v>
      </c>
      <c r="M110" s="103">
        <v>90</v>
      </c>
      <c r="N110" s="105">
        <v>170</v>
      </c>
      <c r="O110" s="105">
        <v>146</v>
      </c>
      <c r="P110" s="105">
        <v>65</v>
      </c>
      <c r="Q110" s="105">
        <v>11</v>
      </c>
      <c r="R110" s="223">
        <f t="shared" ref="R110:R112" si="229">SUM(M110:Q110)</f>
        <v>482</v>
      </c>
      <c r="S110" s="220">
        <f>Y110+'NAW3 - Asset Repl - NPgY'!S110+'NAW4 - Refurb - NPgY'!S110+'NAW5 - General Reinfor - NPgY'!S110+'NAW6 - Faults - NPgY'!S110+'NAW7 - HVP - NPgY'!S110</f>
        <v>79</v>
      </c>
      <c r="T110" s="220">
        <f>Z110+'NAW3 - Asset Repl - NPgY'!T110+'NAW4 - Refurb - NPgY'!T110+'NAW5 - General Reinfor - NPgY'!T110+'NAW6 - Faults - NPgY'!T110+'NAW7 - HVP - NPgY'!T110</f>
        <v>124</v>
      </c>
      <c r="U110" s="220">
        <f>AA110+'NAW3 - Asset Repl - NPgY'!U110+'NAW4 - Refurb - NPgY'!U110+'NAW5 - General Reinfor - NPgY'!U110+'NAW6 - Faults - NPgY'!U110+'NAW7 - HVP - NPgY'!U110</f>
        <v>167</v>
      </c>
      <c r="V110" s="220">
        <f>AB110+'NAW3 - Asset Repl - NPgY'!V110+'NAW4 - Refurb - NPgY'!V110+'NAW5 - General Reinfor - NPgY'!V110+'NAW6 - Faults - NPgY'!V110+'NAW7 - HVP - NPgY'!V110</f>
        <v>84</v>
      </c>
      <c r="W110" s="220">
        <f>AC110+'NAW3 - Asset Repl - NPgY'!W110+'NAW4 - Refurb - NPgY'!W110+'NAW5 - General Reinfor - NPgY'!W110+'NAW6 - Faults - NPgY'!W110+'NAW7 - HVP - NPgY'!W110</f>
        <v>28</v>
      </c>
      <c r="X110" s="223">
        <f t="shared" ref="X110:X112" si="230">SUM(S110:W110)</f>
        <v>482</v>
      </c>
      <c r="Y110" s="105">
        <v>73</v>
      </c>
      <c r="Z110" s="105">
        <v>124</v>
      </c>
      <c r="AA110" s="105">
        <v>167</v>
      </c>
      <c r="AB110" s="105">
        <v>86</v>
      </c>
      <c r="AC110" s="105">
        <v>32</v>
      </c>
      <c r="AD110" s="223">
        <f t="shared" ref="AD110:AD112" si="231">SUM(Y110:AC110)</f>
        <v>482</v>
      </c>
      <c r="AE110" s="220">
        <f>AK110+'NAW3 - Asset Repl - NPgY'!AE110+'NAW4 - Refurb - NPgY'!AE110+'NAW5 - General Reinfor - NPgY'!AE110+'NAW6 - Faults - NPgY'!AE110+'NAW7 - HVP - NPgY'!AE110</f>
        <v>85</v>
      </c>
      <c r="AF110" s="220">
        <f>AL110+'NAW3 - Asset Repl - NPgY'!AF110+'NAW4 - Refurb - NPgY'!AF110+'NAW5 - General Reinfor - NPgY'!AF110+'NAW6 - Faults - NPgY'!AF110+'NAW7 - HVP - NPgY'!AF110</f>
        <v>76</v>
      </c>
      <c r="AG110" s="220">
        <f>AM110+'NAW3 - Asset Repl - NPgY'!AG110+'NAW4 - Refurb - NPgY'!AG110+'NAW5 - General Reinfor - NPgY'!AG110+'NAW6 - Faults - NPgY'!AG110+'NAW7 - HVP - NPgY'!AG110</f>
        <v>190</v>
      </c>
      <c r="AH110" s="220">
        <f>AN110+'NAW3 - Asset Repl - NPgY'!AH110+'NAW4 - Refurb - NPgY'!AH110+'NAW5 - General Reinfor - NPgY'!AH110+'NAW6 - Faults - NPgY'!AH110+'NAW7 - HVP - NPgY'!AH110</f>
        <v>81</v>
      </c>
      <c r="AI110" s="220">
        <f>AO110+'NAW3 - Asset Repl - NPgY'!AI110+'NAW4 - Refurb - NPgY'!AI110+'NAW5 - General Reinfor - NPgY'!AI110+'NAW6 - Faults - NPgY'!AI110+'NAW7 - HVP - NPgY'!AI110</f>
        <v>50</v>
      </c>
      <c r="AJ110" s="223">
        <f t="shared" ref="AJ110:AJ112" si="232">SUM(AE110:AI110)</f>
        <v>482</v>
      </c>
      <c r="AK110" s="105">
        <v>62</v>
      </c>
      <c r="AL110" s="105">
        <v>76</v>
      </c>
      <c r="AM110" s="105">
        <v>187</v>
      </c>
      <c r="AN110" s="105">
        <v>74</v>
      </c>
      <c r="AO110" s="105">
        <v>83</v>
      </c>
      <c r="AP110" s="223">
        <f t="shared" ref="AP110:AP112" si="233">SUM(AK110:AO110)</f>
        <v>482</v>
      </c>
    </row>
    <row r="111" spans="1:42" ht="25.5" customHeight="1">
      <c r="A111" s="13"/>
      <c r="B111" s="22"/>
      <c r="C111" s="221"/>
      <c r="D111" s="128"/>
      <c r="E111" s="108"/>
      <c r="F111" s="222" t="s">
        <v>99</v>
      </c>
      <c r="G111" s="103">
        <v>2</v>
      </c>
      <c r="H111" s="105">
        <v>5</v>
      </c>
      <c r="I111" s="105">
        <v>14</v>
      </c>
      <c r="J111" s="105">
        <v>17</v>
      </c>
      <c r="K111" s="105">
        <v>3</v>
      </c>
      <c r="L111" s="223">
        <f t="shared" si="228"/>
        <v>41</v>
      </c>
      <c r="M111" s="103">
        <v>2</v>
      </c>
      <c r="N111" s="105">
        <v>5</v>
      </c>
      <c r="O111" s="105">
        <v>14</v>
      </c>
      <c r="P111" s="105">
        <v>17</v>
      </c>
      <c r="Q111" s="105">
        <v>3</v>
      </c>
      <c r="R111" s="223">
        <f t="shared" si="229"/>
        <v>41</v>
      </c>
      <c r="S111" s="220">
        <f>Y111+'NAW3 - Asset Repl - NPgY'!S111+'NAW4 - Refurb - NPgY'!S111+'NAW5 - General Reinfor - NPgY'!S111+'NAW6 - Faults - NPgY'!S111+'NAW7 - HVP - NPgY'!S111</f>
        <v>10</v>
      </c>
      <c r="T111" s="220">
        <f>Z111+'NAW3 - Asset Repl - NPgY'!T111+'NAW4 - Refurb - NPgY'!T111+'NAW5 - General Reinfor - NPgY'!T111+'NAW6 - Faults - NPgY'!T111+'NAW7 - HVP - NPgY'!T111</f>
        <v>2</v>
      </c>
      <c r="U111" s="220">
        <f>AA111+'NAW3 - Asset Repl - NPgY'!U111+'NAW4 - Refurb - NPgY'!U111+'NAW5 - General Reinfor - NPgY'!U111+'NAW6 - Faults - NPgY'!U111+'NAW7 - HVP - NPgY'!U111</f>
        <v>17</v>
      </c>
      <c r="V111" s="220">
        <f>AB111+'NAW3 - Asset Repl - NPgY'!V111+'NAW4 - Refurb - NPgY'!V111+'NAW5 - General Reinfor - NPgY'!V111+'NAW6 - Faults - NPgY'!V111+'NAW7 - HVP - NPgY'!V111</f>
        <v>9</v>
      </c>
      <c r="W111" s="220">
        <f>AC111+'NAW3 - Asset Repl - NPgY'!W111+'NAW4 - Refurb - NPgY'!W111+'NAW5 - General Reinfor - NPgY'!W111+'NAW6 - Faults - NPgY'!W111+'NAW7 - HVP - NPgY'!W111</f>
        <v>3</v>
      </c>
      <c r="X111" s="223">
        <f t="shared" si="230"/>
        <v>41</v>
      </c>
      <c r="Y111" s="105">
        <v>2</v>
      </c>
      <c r="Z111" s="105">
        <v>2</v>
      </c>
      <c r="AA111" s="105">
        <v>16</v>
      </c>
      <c r="AB111" s="105">
        <v>14</v>
      </c>
      <c r="AC111" s="105">
        <v>7</v>
      </c>
      <c r="AD111" s="223">
        <f t="shared" si="231"/>
        <v>41</v>
      </c>
      <c r="AE111" s="220">
        <f>AK111+'NAW3 - Asset Repl - NPgY'!AE111+'NAW4 - Refurb - NPgY'!AE111+'NAW5 - General Reinfor - NPgY'!AE111+'NAW6 - Faults - NPgY'!AE111+'NAW7 - HVP - NPgY'!AE111</f>
        <v>13</v>
      </c>
      <c r="AF111" s="220">
        <f>AL111+'NAW3 - Asset Repl - NPgY'!AF111+'NAW4 - Refurb - NPgY'!AF111+'NAW5 - General Reinfor - NPgY'!AF111+'NAW6 - Faults - NPgY'!AF111+'NAW7 - HVP - NPgY'!AF111</f>
        <v>2</v>
      </c>
      <c r="AG111" s="220">
        <f>AM111+'NAW3 - Asset Repl - NPgY'!AG111+'NAW4 - Refurb - NPgY'!AG111+'NAW5 - General Reinfor - NPgY'!AG111+'NAW6 - Faults - NPgY'!AG111+'NAW7 - HVP - NPgY'!AG111</f>
        <v>12</v>
      </c>
      <c r="AH111" s="220">
        <f>AN111+'NAW3 - Asset Repl - NPgY'!AH111+'NAW4 - Refurb - NPgY'!AH111+'NAW5 - General Reinfor - NPgY'!AH111+'NAW6 - Faults - NPgY'!AH111+'NAW7 - HVP - NPgY'!AH111</f>
        <v>0</v>
      </c>
      <c r="AI111" s="220">
        <f>AO111+'NAW3 - Asset Repl - NPgY'!AI111+'NAW4 - Refurb - NPgY'!AI111+'NAW5 - General Reinfor - NPgY'!AI111+'NAW6 - Faults - NPgY'!AI111+'NAW7 - HVP - NPgY'!AI111</f>
        <v>14</v>
      </c>
      <c r="AJ111" s="223">
        <f t="shared" si="232"/>
        <v>41</v>
      </c>
      <c r="AK111" s="105">
        <v>2</v>
      </c>
      <c r="AL111" s="105">
        <v>2</v>
      </c>
      <c r="AM111" s="105">
        <v>13</v>
      </c>
      <c r="AN111" s="105">
        <v>3</v>
      </c>
      <c r="AO111" s="105">
        <v>21</v>
      </c>
      <c r="AP111" s="223">
        <f t="shared" si="233"/>
        <v>41</v>
      </c>
    </row>
    <row r="112" spans="1:42" ht="25.5" customHeight="1">
      <c r="A112" s="13"/>
      <c r="B112" s="22"/>
      <c r="C112" s="221"/>
      <c r="D112" s="128"/>
      <c r="E112" s="108"/>
      <c r="F112" s="222" t="s">
        <v>100</v>
      </c>
      <c r="G112" s="103">
        <v>0</v>
      </c>
      <c r="H112" s="105">
        <v>11</v>
      </c>
      <c r="I112" s="105">
        <v>1</v>
      </c>
      <c r="J112" s="105">
        <v>0</v>
      </c>
      <c r="K112" s="105">
        <v>2</v>
      </c>
      <c r="L112" s="223">
        <f t="shared" si="228"/>
        <v>14</v>
      </c>
      <c r="M112" s="103">
        <v>0</v>
      </c>
      <c r="N112" s="105">
        <v>11</v>
      </c>
      <c r="O112" s="105">
        <v>1</v>
      </c>
      <c r="P112" s="105">
        <v>0</v>
      </c>
      <c r="Q112" s="105">
        <v>2</v>
      </c>
      <c r="R112" s="223">
        <f t="shared" si="229"/>
        <v>14</v>
      </c>
      <c r="S112" s="220">
        <f>Y112+'NAW3 - Asset Repl - NPgY'!S112+'NAW4 - Refurb - NPgY'!S112+'NAW5 - General Reinfor - NPgY'!S112+'NAW6 - Faults - NPgY'!S112+'NAW7 - HVP - NPgY'!S112</f>
        <v>0</v>
      </c>
      <c r="T112" s="220">
        <f>Z112+'NAW3 - Asset Repl - NPgY'!T112+'NAW4 - Refurb - NPgY'!T112+'NAW5 - General Reinfor - NPgY'!T112+'NAW6 - Faults - NPgY'!T112+'NAW7 - HVP - NPgY'!T112</f>
        <v>11</v>
      </c>
      <c r="U112" s="220">
        <f>AA112+'NAW3 - Asset Repl - NPgY'!U112+'NAW4 - Refurb - NPgY'!U112+'NAW5 - General Reinfor - NPgY'!U112+'NAW6 - Faults - NPgY'!U112+'NAW7 - HVP - NPgY'!U112</f>
        <v>1</v>
      </c>
      <c r="V112" s="220">
        <f>AB112+'NAW3 - Asset Repl - NPgY'!V112+'NAW4 - Refurb - NPgY'!V112+'NAW5 - General Reinfor - NPgY'!V112+'NAW6 - Faults - NPgY'!V112+'NAW7 - HVP - NPgY'!V112</f>
        <v>0</v>
      </c>
      <c r="W112" s="220">
        <f>AC112+'NAW3 - Asset Repl - NPgY'!W112+'NAW4 - Refurb - NPgY'!W112+'NAW5 - General Reinfor - NPgY'!W112+'NAW6 - Faults - NPgY'!W112+'NAW7 - HVP - NPgY'!W112</f>
        <v>2</v>
      </c>
      <c r="X112" s="223">
        <f t="shared" si="230"/>
        <v>14</v>
      </c>
      <c r="Y112" s="105">
        <v>0</v>
      </c>
      <c r="Z112" s="105">
        <v>11</v>
      </c>
      <c r="AA112" s="105">
        <v>1</v>
      </c>
      <c r="AB112" s="105">
        <v>0</v>
      </c>
      <c r="AC112" s="105">
        <v>2</v>
      </c>
      <c r="AD112" s="223">
        <f t="shared" si="231"/>
        <v>14</v>
      </c>
      <c r="AE112" s="220">
        <f>AK112+'NAW3 - Asset Repl - NPgY'!AE112+'NAW4 - Refurb - NPgY'!AE112+'NAW5 - General Reinfor - NPgY'!AE112+'NAW6 - Faults - NPgY'!AE112+'NAW7 - HVP - NPgY'!AE112</f>
        <v>0</v>
      </c>
      <c r="AF112" s="220">
        <f>AL112+'NAW3 - Asset Repl - NPgY'!AF112+'NAW4 - Refurb - NPgY'!AF112+'NAW5 - General Reinfor - NPgY'!AF112+'NAW6 - Faults - NPgY'!AF112+'NAW7 - HVP - NPgY'!AF112</f>
        <v>7</v>
      </c>
      <c r="AG112" s="220">
        <f>AM112+'NAW3 - Asset Repl - NPgY'!AG112+'NAW4 - Refurb - NPgY'!AG112+'NAW5 - General Reinfor - NPgY'!AG112+'NAW6 - Faults - NPgY'!AG112+'NAW7 - HVP - NPgY'!AG112</f>
        <v>5</v>
      </c>
      <c r="AH112" s="220">
        <f>AN112+'NAW3 - Asset Repl - NPgY'!AH112+'NAW4 - Refurb - NPgY'!AH112+'NAW5 - General Reinfor - NPgY'!AH112+'NAW6 - Faults - NPgY'!AH112+'NAW7 - HVP - NPgY'!AH112</f>
        <v>0</v>
      </c>
      <c r="AI112" s="220">
        <f>AO112+'NAW3 - Asset Repl - NPgY'!AI112+'NAW4 - Refurb - NPgY'!AI112+'NAW5 - General Reinfor - NPgY'!AI112+'NAW6 - Faults - NPgY'!AI112+'NAW7 - HVP - NPgY'!AI112</f>
        <v>2</v>
      </c>
      <c r="AJ112" s="223">
        <f t="shared" si="232"/>
        <v>14</v>
      </c>
      <c r="AK112" s="105">
        <v>0</v>
      </c>
      <c r="AL112" s="105">
        <v>7</v>
      </c>
      <c r="AM112" s="105">
        <v>5</v>
      </c>
      <c r="AN112" s="105">
        <v>0</v>
      </c>
      <c r="AO112" s="105">
        <v>2</v>
      </c>
      <c r="AP112" s="223">
        <f t="shared" si="233"/>
        <v>14</v>
      </c>
    </row>
    <row r="113" spans="1:42" ht="25.5" customHeight="1" thickBot="1">
      <c r="A113" s="13"/>
      <c r="B113" s="224"/>
      <c r="C113" s="225"/>
      <c r="D113" s="105">
        <f>SUM(G109:K112)</f>
        <v>662</v>
      </c>
      <c r="E113" s="105">
        <f>SUM(AE109:AI112)</f>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142</v>
      </c>
      <c r="T113" s="228">
        <f t="shared" ref="T113:W113" si="236">SUM(T109:T112)</f>
        <v>180</v>
      </c>
      <c r="U113" s="228">
        <f t="shared" si="236"/>
        <v>204</v>
      </c>
      <c r="V113" s="228">
        <f t="shared" si="236"/>
        <v>99</v>
      </c>
      <c r="W113" s="228">
        <f t="shared" si="236"/>
        <v>35</v>
      </c>
      <c r="X113" s="153"/>
      <c r="Y113" s="227">
        <f>SUM(Y109:Y112)</f>
        <v>125</v>
      </c>
      <c r="Z113" s="228">
        <f t="shared" ref="Z113:AC113" si="237">SUM(Z109:Z112)</f>
        <v>181</v>
      </c>
      <c r="AA113" s="228">
        <f t="shared" si="237"/>
        <v>203</v>
      </c>
      <c r="AB113" s="228">
        <f t="shared" si="237"/>
        <v>106</v>
      </c>
      <c r="AC113" s="228">
        <f t="shared" si="237"/>
        <v>45</v>
      </c>
      <c r="AD113" s="153"/>
      <c r="AE113" s="227">
        <f>SUM(AE109:AE112)</f>
        <v>139</v>
      </c>
      <c r="AF113" s="228">
        <f t="shared" ref="AF113:AI113" si="238">SUM(AF109:AF112)</f>
        <v>131</v>
      </c>
      <c r="AG113" s="228">
        <f t="shared" si="238"/>
        <v>231</v>
      </c>
      <c r="AH113" s="228">
        <f t="shared" si="238"/>
        <v>92</v>
      </c>
      <c r="AI113" s="228">
        <f t="shared" si="238"/>
        <v>67</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24</v>
      </c>
      <c r="C114" s="213"/>
      <c r="D114" s="214"/>
      <c r="E114" s="215"/>
      <c r="F114" s="216" t="s">
        <v>95</v>
      </c>
      <c r="G114" s="217">
        <v>2.5182436195207005</v>
      </c>
      <c r="H114" s="218">
        <v>5.8002910379276331</v>
      </c>
      <c r="I114" s="218">
        <v>3.7570512140749326</v>
      </c>
      <c r="J114" s="218">
        <v>0.40590774404914126</v>
      </c>
      <c r="K114" s="218">
        <v>2.7215985080196914</v>
      </c>
      <c r="L114" s="219">
        <f>SUM(G114:K114)</f>
        <v>15.2030921235921</v>
      </c>
      <c r="M114" s="217">
        <v>2.5182436195207005</v>
      </c>
      <c r="N114" s="218">
        <v>5.8002910379276331</v>
      </c>
      <c r="O114" s="218">
        <v>4.1240815007886402</v>
      </c>
      <c r="P114" s="218">
        <v>0.63586129945693526</v>
      </c>
      <c r="Q114" s="218">
        <v>4.3469922921110751</v>
      </c>
      <c r="R114" s="219">
        <f>SUM(M114:Q114)</f>
        <v>17.425469749804982</v>
      </c>
      <c r="S114" s="220">
        <f>Y114+'NAW3 - Asset Repl - NPgY'!S114+'NAW4 - Refurb - NPgY'!S114+'NAW5 - General Reinfor - NPgY'!S114+'NAW6 - Faults - NPgY'!S114+'NAW7 - HVP - NPgY'!S114</f>
        <v>2.4608563234576404</v>
      </c>
      <c r="T114" s="220">
        <f>Z114+'NAW3 - Asset Repl - NPgY'!T114+'NAW4 - Refurb - NPgY'!T114+'NAW5 - General Reinfor - NPgY'!T114+'NAW6 - Faults - NPgY'!T114+'NAW7 - HVP - NPgY'!T114</f>
        <v>0.67058685318232658</v>
      </c>
      <c r="U114" s="220">
        <f>AA114+'NAW3 - Asset Repl - NPgY'!U114+'NAW4 - Refurb - NPgY'!U114+'NAW5 - General Reinfor - NPgY'!U114+'NAW6 - Faults - NPgY'!U114+'NAW7 - HVP - NPgY'!U114</f>
        <v>10.315025170129497</v>
      </c>
      <c r="V114" s="220">
        <f>AB114+'NAW3 - Asset Repl - NPgY'!V114+'NAW4 - Refurb - NPgY'!V114+'NAW5 - General Reinfor - NPgY'!V114+'NAW6 - Faults - NPgY'!V114+'NAW7 - HVP - NPgY'!V114</f>
        <v>0.34232366358357008</v>
      </c>
      <c r="W114" s="220">
        <f>AC114+'NAW3 - Asset Repl - NPgY'!W114+'NAW4 - Refurb - NPgY'!W114+'NAW5 - General Reinfor - NPgY'!W114+'NAW6 - Faults - NPgY'!W114+'NAW7 - HVP - NPgY'!W114</f>
        <v>2.1073631393989363</v>
      </c>
      <c r="X114" s="219">
        <f>SUM(S114:W114)</f>
        <v>15.896155149751971</v>
      </c>
      <c r="Y114" s="105">
        <v>2.4608563234576404</v>
      </c>
      <c r="Z114" s="105">
        <v>0.67058685318232658</v>
      </c>
      <c r="AA114" s="105">
        <v>10.474272751502653</v>
      </c>
      <c r="AB114" s="105">
        <v>0.44209621329528709</v>
      </c>
      <c r="AC114" s="105">
        <v>2.8290156846532994</v>
      </c>
      <c r="AD114" s="219">
        <f>SUM(Y114:AC114)</f>
        <v>16.876827826091208</v>
      </c>
      <c r="AE114" s="220">
        <f>AK114+'NAW3 - Asset Repl - NPgY'!AE114+'NAW4 - Refurb - NPgY'!AE114+'NAW5 - General Reinfor - NPgY'!AE114+'NAW6 - Faults - NPgY'!AE114+'NAW7 - HVP - NPgY'!AE114</f>
        <v>2.4506054696910624</v>
      </c>
      <c r="AF114" s="220">
        <f>AL114+'NAW3 - Asset Repl - NPgY'!AF114+'NAW4 - Refurb - NPgY'!AF114+'NAW5 - General Reinfor - NPgY'!AF114+'NAW6 - Faults - NPgY'!AF114+'NAW7 - HVP - NPgY'!AF114</f>
        <v>4.21477709901035E-2</v>
      </c>
      <c r="AG114" s="220">
        <f>AM114+'NAW3 - Asset Repl - NPgY'!AG114+'NAW4 - Refurb - NPgY'!AG114+'NAW5 - General Reinfor - NPgY'!AG114+'NAW6 - Faults - NPgY'!AG114+'NAW7 - HVP - NPgY'!AG114</f>
        <v>10.078312430194719</v>
      </c>
      <c r="AH114" s="220">
        <f>AN114+'NAW3 - Asset Repl - NPgY'!AH114+'NAW4 - Refurb - NPgY'!AH114+'NAW5 - General Reinfor - NPgY'!AH114+'NAW6 - Faults - NPgY'!AH114+'NAW7 - HVP - NPgY'!AH114</f>
        <v>0.68649849040280886</v>
      </c>
      <c r="AI114" s="220">
        <f>AO114+'NAW3 - Asset Repl - NPgY'!AI114+'NAW4 - Refurb - NPgY'!AI114+'NAW5 - General Reinfor - NPgY'!AI114+'NAW6 - Faults - NPgY'!AI114+'NAW7 - HVP - NPgY'!AI114</f>
        <v>2.0863882770342994</v>
      </c>
      <c r="AJ114" s="219">
        <f>SUM(AE114:AI114)</f>
        <v>15.343952438312993</v>
      </c>
      <c r="AK114" s="105">
        <v>2.4506054696910624</v>
      </c>
      <c r="AL114" s="105">
        <v>4.21477709901035E-2</v>
      </c>
      <c r="AM114" s="105">
        <v>10.237560011567876</v>
      </c>
      <c r="AN114" s="105">
        <v>0.78627104011452587</v>
      </c>
      <c r="AO114" s="105">
        <v>2.8290156846532994</v>
      </c>
      <c r="AP114" s="219">
        <f>SUM(AK114:AO114)</f>
        <v>16.345599977016867</v>
      </c>
    </row>
    <row r="115" spans="1:42" ht="25.5" customHeight="1">
      <c r="A115" s="13"/>
      <c r="B115" s="22"/>
      <c r="C115" s="221"/>
      <c r="D115" s="128"/>
      <c r="E115" s="108"/>
      <c r="F115" s="222" t="s">
        <v>97</v>
      </c>
      <c r="G115" s="103">
        <v>2.8323747480310506</v>
      </c>
      <c r="H115" s="105">
        <v>19.903720538122062</v>
      </c>
      <c r="I115" s="105">
        <v>12.278311187836934</v>
      </c>
      <c r="J115" s="105">
        <v>0.73512375395338014</v>
      </c>
      <c r="K115" s="105">
        <v>6.5889817811107241</v>
      </c>
      <c r="L115" s="223">
        <f t="shared" ref="L115:L117" si="240">SUM(G115:K115)</f>
        <v>42.338512009054156</v>
      </c>
      <c r="M115" s="103">
        <v>2.8323747480310506</v>
      </c>
      <c r="N115" s="105">
        <v>19.903720538122062</v>
      </c>
      <c r="O115" s="105">
        <v>13.477792328458415</v>
      </c>
      <c r="P115" s="105">
        <v>1.1515837091146175</v>
      </c>
      <c r="Q115" s="105">
        <v>10.524055231125734</v>
      </c>
      <c r="R115" s="223">
        <f t="shared" ref="R115:R117" si="241">SUM(M115:Q115)</f>
        <v>47.889526554851884</v>
      </c>
      <c r="S115" s="220">
        <f>Y115+'NAW3 - Asset Repl - NPgY'!S115+'NAW4 - Refurb - NPgY'!S115+'NAW5 - General Reinfor - NPgY'!S115+'NAW6 - Faults - NPgY'!S115+'NAW7 - HVP - NPgY'!S115</f>
        <v>2.767828837156181</v>
      </c>
      <c r="T115" s="220">
        <f>Z115+'NAW3 - Asset Repl - NPgY'!T115+'NAW4 - Refurb - NPgY'!T115+'NAW5 - General Reinfor - NPgY'!T115+'NAW6 - Faults - NPgY'!T115+'NAW7 - HVP - NPgY'!T115</f>
        <v>2.3011213118451588</v>
      </c>
      <c r="U115" s="220">
        <f>AA115+'NAW3 - Asset Repl - NPgY'!U115+'NAW4 - Refurb - NPgY'!U115+'NAW5 - General Reinfor - NPgY'!U115+'NAW6 - Faults - NPgY'!U115+'NAW7 - HVP - NPgY'!U115</f>
        <v>33.710237559379358</v>
      </c>
      <c r="V115" s="220">
        <f>AB115+'NAW3 - Asset Repl - NPgY'!V115+'NAW4 - Refurb - NPgY'!V115+'NAW5 - General Reinfor - NPgY'!V115+'NAW6 - Faults - NPgY'!V115+'NAW7 - HVP - NPgY'!V115</f>
        <v>0.61996909477578688</v>
      </c>
      <c r="W115" s="220">
        <f>AC115+'NAW3 - Asset Repl - NPgY'!W115+'NAW4 - Refurb - NPgY'!W115+'NAW5 - General Reinfor - NPgY'!W115+'NAW6 - Faults - NPgY'!W115+'NAW7 - HVP - NPgY'!W115</f>
        <v>5.1019198058670545</v>
      </c>
      <c r="X115" s="223">
        <f t="shared" ref="X115:X117" si="242">SUM(S115:W115)</f>
        <v>44.501076609023542</v>
      </c>
      <c r="Y115" s="105">
        <v>2.767828837156181</v>
      </c>
      <c r="Z115" s="105">
        <v>2.3011213118451588</v>
      </c>
      <c r="AA115" s="105">
        <v>34.230670007221683</v>
      </c>
      <c r="AB115" s="105">
        <v>0.8006632854160578</v>
      </c>
      <c r="AC115" s="105">
        <v>6.8490384418311141</v>
      </c>
      <c r="AD115" s="223">
        <f t="shared" ref="AD115:AD117" si="243">SUM(Y115:AC115)</f>
        <v>46.949321883470191</v>
      </c>
      <c r="AE115" s="220">
        <f>AK115+'NAW3 - Asset Repl - NPgY'!AE115+'NAW4 - Refurb - NPgY'!AE115+'NAW5 - General Reinfor - NPgY'!AE115+'NAW6 - Faults - NPgY'!AE115+'NAW7 - HVP - NPgY'!AE115</f>
        <v>2.7562992698303077</v>
      </c>
      <c r="AF115" s="220">
        <f>AL115+'NAW3 - Asset Repl - NPgY'!AF115+'NAW4 - Refurb - NPgY'!AF115+'NAW5 - General Reinfor - NPgY'!AF115+'NAW6 - Faults - NPgY'!AF115+'NAW7 - HVP - NPgY'!AF115</f>
        <v>0.14463023486344839</v>
      </c>
      <c r="AG115" s="220">
        <f>AM115+'NAW3 - Asset Repl - NPgY'!AG115+'NAW4 - Refurb - NPgY'!AG115+'NAW5 - General Reinfor - NPgY'!AG115+'NAW6 - Faults - NPgY'!AG115+'NAW7 - HVP - NPgY'!AG115</f>
        <v>32.936643451277661</v>
      </c>
      <c r="AH115" s="220">
        <f>AN115+'NAW3 - Asset Repl - NPgY'!AH115+'NAW4 - Refurb - NPgY'!AH115+'NAW5 - General Reinfor - NPgY'!AH115+'NAW6 - Faults - NPgY'!AH115+'NAW7 - HVP - NPgY'!AH115</f>
        <v>1.2432907594074996</v>
      </c>
      <c r="AI115" s="220">
        <f>AO115+'NAW3 - Asset Repl - NPgY'!AI115+'NAW4 - Refurb - NPgY'!AI115+'NAW5 - General Reinfor - NPgY'!AI115+'NAW6 - Faults - NPgY'!AI115+'NAW7 - HVP - NPgY'!AI115</f>
        <v>5.0511397273306136</v>
      </c>
      <c r="AJ115" s="223">
        <f t="shared" ref="AJ115:AJ117" si="244">SUM(AE115:AI115)</f>
        <v>42.132003442709532</v>
      </c>
      <c r="AK115" s="105">
        <v>2.7562992698303077</v>
      </c>
      <c r="AL115" s="105">
        <v>0.14463023486344839</v>
      </c>
      <c r="AM115" s="105">
        <v>33.457075899119985</v>
      </c>
      <c r="AN115" s="105">
        <v>1.4239849500477706</v>
      </c>
      <c r="AO115" s="105">
        <v>6.8490384418311141</v>
      </c>
      <c r="AP115" s="223">
        <f t="shared" ref="AP115:AP117" si="245">SUM(AK115:AO115)</f>
        <v>44.631028795692622</v>
      </c>
    </row>
    <row r="116" spans="1:42" ht="25.5" customHeight="1">
      <c r="A116" s="13"/>
      <c r="B116" s="22"/>
      <c r="C116" s="221"/>
      <c r="D116" s="128"/>
      <c r="E116" s="108"/>
      <c r="F116" s="222" t="s">
        <v>99</v>
      </c>
      <c r="G116" s="103">
        <v>8.3452499140469598</v>
      </c>
      <c r="H116" s="105">
        <v>16.080908490317661</v>
      </c>
      <c r="I116" s="105">
        <v>2.2346847890742998</v>
      </c>
      <c r="J116" s="105">
        <v>4.3467308964475642</v>
      </c>
      <c r="K116" s="105">
        <v>10.456270188871509</v>
      </c>
      <c r="L116" s="223">
        <f t="shared" si="240"/>
        <v>41.463844278757996</v>
      </c>
      <c r="M116" s="103">
        <v>8.3452499140469598</v>
      </c>
      <c r="N116" s="105">
        <v>16.080908490317661</v>
      </c>
      <c r="O116" s="105">
        <v>2.4529934977168706</v>
      </c>
      <c r="P116" s="105">
        <v>6.8092269653030897</v>
      </c>
      <c r="Q116" s="105">
        <v>16.700966649312406</v>
      </c>
      <c r="R116" s="223">
        <f t="shared" si="241"/>
        <v>50.389345516696991</v>
      </c>
      <c r="S116" s="220">
        <f>Y116+'NAW3 - Asset Repl - NPgY'!S116+'NAW4 - Refurb - NPgY'!S116+'NAW5 - General Reinfor - NPgY'!S116+'NAW6 - Faults - NPgY'!S116+'NAW7 - HVP - NPgY'!S116</f>
        <v>8.1550731877662876</v>
      </c>
      <c r="T116" s="220">
        <f>Z116+'NAW3 - Asset Repl - NPgY'!T116+'NAW4 - Refurb - NPgY'!T116+'NAW5 - General Reinfor - NPgY'!T116+'NAW6 - Faults - NPgY'!T116+'NAW7 - HVP - NPgY'!T116</f>
        <v>1.8591559889532592</v>
      </c>
      <c r="U116" s="220">
        <f>AA116+'NAW3 - Asset Repl - NPgY'!U116+'NAW4 - Refurb - NPgY'!U116+'NAW5 - General Reinfor - NPgY'!U116+'NAW6 - Faults - NPgY'!U116+'NAW7 - HVP - NPgY'!U116</f>
        <v>6.1353515119123934</v>
      </c>
      <c r="V116" s="220">
        <f>AB116+'NAW3 - Asset Repl - NPgY'!V116+'NAW4 - Refurb - NPgY'!V116+'NAW5 - General Reinfor - NPgY'!V116+'NAW6 - Faults - NPgY'!V116+'NAW7 - HVP - NPgY'!V116</f>
        <v>3.6658301471175729</v>
      </c>
      <c r="W116" s="220">
        <f>AC116+'NAW3 - Asset Repl - NPgY'!W116+'NAW4 - Refurb - NPgY'!W116+'NAW5 - General Reinfor - NPgY'!W116+'NAW6 - Faults - NPgY'!W116+'NAW7 - HVP - NPgY'!W116</f>
        <v>8.0964030170846719</v>
      </c>
      <c r="X116" s="223">
        <f t="shared" si="242"/>
        <v>27.911813852834182</v>
      </c>
      <c r="Y116" s="105">
        <v>8.1550731877662876</v>
      </c>
      <c r="Z116" s="105">
        <v>1.8591559889532592</v>
      </c>
      <c r="AA116" s="105">
        <v>6.2300715802623499</v>
      </c>
      <c r="AB116" s="105">
        <v>4.7342611657599933</v>
      </c>
      <c r="AC116" s="105">
        <v>10.868962589494554</v>
      </c>
      <c r="AD116" s="223">
        <f t="shared" si="243"/>
        <v>31.847524512236443</v>
      </c>
      <c r="AE116" s="220">
        <f>AK116+'NAW3 - Asset Repl - NPgY'!AE116+'NAW4 - Refurb - NPgY'!AE116+'NAW5 - General Reinfor - NPgY'!AE116+'NAW6 - Faults - NPgY'!AE116+'NAW7 - HVP - NPgY'!AE116</f>
        <v>8.1211027109421572</v>
      </c>
      <c r="AF116" s="220">
        <f>AL116+'NAW3 - Asset Repl - NPgY'!AF116+'NAW4 - Refurb - NPgY'!AF116+'NAW5 - General Reinfor - NPgY'!AF116+'NAW6 - Faults - NPgY'!AF116+'NAW7 - HVP - NPgY'!AF116</f>
        <v>0.11685180000982767</v>
      </c>
      <c r="AG116" s="220">
        <f>AM116+'NAW3 - Asset Repl - NPgY'!AG116+'NAW4 - Refurb - NPgY'!AG116+'NAW5 - General Reinfor - NPgY'!AG116+'NAW6 - Faults - NPgY'!AG116+'NAW7 - HVP - NPgY'!AG116</f>
        <v>5.9945553584475029</v>
      </c>
      <c r="AH116" s="220">
        <f>AN116+'NAW3 - Asset Repl - NPgY'!AH116+'NAW4 - Refurb - NPgY'!AH116+'NAW5 - General Reinfor - NPgY'!AH116+'NAW6 - Faults - NPgY'!AH116+'NAW7 - HVP - NPgY'!AH116</f>
        <v>7.3514837850377139</v>
      </c>
      <c r="AI116" s="220">
        <f>AO116+'NAW3 - Asset Repl - NPgY'!AI116+'NAW4 - Refurb - NPgY'!AI116+'NAW5 - General Reinfor - NPgY'!AI116+'NAW6 - Faults - NPgY'!AI116+'NAW7 - HVP - NPgY'!AI116</f>
        <v>8.0158184534861938</v>
      </c>
      <c r="AJ116" s="223">
        <f t="shared" si="244"/>
        <v>29.599812107923395</v>
      </c>
      <c r="AK116" s="105">
        <v>8.1211027109421572</v>
      </c>
      <c r="AL116" s="105">
        <v>0.11685180000982767</v>
      </c>
      <c r="AM116" s="105">
        <v>6.0892754267974594</v>
      </c>
      <c r="AN116" s="105">
        <v>8.4199148036801343</v>
      </c>
      <c r="AO116" s="105">
        <v>10.868962589494554</v>
      </c>
      <c r="AP116" s="223">
        <f t="shared" si="245"/>
        <v>33.616107330924137</v>
      </c>
    </row>
    <row r="117" spans="1:42" ht="25.5" customHeight="1">
      <c r="A117" s="13"/>
      <c r="B117" s="22"/>
      <c r="C117" s="221"/>
      <c r="D117" s="128"/>
      <c r="E117" s="108"/>
      <c r="F117" s="222" t="s">
        <v>100</v>
      </c>
      <c r="G117" s="103">
        <v>3.770520659881329</v>
      </c>
      <c r="H117" s="105">
        <v>2.5209566691463294</v>
      </c>
      <c r="I117" s="105">
        <v>2.9632177886816988</v>
      </c>
      <c r="J117" s="105">
        <v>1.8352331729634885</v>
      </c>
      <c r="K117" s="105">
        <v>4.7038455627374374</v>
      </c>
      <c r="L117" s="223">
        <f t="shared" si="240"/>
        <v>15.793773853410283</v>
      </c>
      <c r="M117" s="103">
        <v>3.770520659881329</v>
      </c>
      <c r="N117" s="105">
        <v>2.5209566691463294</v>
      </c>
      <c r="O117" s="105">
        <v>3.2526976527039388</v>
      </c>
      <c r="P117" s="105">
        <v>2.8749235935389321</v>
      </c>
      <c r="Q117" s="105">
        <v>7.513077459532683</v>
      </c>
      <c r="R117" s="223">
        <f t="shared" si="241"/>
        <v>19.932176034803213</v>
      </c>
      <c r="S117" s="220">
        <f>Y117+'NAW3 - Asset Repl - NPgY'!S117+'NAW4 - Refurb - NPgY'!S117+'NAW5 - General Reinfor - NPgY'!S117+'NAW6 - Faults - NPgY'!S117+'NAW7 - HVP - NPgY'!S117</f>
        <v>3.6845956986332675</v>
      </c>
      <c r="T117" s="220">
        <f>Z117+'NAW3 - Asset Repl - NPgY'!T117+'NAW4 - Refurb - NPgY'!T117+'NAW5 - General Reinfor - NPgY'!T117+'NAW6 - Faults - NPgY'!T117+'NAW7 - HVP - NPgY'!T117</f>
        <v>0.2914544095662891</v>
      </c>
      <c r="U117" s="220">
        <f>AA117+'NAW3 - Asset Repl - NPgY'!U117+'NAW4 - Refurb - NPgY'!U117+'NAW5 - General Reinfor - NPgY'!U117+'NAW6 - Faults - NPgY'!U117+'NAW7 - HVP - NPgY'!U117</f>
        <v>8.1355468246799312</v>
      </c>
      <c r="V117" s="220">
        <f>AB117+'NAW3 - Asset Repl - NPgY'!V117+'NAW4 - Refurb - NPgY'!V117+'NAW5 - General Reinfor - NPgY'!V117+'NAW6 - Faults - NPgY'!V117+'NAW7 - HVP - NPgY'!V117</f>
        <v>1.5477500799366439</v>
      </c>
      <c r="W117" s="220">
        <f>AC117+'NAW3 - Asset Repl - NPgY'!W117+'NAW4 - Refurb - NPgY'!W117+'NAW5 - General Reinfor - NPgY'!W117+'NAW6 - Faults - NPgY'!W117+'NAW7 - HVP - NPgY'!W117</f>
        <v>3.6422384577036233</v>
      </c>
      <c r="X117" s="223">
        <f t="shared" si="242"/>
        <v>17.301585470519754</v>
      </c>
      <c r="Y117" s="105">
        <v>3.6845956986332675</v>
      </c>
      <c r="Z117" s="105">
        <v>0.2914544095662891</v>
      </c>
      <c r="AA117" s="105">
        <v>8.2611467271144949</v>
      </c>
      <c r="AB117" s="105">
        <v>1.9988523209422357</v>
      </c>
      <c r="AC117" s="105">
        <v>4.8894988867603963</v>
      </c>
      <c r="AD117" s="223">
        <f t="shared" si="243"/>
        <v>19.125548043016686</v>
      </c>
      <c r="AE117" s="220">
        <f>AK117+'NAW3 - Asset Repl - NPgY'!AE117+'NAW4 - Refurb - NPgY'!AE117+'NAW5 - General Reinfor - NPgY'!AE117+'NAW6 - Faults - NPgY'!AE117+'NAW7 - HVP - NPgY'!AE117</f>
        <v>3.6692472805498486</v>
      </c>
      <c r="AF117" s="220">
        <f>AL117+'NAW3 - Asset Repl - NPgY'!AF117+'NAW4 - Refurb - NPgY'!AF117+'NAW5 - General Reinfor - NPgY'!AF117+'NAW6 - Faults - NPgY'!AF117+'NAW7 - HVP - NPgY'!AF117</f>
        <v>1.8318512583657534E-2</v>
      </c>
      <c r="AG117" s="220">
        <f>AM117+'NAW3 - Asset Repl - NPgY'!AG117+'NAW4 - Refurb - NPgY'!AG117+'NAW5 - General Reinfor - NPgY'!AG117+'NAW6 - Faults - NPgY'!AG117+'NAW7 - HVP - NPgY'!AG117</f>
        <v>7.9488495022813002</v>
      </c>
      <c r="AH117" s="220">
        <f>AN117+'NAW3 - Asset Repl - NPgY'!AH117+'NAW4 - Refurb - NPgY'!AH117+'NAW5 - General Reinfor - NPgY'!AH117+'NAW6 - Faults - NPgY'!AH117+'NAW7 - HVP - NPgY'!AH117</f>
        <v>3.1038698355655514</v>
      </c>
      <c r="AI117" s="220">
        <f>AO117+'NAW3 - Asset Repl - NPgY'!AI117+'NAW4 - Refurb - NPgY'!AI117+'NAW5 - General Reinfor - NPgY'!AI117+'NAW6 - Faults - NPgY'!AI117+'NAW7 - HVP - NPgY'!AI117</f>
        <v>3.6059867795181013</v>
      </c>
      <c r="AJ117" s="223">
        <f t="shared" si="244"/>
        <v>18.346271910498459</v>
      </c>
      <c r="AK117" s="105">
        <v>3.6692472805498486</v>
      </c>
      <c r="AL117" s="105">
        <v>1.8318512583657534E-2</v>
      </c>
      <c r="AM117" s="105">
        <v>8.0744494047158639</v>
      </c>
      <c r="AN117" s="105">
        <v>3.5549720765711434</v>
      </c>
      <c r="AO117" s="105">
        <v>4.8894988867603963</v>
      </c>
      <c r="AP117" s="223">
        <f t="shared" si="245"/>
        <v>20.206486161180912</v>
      </c>
    </row>
    <row r="118" spans="1:42" ht="25.5" customHeight="1" thickBot="1">
      <c r="A118" s="13"/>
      <c r="B118" s="224"/>
      <c r="C118" s="225"/>
      <c r="D118" s="105">
        <f>SUM(G114:K117)</f>
        <v>114.79922226481455</v>
      </c>
      <c r="E118" s="105">
        <f>SUM(AE114:AI117)</f>
        <v>105.42203989944439</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17.068354047013376</v>
      </c>
      <c r="T118" s="228">
        <f t="shared" ref="T118:W118" si="248">SUM(T114:T117)</f>
        <v>5.1223185635470339</v>
      </c>
      <c r="U118" s="228">
        <f t="shared" si="248"/>
        <v>58.296161066101178</v>
      </c>
      <c r="V118" s="228">
        <f t="shared" si="248"/>
        <v>6.1758729854135739</v>
      </c>
      <c r="W118" s="228">
        <f t="shared" si="248"/>
        <v>18.947924420054285</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16.997254731013378</v>
      </c>
      <c r="AF118" s="228">
        <f t="shared" ref="AF118:AI118" si="250">SUM(AF114:AF117)</f>
        <v>0.32194831844703709</v>
      </c>
      <c r="AG118" s="228">
        <f t="shared" si="250"/>
        <v>56.958360742201187</v>
      </c>
      <c r="AH118" s="228">
        <f t="shared" si="250"/>
        <v>12.385142870413574</v>
      </c>
      <c r="AI118" s="228">
        <f t="shared" si="250"/>
        <v>18.759333237369209</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25</v>
      </c>
      <c r="C119" s="213"/>
      <c r="D119" s="214"/>
      <c r="E119" s="215"/>
      <c r="F119" s="216" t="s">
        <v>95</v>
      </c>
      <c r="G119" s="217">
        <v>4.2365285859649591</v>
      </c>
      <c r="H119" s="218">
        <v>19.44041849015559</v>
      </c>
      <c r="I119" s="218">
        <v>0.44579195968335023</v>
      </c>
      <c r="J119" s="218">
        <v>1.1896143428903083</v>
      </c>
      <c r="K119" s="218">
        <v>6.091006704259037</v>
      </c>
      <c r="L119" s="219">
        <f>SUM(G119:K119)</f>
        <v>31.403360082953245</v>
      </c>
      <c r="M119" s="217">
        <v>4.2365285859649591</v>
      </c>
      <c r="N119" s="218">
        <v>19.44041849015559</v>
      </c>
      <c r="O119" s="218">
        <v>0.44579195968335023</v>
      </c>
      <c r="P119" s="218">
        <v>1.3565761998099948</v>
      </c>
      <c r="Q119" s="218">
        <v>9.2084236748451094</v>
      </c>
      <c r="R119" s="219">
        <f>SUM(M119:Q119)</f>
        <v>34.687738910459004</v>
      </c>
      <c r="S119" s="220">
        <f>Y119+'NAW3 - Asset Repl - NPgY'!S119+'NAW4 - Refurb - NPgY'!S119+'NAW5 - General Reinfor - NPgY'!S119+'NAW6 - Faults - NPgY'!S119+'NAW7 - HVP - NPgY'!S119</f>
        <v>1.558709507447003</v>
      </c>
      <c r="T119" s="220">
        <f>Z119+'NAW3 - Asset Repl - NPgY'!T119+'NAW4 - Refurb - NPgY'!T119+'NAW5 - General Reinfor - NPgY'!T119+'NAW6 - Faults - NPgY'!T119+'NAW7 - HVP - NPgY'!T119</f>
        <v>18.692791207967119</v>
      </c>
      <c r="U119" s="220">
        <f>AA119+'NAW3 - Asset Repl - NPgY'!U119+'NAW4 - Refurb - NPgY'!U119+'NAW5 - General Reinfor - NPgY'!U119+'NAW6 - Faults - NPgY'!U119+'NAW7 - HVP - NPgY'!U119</f>
        <v>3.7537641160786386</v>
      </c>
      <c r="V119" s="220">
        <f>AB119+'NAW3 - Asset Repl - NPgY'!V119+'NAW4 - Refurb - NPgY'!V119+'NAW5 - General Reinfor - NPgY'!V119+'NAW6 - Faults - NPgY'!V119+'NAW7 - HVP - NPgY'!V119</f>
        <v>1.2480580062316151</v>
      </c>
      <c r="W119" s="220">
        <f>AC119+'NAW3 - Asset Repl - NPgY'!W119+'NAW4 - Refurb - NPgY'!W119+'NAW5 - General Reinfor - NPgY'!W119+'NAW6 - Faults - NPgY'!W119+'NAW7 - HVP - NPgY'!W119</f>
        <v>3.5858503780048183</v>
      </c>
      <c r="X119" s="219">
        <f>SUM(S119:W119)</f>
        <v>28.839173215729193</v>
      </c>
      <c r="Y119" s="105">
        <v>1.558709507447003</v>
      </c>
      <c r="Z119" s="105">
        <v>18.692791207967119</v>
      </c>
      <c r="AA119" s="105">
        <v>3.7537641160786386</v>
      </c>
      <c r="AB119" s="105">
        <v>1.2480580062316151</v>
      </c>
      <c r="AC119" s="105">
        <v>6.5982374042864631</v>
      </c>
      <c r="AD119" s="219">
        <f>SUM(Y119:AC119)</f>
        <v>31.851560242010841</v>
      </c>
      <c r="AE119" s="220">
        <f>AK119+'NAW3 - Asset Repl - NPgY'!AE119+'NAW4 - Refurb - NPgY'!AE119+'NAW5 - General Reinfor - NPgY'!AE119+'NAW6 - Faults - NPgY'!AE119+'NAW7 - HVP - NPgY'!AE119</f>
        <v>0.18164304076744389</v>
      </c>
      <c r="AF119" s="220">
        <f>AL119+'NAW3 - Asset Repl - NPgY'!AF119+'NAW4 - Refurb - NPgY'!AF119+'NAW5 - General Reinfor - NPgY'!AF119+'NAW6 - Faults - NPgY'!AF119+'NAW7 - HVP - NPgY'!AF119</f>
        <v>15.63330699162292</v>
      </c>
      <c r="AG119" s="220">
        <f>AM119+'NAW3 - Asset Repl - NPgY'!AG119+'NAW4 - Refurb - NPgY'!AG119+'NAW5 - General Reinfor - NPgY'!AG119+'NAW6 - Faults - NPgY'!AG119+'NAW7 - HVP - NPgY'!AG119</f>
        <v>10.921948496348305</v>
      </c>
      <c r="AH119" s="220">
        <f>AN119+'NAW3 - Asset Repl - NPgY'!AH119+'NAW4 - Refurb - NPgY'!AH119+'NAW5 - General Reinfor - NPgY'!AH119+'NAW6 - Faults - NPgY'!AH119+'NAW7 - HVP - NPgY'!AH119</f>
        <v>4.3246556355102106E-2</v>
      </c>
      <c r="AI119" s="220">
        <f>AO119+'NAW3 - Asset Repl - NPgY'!AI119+'NAW4 - Refurb - NPgY'!AI119+'NAW5 - General Reinfor - NPgY'!AI119+'NAW6 - Faults - NPgY'!AI119+'NAW7 - HVP - NPgY'!AI119</f>
        <v>3.3528399408272271</v>
      </c>
      <c r="AJ119" s="219">
        <f>SUM(AE119:AI119)</f>
        <v>30.132985025920998</v>
      </c>
      <c r="AK119" s="105">
        <v>0.18164304076744389</v>
      </c>
      <c r="AL119" s="105">
        <v>15.63330699162292</v>
      </c>
      <c r="AM119" s="105">
        <v>10.921948496348305</v>
      </c>
      <c r="AN119" s="105">
        <v>4.3246556355102106E-2</v>
      </c>
      <c r="AO119" s="105">
        <v>8.0275587271914723</v>
      </c>
      <c r="AP119" s="219">
        <f>SUM(AK119:AO119)</f>
        <v>34.80770381228524</v>
      </c>
    </row>
    <row r="120" spans="1:42" ht="25.5" customHeight="1">
      <c r="A120" s="13"/>
      <c r="B120" s="22"/>
      <c r="C120" s="221"/>
      <c r="D120" s="128"/>
      <c r="E120" s="108"/>
      <c r="F120" s="222" t="s">
        <v>97</v>
      </c>
      <c r="G120" s="103">
        <v>0</v>
      </c>
      <c r="H120" s="105">
        <v>124.28513902780679</v>
      </c>
      <c r="I120" s="105">
        <v>1.2871624309926164</v>
      </c>
      <c r="J120" s="105">
        <v>6.4483336509035007</v>
      </c>
      <c r="K120" s="105">
        <v>31.460300775883844</v>
      </c>
      <c r="L120" s="223">
        <f t="shared" ref="L120:L122" si="252">SUM(G120:K120)</f>
        <v>163.48093588558675</v>
      </c>
      <c r="M120" s="103">
        <v>0</v>
      </c>
      <c r="N120" s="105">
        <v>124.28513902780679</v>
      </c>
      <c r="O120" s="105">
        <v>1.2871624309926164</v>
      </c>
      <c r="P120" s="105">
        <v>7.3533544812481981</v>
      </c>
      <c r="Q120" s="105">
        <v>47.561887968343378</v>
      </c>
      <c r="R120" s="223">
        <f t="shared" ref="R120:R122" si="253">SUM(M120:Q120)</f>
        <v>180.48754390839099</v>
      </c>
      <c r="S120" s="220">
        <f>Y120+'NAW3 - Asset Repl - NPgY'!S120+'NAW4 - Refurb - NPgY'!S120+'NAW5 - General Reinfor - NPgY'!S120+'NAW6 - Faults - NPgY'!S120+'NAW7 - HVP - NPgY'!S120</f>
        <v>0</v>
      </c>
      <c r="T120" s="220">
        <f>Z120+'NAW3 - Asset Repl - NPgY'!T120+'NAW4 - Refurb - NPgY'!T120+'NAW5 - General Reinfor - NPgY'!T120+'NAW6 - Faults - NPgY'!T120+'NAW7 - HVP - NPgY'!T120</f>
        <v>119.50545999184216</v>
      </c>
      <c r="U120" s="220">
        <f>AA120+'NAW3 - Asset Repl - NPgY'!U120+'NAW4 - Refurb - NPgY'!U120+'NAW5 - General Reinfor - NPgY'!U120+'NAW6 - Faults - NPgY'!U120+'NAW7 - HVP - NPgY'!U120</f>
        <v>10.838473059174582</v>
      </c>
      <c r="V120" s="220">
        <f>AB120+'NAW3 - Asset Repl - NPgY'!V120+'NAW4 - Refurb - NPgY'!V120+'NAW5 - General Reinfor - NPgY'!V120+'NAW6 - Faults - NPgY'!V120+'NAW7 - HVP - NPgY'!V120</f>
        <v>6.7651289579356852</v>
      </c>
      <c r="W120" s="220">
        <f>AC120+'NAW3 - Asset Repl - NPgY'!W120+'NAW4 - Refurb - NPgY'!W120+'NAW5 - General Reinfor - NPgY'!W120+'NAW6 - Faults - NPgY'!W120+'NAW7 - HVP - NPgY'!W120</f>
        <v>18.52106505653104</v>
      </c>
      <c r="X120" s="223">
        <f t="shared" ref="X120:X122" si="254">SUM(S120:W120)</f>
        <v>155.63012706548344</v>
      </c>
      <c r="Y120" s="105">
        <v>0</v>
      </c>
      <c r="Z120" s="105">
        <v>119.50545999184216</v>
      </c>
      <c r="AA120" s="105">
        <v>10.838473059174582</v>
      </c>
      <c r="AB120" s="105">
        <v>6.7651289579356852</v>
      </c>
      <c r="AC120" s="105">
        <v>34.080168255994614</v>
      </c>
      <c r="AD120" s="223">
        <f t="shared" ref="AD120:AD122" si="255">SUM(Y120:AC120)</f>
        <v>171.18923026494701</v>
      </c>
      <c r="AE120" s="220">
        <f>AK120+'NAW3 - Asset Repl - NPgY'!AE120+'NAW4 - Refurb - NPgY'!AE120+'NAW5 - General Reinfor - NPgY'!AE120+'NAW6 - Faults - NPgY'!AE120+'NAW7 - HVP - NPgY'!AE120</f>
        <v>0</v>
      </c>
      <c r="AF120" s="220">
        <f>AL120+'NAW3 - Asset Repl - NPgY'!AF120+'NAW4 - Refurb - NPgY'!AF120+'NAW5 - General Reinfor - NPgY'!AF120+'NAW6 - Faults - NPgY'!AF120+'NAW7 - HVP - NPgY'!AF120</f>
        <v>99.945777088191065</v>
      </c>
      <c r="AG120" s="220">
        <f>AM120+'NAW3 - Asset Repl - NPgY'!AG120+'NAW4 - Refurb - NPgY'!AG120+'NAW5 - General Reinfor - NPgY'!AG120+'NAW6 - Faults - NPgY'!AG120+'NAW7 - HVP - NPgY'!AG120</f>
        <v>31.535610888365028</v>
      </c>
      <c r="AH120" s="220">
        <f>AN120+'NAW3 - Asset Repl - NPgY'!AH120+'NAW4 - Refurb - NPgY'!AH120+'NAW5 - General Reinfor - NPgY'!AH120+'NAW6 - Faults - NPgY'!AH120+'NAW7 - HVP - NPgY'!AH120</f>
        <v>0.2344190167989737</v>
      </c>
      <c r="AI120" s="220">
        <f>AO120+'NAW3 - Asset Repl - NPgY'!AI120+'NAW4 - Refurb - NPgY'!AI120+'NAW5 - General Reinfor - NPgY'!AI120+'NAW6 - Faults - NPgY'!AI120+'NAW7 - HVP - NPgY'!AI120</f>
        <v>17.317556540869518</v>
      </c>
      <c r="AJ120" s="223">
        <f t="shared" ref="AJ120:AJ122" si="256">SUM(AE120:AI120)</f>
        <v>149.03336353422458</v>
      </c>
      <c r="AK120" s="105">
        <v>0</v>
      </c>
      <c r="AL120" s="105">
        <v>99.945777088191065</v>
      </c>
      <c r="AM120" s="105">
        <v>31.535610888365028</v>
      </c>
      <c r="AN120" s="105">
        <v>0.2344190167989737</v>
      </c>
      <c r="AO120" s="105">
        <v>41.46267182351383</v>
      </c>
      <c r="AP120" s="223">
        <f t="shared" ref="AP120:AP122" si="257">SUM(AK120:AO120)</f>
        <v>173.1784788168689</v>
      </c>
    </row>
    <row r="121" spans="1:42" ht="25.5" customHeight="1">
      <c r="A121" s="13"/>
      <c r="B121" s="22"/>
      <c r="C121" s="221"/>
      <c r="D121" s="128"/>
      <c r="E121" s="108"/>
      <c r="F121" s="222" t="s">
        <v>99</v>
      </c>
      <c r="G121" s="103">
        <v>14.42307121889122</v>
      </c>
      <c r="H121" s="105">
        <v>58.190744289098333</v>
      </c>
      <c r="I121" s="105">
        <v>0.48471659553867663</v>
      </c>
      <c r="J121" s="105">
        <v>0.8604621883049749</v>
      </c>
      <c r="K121" s="105">
        <v>8.6853593523133998</v>
      </c>
      <c r="L121" s="223">
        <f t="shared" si="252"/>
        <v>82.644353644146605</v>
      </c>
      <c r="M121" s="103">
        <v>14.42307121889122</v>
      </c>
      <c r="N121" s="105">
        <v>58.190744289098333</v>
      </c>
      <c r="O121" s="105">
        <v>0.48471659553867663</v>
      </c>
      <c r="P121" s="105">
        <v>0.98122768312872255</v>
      </c>
      <c r="Q121" s="105">
        <v>13.130582934419767</v>
      </c>
      <c r="R121" s="223">
        <f t="shared" si="253"/>
        <v>87.210342721076714</v>
      </c>
      <c r="S121" s="220">
        <f>Y121+'NAW3 - Asset Repl - NPgY'!S121+'NAW4 - Refurb - NPgY'!S121+'NAW5 - General Reinfor - NPgY'!S121+'NAW6 - Faults - NPgY'!S121+'NAW7 - HVP - NPgY'!S121</f>
        <v>5.3065564835201915</v>
      </c>
      <c r="T121" s="220">
        <f>Z121+'NAW3 - Asset Repl - NPgY'!T121+'NAW4 - Refurb - NPgY'!T121+'NAW5 - General Reinfor - NPgY'!T121+'NAW6 - Faults - NPgY'!T121+'NAW7 - HVP - NPgY'!T121</f>
        <v>55.952881558755706</v>
      </c>
      <c r="U121" s="220">
        <f>AA121+'NAW3 - Asset Repl - NPgY'!U121+'NAW4 - Refurb - NPgY'!U121+'NAW5 - General Reinfor - NPgY'!U121+'NAW6 - Faults - NPgY'!U121+'NAW7 - HVP - NPgY'!U121</f>
        <v>4.0815266477513408</v>
      </c>
      <c r="V121" s="220">
        <f>AB121+'NAW3 - Asset Repl - NPgY'!V121+'NAW4 - Refurb - NPgY'!V121+'NAW5 - General Reinfor - NPgY'!V121+'NAW6 - Faults - NPgY'!V121+'NAW7 - HVP - NPgY'!V121</f>
        <v>0.90273518438287892</v>
      </c>
      <c r="W121" s="220">
        <f>AC121+'NAW3 - Asset Repl - NPgY'!W121+'NAW4 - Refurb - NPgY'!W121+'NAW5 - General Reinfor - NPgY'!W121+'NAW6 - Faults - NPgY'!W121+'NAW7 - HVP - NPgY'!W121</f>
        <v>5.1131776123023265</v>
      </c>
      <c r="X121" s="223">
        <f t="shared" si="254"/>
        <v>71.356877486712435</v>
      </c>
      <c r="Y121" s="105">
        <v>5.3065564835201915</v>
      </c>
      <c r="Z121" s="105">
        <v>55.952881558755706</v>
      </c>
      <c r="AA121" s="105">
        <v>4.0815266477513408</v>
      </c>
      <c r="AB121" s="105">
        <v>0.90273518438287892</v>
      </c>
      <c r="AC121" s="105">
        <v>9.4086356706900016</v>
      </c>
      <c r="AD121" s="223">
        <f t="shared" si="255"/>
        <v>75.652335545100115</v>
      </c>
      <c r="AE121" s="220">
        <f>AK121+'NAW3 - Asset Repl - NPgY'!AE121+'NAW4 - Refurb - NPgY'!AE121+'NAW5 - General Reinfor - NPgY'!AE121+'NAW6 - Faults - NPgY'!AE121+'NAW7 - HVP - NPgY'!AE121</f>
        <v>0.6183955708652642</v>
      </c>
      <c r="AF121" s="220">
        <f>AL121+'NAW3 - Asset Repl - NPgY'!AF121+'NAW4 - Refurb - NPgY'!AF121+'NAW5 - General Reinfor - NPgY'!AF121+'NAW6 - Faults - NPgY'!AF121+'NAW7 - HVP - NPgY'!AF121</f>
        <v>46.794968431526897</v>
      </c>
      <c r="AG121" s="220">
        <f>AM121+'NAW3 - Asset Repl - NPgY'!AG121+'NAW4 - Refurb - NPgY'!AG121+'NAW5 - General Reinfor - NPgY'!AG121+'NAW6 - Faults - NPgY'!AG121+'NAW7 - HVP - NPgY'!AG121</f>
        <v>11.875606046280241</v>
      </c>
      <c r="AH121" s="220">
        <f>AN121+'NAW3 - Asset Repl - NPgY'!AH121+'NAW4 - Refurb - NPgY'!AH121+'NAW5 - General Reinfor - NPgY'!AH121+'NAW6 - Faults - NPgY'!AH121+'NAW7 - HVP - NPgY'!AH121</f>
        <v>3.1280748034320682E-2</v>
      </c>
      <c r="AI121" s="220">
        <f>AO121+'NAW3 - Asset Repl - NPgY'!AI121+'NAW4 - Refurb - NPgY'!AI121+'NAW5 - General Reinfor - NPgY'!AI121+'NAW6 - Faults - NPgY'!AI121+'NAW7 - HVP - NPgY'!AI121</f>
        <v>4.7809206508526003</v>
      </c>
      <c r="AJ121" s="223">
        <f t="shared" si="256"/>
        <v>64.101171447559324</v>
      </c>
      <c r="AK121" s="105">
        <v>0.6183955708652642</v>
      </c>
      <c r="AL121" s="105">
        <v>46.794968431526897</v>
      </c>
      <c r="AM121" s="105">
        <v>11.875606046280241</v>
      </c>
      <c r="AN121" s="105">
        <v>3.1280748034320682E-2</v>
      </c>
      <c r="AO121" s="105">
        <v>11.44675020940387</v>
      </c>
      <c r="AP121" s="223">
        <f t="shared" si="257"/>
        <v>70.76700100611059</v>
      </c>
    </row>
    <row r="122" spans="1:42" ht="25.5" customHeight="1">
      <c r="A122" s="13"/>
      <c r="B122" s="22"/>
      <c r="C122" s="221"/>
      <c r="D122" s="128"/>
      <c r="E122" s="108"/>
      <c r="F122" s="222" t="s">
        <v>100</v>
      </c>
      <c r="G122" s="103">
        <v>3.7023524150680336</v>
      </c>
      <c r="H122" s="105">
        <v>19.047282976833841</v>
      </c>
      <c r="I122" s="105">
        <v>0.2180404429579228</v>
      </c>
      <c r="J122" s="105">
        <v>0.15890193694508389</v>
      </c>
      <c r="K122" s="105">
        <v>3.3917264817557466</v>
      </c>
      <c r="L122" s="223">
        <f t="shared" si="252"/>
        <v>26.518304253560629</v>
      </c>
      <c r="M122" s="103">
        <v>3.7023524150680336</v>
      </c>
      <c r="N122" s="105">
        <v>19.047282976833841</v>
      </c>
      <c r="O122" s="105">
        <v>0.2180404429579228</v>
      </c>
      <c r="P122" s="105">
        <v>0.18120375485695184</v>
      </c>
      <c r="Q122" s="105">
        <v>5.1276342236431853</v>
      </c>
      <c r="R122" s="223">
        <f t="shared" si="253"/>
        <v>28.276513813359934</v>
      </c>
      <c r="S122" s="220">
        <f>Y122+'NAW3 - Asset Repl - NPgY'!S122+'NAW4 - Refurb - NPgY'!S122+'NAW5 - General Reinfor - NPgY'!S122+'NAW6 - Faults - NPgY'!S122+'NAW7 - HVP - NPgY'!S122</f>
        <v>1.3621746654570195</v>
      </c>
      <c r="T122" s="220">
        <f>Z122+'NAW3 - Asset Repl - NPgY'!T122+'NAW4 - Refurb - NPgY'!T122+'NAW5 - General Reinfor - NPgY'!T122+'NAW6 - Faults - NPgY'!T122+'NAW7 - HVP - NPgY'!T122</f>
        <v>18.314774650829641</v>
      </c>
      <c r="U122" s="220">
        <f>AA122+'NAW3 - Asset Repl - NPgY'!U122+'NAW4 - Refurb - NPgY'!U122+'NAW5 - General Reinfor - NPgY'!U122+'NAW6 - Faults - NPgY'!U122+'NAW7 - HVP - NPgY'!U122</f>
        <v>1.8359963046680081</v>
      </c>
      <c r="V122" s="220">
        <f>AB122+'NAW3 - Asset Repl - NPgY'!V122+'NAW4 - Refurb - NPgY'!V122+'NAW5 - General Reinfor - NPgY'!V122+'NAW6 - Faults - NPgY'!V122+'NAW7 - HVP - NPgY'!V122</f>
        <v>0.16670851002702627</v>
      </c>
      <c r="W122" s="220">
        <f>AC122+'NAW3 - Asset Repl - NPgY'!W122+'NAW4 - Refurb - NPgY'!W122+'NAW5 - General Reinfor - NPgY'!W122+'NAW6 - Faults - NPgY'!W122+'NAW7 - HVP - NPgY'!W122</f>
        <v>1.9967509932616818</v>
      </c>
      <c r="X122" s="223">
        <f t="shared" si="254"/>
        <v>23.676405124243374</v>
      </c>
      <c r="Y122" s="105">
        <v>1.3621746654570195</v>
      </c>
      <c r="Z122" s="105">
        <v>18.314774650829641</v>
      </c>
      <c r="AA122" s="105">
        <v>1.8359963046680081</v>
      </c>
      <c r="AB122" s="105">
        <v>0.16670851002702627</v>
      </c>
      <c r="AC122" s="105">
        <v>3.6741736832076137</v>
      </c>
      <c r="AD122" s="223">
        <f t="shared" si="255"/>
        <v>25.353827814189305</v>
      </c>
      <c r="AE122" s="220">
        <f>AK122+'NAW3 - Asset Repl - NPgY'!AE122+'NAW4 - Refurb - NPgY'!AE122+'NAW5 - General Reinfor - NPgY'!AE122+'NAW6 - Faults - NPgY'!AE122+'NAW7 - HVP - NPgY'!AE122</f>
        <v>0.15874000069150279</v>
      </c>
      <c r="AF122" s="220">
        <f>AL122+'NAW3 - Asset Repl - NPgY'!AF122+'NAW4 - Refurb - NPgY'!AF122+'NAW5 - General Reinfor - NPgY'!AF122+'NAW6 - Faults - NPgY'!AF122+'NAW7 - HVP - NPgY'!AF122</f>
        <v>15.317161113786991</v>
      </c>
      <c r="AG122" s="220">
        <f>AM122+'NAW3 - Asset Repl - NPgY'!AG122+'NAW4 - Refurb - NPgY'!AG122+'NAW5 - General Reinfor - NPgY'!AG122+'NAW6 - Faults - NPgY'!AG122+'NAW7 - HVP - NPgY'!AG122</f>
        <v>5.3420130991123012</v>
      </c>
      <c r="AH122" s="220">
        <f>AN122+'NAW3 - Asset Repl - NPgY'!AH122+'NAW4 - Refurb - NPgY'!AH122+'NAW5 - General Reinfor - NPgY'!AH122+'NAW6 - Faults - NPgY'!AH122+'NAW7 - HVP - NPgY'!AH122</f>
        <v>5.7766297221453905E-3</v>
      </c>
      <c r="AI122" s="220">
        <f>AO122+'NAW3 - Asset Repl - NPgY'!AI122+'NAW4 - Refurb - NPgY'!AI122+'NAW5 - General Reinfor - NPgY'!AI122+'NAW6 - Faults - NPgY'!AI122+'NAW7 - HVP - NPgY'!AI122</f>
        <v>1.8670010670716304</v>
      </c>
      <c r="AJ122" s="223">
        <f t="shared" si="256"/>
        <v>22.690691910384572</v>
      </c>
      <c r="AK122" s="105">
        <v>0.15874000069150279</v>
      </c>
      <c r="AL122" s="105">
        <v>15.317161113786991</v>
      </c>
      <c r="AM122" s="105">
        <v>5.3420130991123012</v>
      </c>
      <c r="AN122" s="105">
        <v>5.7766297221453905E-3</v>
      </c>
      <c r="AO122" s="105">
        <v>4.4700793876694531</v>
      </c>
      <c r="AP122" s="223">
        <f t="shared" si="257"/>
        <v>25.293770230982396</v>
      </c>
    </row>
    <row r="123" spans="1:42" ht="25.5" customHeight="1" thickBot="1">
      <c r="A123" s="13"/>
      <c r="B123" s="224"/>
      <c r="C123" s="225"/>
      <c r="D123" s="105">
        <f>SUM(G119:K122)</f>
        <v>304.04695386624724</v>
      </c>
      <c r="E123" s="105">
        <f>SUM(AE119:AI122)</f>
        <v>265.95821191808949</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8.2274406564242142</v>
      </c>
      <c r="T123" s="228">
        <f t="shared" ref="T123:W123" si="260">SUM(T119:T122)</f>
        <v>212.46590740939462</v>
      </c>
      <c r="U123" s="228">
        <f t="shared" si="260"/>
        <v>20.509760127672571</v>
      </c>
      <c r="V123" s="228">
        <f t="shared" si="260"/>
        <v>9.0826306585772052</v>
      </c>
      <c r="W123" s="228">
        <f t="shared" si="260"/>
        <v>29.216844040099865</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0.9587786123242108</v>
      </c>
      <c r="AF123" s="228">
        <f t="shared" ref="AF123:AI123" si="262">SUM(AF119:AF122)</f>
        <v>177.69121362512789</v>
      </c>
      <c r="AG123" s="228">
        <f t="shared" si="262"/>
        <v>59.675178530105875</v>
      </c>
      <c r="AH123" s="228">
        <f t="shared" si="262"/>
        <v>0.31472295091054187</v>
      </c>
      <c r="AI123" s="228">
        <f t="shared" si="262"/>
        <v>27.318318199620975</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26</v>
      </c>
      <c r="C124" s="213"/>
      <c r="D124" s="214"/>
      <c r="E124" s="215"/>
      <c r="F124" s="216" t="s">
        <v>95</v>
      </c>
      <c r="G124" s="217">
        <v>63.024830093873426</v>
      </c>
      <c r="H124" s="218">
        <v>33.454470755577624</v>
      </c>
      <c r="I124" s="218">
        <v>2.8094631927874936</v>
      </c>
      <c r="J124" s="218">
        <v>1.5780680166884316</v>
      </c>
      <c r="K124" s="218">
        <v>3.2237464895347783</v>
      </c>
      <c r="L124" s="219">
        <f>SUM(G124:K124)</f>
        <v>104.09057854846175</v>
      </c>
      <c r="M124" s="217">
        <v>57.865820389718394</v>
      </c>
      <c r="N124" s="218">
        <v>33.454470755577624</v>
      </c>
      <c r="O124" s="218">
        <v>2.9815016058613866</v>
      </c>
      <c r="P124" s="218">
        <v>1.8724744610736592</v>
      </c>
      <c r="Q124" s="218">
        <v>5.4368815843046425</v>
      </c>
      <c r="R124" s="219">
        <f>SUM(M124:Q124)</f>
        <v>101.6111487965357</v>
      </c>
      <c r="S124" s="220">
        <f>Y124+'NAW3 - Asset Repl - NPgY'!S124+'NAW4 - Refurb - NPgY'!S124+'NAW5 - General Reinfor - NPgY'!S124+'NAW6 - Faults - NPgY'!S124+'NAW7 - HVP - NPgY'!S124</f>
        <v>64.013940907058753</v>
      </c>
      <c r="T124" s="220">
        <f>Z124+'NAW3 - Asset Repl - NPgY'!T124+'NAW4 - Refurb - NPgY'!T124+'NAW5 - General Reinfor - NPgY'!T124+'NAW6 - Faults - NPgY'!T124+'NAW7 - HVP - NPgY'!T124</f>
        <v>36.587691713018089</v>
      </c>
      <c r="U124" s="220">
        <f>AA124+'NAW3 - Asset Repl - NPgY'!U124+'NAW4 - Refurb - NPgY'!U124+'NAW5 - General Reinfor - NPgY'!U124+'NAW6 - Faults - NPgY'!U124+'NAW7 - HVP - NPgY'!U124</f>
        <v>1.2962050020995759</v>
      </c>
      <c r="V124" s="220">
        <f>AB124+'NAW3 - Asset Repl - NPgY'!V124+'NAW4 - Refurb - NPgY'!V124+'NAW5 - General Reinfor - NPgY'!V124+'NAW6 - Faults - NPgY'!V124+'NAW7 - HVP - NPgY'!V124</f>
        <v>2.9714534860151676</v>
      </c>
      <c r="W124" s="220">
        <f>AC124+'NAW3 - Asset Repl - NPgY'!W124+'NAW4 - Refurb - NPgY'!W124+'NAW5 - General Reinfor - NPgY'!W124+'NAW6 - Faults - NPgY'!W124+'NAW7 - HVP - NPgY'!W124</f>
        <v>3.6183549236151498</v>
      </c>
      <c r="X124" s="219">
        <f>SUM(S124:W124)</f>
        <v>108.48764603180672</v>
      </c>
      <c r="Y124" s="105">
        <v>60.473431410742627</v>
      </c>
      <c r="Z124" s="105">
        <v>36.587691713018089</v>
      </c>
      <c r="AA124" s="105">
        <v>1.4242534410443248</v>
      </c>
      <c r="AB124" s="105">
        <v>3.1905806271299282</v>
      </c>
      <c r="AC124" s="105">
        <v>5.3160203093058289</v>
      </c>
      <c r="AD124" s="219">
        <f>SUM(Y124:AC124)</f>
        <v>106.99197750124081</v>
      </c>
      <c r="AE124" s="220">
        <f>AK124+'NAW3 - Asset Repl - NPgY'!AE124+'NAW4 - Refurb - NPgY'!AE124+'NAW5 - General Reinfor - NPgY'!AE124+'NAW6 - Faults - NPgY'!AE124+'NAW7 - HVP - NPgY'!AE124</f>
        <v>63.572551743324965</v>
      </c>
      <c r="AF124" s="220">
        <f>AL124+'NAW3 - Asset Repl - NPgY'!AF124+'NAW4 - Refurb - NPgY'!AF124+'NAW5 - General Reinfor - NPgY'!AF124+'NAW6 - Faults - NPgY'!AF124+'NAW7 - HVP - NPgY'!AF124</f>
        <v>36.65788980234209</v>
      </c>
      <c r="AG124" s="220">
        <f>AM124+'NAW3 - Asset Repl - NPgY'!AG124+'NAW4 - Refurb - NPgY'!AG124+'NAW5 - General Reinfor - NPgY'!AG124+'NAW6 - Faults - NPgY'!AG124+'NAW7 - HVP - NPgY'!AG124</f>
        <v>3.1582855138055912</v>
      </c>
      <c r="AH124" s="220">
        <f>AN124+'NAW3 - Asset Repl - NPgY'!AH124+'NAW4 - Refurb - NPgY'!AH124+'NAW5 - General Reinfor - NPgY'!AH124+'NAW6 - Faults - NPgY'!AH124+'NAW7 - HVP - NPgY'!AH124</f>
        <v>2.3125144153711585</v>
      </c>
      <c r="AI124" s="220">
        <f>AO124+'NAW3 - Asset Repl - NPgY'!AI124+'NAW4 - Refurb - NPgY'!AI124+'NAW5 - General Reinfor - NPgY'!AI124+'NAW6 - Faults - NPgY'!AI124+'NAW7 - HVP - NPgY'!AI124</f>
        <v>6.2156624826850857</v>
      </c>
      <c r="AJ124" s="219">
        <f>SUM(AE124:AI124)</f>
        <v>111.91690395752889</v>
      </c>
      <c r="AK124" s="105">
        <v>58.905164861801154</v>
      </c>
      <c r="AL124" s="105">
        <v>36.65788980234209</v>
      </c>
      <c r="AM124" s="105">
        <v>3.2930031422787125</v>
      </c>
      <c r="AN124" s="105">
        <v>2.5430544284189796</v>
      </c>
      <c r="AO124" s="105">
        <v>8.0778799103379715</v>
      </c>
      <c r="AP124" s="219">
        <f>SUM(AK124:AO124)</f>
        <v>109.4769921451789</v>
      </c>
    </row>
    <row r="125" spans="1:42" ht="25.5" customHeight="1">
      <c r="A125" s="13"/>
      <c r="B125" s="22"/>
      <c r="C125" s="221"/>
      <c r="D125" s="128"/>
      <c r="E125" s="108"/>
      <c r="F125" s="222" t="s">
        <v>97</v>
      </c>
      <c r="G125" s="103">
        <v>95.392114493781165</v>
      </c>
      <c r="H125" s="105">
        <v>32.297722477338588</v>
      </c>
      <c r="I125" s="105">
        <v>1.9500381543256693</v>
      </c>
      <c r="J125" s="105">
        <v>1.6088348905750975</v>
      </c>
      <c r="K125" s="105">
        <v>1.5361551369227004</v>
      </c>
      <c r="L125" s="223">
        <f t="shared" ref="L125:L127" si="264">SUM(G125:K125)</f>
        <v>132.78486515294324</v>
      </c>
      <c r="M125" s="103">
        <v>87.583623084279935</v>
      </c>
      <c r="N125" s="105">
        <v>32.297722477338588</v>
      </c>
      <c r="O125" s="105">
        <v>2.0694493893135437</v>
      </c>
      <c r="P125" s="105">
        <v>1.908981243411692</v>
      </c>
      <c r="Q125" s="105">
        <v>2.590741425134603</v>
      </c>
      <c r="R125" s="223">
        <f t="shared" ref="R125:R127" si="265">SUM(M125:Q125)</f>
        <v>126.45051761947838</v>
      </c>
      <c r="S125" s="220">
        <f>Y125+'NAW3 - Asset Repl - NPgY'!S125+'NAW4 - Refurb - NPgY'!S125+'NAW5 - General Reinfor - NPgY'!S125+'NAW6 - Faults - NPgY'!S125+'NAW7 - HVP - NPgY'!S125</f>
        <v>96.889197021379815</v>
      </c>
      <c r="T125" s="220">
        <f>Z125+'NAW3 - Asset Repl - NPgY'!T125+'NAW4 - Refurb - NPgY'!T125+'NAW5 - General Reinfor - NPgY'!T125+'NAW6 - Faults - NPgY'!T125+'NAW7 - HVP - NPgY'!T125</f>
        <v>35.3294267598055</v>
      </c>
      <c r="U125" s="220">
        <f>AA125+'NAW3 - Asset Repl - NPgY'!U125+'NAW4 - Refurb - NPgY'!U125+'NAW5 - General Reinfor - NPgY'!U125+'NAW6 - Faults - NPgY'!U125+'NAW7 - HVP - NPgY'!U125</f>
        <v>0.89969116392447712</v>
      </c>
      <c r="V125" s="220">
        <f>AB125+'NAW3 - Asset Repl - NPgY'!V125+'NAW4 - Refurb - NPgY'!V125+'NAW5 - General Reinfor - NPgY'!V125+'NAW6 - Faults - NPgY'!V125+'NAW7 - HVP - NPgY'!V125</f>
        <v>3.0293865622181646</v>
      </c>
      <c r="W125" s="220">
        <f>AC125+'NAW3 - Asset Repl - NPgY'!W125+'NAW4 - Refurb - NPgY'!W125+'NAW5 - General Reinfor - NPgY'!W125+'NAW6 - Faults - NPgY'!W125+'NAW7 - HVP - NPgY'!W125</f>
        <v>1.7241909440351466</v>
      </c>
      <c r="X125" s="223">
        <f t="shared" ref="X125:X127" si="266">SUM(S125:W125)</f>
        <v>137.87189245136312</v>
      </c>
      <c r="Y125" s="105">
        <v>91.530409274774868</v>
      </c>
      <c r="Z125" s="105">
        <v>35.3294267598055</v>
      </c>
      <c r="AA125" s="105">
        <v>0.98856911832698868</v>
      </c>
      <c r="AB125" s="105">
        <v>3.2527859254707079</v>
      </c>
      <c r="AC125" s="105">
        <v>2.5331495304098892</v>
      </c>
      <c r="AD125" s="223">
        <f t="shared" ref="AD125:AD127" si="267">SUM(Y125:AC125)</f>
        <v>133.63434060878797</v>
      </c>
      <c r="AE125" s="220">
        <f>AK125+'NAW3 - Asset Repl - NPgY'!AE125+'NAW4 - Refurb - NPgY'!AE125+'NAW5 - General Reinfor - NPgY'!AE125+'NAW6 - Faults - NPgY'!AE125+'NAW7 - HVP - NPgY'!AE125</f>
        <v>96.221126269257311</v>
      </c>
      <c r="AF125" s="220">
        <f>AL125+'NAW3 - Asset Repl - NPgY'!AF125+'NAW4 - Refurb - NPgY'!AF125+'NAW5 - General Reinfor - NPgY'!AF125+'NAW6 - Faults - NPgY'!AF125+'NAW7 - HVP - NPgY'!AF125</f>
        <v>35.397350423956667</v>
      </c>
      <c r="AG125" s="220">
        <f>AM125+'NAW3 - Asset Repl - NPgY'!AG125+'NAW4 - Refurb - NPgY'!AG125+'NAW5 - General Reinfor - NPgY'!AG125+'NAW6 - Faults - NPgY'!AG125+'NAW7 - HVP - NPgY'!AG125</f>
        <v>2.1921544549812508</v>
      </c>
      <c r="AH125" s="220">
        <f>AN125+'NAW3 - Asset Repl - NPgY'!AH125+'NAW4 - Refurb - NPgY'!AH125+'NAW5 - General Reinfor - NPgY'!AH125+'NAW6 - Faults - NPgY'!AH125+'NAW7 - HVP - NPgY'!AH125</f>
        <v>2.3576004564203443</v>
      </c>
      <c r="AI125" s="220">
        <f>AO125+'NAW3 - Asset Repl - NPgY'!AI125+'NAW4 - Refurb - NPgY'!AI125+'NAW5 - General Reinfor - NPgY'!AI125+'NAW6 - Faults - NPgY'!AI125+'NAW7 - HVP - NPgY'!AI125</f>
        <v>2.961840170481989</v>
      </c>
      <c r="AJ125" s="223">
        <f t="shared" ref="AJ125:AJ127" si="268">SUM(AE125:AI125)</f>
        <v>139.13007177509758</v>
      </c>
      <c r="AK125" s="105">
        <v>89.156737470018442</v>
      </c>
      <c r="AL125" s="105">
        <v>35.397350423956667</v>
      </c>
      <c r="AM125" s="105">
        <v>2.2856614695088933</v>
      </c>
      <c r="AN125" s="105">
        <v>2.5926352031756243</v>
      </c>
      <c r="AO125" s="105">
        <v>3.8492098432656521</v>
      </c>
      <c r="AP125" s="223">
        <f t="shared" ref="AP125:AP127" si="269">SUM(AK125:AO125)</f>
        <v>133.28159440992528</v>
      </c>
    </row>
    <row r="126" spans="1:42" ht="25.5" customHeight="1">
      <c r="A126" s="13"/>
      <c r="B126" s="22"/>
      <c r="C126" s="221"/>
      <c r="D126" s="128"/>
      <c r="E126" s="108"/>
      <c r="F126" s="222" t="s">
        <v>99</v>
      </c>
      <c r="G126" s="103">
        <v>165.55940818627585</v>
      </c>
      <c r="H126" s="105">
        <v>38.693508593634</v>
      </c>
      <c r="I126" s="105">
        <v>2.4972972843013386</v>
      </c>
      <c r="J126" s="105">
        <v>3.8140194098602431</v>
      </c>
      <c r="K126" s="105">
        <v>2.3162500739163177</v>
      </c>
      <c r="L126" s="223">
        <f t="shared" si="264"/>
        <v>212.88048354798772</v>
      </c>
      <c r="M126" s="103">
        <v>152.00724799520549</v>
      </c>
      <c r="N126" s="105">
        <v>38.693508593634</v>
      </c>
      <c r="O126" s="105">
        <v>2.6502201141386905</v>
      </c>
      <c r="P126" s="105">
        <v>4.5255678864775799</v>
      </c>
      <c r="Q126" s="105">
        <v>3.9063795532313166</v>
      </c>
      <c r="R126" s="223">
        <f t="shared" si="265"/>
        <v>201.78292414268708</v>
      </c>
      <c r="S126" s="220">
        <f>Y126+'NAW3 - Asset Repl - NPgY'!S126+'NAW4 - Refurb - NPgY'!S126+'NAW5 - General Reinfor - NPgY'!S126+'NAW6 - Faults - NPgY'!S126+'NAW7 - HVP - NPgY'!S126</f>
        <v>168.15769525214654</v>
      </c>
      <c r="T126" s="220">
        <f>Z126+'NAW3 - Asset Repl - NPgY'!T126+'NAW4 - Refurb - NPgY'!T126+'NAW5 - General Reinfor - NPgY'!T126+'NAW6 - Faults - NPgY'!T126+'NAW7 - HVP - NPgY'!T126</f>
        <v>42.318109736525066</v>
      </c>
      <c r="U126" s="220">
        <f>AA126+'NAW3 - Asset Repl - NPgY'!U126+'NAW4 - Refurb - NPgY'!U126+'NAW5 - General Reinfor - NPgY'!U126+'NAW6 - Faults - NPgY'!U126+'NAW7 - HVP - NPgY'!U126</f>
        <v>1.1521806870263298</v>
      </c>
      <c r="V126" s="220">
        <f>AB126+'NAW3 - Asset Repl - NPgY'!V126+'NAW4 - Refurb - NPgY'!V126+'NAW5 - General Reinfor - NPgY'!V126+'NAW6 - Faults - NPgY'!V126+'NAW7 - HVP - NPgY'!V126</f>
        <v>7.181681113429673</v>
      </c>
      <c r="W126" s="220">
        <f>AC126+'NAW3 - Asset Repl - NPgY'!W126+'NAW4 - Refurb - NPgY'!W126+'NAW5 - General Reinfor - NPgY'!W126+'NAW6 - Faults - NPgY'!W126+'NAW7 - HVP - NPgY'!W126</f>
        <v>2.5997747919962935</v>
      </c>
      <c r="X126" s="223">
        <f t="shared" si="266"/>
        <v>221.40944158112387</v>
      </c>
      <c r="Y126" s="105">
        <v>158.85715995494837</v>
      </c>
      <c r="Z126" s="105">
        <v>42.318109736525066</v>
      </c>
      <c r="AA126" s="105">
        <v>1.2660013698018435</v>
      </c>
      <c r="AB126" s="105">
        <v>7.7112876706886624</v>
      </c>
      <c r="AC126" s="105">
        <v>3.8195411687434522</v>
      </c>
      <c r="AD126" s="223">
        <f t="shared" si="267"/>
        <v>213.97209990070741</v>
      </c>
      <c r="AE126" s="220">
        <f>AK126+'NAW3 - Asset Repl - NPgY'!AE126+'NAW4 - Refurb - NPgY'!AE126+'NAW5 - General Reinfor - NPgY'!AE126+'NAW6 - Faults - NPgY'!AE126+'NAW7 - HVP - NPgY'!AE126</f>
        <v>166.99821368561544</v>
      </c>
      <c r="AF126" s="220">
        <f>AL126+'NAW3 - Asset Repl - NPgY'!AF126+'NAW4 - Refurb - NPgY'!AF126+'NAW5 - General Reinfor - NPgY'!AF126+'NAW6 - Faults - NPgY'!AF126+'NAW7 - HVP - NPgY'!AF126</f>
        <v>42.399316928181427</v>
      </c>
      <c r="AG126" s="220">
        <f>AM126+'NAW3 - Asset Repl - NPgY'!AG126+'NAW4 - Refurb - NPgY'!AG126+'NAW5 - General Reinfor - NPgY'!AG126+'NAW6 - Faults - NPgY'!AG126+'NAW7 - HVP - NPgY'!AG126</f>
        <v>2.8073611560112517</v>
      </c>
      <c r="AH126" s="220">
        <f>AN126+'NAW3 - Asset Repl - NPgY'!AH126+'NAW4 - Refurb - NPgY'!AH126+'NAW5 - General Reinfor - NPgY'!AH126+'NAW6 - Faults - NPgY'!AH126+'NAW7 - HVP - NPgY'!AH126</f>
        <v>5.5890967769031201</v>
      </c>
      <c r="AI126" s="220">
        <f>AO126+'NAW3 - Asset Repl - NPgY'!AI126+'NAW4 - Refurb - NPgY'!AI126+'NAW5 - General Reinfor - NPgY'!AI126+'NAW6 - Faults - NPgY'!AI126+'NAW7 - HVP - NPgY'!AI126</f>
        <v>4.4659307832347137</v>
      </c>
      <c r="AJ126" s="223">
        <f t="shared" si="268"/>
        <v>222.25991932994594</v>
      </c>
      <c r="AK126" s="105">
        <v>154.73749344677444</v>
      </c>
      <c r="AL126" s="105">
        <v>42.399316928181427</v>
      </c>
      <c r="AM126" s="105">
        <v>2.9271099993479903</v>
      </c>
      <c r="AN126" s="105">
        <v>6.146287009019348</v>
      </c>
      <c r="AO126" s="105">
        <v>5.8039272008971077</v>
      </c>
      <c r="AP126" s="223">
        <f t="shared" si="269"/>
        <v>212.0141345842203</v>
      </c>
    </row>
    <row r="127" spans="1:42" ht="25.5" customHeight="1">
      <c r="A127" s="13"/>
      <c r="B127" s="22"/>
      <c r="C127" s="221"/>
      <c r="D127" s="128"/>
      <c r="E127" s="108"/>
      <c r="F127" s="222" t="s">
        <v>100</v>
      </c>
      <c r="G127" s="103">
        <v>490.71893151519237</v>
      </c>
      <c r="H127" s="105">
        <v>114.90766795944648</v>
      </c>
      <c r="I127" s="105">
        <v>13.806204457906606</v>
      </c>
      <c r="J127" s="105">
        <v>6.8261671827341388</v>
      </c>
      <c r="K127" s="105">
        <v>6.3183342470223494</v>
      </c>
      <c r="L127" s="223">
        <f t="shared" si="264"/>
        <v>632.5773053623019</v>
      </c>
      <c r="M127" s="103">
        <v>450.55025948658556</v>
      </c>
      <c r="N127" s="105">
        <v>114.90766795944648</v>
      </c>
      <c r="O127" s="105">
        <v>14.651631980007487</v>
      </c>
      <c r="P127" s="105">
        <v>8.0996659088949787</v>
      </c>
      <c r="Q127" s="105">
        <v>10.655935639676962</v>
      </c>
      <c r="R127" s="223">
        <f t="shared" si="265"/>
        <v>598.8651609746114</v>
      </c>
      <c r="S127" s="220">
        <f>Y127+'NAW3 - Asset Repl - NPgY'!S127+'NAW4 - Refurb - NPgY'!S127+'NAW5 - General Reinfor - NPgY'!S127+'NAW6 - Faults - NPgY'!S127+'NAW7 - HVP - NPgY'!S127</f>
        <v>498.42026765006932</v>
      </c>
      <c r="T127" s="220">
        <f>Z127+'NAW3 - Asset Repl - NPgY'!T127+'NAW4 - Refurb - NPgY'!T127+'NAW5 - General Reinfor - NPgY'!T127+'NAW6 - Faults - NPgY'!T127+'NAW7 - HVP - NPgY'!T127</f>
        <v>125.66196007911488</v>
      </c>
      <c r="U127" s="220">
        <f>AA127+'NAW3 - Asset Repl - NPgY'!U127+'NAW4 - Refurb - NPgY'!U127+'NAW5 - General Reinfor - NPgY'!U127+'NAW6 - Faults - NPgY'!U127+'NAW7 - HVP - NPgY'!U127</f>
        <v>6.3697831401707274</v>
      </c>
      <c r="V127" s="220">
        <f>AB127+'NAW3 - Asset Repl - NPgY'!V127+'NAW4 - Refurb - NPgY'!V127+'NAW5 - General Reinfor - NPgY'!V127+'NAW6 - Faults - NPgY'!V127+'NAW7 - HVP - NPgY'!V127</f>
        <v>12.85346262439487</v>
      </c>
      <c r="W127" s="220">
        <f>AC127+'NAW3 - Asset Repl - NPgY'!W127+'NAW4 - Refurb - NPgY'!W127+'NAW5 - General Reinfor - NPgY'!W127+'NAW6 - Faults - NPgY'!W127+'NAW7 - HVP - NPgY'!W127</f>
        <v>7.0917412104134678</v>
      </c>
      <c r="X127" s="223">
        <f t="shared" si="266"/>
        <v>650.39721470416328</v>
      </c>
      <c r="Y127" s="105">
        <v>470.85343352352191</v>
      </c>
      <c r="Z127" s="105">
        <v>125.66196007911488</v>
      </c>
      <c r="AA127" s="105">
        <v>6.999036064047953</v>
      </c>
      <c r="AB127" s="105">
        <v>13.801329562768577</v>
      </c>
      <c r="AC127" s="105">
        <v>10.419055371503646</v>
      </c>
      <c r="AD127" s="223">
        <f t="shared" si="267"/>
        <v>627.73481460095695</v>
      </c>
      <c r="AE127" s="220">
        <f>AK127+'NAW3 - Asset Repl - NPgY'!AE127+'NAW4 - Refurb - NPgY'!AE127+'NAW5 - General Reinfor - NPgY'!AE127+'NAW6 - Faults - NPgY'!AE127+'NAW7 - HVP - NPgY'!AE127</f>
        <v>494.98355836442403</v>
      </c>
      <c r="AF127" s="220">
        <f>AL127+'NAW3 - Asset Repl - NPgY'!AF127+'NAW4 - Refurb - NPgY'!AF127+'NAW5 - General Reinfor - NPgY'!AF127+'NAW6 - Faults - NPgY'!AF127+'NAW7 - HVP - NPgY'!AF127</f>
        <v>125.90290406904965</v>
      </c>
      <c r="AG127" s="220">
        <f>AM127+'NAW3 - Asset Repl - NPgY'!AG127+'NAW4 - Refurb - NPgY'!AG127+'NAW5 - General Reinfor - NPgY'!AG127+'NAW6 - Faults - NPgY'!AG127+'NAW7 - HVP - NPgY'!AG127</f>
        <v>15.520379712389699</v>
      </c>
      <c r="AH127" s="220">
        <f>AN127+'NAW3 - Asset Repl - NPgY'!AH127+'NAW4 - Refurb - NPgY'!AH127+'NAW5 - General Reinfor - NPgY'!AH127+'NAW6 - Faults - NPgY'!AH127+'NAW7 - HVP - NPgY'!AH127</f>
        <v>10.003123974929967</v>
      </c>
      <c r="AI127" s="220">
        <f>AO127+'NAW3 - Asset Repl - NPgY'!AI127+'NAW4 - Refurb - NPgY'!AI127+'NAW5 - General Reinfor - NPgY'!AI127+'NAW6 - Faults - NPgY'!AI127+'NAW7 - HVP - NPgY'!AI127</f>
        <v>12.182295741855496</v>
      </c>
      <c r="AJ127" s="223">
        <f t="shared" si="268"/>
        <v>658.5922618626488</v>
      </c>
      <c r="AK127" s="105">
        <v>458.64272095069435</v>
      </c>
      <c r="AL127" s="105">
        <v>125.90290406904965</v>
      </c>
      <c r="AM127" s="105">
        <v>16.182406226052198</v>
      </c>
      <c r="AN127" s="105">
        <v>11.000358983010637</v>
      </c>
      <c r="AO127" s="105">
        <v>15.832121243562073</v>
      </c>
      <c r="AP127" s="223">
        <f t="shared" si="269"/>
        <v>627.56051147236883</v>
      </c>
    </row>
    <row r="128" spans="1:42" ht="25.5" customHeight="1" thickBot="1">
      <c r="A128" s="13"/>
      <c r="B128" s="224"/>
      <c r="C128" s="225"/>
      <c r="D128" s="105">
        <f>SUM(G124:K127)</f>
        <v>1082.3332326116952</v>
      </c>
      <c r="E128" s="105">
        <f>SUM(AE124:AI127)</f>
        <v>1131.8991569252214</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827.48110083065444</v>
      </c>
      <c r="T128" s="228">
        <f t="shared" ref="T128:W128" si="272">SUM(T124:T127)</f>
        <v>239.89718828846355</v>
      </c>
      <c r="U128" s="228">
        <f t="shared" si="272"/>
        <v>9.7178599932211114</v>
      </c>
      <c r="V128" s="228">
        <f t="shared" si="272"/>
        <v>26.035983786057876</v>
      </c>
      <c r="W128" s="228">
        <f t="shared" si="272"/>
        <v>15.034061870060057</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821.77545006262176</v>
      </c>
      <c r="AF128" s="228">
        <f t="shared" ref="AF128:AI128" si="274">SUM(AF124:AF127)</f>
        <v>240.35746122352987</v>
      </c>
      <c r="AG128" s="228">
        <f t="shared" si="274"/>
        <v>23.678180837187796</v>
      </c>
      <c r="AH128" s="228">
        <f t="shared" si="274"/>
        <v>20.26233562362459</v>
      </c>
      <c r="AI128" s="228">
        <f t="shared" si="274"/>
        <v>25.825729178257284</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27</v>
      </c>
      <c r="C129" s="213"/>
      <c r="D129" s="214"/>
      <c r="E129" s="215"/>
      <c r="F129" s="216" t="s">
        <v>95</v>
      </c>
      <c r="G129" s="217">
        <v>3</v>
      </c>
      <c r="H129" s="218">
        <v>7</v>
      </c>
      <c r="I129" s="218">
        <v>2</v>
      </c>
      <c r="J129" s="218">
        <v>17</v>
      </c>
      <c r="K129" s="218">
        <v>10</v>
      </c>
      <c r="L129" s="219">
        <f>SUM(G129:K129)</f>
        <v>39</v>
      </c>
      <c r="M129" s="217">
        <v>1</v>
      </c>
      <c r="N129" s="218">
        <v>7</v>
      </c>
      <c r="O129" s="218">
        <v>2</v>
      </c>
      <c r="P129" s="218">
        <v>17</v>
      </c>
      <c r="Q129" s="218">
        <v>12</v>
      </c>
      <c r="R129" s="219">
        <f>SUM(M129:Q129)</f>
        <v>39</v>
      </c>
      <c r="S129" s="220">
        <f>Y129+'NAW3 - Asset Repl - NPgY'!S129+'NAW4 - Refurb - NPgY'!S129+'NAW5 - General Reinfor - NPgY'!S129+'NAW6 - Faults - NPgY'!S129+'NAW7 - HVP - NPgY'!S129</f>
        <v>1</v>
      </c>
      <c r="T129" s="220">
        <f>Z129+'NAW3 - Asset Repl - NPgY'!T129+'NAW4 - Refurb - NPgY'!T129+'NAW5 - General Reinfor - NPgY'!T129+'NAW6 - Faults - NPgY'!T129+'NAW7 - HVP - NPgY'!T129</f>
        <v>0</v>
      </c>
      <c r="U129" s="220">
        <f>AA129+'NAW3 - Asset Repl - NPgY'!U129+'NAW4 - Refurb - NPgY'!U129+'NAW5 - General Reinfor - NPgY'!U129+'NAW6 - Faults - NPgY'!U129+'NAW7 - HVP - NPgY'!U129</f>
        <v>8</v>
      </c>
      <c r="V129" s="220">
        <f>AB129+'NAW3 - Asset Repl - NPgY'!V129+'NAW4 - Refurb - NPgY'!V129+'NAW5 - General Reinfor - NPgY'!V129+'NAW6 - Faults - NPgY'!V129+'NAW7 - HVP - NPgY'!V129</f>
        <v>1</v>
      </c>
      <c r="W129" s="220">
        <f>AC129+'NAW3 - Asset Repl - NPgY'!W129+'NAW4 - Refurb - NPgY'!W129+'NAW5 - General Reinfor - NPgY'!W129+'NAW6 - Faults - NPgY'!W129+'NAW7 - HVP - NPgY'!W129</f>
        <v>29</v>
      </c>
      <c r="X129" s="219">
        <f>SUM(S129:W129)</f>
        <v>39</v>
      </c>
      <c r="Y129" s="105">
        <v>0</v>
      </c>
      <c r="Z129" s="105">
        <v>1</v>
      </c>
      <c r="AA129" s="105">
        <v>8</v>
      </c>
      <c r="AB129" s="105">
        <v>1</v>
      </c>
      <c r="AC129" s="105">
        <v>29</v>
      </c>
      <c r="AD129" s="219">
        <f>SUM(Y129:AC129)</f>
        <v>39</v>
      </c>
      <c r="AE129" s="220">
        <f>AK129+'NAW3 - Asset Repl - NPgY'!AE129+'NAW4 - Refurb - NPgY'!AE129+'NAW5 - General Reinfor - NPgY'!AE129+'NAW6 - Faults - NPgY'!AE129+'NAW7 - HVP - NPgY'!AE129</f>
        <v>1</v>
      </c>
      <c r="AF129" s="220">
        <f>AL129+'NAW3 - Asset Repl - NPgY'!AF129+'NAW4 - Refurb - NPgY'!AF129+'NAW5 - General Reinfor - NPgY'!AF129+'NAW6 - Faults - NPgY'!AF129+'NAW7 - HVP - NPgY'!AF129</f>
        <v>1</v>
      </c>
      <c r="AG129" s="220">
        <f>AM129+'NAW3 - Asset Repl - NPgY'!AG129+'NAW4 - Refurb - NPgY'!AG129+'NAW5 - General Reinfor - NPgY'!AG129+'NAW6 - Faults - NPgY'!AG129+'NAW7 - HVP - NPgY'!AG129</f>
        <v>1</v>
      </c>
      <c r="AH129" s="220">
        <f>AN129+'NAW3 - Asset Repl - NPgY'!AH129+'NAW4 - Refurb - NPgY'!AH129+'NAW5 - General Reinfor - NPgY'!AH129+'NAW6 - Faults - NPgY'!AH129+'NAW7 - HVP - NPgY'!AH129</f>
        <v>8</v>
      </c>
      <c r="AI129" s="220">
        <f>AO129+'NAW3 - Asset Repl - NPgY'!AI129+'NAW4 - Refurb - NPgY'!AI129+'NAW5 - General Reinfor - NPgY'!AI129+'NAW6 - Faults - NPgY'!AI129+'NAW7 - HVP - NPgY'!AI129</f>
        <v>26</v>
      </c>
      <c r="AJ129" s="219">
        <f>SUM(AE129:AI129)</f>
        <v>37</v>
      </c>
      <c r="AK129" s="105">
        <v>0</v>
      </c>
      <c r="AL129" s="105">
        <v>0</v>
      </c>
      <c r="AM129" s="105">
        <v>1</v>
      </c>
      <c r="AN129" s="105">
        <v>8</v>
      </c>
      <c r="AO129" s="105">
        <v>30</v>
      </c>
      <c r="AP129" s="219">
        <f>SUM(AK129:AO129)</f>
        <v>39</v>
      </c>
    </row>
    <row r="130" spans="1:44" ht="25.5" customHeight="1">
      <c r="A130" s="13"/>
      <c r="B130" s="22"/>
      <c r="C130" s="221"/>
      <c r="D130" s="128"/>
      <c r="E130" s="108"/>
      <c r="F130" s="222" t="s">
        <v>97</v>
      </c>
      <c r="G130" s="103">
        <v>41</v>
      </c>
      <c r="H130" s="105">
        <v>26</v>
      </c>
      <c r="I130" s="105">
        <v>2</v>
      </c>
      <c r="J130" s="105">
        <v>3</v>
      </c>
      <c r="K130" s="105">
        <v>26</v>
      </c>
      <c r="L130" s="223">
        <f t="shared" ref="L130:L132" si="276">SUM(G130:K130)</f>
        <v>98</v>
      </c>
      <c r="M130" s="103">
        <v>7</v>
      </c>
      <c r="N130" s="105">
        <v>19</v>
      </c>
      <c r="O130" s="105">
        <v>13</v>
      </c>
      <c r="P130" s="105">
        <v>6</v>
      </c>
      <c r="Q130" s="105">
        <v>53</v>
      </c>
      <c r="R130" s="223">
        <f t="shared" ref="R130:R132" si="277">SUM(M130:Q130)</f>
        <v>98</v>
      </c>
      <c r="S130" s="220">
        <f>Y130+'NAW3 - Asset Repl - NPgY'!S130+'NAW4 - Refurb - NPgY'!S130+'NAW5 - General Reinfor - NPgY'!S130+'NAW6 - Faults - NPgY'!S130+'NAW7 - HVP - NPgY'!S130</f>
        <v>10</v>
      </c>
      <c r="T130" s="220">
        <f>Z130+'NAW3 - Asset Repl - NPgY'!T130+'NAW4 - Refurb - NPgY'!T130+'NAW5 - General Reinfor - NPgY'!T130+'NAW6 - Faults - NPgY'!T130+'NAW7 - HVP - NPgY'!T130</f>
        <v>41</v>
      </c>
      <c r="U130" s="220">
        <f>AA130+'NAW3 - Asset Repl - NPgY'!U130+'NAW4 - Refurb - NPgY'!U130+'NAW5 - General Reinfor - NPgY'!U130+'NAW6 - Faults - NPgY'!U130+'NAW7 - HVP - NPgY'!U130</f>
        <v>8</v>
      </c>
      <c r="V130" s="220">
        <f>AB130+'NAW3 - Asset Repl - NPgY'!V130+'NAW4 - Refurb - NPgY'!V130+'NAW5 - General Reinfor - NPgY'!V130+'NAW6 - Faults - NPgY'!V130+'NAW7 - HVP - NPgY'!V130</f>
        <v>0</v>
      </c>
      <c r="W130" s="220">
        <f>AC130+'NAW3 - Asset Repl - NPgY'!W130+'NAW4 - Refurb - NPgY'!W130+'NAW5 - General Reinfor - NPgY'!W130+'NAW6 - Faults - NPgY'!W130+'NAW7 - HVP - NPgY'!W130</f>
        <v>39</v>
      </c>
      <c r="X130" s="223">
        <f t="shared" ref="X130:X132" si="278">SUM(S130:W130)</f>
        <v>98</v>
      </c>
      <c r="Y130" s="105">
        <v>3</v>
      </c>
      <c r="Z130" s="105">
        <v>12</v>
      </c>
      <c r="AA130" s="105">
        <v>19</v>
      </c>
      <c r="AB130" s="105">
        <v>1</v>
      </c>
      <c r="AC130" s="105">
        <v>63</v>
      </c>
      <c r="AD130" s="223">
        <f t="shared" ref="AD130:AD132" si="279">SUM(Y130:AC130)</f>
        <v>98</v>
      </c>
      <c r="AE130" s="220">
        <f>AK130+'NAW3 - Asset Repl - NPgY'!AE130+'NAW4 - Refurb - NPgY'!AE130+'NAW5 - General Reinfor - NPgY'!AE130+'NAW6 - Faults - NPgY'!AE130+'NAW7 - HVP - NPgY'!AE130</f>
        <v>8</v>
      </c>
      <c r="AF130" s="220">
        <f>AL130+'NAW3 - Asset Repl - NPgY'!AF130+'NAW4 - Refurb - NPgY'!AF130+'NAW5 - General Reinfor - NPgY'!AF130+'NAW6 - Faults - NPgY'!AF130+'NAW7 - HVP - NPgY'!AF130</f>
        <v>32</v>
      </c>
      <c r="AG130" s="220">
        <f>AM130+'NAW3 - Asset Repl - NPgY'!AG130+'NAW4 - Refurb - NPgY'!AG130+'NAW5 - General Reinfor - NPgY'!AG130+'NAW6 - Faults - NPgY'!AG130+'NAW7 - HVP - NPgY'!AG130</f>
        <v>1</v>
      </c>
      <c r="AH130" s="220">
        <f>AN130+'NAW3 - Asset Repl - NPgY'!AH130+'NAW4 - Refurb - NPgY'!AH130+'NAW5 - General Reinfor - NPgY'!AH130+'NAW6 - Faults - NPgY'!AH130+'NAW7 - HVP - NPgY'!AH130</f>
        <v>18</v>
      </c>
      <c r="AI130" s="220">
        <f>AO130+'NAW3 - Asset Repl - NPgY'!AI130+'NAW4 - Refurb - NPgY'!AI130+'NAW5 - General Reinfor - NPgY'!AI130+'NAW6 - Faults - NPgY'!AI130+'NAW7 - HVP - NPgY'!AI130</f>
        <v>39</v>
      </c>
      <c r="AJ130" s="223">
        <f t="shared" ref="AJ130:AJ132" si="280">SUM(AE130:AI130)</f>
        <v>98</v>
      </c>
      <c r="AK130" s="105">
        <v>0</v>
      </c>
      <c r="AL130" s="105">
        <v>3</v>
      </c>
      <c r="AM130" s="105">
        <v>12</v>
      </c>
      <c r="AN130" s="105">
        <v>19</v>
      </c>
      <c r="AO130" s="105">
        <v>64</v>
      </c>
      <c r="AP130" s="223">
        <f t="shared" ref="AP130:AP132" si="281">SUM(AK130:AO130)</f>
        <v>98</v>
      </c>
    </row>
    <row r="131" spans="1:44" ht="25.5" customHeight="1">
      <c r="A131" s="13"/>
      <c r="B131" s="22"/>
      <c r="C131" s="221"/>
      <c r="D131" s="128"/>
      <c r="E131" s="108"/>
      <c r="F131" s="222" t="s">
        <v>99</v>
      </c>
      <c r="G131" s="103">
        <v>3</v>
      </c>
      <c r="H131" s="105">
        <v>8</v>
      </c>
      <c r="I131" s="105">
        <v>9</v>
      </c>
      <c r="J131" s="105">
        <v>3</v>
      </c>
      <c r="K131" s="105">
        <v>15</v>
      </c>
      <c r="L131" s="223">
        <f t="shared" si="276"/>
        <v>38</v>
      </c>
      <c r="M131" s="103">
        <v>2</v>
      </c>
      <c r="N131" s="105">
        <v>5</v>
      </c>
      <c r="O131" s="105">
        <v>11</v>
      </c>
      <c r="P131" s="105">
        <v>4</v>
      </c>
      <c r="Q131" s="105">
        <v>16</v>
      </c>
      <c r="R131" s="223">
        <f t="shared" si="277"/>
        <v>38</v>
      </c>
      <c r="S131" s="220">
        <f>Y131+'NAW3 - Asset Repl - NPgY'!S131+'NAW4 - Refurb - NPgY'!S131+'NAW5 - General Reinfor - NPgY'!S131+'NAW6 - Faults - NPgY'!S131+'NAW7 - HVP - NPgY'!S131</f>
        <v>1</v>
      </c>
      <c r="T131" s="220">
        <f>Z131+'NAW3 - Asset Repl - NPgY'!T131+'NAW4 - Refurb - NPgY'!T131+'NAW5 - General Reinfor - NPgY'!T131+'NAW6 - Faults - NPgY'!T131+'NAW7 - HVP - NPgY'!T131</f>
        <v>12</v>
      </c>
      <c r="U131" s="220">
        <f>AA131+'NAW3 - Asset Repl - NPgY'!U131+'NAW4 - Refurb - NPgY'!U131+'NAW5 - General Reinfor - NPgY'!U131+'NAW6 - Faults - NPgY'!U131+'NAW7 - HVP - NPgY'!U131</f>
        <v>8</v>
      </c>
      <c r="V131" s="220">
        <f>AB131+'NAW3 - Asset Repl - NPgY'!V131+'NAW4 - Refurb - NPgY'!V131+'NAW5 - General Reinfor - NPgY'!V131+'NAW6 - Faults - NPgY'!V131+'NAW7 - HVP - NPgY'!V131</f>
        <v>5</v>
      </c>
      <c r="W131" s="220">
        <f>AC131+'NAW3 - Asset Repl - NPgY'!W131+'NAW4 - Refurb - NPgY'!W131+'NAW5 - General Reinfor - NPgY'!W131+'NAW6 - Faults - NPgY'!W131+'NAW7 - HVP - NPgY'!W131</f>
        <v>12</v>
      </c>
      <c r="X131" s="223">
        <f t="shared" si="278"/>
        <v>38</v>
      </c>
      <c r="Y131" s="105">
        <v>1</v>
      </c>
      <c r="Z131" s="105">
        <v>4</v>
      </c>
      <c r="AA131" s="105">
        <v>9</v>
      </c>
      <c r="AB131" s="105">
        <v>5</v>
      </c>
      <c r="AC131" s="105">
        <v>19</v>
      </c>
      <c r="AD131" s="223">
        <f t="shared" si="279"/>
        <v>38</v>
      </c>
      <c r="AE131" s="220">
        <f>AK131+'NAW3 - Asset Repl - NPgY'!AE131+'NAW4 - Refurb - NPgY'!AE131+'NAW5 - General Reinfor - NPgY'!AE131+'NAW6 - Faults - NPgY'!AE131+'NAW7 - HVP - NPgY'!AE131</f>
        <v>0</v>
      </c>
      <c r="AF131" s="220">
        <f>AL131+'NAW3 - Asset Repl - NPgY'!AF131+'NAW4 - Refurb - NPgY'!AF131+'NAW5 - General Reinfor - NPgY'!AF131+'NAW6 - Faults - NPgY'!AF131+'NAW7 - HVP - NPgY'!AF131</f>
        <v>16</v>
      </c>
      <c r="AG131" s="220">
        <f>AM131+'NAW3 - Asset Repl - NPgY'!AG131+'NAW4 - Refurb - NPgY'!AG131+'NAW5 - General Reinfor - NPgY'!AG131+'NAW6 - Faults - NPgY'!AG131+'NAW7 - HVP - NPgY'!AG131</f>
        <v>3</v>
      </c>
      <c r="AH131" s="220">
        <f>AN131+'NAW3 - Asset Repl - NPgY'!AH131+'NAW4 - Refurb - NPgY'!AH131+'NAW5 - General Reinfor - NPgY'!AH131+'NAW6 - Faults - NPgY'!AH131+'NAW7 - HVP - NPgY'!AH131</f>
        <v>4</v>
      </c>
      <c r="AI131" s="220">
        <f>AO131+'NAW3 - Asset Repl - NPgY'!AI131+'NAW4 - Refurb - NPgY'!AI131+'NAW5 - General Reinfor - NPgY'!AI131+'NAW6 - Faults - NPgY'!AI131+'NAW7 - HVP - NPgY'!AI131</f>
        <v>17</v>
      </c>
      <c r="AJ131" s="223">
        <f t="shared" si="280"/>
        <v>40</v>
      </c>
      <c r="AK131" s="105">
        <v>0</v>
      </c>
      <c r="AL131" s="105">
        <v>1</v>
      </c>
      <c r="AM131" s="105">
        <v>4</v>
      </c>
      <c r="AN131" s="105">
        <v>9</v>
      </c>
      <c r="AO131" s="105">
        <v>24</v>
      </c>
      <c r="AP131" s="223">
        <f t="shared" si="281"/>
        <v>38</v>
      </c>
    </row>
    <row r="132" spans="1:44" ht="25.5" customHeight="1">
      <c r="A132" s="13"/>
      <c r="B132" s="22"/>
      <c r="C132" s="221"/>
      <c r="D132" s="128"/>
      <c r="E132" s="108"/>
      <c r="F132" s="222" t="s">
        <v>100</v>
      </c>
      <c r="G132" s="103">
        <v>1</v>
      </c>
      <c r="H132" s="105">
        <v>2</v>
      </c>
      <c r="I132" s="105">
        <v>1</v>
      </c>
      <c r="J132" s="105">
        <v>0</v>
      </c>
      <c r="K132" s="105">
        <v>3</v>
      </c>
      <c r="L132" s="223">
        <f t="shared" si="276"/>
        <v>7</v>
      </c>
      <c r="M132" s="103">
        <v>0</v>
      </c>
      <c r="N132" s="105">
        <v>2</v>
      </c>
      <c r="O132" s="105">
        <v>1</v>
      </c>
      <c r="P132" s="105">
        <v>0</v>
      </c>
      <c r="Q132" s="105">
        <v>4</v>
      </c>
      <c r="R132" s="223">
        <f t="shared" si="277"/>
        <v>7</v>
      </c>
      <c r="S132" s="220">
        <f>Y132+'NAW3 - Asset Repl - NPgY'!S132+'NAW4 - Refurb - NPgY'!S132+'NAW5 - General Reinfor - NPgY'!S132+'NAW6 - Faults - NPgY'!S132+'NAW7 - HVP - NPgY'!S132</f>
        <v>0</v>
      </c>
      <c r="T132" s="220">
        <f>Z132+'NAW3 - Asset Repl - NPgY'!T132+'NAW4 - Refurb - NPgY'!T132+'NAW5 - General Reinfor - NPgY'!T132+'NAW6 - Faults - NPgY'!T132+'NAW7 - HVP - NPgY'!T132</f>
        <v>3</v>
      </c>
      <c r="U132" s="220">
        <f>AA132+'NAW3 - Asset Repl - NPgY'!U132+'NAW4 - Refurb - NPgY'!U132+'NAW5 - General Reinfor - NPgY'!U132+'NAW6 - Faults - NPgY'!U132+'NAW7 - HVP - NPgY'!U132</f>
        <v>2</v>
      </c>
      <c r="V132" s="220">
        <f>AB132+'NAW3 - Asset Repl - NPgY'!V132+'NAW4 - Refurb - NPgY'!V132+'NAW5 - General Reinfor - NPgY'!V132+'NAW6 - Faults - NPgY'!V132+'NAW7 - HVP - NPgY'!V132</f>
        <v>0</v>
      </c>
      <c r="W132" s="220">
        <f>AC132+'NAW3 - Asset Repl - NPgY'!W132+'NAW4 - Refurb - NPgY'!W132+'NAW5 - General Reinfor - NPgY'!W132+'NAW6 - Faults - NPgY'!W132+'NAW7 - HVP - NPgY'!W132</f>
        <v>2</v>
      </c>
      <c r="X132" s="223">
        <f t="shared" si="278"/>
        <v>7</v>
      </c>
      <c r="Y132" s="105">
        <v>0</v>
      </c>
      <c r="Z132" s="105">
        <v>0</v>
      </c>
      <c r="AA132" s="105">
        <v>2</v>
      </c>
      <c r="AB132" s="105">
        <v>1</v>
      </c>
      <c r="AC132" s="105">
        <v>4</v>
      </c>
      <c r="AD132" s="223">
        <f t="shared" si="279"/>
        <v>7</v>
      </c>
      <c r="AE132" s="220">
        <f>AK132+'NAW3 - Asset Repl - NPgY'!AE132+'NAW4 - Refurb - NPgY'!AE132+'NAW5 - General Reinfor - NPgY'!AE132+'NAW6 - Faults - NPgY'!AE132+'NAW7 - HVP - NPgY'!AE132</f>
        <v>0</v>
      </c>
      <c r="AF132" s="220">
        <f>AL132+'NAW3 - Asset Repl - NPgY'!AF132+'NAW4 - Refurb - NPgY'!AF132+'NAW5 - General Reinfor - NPgY'!AF132+'NAW6 - Faults - NPgY'!AF132+'NAW7 - HVP - NPgY'!AF132</f>
        <v>3</v>
      </c>
      <c r="AG132" s="220">
        <f>AM132+'NAW3 - Asset Repl - NPgY'!AG132+'NAW4 - Refurb - NPgY'!AG132+'NAW5 - General Reinfor - NPgY'!AG132+'NAW6 - Faults - NPgY'!AG132+'NAW7 - HVP - NPgY'!AG132</f>
        <v>0</v>
      </c>
      <c r="AH132" s="220">
        <f>AN132+'NAW3 - Asset Repl - NPgY'!AH132+'NAW4 - Refurb - NPgY'!AH132+'NAW5 - General Reinfor - NPgY'!AH132+'NAW6 - Faults - NPgY'!AH132+'NAW7 - HVP - NPgY'!AH132</f>
        <v>1</v>
      </c>
      <c r="AI132" s="220">
        <f>AO132+'NAW3 - Asset Repl - NPgY'!AI132+'NAW4 - Refurb - NPgY'!AI132+'NAW5 - General Reinfor - NPgY'!AI132+'NAW6 - Faults - NPgY'!AI132+'NAW7 - HVP - NPgY'!AI132</f>
        <v>3</v>
      </c>
      <c r="AJ132" s="223">
        <f t="shared" si="280"/>
        <v>7</v>
      </c>
      <c r="AK132" s="105">
        <v>0</v>
      </c>
      <c r="AL132" s="105">
        <v>0</v>
      </c>
      <c r="AM132" s="105">
        <v>0</v>
      </c>
      <c r="AN132" s="105">
        <v>2</v>
      </c>
      <c r="AO132" s="105">
        <v>5</v>
      </c>
      <c r="AP132" s="223">
        <f t="shared" si="281"/>
        <v>7</v>
      </c>
    </row>
    <row r="133" spans="1:44" ht="25.5" customHeight="1" thickBot="1">
      <c r="A133" s="13"/>
      <c r="B133" s="224"/>
      <c r="C133" s="225"/>
      <c r="D133" s="105">
        <f>SUM(G129:K132)</f>
        <v>182</v>
      </c>
      <c r="E133" s="105">
        <f>SUM(AE129:AI132)</f>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12</v>
      </c>
      <c r="T133" s="228">
        <f t="shared" ref="T133:W133" si="284">SUM(T129:T132)</f>
        <v>56</v>
      </c>
      <c r="U133" s="228">
        <f t="shared" si="284"/>
        <v>26</v>
      </c>
      <c r="V133" s="228">
        <f t="shared" si="284"/>
        <v>6</v>
      </c>
      <c r="W133" s="228">
        <f t="shared" si="284"/>
        <v>82</v>
      </c>
      <c r="X133" s="153"/>
      <c r="Y133" s="227">
        <f>SUM(Y129:Y132)</f>
        <v>4</v>
      </c>
      <c r="Z133" s="228">
        <f t="shared" ref="Z133:AC133" si="285">SUM(Z129:Z132)</f>
        <v>17</v>
      </c>
      <c r="AA133" s="228">
        <f t="shared" si="285"/>
        <v>38</v>
      </c>
      <c r="AB133" s="228">
        <f t="shared" si="285"/>
        <v>8</v>
      </c>
      <c r="AC133" s="228">
        <f t="shared" si="285"/>
        <v>115</v>
      </c>
      <c r="AD133" s="153"/>
      <c r="AE133" s="227">
        <f>SUM(AE129:AE132)</f>
        <v>9</v>
      </c>
      <c r="AF133" s="228">
        <f t="shared" ref="AF133:AI133" si="286">SUM(AF129:AF132)</f>
        <v>52</v>
      </c>
      <c r="AG133" s="228">
        <f t="shared" si="286"/>
        <v>5</v>
      </c>
      <c r="AH133" s="228">
        <f t="shared" si="286"/>
        <v>31</v>
      </c>
      <c r="AI133" s="228">
        <f t="shared" si="286"/>
        <v>85</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28</v>
      </c>
      <c r="C134" s="213"/>
      <c r="D134" s="214"/>
      <c r="E134" s="215"/>
      <c r="F134" s="216" t="s">
        <v>95</v>
      </c>
      <c r="G134" s="217">
        <v>5791</v>
      </c>
      <c r="H134" s="218">
        <v>7061</v>
      </c>
      <c r="I134" s="218">
        <v>1555</v>
      </c>
      <c r="J134" s="218">
        <v>289</v>
      </c>
      <c r="K134" s="218">
        <v>112</v>
      </c>
      <c r="L134" s="219">
        <f>SUM(G134:K134)</f>
        <v>14808</v>
      </c>
      <c r="M134" s="217">
        <v>4945</v>
      </c>
      <c r="N134" s="218">
        <v>7107</v>
      </c>
      <c r="O134" s="218">
        <v>1644</v>
      </c>
      <c r="P134" s="218">
        <v>684</v>
      </c>
      <c r="Q134" s="218">
        <v>205</v>
      </c>
      <c r="R134" s="219">
        <f>SUM(M134:Q134)</f>
        <v>14585</v>
      </c>
      <c r="S134" s="220">
        <f>Y134+'NAW3 - Asset Repl - NPgY'!S134+'NAW4 - Refurb - NPgY'!S134+'NAW5 - General Reinfor - NPgY'!S134+'NAW6 - Faults - NPgY'!S134+'NAW7 - HVP - NPgY'!S134</f>
        <v>5788</v>
      </c>
      <c r="T134" s="220">
        <f>Z134+'NAW3 - Asset Repl - NPgY'!T134+'NAW4 - Refurb - NPgY'!T134+'NAW5 - General Reinfor - NPgY'!T134+'NAW6 - Faults - NPgY'!T134+'NAW7 - HVP - NPgY'!T134</f>
        <v>6008</v>
      </c>
      <c r="U134" s="220">
        <f>AA134+'NAW3 - Asset Repl - NPgY'!U134+'NAW4 - Refurb - NPgY'!U134+'NAW5 - General Reinfor - NPgY'!U134+'NAW6 - Faults - NPgY'!U134+'NAW7 - HVP - NPgY'!U134</f>
        <v>2425</v>
      </c>
      <c r="V134" s="220">
        <f>AB134+'NAW3 - Asset Repl - NPgY'!V134+'NAW4 - Refurb - NPgY'!V134+'NAW5 - General Reinfor - NPgY'!V134+'NAW6 - Faults - NPgY'!V134+'NAW7 - HVP - NPgY'!V134</f>
        <v>228</v>
      </c>
      <c r="W134" s="220">
        <f>AC134+'NAW3 - Asset Repl - NPgY'!W134+'NAW4 - Refurb - NPgY'!W134+'NAW5 - General Reinfor - NPgY'!W134+'NAW6 - Faults - NPgY'!W134+'NAW7 - HVP - NPgY'!W134</f>
        <v>205</v>
      </c>
      <c r="X134" s="219">
        <f>SUM(S134:W134)</f>
        <v>14654</v>
      </c>
      <c r="Y134" s="105">
        <v>4764</v>
      </c>
      <c r="Z134" s="105">
        <v>6144</v>
      </c>
      <c r="AA134" s="105">
        <v>2642</v>
      </c>
      <c r="AB134" s="105">
        <v>482</v>
      </c>
      <c r="AC134" s="105">
        <v>365</v>
      </c>
      <c r="AD134" s="219">
        <f>SUM(Y134:AC134)</f>
        <v>14397</v>
      </c>
      <c r="AE134" s="220">
        <f>AK134+'NAW3 - Asset Repl - NPgY'!AE134+'NAW4 - Refurb - NPgY'!AE134+'NAW5 - General Reinfor - NPgY'!AE134+'NAW6 - Faults - NPgY'!AE134+'NAW7 - HVP - NPgY'!AE134</f>
        <v>6437</v>
      </c>
      <c r="AF134" s="220">
        <f>AL134+'NAW3 - Asset Repl - NPgY'!AF134+'NAW4 - Refurb - NPgY'!AF134+'NAW5 - General Reinfor - NPgY'!AF134+'NAW6 - Faults - NPgY'!AF134+'NAW7 - HVP - NPgY'!AF134</f>
        <v>4111</v>
      </c>
      <c r="AG134" s="220">
        <f>AM134+'NAW3 - Asset Repl - NPgY'!AG134+'NAW4 - Refurb - NPgY'!AG134+'NAW5 - General Reinfor - NPgY'!AG134+'NAW6 - Faults - NPgY'!AG134+'NAW7 - HVP - NPgY'!AG134</f>
        <v>3057</v>
      </c>
      <c r="AH134" s="220">
        <f>AN134+'NAW3 - Asset Repl - NPgY'!AH134+'NAW4 - Refurb - NPgY'!AH134+'NAW5 - General Reinfor - NPgY'!AH134+'NAW6 - Faults - NPgY'!AH134+'NAW7 - HVP - NPgY'!AH134</f>
        <v>212</v>
      </c>
      <c r="AI134" s="220">
        <f>AO134+'NAW3 - Asset Repl - NPgY'!AI134+'NAW4 - Refurb - NPgY'!AI134+'NAW5 - General Reinfor - NPgY'!AI134+'NAW6 - Faults - NPgY'!AI134+'NAW7 - HVP - NPgY'!AI134</f>
        <v>472</v>
      </c>
      <c r="AJ134" s="219">
        <f>SUM(AE134:AI134)</f>
        <v>14289</v>
      </c>
      <c r="AK134" s="105">
        <v>4176</v>
      </c>
      <c r="AL134" s="105">
        <v>4410</v>
      </c>
      <c r="AM134" s="105">
        <v>3881</v>
      </c>
      <c r="AN134" s="105">
        <v>652</v>
      </c>
      <c r="AO134" s="105">
        <v>744</v>
      </c>
      <c r="AP134" s="219">
        <f>SUM(AK134:AO134)</f>
        <v>13863</v>
      </c>
    </row>
    <row r="135" spans="1:44" ht="25.5" customHeight="1">
      <c r="A135" s="13"/>
      <c r="B135" s="22"/>
      <c r="C135" s="221"/>
      <c r="D135" s="128"/>
      <c r="E135" s="108"/>
      <c r="F135" s="222" t="s">
        <v>97</v>
      </c>
      <c r="G135" s="103">
        <v>2482</v>
      </c>
      <c r="H135" s="105">
        <v>3229</v>
      </c>
      <c r="I135" s="105">
        <v>1138</v>
      </c>
      <c r="J135" s="105">
        <v>289</v>
      </c>
      <c r="K135" s="105">
        <v>108</v>
      </c>
      <c r="L135" s="223">
        <f t="shared" ref="L135:L137" si="288">SUM(G135:K135)</f>
        <v>7246</v>
      </c>
      <c r="M135" s="103">
        <v>2114</v>
      </c>
      <c r="N135" s="105">
        <v>3246</v>
      </c>
      <c r="O135" s="105">
        <v>1197</v>
      </c>
      <c r="P135" s="105">
        <v>632</v>
      </c>
      <c r="Q135" s="105">
        <v>168</v>
      </c>
      <c r="R135" s="223">
        <f t="shared" ref="R135:R137" si="289">SUM(M135:Q135)</f>
        <v>7357</v>
      </c>
      <c r="S135" s="220">
        <f>Y135+'NAW3 - Asset Repl - NPgY'!S135+'NAW4 - Refurb - NPgY'!S135+'NAW5 - General Reinfor - NPgY'!S135+'NAW6 - Faults - NPgY'!S135+'NAW7 - HVP - NPgY'!S135</f>
        <v>2507</v>
      </c>
      <c r="T135" s="220">
        <f>Z135+'NAW3 - Asset Repl - NPgY'!T135+'NAW4 - Refurb - NPgY'!T135+'NAW5 - General Reinfor - NPgY'!T135+'NAW6 - Faults - NPgY'!T135+'NAW7 - HVP - NPgY'!T135</f>
        <v>2765</v>
      </c>
      <c r="U135" s="220">
        <f>AA135+'NAW3 - Asset Repl - NPgY'!U135+'NAW4 - Refurb - NPgY'!U135+'NAW5 - General Reinfor - NPgY'!U135+'NAW6 - Faults - NPgY'!U135+'NAW7 - HVP - NPgY'!U135</f>
        <v>1774</v>
      </c>
      <c r="V135" s="220">
        <f>AB135+'NAW3 - Asset Repl - NPgY'!V135+'NAW4 - Refurb - NPgY'!V135+'NAW5 - General Reinfor - NPgY'!V135+'NAW6 - Faults - NPgY'!V135+'NAW7 - HVP - NPgY'!V135</f>
        <v>254</v>
      </c>
      <c r="W135" s="220">
        <f>AC135+'NAW3 - Asset Repl - NPgY'!W135+'NAW4 - Refurb - NPgY'!W135+'NAW5 - General Reinfor - NPgY'!W135+'NAW6 - Faults - NPgY'!W135+'NAW7 - HVP - NPgY'!W135</f>
        <v>195</v>
      </c>
      <c r="X135" s="223">
        <f t="shared" ref="X135:X137" si="290">SUM(S135:W135)</f>
        <v>7495</v>
      </c>
      <c r="Y135" s="105">
        <v>2055</v>
      </c>
      <c r="Z135" s="105">
        <v>2819</v>
      </c>
      <c r="AA135" s="105">
        <v>1923</v>
      </c>
      <c r="AB135" s="105">
        <v>471</v>
      </c>
      <c r="AC135" s="105">
        <v>295</v>
      </c>
      <c r="AD135" s="223">
        <f t="shared" ref="AD135:AD137" si="291">SUM(Y135:AC135)</f>
        <v>7563</v>
      </c>
      <c r="AE135" s="220">
        <f>AK135+'NAW3 - Asset Repl - NPgY'!AE135+'NAW4 - Refurb - NPgY'!AE135+'NAW5 - General Reinfor - NPgY'!AE135+'NAW6 - Faults - NPgY'!AE135+'NAW7 - HVP - NPgY'!AE135</f>
        <v>2808</v>
      </c>
      <c r="AF135" s="220">
        <f>AL135+'NAW3 - Asset Repl - NPgY'!AF135+'NAW4 - Refurb - NPgY'!AF135+'NAW5 - General Reinfor - NPgY'!AF135+'NAW6 - Faults - NPgY'!AF135+'NAW7 - HVP - NPgY'!AF135</f>
        <v>1919</v>
      </c>
      <c r="AG135" s="220">
        <f>AM135+'NAW3 - Asset Repl - NPgY'!AG135+'NAW4 - Refurb - NPgY'!AG135+'NAW5 - General Reinfor - NPgY'!AG135+'NAW6 - Faults - NPgY'!AG135+'NAW7 - HVP - NPgY'!AG135</f>
        <v>2244</v>
      </c>
      <c r="AH135" s="220">
        <f>AN135+'NAW3 - Asset Repl - NPgY'!AH135+'NAW4 - Refurb - NPgY'!AH135+'NAW5 - General Reinfor - NPgY'!AH135+'NAW6 - Faults - NPgY'!AH135+'NAW7 - HVP - NPgY'!AH135</f>
        <v>256</v>
      </c>
      <c r="AI135" s="220">
        <f>AO135+'NAW3 - Asset Repl - NPgY'!AI135+'NAW4 - Refurb - NPgY'!AI135+'NAW5 - General Reinfor - NPgY'!AI135+'NAW6 - Faults - NPgY'!AI135+'NAW7 - HVP - NPgY'!AI135</f>
        <v>408</v>
      </c>
      <c r="AJ135" s="223">
        <f t="shared" ref="AJ135:AJ137" si="292">SUM(AE135:AI135)</f>
        <v>7635</v>
      </c>
      <c r="AK135" s="105">
        <v>1814</v>
      </c>
      <c r="AL135" s="105">
        <v>2039</v>
      </c>
      <c r="AM135" s="105">
        <v>2821</v>
      </c>
      <c r="AN135" s="105">
        <v>632</v>
      </c>
      <c r="AO135" s="105">
        <v>574</v>
      </c>
      <c r="AP135" s="223">
        <f t="shared" ref="AP135:AP137" si="293">SUM(AK135:AO135)</f>
        <v>7880</v>
      </c>
    </row>
    <row r="136" spans="1:44" ht="25.5" customHeight="1">
      <c r="A136" s="13"/>
      <c r="B136" s="22"/>
      <c r="C136" s="221"/>
      <c r="D136" s="128"/>
      <c r="E136" s="108"/>
      <c r="F136" s="222" t="s">
        <v>99</v>
      </c>
      <c r="G136" s="103">
        <v>2406</v>
      </c>
      <c r="H136" s="105">
        <v>1295</v>
      </c>
      <c r="I136" s="105">
        <v>757</v>
      </c>
      <c r="J136" s="105">
        <v>164</v>
      </c>
      <c r="K136" s="105">
        <v>34</v>
      </c>
      <c r="L136" s="223">
        <f t="shared" si="288"/>
        <v>4656</v>
      </c>
      <c r="M136" s="103">
        <v>2056</v>
      </c>
      <c r="N136" s="105">
        <v>1305</v>
      </c>
      <c r="O136" s="105">
        <v>800</v>
      </c>
      <c r="P136" s="105">
        <v>412</v>
      </c>
      <c r="Q136" s="105">
        <v>70</v>
      </c>
      <c r="R136" s="223">
        <f t="shared" si="289"/>
        <v>4643</v>
      </c>
      <c r="S136" s="220">
        <f>Y136+'NAW3 - Asset Repl - NPgY'!S136+'NAW4 - Refurb - NPgY'!S136+'NAW5 - General Reinfor - NPgY'!S136+'NAW6 - Faults - NPgY'!S136+'NAW7 - HVP - NPgY'!S136</f>
        <v>2400</v>
      </c>
      <c r="T136" s="220">
        <f>Z136+'NAW3 - Asset Repl - NPgY'!T136+'NAW4 - Refurb - NPgY'!T136+'NAW5 - General Reinfor - NPgY'!T136+'NAW6 - Faults - NPgY'!T136+'NAW7 - HVP - NPgY'!T136</f>
        <v>1099</v>
      </c>
      <c r="U136" s="220">
        <f>AA136+'NAW3 - Asset Repl - NPgY'!U136+'NAW4 - Refurb - NPgY'!U136+'NAW5 - General Reinfor - NPgY'!U136+'NAW6 - Faults - NPgY'!U136+'NAW7 - HVP - NPgY'!U136</f>
        <v>1179</v>
      </c>
      <c r="V136" s="220">
        <f>AB136+'NAW3 - Asset Repl - NPgY'!V136+'NAW4 - Refurb - NPgY'!V136+'NAW5 - General Reinfor - NPgY'!V136+'NAW6 - Faults - NPgY'!V136+'NAW7 - HVP - NPgY'!V136</f>
        <v>121</v>
      </c>
      <c r="W136" s="220">
        <f>AC136+'NAW3 - Asset Repl - NPgY'!W136+'NAW4 - Refurb - NPgY'!W136+'NAW5 - General Reinfor - NPgY'!W136+'NAW6 - Faults - NPgY'!W136+'NAW7 - HVP - NPgY'!W136</f>
        <v>63</v>
      </c>
      <c r="X136" s="223">
        <f t="shared" si="290"/>
        <v>4862</v>
      </c>
      <c r="Y136" s="105">
        <v>1978</v>
      </c>
      <c r="Z136" s="105">
        <v>1125</v>
      </c>
      <c r="AA136" s="105">
        <v>1287</v>
      </c>
      <c r="AB136" s="105">
        <v>281</v>
      </c>
      <c r="AC136" s="105">
        <v>126</v>
      </c>
      <c r="AD136" s="223">
        <f t="shared" si="291"/>
        <v>4797</v>
      </c>
      <c r="AE136" s="220">
        <f>AK136+'NAW3 - Asset Repl - NPgY'!AE136+'NAW4 - Refurb - NPgY'!AE136+'NAW5 - General Reinfor - NPgY'!AE136+'NAW6 - Faults - NPgY'!AE136+'NAW7 - HVP - NPgY'!AE136</f>
        <v>2665</v>
      </c>
      <c r="AF136" s="220">
        <f>AL136+'NAW3 - Asset Repl - NPgY'!AF136+'NAW4 - Refurb - NPgY'!AF136+'NAW5 - General Reinfor - NPgY'!AF136+'NAW6 - Faults - NPgY'!AF136+'NAW7 - HVP - NPgY'!AF136</f>
        <v>745</v>
      </c>
      <c r="AG136" s="220">
        <f>AM136+'NAW3 - Asset Repl - NPgY'!AG136+'NAW4 - Refurb - NPgY'!AG136+'NAW5 - General Reinfor - NPgY'!AG136+'NAW6 - Faults - NPgY'!AG136+'NAW7 - HVP - NPgY'!AG136</f>
        <v>1486</v>
      </c>
      <c r="AH136" s="220">
        <f>AN136+'NAW3 - Asset Repl - NPgY'!AH136+'NAW4 - Refurb - NPgY'!AH136+'NAW5 - General Reinfor - NPgY'!AH136+'NAW6 - Faults - NPgY'!AH136+'NAW7 - HVP - NPgY'!AH136</f>
        <v>107</v>
      </c>
      <c r="AI136" s="220">
        <f>AO136+'NAW3 - Asset Repl - NPgY'!AI136+'NAW4 - Refurb - NPgY'!AI136+'NAW5 - General Reinfor - NPgY'!AI136+'NAW6 - Faults - NPgY'!AI136+'NAW7 - HVP - NPgY'!AI136</f>
        <v>157</v>
      </c>
      <c r="AJ136" s="223">
        <f t="shared" si="292"/>
        <v>5160</v>
      </c>
      <c r="AK136" s="105">
        <v>1732</v>
      </c>
      <c r="AL136" s="105">
        <v>803</v>
      </c>
      <c r="AM136" s="105">
        <v>1892</v>
      </c>
      <c r="AN136" s="105">
        <v>384</v>
      </c>
      <c r="AO136" s="105">
        <v>264</v>
      </c>
      <c r="AP136" s="223">
        <f t="shared" si="293"/>
        <v>5075</v>
      </c>
    </row>
    <row r="137" spans="1:44" ht="25.5" customHeight="1">
      <c r="A137" s="13"/>
      <c r="B137" s="22"/>
      <c r="C137" s="221"/>
      <c r="D137" s="128"/>
      <c r="E137" s="108"/>
      <c r="F137" s="222" t="s">
        <v>100</v>
      </c>
      <c r="G137" s="103">
        <v>749</v>
      </c>
      <c r="H137" s="105">
        <v>966</v>
      </c>
      <c r="I137" s="105">
        <v>236</v>
      </c>
      <c r="J137" s="105">
        <v>46</v>
      </c>
      <c r="K137" s="105">
        <v>10</v>
      </c>
      <c r="L137" s="223">
        <f t="shared" si="288"/>
        <v>2007</v>
      </c>
      <c r="M137" s="103">
        <v>642</v>
      </c>
      <c r="N137" s="105">
        <v>973</v>
      </c>
      <c r="O137" s="105">
        <v>251</v>
      </c>
      <c r="P137" s="105">
        <v>46</v>
      </c>
      <c r="Q137" s="105">
        <v>27</v>
      </c>
      <c r="R137" s="223">
        <f t="shared" si="289"/>
        <v>1939</v>
      </c>
      <c r="S137" s="220">
        <f>Y137+'NAW3 - Asset Repl - NPgY'!S137+'NAW4 - Refurb - NPgY'!S137+'NAW5 - General Reinfor - NPgY'!S137+'NAW6 - Faults - NPgY'!S137+'NAW7 - HVP - NPgY'!S137</f>
        <v>741</v>
      </c>
      <c r="T137" s="220">
        <f>Z137+'NAW3 - Asset Repl - NPgY'!T137+'NAW4 - Refurb - NPgY'!T137+'NAW5 - General Reinfor - NPgY'!T137+'NAW6 - Faults - NPgY'!T137+'NAW7 - HVP - NPgY'!T137</f>
        <v>817</v>
      </c>
      <c r="U137" s="220">
        <f>AA137+'NAW3 - Asset Repl - NPgY'!U137+'NAW4 - Refurb - NPgY'!U137+'NAW5 - General Reinfor - NPgY'!U137+'NAW6 - Faults - NPgY'!U137+'NAW7 - HVP - NPgY'!U137</f>
        <v>368</v>
      </c>
      <c r="V137" s="220">
        <f>AB137+'NAW3 - Asset Repl - NPgY'!V137+'NAW4 - Refurb - NPgY'!V137+'NAW5 - General Reinfor - NPgY'!V137+'NAW6 - Faults - NPgY'!V137+'NAW7 - HVP - NPgY'!V137</f>
        <v>57</v>
      </c>
      <c r="W137" s="220">
        <f>AC137+'NAW3 - Asset Repl - NPgY'!W137+'NAW4 - Refurb - NPgY'!W137+'NAW5 - General Reinfor - NPgY'!W137+'NAW6 - Faults - NPgY'!W137+'NAW7 - HVP - NPgY'!W137</f>
        <v>20</v>
      </c>
      <c r="X137" s="223">
        <f t="shared" si="290"/>
        <v>2003</v>
      </c>
      <c r="Y137" s="105">
        <v>612</v>
      </c>
      <c r="Z137" s="105">
        <v>838</v>
      </c>
      <c r="AA137" s="105">
        <v>403</v>
      </c>
      <c r="AB137" s="105">
        <v>57</v>
      </c>
      <c r="AC137" s="105">
        <v>50</v>
      </c>
      <c r="AD137" s="223">
        <f t="shared" si="291"/>
        <v>1960</v>
      </c>
      <c r="AE137" s="220">
        <f>AK137+'NAW3 - Asset Repl - NPgY'!AE137+'NAW4 - Refurb - NPgY'!AE137+'NAW5 - General Reinfor - NPgY'!AE137+'NAW6 - Faults - NPgY'!AE137+'NAW7 - HVP - NPgY'!AE137</f>
        <v>819</v>
      </c>
      <c r="AF137" s="220">
        <f>AL137+'NAW3 - Asset Repl - NPgY'!AF137+'NAW4 - Refurb - NPgY'!AF137+'NAW5 - General Reinfor - NPgY'!AF137+'NAW6 - Faults - NPgY'!AF137+'NAW7 - HVP - NPgY'!AF137</f>
        <v>552</v>
      </c>
      <c r="AG137" s="220">
        <f>AM137+'NAW3 - Asset Repl - NPgY'!AG137+'NAW4 - Refurb - NPgY'!AG137+'NAW5 - General Reinfor - NPgY'!AG137+'NAW6 - Faults - NPgY'!AG137+'NAW7 - HVP - NPgY'!AG137</f>
        <v>461</v>
      </c>
      <c r="AH137" s="220">
        <f>AN137+'NAW3 - Asset Repl - NPgY'!AH137+'NAW4 - Refurb - NPgY'!AH137+'NAW5 - General Reinfor - NPgY'!AH137+'NAW6 - Faults - NPgY'!AH137+'NAW7 - HVP - NPgY'!AH137</f>
        <v>66</v>
      </c>
      <c r="AI137" s="220">
        <f>AO137+'NAW3 - Asset Repl - NPgY'!AI137+'NAW4 - Refurb - NPgY'!AI137+'NAW5 - General Reinfor - NPgY'!AI137+'NAW6 - Faults - NPgY'!AI137+'NAW7 - HVP - NPgY'!AI137</f>
        <v>58</v>
      </c>
      <c r="AJ137" s="223">
        <f t="shared" si="292"/>
        <v>1956</v>
      </c>
      <c r="AK137" s="105">
        <v>533</v>
      </c>
      <c r="AL137" s="105">
        <v>598</v>
      </c>
      <c r="AM137" s="105">
        <v>592</v>
      </c>
      <c r="AN137" s="105">
        <v>66</v>
      </c>
      <c r="AO137" s="105">
        <v>110</v>
      </c>
      <c r="AP137" s="223">
        <f t="shared" si="293"/>
        <v>1899</v>
      </c>
    </row>
    <row r="138" spans="1:44" ht="25.5" customHeight="1" thickBot="1">
      <c r="A138" s="13"/>
      <c r="B138" s="224"/>
      <c r="C138" s="225"/>
      <c r="D138" s="105">
        <f>SUM(G134:K137)</f>
        <v>28717</v>
      </c>
      <c r="E138" s="105">
        <f>SUM(AE134:AI137)</f>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11436</v>
      </c>
      <c r="T138" s="228">
        <f t="shared" ref="T138:W138" si="296">SUM(T134:T137)</f>
        <v>10689</v>
      </c>
      <c r="U138" s="228">
        <f t="shared" si="296"/>
        <v>5746</v>
      </c>
      <c r="V138" s="228">
        <f t="shared" si="296"/>
        <v>660</v>
      </c>
      <c r="W138" s="228">
        <f t="shared" si="296"/>
        <v>483</v>
      </c>
      <c r="X138" s="153"/>
      <c r="Y138" s="227">
        <f>SUM(Y134:Y137)</f>
        <v>9409</v>
      </c>
      <c r="Z138" s="228">
        <f t="shared" ref="Z138:AC138" si="297">SUM(Z134:Z137)</f>
        <v>10926</v>
      </c>
      <c r="AA138" s="228">
        <f t="shared" si="297"/>
        <v>6255</v>
      </c>
      <c r="AB138" s="228">
        <f t="shared" si="297"/>
        <v>1291</v>
      </c>
      <c r="AC138" s="228">
        <f t="shared" si="297"/>
        <v>836</v>
      </c>
      <c r="AD138" s="153"/>
      <c r="AE138" s="227">
        <f>SUM(AE134:AE137)</f>
        <v>12729</v>
      </c>
      <c r="AF138" s="228">
        <f t="shared" ref="AF138:AI138" si="298">SUM(AF134:AF137)</f>
        <v>7327</v>
      </c>
      <c r="AG138" s="228">
        <f t="shared" si="298"/>
        <v>7248</v>
      </c>
      <c r="AH138" s="228">
        <f t="shared" si="298"/>
        <v>641</v>
      </c>
      <c r="AI138" s="228">
        <f t="shared" si="298"/>
        <v>1095</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29</v>
      </c>
      <c r="C139" s="213"/>
      <c r="D139" s="214"/>
      <c r="E139" s="215"/>
      <c r="F139" s="216" t="s">
        <v>95</v>
      </c>
      <c r="G139" s="217">
        <v>10.8312733992496</v>
      </c>
      <c r="H139" s="218">
        <v>1.0166440907525933</v>
      </c>
      <c r="I139" s="218">
        <v>0.34893485217391301</v>
      </c>
      <c r="J139" s="218">
        <v>15.169770951931131</v>
      </c>
      <c r="K139" s="218">
        <v>10.862900808651501</v>
      </c>
      <c r="L139" s="219">
        <f>SUM(G139:K139)</f>
        <v>38.229524102758738</v>
      </c>
      <c r="M139" s="217">
        <v>1.8609858782608695</v>
      </c>
      <c r="N139" s="218">
        <v>1.4890673020525274</v>
      </c>
      <c r="O139" s="218">
        <v>0.34893485217391301</v>
      </c>
      <c r="P139" s="218">
        <v>18.548531099183393</v>
      </c>
      <c r="Q139" s="218">
        <v>15.982004971088033</v>
      </c>
      <c r="R139" s="219">
        <f>SUM(M139:Q139)</f>
        <v>38.229524102758738</v>
      </c>
      <c r="S139" s="220">
        <f>Y139+'NAW3 - Asset Repl - NPgY'!S139+'NAW4 - Refurb - NPgY'!S139+'NAW5 - General Reinfor - NPgY'!S139+'NAW6 - Faults - NPgY'!S139+'NAW7 - HVP - NPgY'!S139</f>
        <v>13.063896634032208</v>
      </c>
      <c r="T139" s="220">
        <f>Z139+'NAW3 - Asset Repl - NPgY'!T139+'NAW4 - Refurb - NPgY'!T139+'NAW5 - General Reinfor - NPgY'!T139+'NAW6 - Faults - NPgY'!T139+'NAW7 - HVP - NPgY'!T139</f>
        <v>6.3870854679320237</v>
      </c>
      <c r="U139" s="220">
        <f>AA139+'NAW3 - Asset Repl - NPgY'!U139+'NAW4 - Refurb - NPgY'!U139+'NAW5 - General Reinfor - NPgY'!U139+'NAW6 - Faults - NPgY'!U139+'NAW7 - HVP - NPgY'!U139</f>
        <v>0.91038596195100419</v>
      </c>
      <c r="V139" s="220">
        <f>AB139+'NAW3 - Asset Repl - NPgY'!V139+'NAW4 - Refurb - NPgY'!V139+'NAW5 - General Reinfor - NPgY'!V139+'NAW6 - Faults - NPgY'!V139+'NAW7 - HVP - NPgY'!V139</f>
        <v>-1.6510651478260869</v>
      </c>
      <c r="W139" s="220">
        <f>AC139+'NAW3 - Asset Repl - NPgY'!W139+'NAW4 - Refurb - NPgY'!W139+'NAW5 - General Reinfor - NPgY'!W139+'NAW6 - Faults - NPgY'!W139+'NAW7 - HVP - NPgY'!W139</f>
        <v>19.319221186669598</v>
      </c>
      <c r="X139" s="219">
        <f>SUM(S139:W139)</f>
        <v>38.029524102758742</v>
      </c>
      <c r="Y139" s="105">
        <v>10.8312733992496</v>
      </c>
      <c r="Z139" s="105">
        <v>0.33888136358419779</v>
      </c>
      <c r="AA139" s="105">
        <v>1.0266975793423085</v>
      </c>
      <c r="AB139" s="105">
        <v>0.23262323478260868</v>
      </c>
      <c r="AC139" s="105">
        <v>25.800048525800033</v>
      </c>
      <c r="AD139" s="219">
        <f>SUM(Y139:AC139)</f>
        <v>38.229524102758745</v>
      </c>
      <c r="AE139" s="220">
        <f>AK139+'NAW3 - Asset Repl - NPgY'!AE139+'NAW4 - Refurb - NPgY'!AE139+'NAW5 - General Reinfor - NPgY'!AE139+'NAW6 - Faults - NPgY'!AE139+'NAW7 - HVP - NPgY'!AE139</f>
        <v>14.714961781858298</v>
      </c>
      <c r="AF139" s="220">
        <f>AL139+'NAW3 - Asset Repl - NPgY'!AF139+'NAW4 - Refurb - NPgY'!AF139+'NAW5 - General Reinfor - NPgY'!AF139+'NAW6 - Faults - NPgY'!AF139+'NAW7 - HVP - NPgY'!AF139</f>
        <v>6.5134505739130431</v>
      </c>
      <c r="AG139" s="220">
        <f>AM139+'NAW3 - Asset Repl - NPgY'!AG139+'NAW4 - Refurb - NPgY'!AG139+'NAW5 - General Reinfor - NPgY'!AG139+'NAW6 - Faults - NPgY'!AG139+'NAW7 - HVP - NPgY'!AG139</f>
        <v>-1.099667526638711</v>
      </c>
      <c r="AH139" s="220">
        <f>AN139+'NAW3 - Asset Repl - NPgY'!AH139+'NAW4 - Refurb - NPgY'!AH139+'NAW5 - General Reinfor - NPgY'!AH139+'NAW6 - Faults - NPgY'!AH139+'NAW7 - HVP - NPgY'!AH139</f>
        <v>-1.5347535304347826</v>
      </c>
      <c r="AI139" s="220">
        <f>AO139+'NAW3 - Asset Repl - NPgY'!AI139+'NAW4 - Refurb - NPgY'!AI139+'NAW5 - General Reinfor - NPgY'!AI139+'NAW6 - Faults - NPgY'!AI139+'NAW7 - HVP - NPgY'!AI139</f>
        <v>19.435532804060902</v>
      </c>
      <c r="AJ139" s="219">
        <f>SUM(AE139:AI139)</f>
        <v>38.029524102758742</v>
      </c>
      <c r="AK139" s="105">
        <v>10.366026929684384</v>
      </c>
      <c r="AL139" s="105">
        <v>0.46524646956521737</v>
      </c>
      <c r="AM139" s="105">
        <v>1.0166440907525933</v>
      </c>
      <c r="AN139" s="105">
        <v>0.34893485217391301</v>
      </c>
      <c r="AO139" s="105">
        <v>26.032671760582641</v>
      </c>
      <c r="AP139" s="219">
        <f>SUM(AK139:AO139)</f>
        <v>38.229524102758752</v>
      </c>
    </row>
    <row r="140" spans="1:44" ht="25.5" customHeight="1">
      <c r="A140" s="13"/>
      <c r="B140" s="22"/>
      <c r="C140" s="221"/>
      <c r="D140" s="128"/>
      <c r="E140" s="108"/>
      <c r="F140" s="222" t="s">
        <v>97</v>
      </c>
      <c r="G140" s="103">
        <v>0.57150459836680645</v>
      </c>
      <c r="H140" s="105">
        <v>0</v>
      </c>
      <c r="I140" s="105">
        <v>0</v>
      </c>
      <c r="J140" s="105">
        <v>1.6742998407415586</v>
      </c>
      <c r="K140" s="105">
        <v>0.56145110977709123</v>
      </c>
      <c r="L140" s="223">
        <f t="shared" ref="L140:L142" si="300">SUM(G140:K140)</f>
        <v>2.8072555488854563</v>
      </c>
      <c r="M140" s="103">
        <v>0.23262323478260868</v>
      </c>
      <c r="N140" s="105">
        <v>0</v>
      </c>
      <c r="O140" s="105">
        <v>0</v>
      </c>
      <c r="P140" s="105">
        <v>2.0131812043257562</v>
      </c>
      <c r="Q140" s="105">
        <v>0.56145110977709123</v>
      </c>
      <c r="R140" s="223">
        <f t="shared" ref="R140:R142" si="301">SUM(M140:Q140)</f>
        <v>2.8072555488854563</v>
      </c>
      <c r="S140" s="220">
        <f>Y140+'NAW3 - Asset Repl - NPgY'!S140+'NAW4 - Refurb - NPgY'!S140+'NAW5 - General Reinfor - NPgY'!S140+'NAW6 - Faults - NPgY'!S140+'NAW7 - HVP - NPgY'!S140</f>
        <v>0.77150459836680652</v>
      </c>
      <c r="T140" s="220">
        <f>Z140+'NAW3 - Asset Repl - NPgY'!T140+'NAW4 - Refurb - NPgY'!T140+'NAW5 - General Reinfor - NPgY'!T140+'NAW6 - Faults - NPgY'!T140+'NAW7 - HVP - NPgY'!T140</f>
        <v>0</v>
      </c>
      <c r="U140" s="220">
        <f>AA140+'NAW3 - Asset Repl - NPgY'!U140+'NAW4 - Refurb - NPgY'!U140+'NAW5 - General Reinfor - NPgY'!U140+'NAW6 - Faults - NPgY'!U140+'NAW7 - HVP - NPgY'!U140</f>
        <v>0</v>
      </c>
      <c r="V140" s="220">
        <f>AB140+'NAW3 - Asset Repl - NPgY'!V140+'NAW4 - Refurb - NPgY'!V140+'NAW5 - General Reinfor - NPgY'!V140+'NAW6 - Faults - NPgY'!V140+'NAW7 - HVP - NPgY'!V140</f>
        <v>0</v>
      </c>
      <c r="W140" s="220">
        <f>AC140+'NAW3 - Asset Repl - NPgY'!W140+'NAW4 - Refurb - NPgY'!W140+'NAW5 - General Reinfor - NPgY'!W140+'NAW6 - Faults - NPgY'!W140+'NAW7 - HVP - NPgY'!W140</f>
        <v>2.0357509505186497</v>
      </c>
      <c r="X140" s="223">
        <f t="shared" ref="X140:X142" si="302">SUM(S140:W140)</f>
        <v>2.8072555488854563</v>
      </c>
      <c r="Y140" s="105">
        <v>0.57150459836680645</v>
      </c>
      <c r="Z140" s="105">
        <v>0</v>
      </c>
      <c r="AA140" s="105">
        <v>0</v>
      </c>
      <c r="AB140" s="105">
        <v>0</v>
      </c>
      <c r="AC140" s="105">
        <v>2.2357509505186499</v>
      </c>
      <c r="AD140" s="223">
        <f t="shared" ref="AD140:AD142" si="303">SUM(Y140:AC140)</f>
        <v>2.8072555488854563</v>
      </c>
      <c r="AE140" s="220">
        <f>AK140+'NAW3 - Asset Repl - NPgY'!AE140+'NAW4 - Refurb - NPgY'!AE140+'NAW5 - General Reinfor - NPgY'!AE140+'NAW6 - Faults - NPgY'!AE140+'NAW7 - HVP - NPgY'!AE140</f>
        <v>0.57150459836680645</v>
      </c>
      <c r="AF140" s="220">
        <f>AL140+'NAW3 - Asset Repl - NPgY'!AF140+'NAW4 - Refurb - NPgY'!AF140+'NAW5 - General Reinfor - NPgY'!AF140+'NAW6 - Faults - NPgY'!AF140+'NAW7 - HVP - NPgY'!AF140</f>
        <v>0</v>
      </c>
      <c r="AG140" s="220">
        <f>AM140+'NAW3 - Asset Repl - NPgY'!AG140+'NAW4 - Refurb - NPgY'!AG140+'NAW5 - General Reinfor - NPgY'!AG140+'NAW6 - Faults - NPgY'!AG140+'NAW7 - HVP - NPgY'!AG140</f>
        <v>-0.2</v>
      </c>
      <c r="AH140" s="220">
        <f>AN140+'NAW3 - Asset Repl - NPgY'!AH140+'NAW4 - Refurb - NPgY'!AH140+'NAW5 - General Reinfor - NPgY'!AH140+'NAW6 - Faults - NPgY'!AH140+'NAW7 - HVP - NPgY'!AH140</f>
        <v>0</v>
      </c>
      <c r="AI140" s="220">
        <f>AO140+'NAW3 - Asset Repl - NPgY'!AI140+'NAW4 - Refurb - NPgY'!AI140+'NAW5 - General Reinfor - NPgY'!AI140+'NAW6 - Faults - NPgY'!AI140+'NAW7 - HVP - NPgY'!AI140</f>
        <v>2.0357509505186497</v>
      </c>
      <c r="AJ140" s="223">
        <f t="shared" ref="AJ140:AJ142" si="304">SUM(AE140:AI140)</f>
        <v>2.4072555488854563</v>
      </c>
      <c r="AK140" s="105">
        <v>0.57150459836680645</v>
      </c>
      <c r="AL140" s="105">
        <v>0</v>
      </c>
      <c r="AM140" s="105">
        <v>0</v>
      </c>
      <c r="AN140" s="105">
        <v>0</v>
      </c>
      <c r="AO140" s="105">
        <v>2.2357509505186499</v>
      </c>
      <c r="AP140" s="223">
        <f t="shared" ref="AP140:AP142" si="305">SUM(AK140:AO140)</f>
        <v>2.8072555488854563</v>
      </c>
      <c r="AR140" s="247"/>
    </row>
    <row r="141" spans="1:44" ht="25.5" customHeight="1">
      <c r="A141" s="13"/>
      <c r="B141" s="22"/>
      <c r="C141" s="221"/>
      <c r="D141" s="128"/>
      <c r="E141" s="108"/>
      <c r="F141" s="222" t="s">
        <v>99</v>
      </c>
      <c r="G141" s="103">
        <v>0.11631161739130434</v>
      </c>
      <c r="H141" s="105">
        <v>0</v>
      </c>
      <c r="I141" s="105">
        <v>0</v>
      </c>
      <c r="J141" s="105">
        <v>0.26708369543147215</v>
      </c>
      <c r="K141" s="105">
        <v>0</v>
      </c>
      <c r="L141" s="223">
        <f t="shared" si="300"/>
        <v>0.3833953128227765</v>
      </c>
      <c r="M141" s="103">
        <v>0</v>
      </c>
      <c r="N141" s="105">
        <v>0</v>
      </c>
      <c r="O141" s="105">
        <v>0</v>
      </c>
      <c r="P141" s="105">
        <v>0.3833953128227765</v>
      </c>
      <c r="Q141" s="105">
        <v>0</v>
      </c>
      <c r="R141" s="223">
        <f t="shared" si="301"/>
        <v>0.3833953128227765</v>
      </c>
      <c r="S141" s="220">
        <f>Y141+'NAW3 - Asset Repl - NPgY'!S141+'NAW4 - Refurb - NPgY'!S141+'NAW5 - General Reinfor - NPgY'!S141+'NAW6 - Faults - NPgY'!S141+'NAW7 - HVP - NPgY'!S141</f>
        <v>0.11631161739130434</v>
      </c>
      <c r="T141" s="220">
        <f>Z141+'NAW3 - Asset Repl - NPgY'!T141+'NAW4 - Refurb - NPgY'!T141+'NAW5 - General Reinfor - NPgY'!T141+'NAW6 - Faults - NPgY'!T141+'NAW7 - HVP - NPgY'!T141</f>
        <v>0</v>
      </c>
      <c r="U141" s="220">
        <f>AA141+'NAW3 - Asset Repl - NPgY'!U141+'NAW4 - Refurb - NPgY'!U141+'NAW5 - General Reinfor - NPgY'!U141+'NAW6 - Faults - NPgY'!U141+'NAW7 - HVP - NPgY'!U141</f>
        <v>0</v>
      </c>
      <c r="V141" s="220">
        <f>AB141+'NAW3 - Asset Repl - NPgY'!V141+'NAW4 - Refurb - NPgY'!V141+'NAW5 - General Reinfor - NPgY'!V141+'NAW6 - Faults - NPgY'!V141+'NAW7 - HVP - NPgY'!V141</f>
        <v>0</v>
      </c>
      <c r="W141" s="220">
        <f>AC141+'NAW3 - Asset Repl - NPgY'!W141+'NAW4 - Refurb - NPgY'!W141+'NAW5 - General Reinfor - NPgY'!W141+'NAW6 - Faults - NPgY'!W141+'NAW7 - HVP - NPgY'!W141</f>
        <v>0.26708369543147215</v>
      </c>
      <c r="X141" s="223">
        <f t="shared" si="302"/>
        <v>0.3833953128227765</v>
      </c>
      <c r="Y141" s="105">
        <v>0.11631161739130434</v>
      </c>
      <c r="Z141" s="105">
        <v>0</v>
      </c>
      <c r="AA141" s="105">
        <v>0</v>
      </c>
      <c r="AB141" s="105">
        <v>0</v>
      </c>
      <c r="AC141" s="105">
        <v>0.26708369543147215</v>
      </c>
      <c r="AD141" s="223">
        <f t="shared" si="303"/>
        <v>0.3833953128227765</v>
      </c>
      <c r="AE141" s="220">
        <f>AK141+'NAW3 - Asset Repl - NPgY'!AE141+'NAW4 - Refurb - NPgY'!AE141+'NAW5 - General Reinfor - NPgY'!AE141+'NAW6 - Faults - NPgY'!AE141+'NAW7 - HVP - NPgY'!AE141</f>
        <v>0.11631161739130434</v>
      </c>
      <c r="AF141" s="220">
        <f>AL141+'NAW3 - Asset Repl - NPgY'!AF141+'NAW4 - Refurb - NPgY'!AF141+'NAW5 - General Reinfor - NPgY'!AF141+'NAW6 - Faults - NPgY'!AF141+'NAW7 - HVP - NPgY'!AF141</f>
        <v>0</v>
      </c>
      <c r="AG141" s="220">
        <f>AM141+'NAW3 - Asset Repl - NPgY'!AG141+'NAW4 - Refurb - NPgY'!AG141+'NAW5 - General Reinfor - NPgY'!AG141+'NAW6 - Faults - NPgY'!AG141+'NAW7 - HVP - NPgY'!AG141</f>
        <v>0</v>
      </c>
      <c r="AH141" s="220">
        <f>AN141+'NAW3 - Asset Repl - NPgY'!AH141+'NAW4 - Refurb - NPgY'!AH141+'NAW5 - General Reinfor - NPgY'!AH141+'NAW6 - Faults - NPgY'!AH141+'NAW7 - HVP - NPgY'!AH141</f>
        <v>0</v>
      </c>
      <c r="AI141" s="220">
        <f>AO141+'NAW3 - Asset Repl - NPgY'!AI141+'NAW4 - Refurb - NPgY'!AI141+'NAW5 - General Reinfor - NPgY'!AI141+'NAW6 - Faults - NPgY'!AI141+'NAW7 - HVP - NPgY'!AI141</f>
        <v>0.26708369543147215</v>
      </c>
      <c r="AJ141" s="223">
        <f t="shared" si="304"/>
        <v>0.3833953128227765</v>
      </c>
      <c r="AK141" s="105">
        <v>0.11631161739130434</v>
      </c>
      <c r="AL141" s="105">
        <v>0</v>
      </c>
      <c r="AM141" s="105">
        <v>0</v>
      </c>
      <c r="AN141" s="105">
        <v>0</v>
      </c>
      <c r="AO141" s="105">
        <v>0.26708369543147215</v>
      </c>
      <c r="AP141" s="223">
        <f t="shared" si="305"/>
        <v>0.3833953128227765</v>
      </c>
    </row>
    <row r="142" spans="1:44" ht="25.5" customHeight="1">
      <c r="A142" s="13"/>
      <c r="B142" s="22"/>
      <c r="C142" s="221"/>
      <c r="D142" s="128"/>
      <c r="E142" s="108"/>
      <c r="F142" s="222" t="s">
        <v>100</v>
      </c>
      <c r="G142" s="103">
        <v>0.17805579695431475</v>
      </c>
      <c r="H142" s="105">
        <v>0.22256974619289344</v>
      </c>
      <c r="I142" s="105">
        <v>0</v>
      </c>
      <c r="J142" s="105">
        <v>0.22256974619289344</v>
      </c>
      <c r="K142" s="105">
        <v>0.22256974619289344</v>
      </c>
      <c r="L142" s="223">
        <f t="shared" si="300"/>
        <v>0.84576503553299509</v>
      </c>
      <c r="M142" s="103">
        <v>0</v>
      </c>
      <c r="N142" s="105">
        <v>0.40062554314720822</v>
      </c>
      <c r="O142" s="105">
        <v>0</v>
      </c>
      <c r="P142" s="105">
        <v>0.22256974619289344</v>
      </c>
      <c r="Q142" s="105">
        <v>0.22256974619289344</v>
      </c>
      <c r="R142" s="223">
        <f t="shared" si="301"/>
        <v>0.84576503553299509</v>
      </c>
      <c r="S142" s="220">
        <f>Y142+'NAW3 - Asset Repl - NPgY'!S142+'NAW4 - Refurb - NPgY'!S142+'NAW5 - General Reinfor - NPgY'!S142+'NAW6 - Faults - NPgY'!S142+'NAW7 - HVP - NPgY'!S142</f>
        <v>0.37805579695431479</v>
      </c>
      <c r="T142" s="220">
        <f>Z142+'NAW3 - Asset Repl - NPgY'!T142+'NAW4 - Refurb - NPgY'!T142+'NAW5 - General Reinfor - NPgY'!T142+'NAW6 - Faults - NPgY'!T142+'NAW7 - HVP - NPgY'!T142</f>
        <v>0</v>
      </c>
      <c r="U142" s="220">
        <f>AA142+'NAW3 - Asset Repl - NPgY'!U142+'NAW4 - Refurb - NPgY'!U142+'NAW5 - General Reinfor - NPgY'!U142+'NAW6 - Faults - NPgY'!U142+'NAW7 - HVP - NPgY'!U142</f>
        <v>0.22256974619289344</v>
      </c>
      <c r="V142" s="220">
        <f>AB142+'NAW3 - Asset Repl - NPgY'!V142+'NAW4 - Refurb - NPgY'!V142+'NAW5 - General Reinfor - NPgY'!V142+'NAW6 - Faults - NPgY'!V142+'NAW7 - HVP - NPgY'!V142</f>
        <v>-0.2</v>
      </c>
      <c r="W142" s="220">
        <f>AC142+'NAW3 - Asset Repl - NPgY'!W142+'NAW4 - Refurb - NPgY'!W142+'NAW5 - General Reinfor - NPgY'!W142+'NAW6 - Faults - NPgY'!W142+'NAW7 - HVP - NPgY'!W142</f>
        <v>0.44513949238578687</v>
      </c>
      <c r="X142" s="223">
        <f t="shared" si="302"/>
        <v>0.84576503553299509</v>
      </c>
      <c r="Y142" s="105">
        <v>0.17805579695431475</v>
      </c>
      <c r="Z142" s="105">
        <v>0</v>
      </c>
      <c r="AA142" s="105">
        <v>0.22256974619289344</v>
      </c>
      <c r="AB142" s="105">
        <v>0</v>
      </c>
      <c r="AC142" s="105">
        <v>0.44513949238578687</v>
      </c>
      <c r="AD142" s="223">
        <f t="shared" si="303"/>
        <v>0.84576503553299509</v>
      </c>
      <c r="AE142" s="220">
        <f>AK142+'NAW3 - Asset Repl - NPgY'!AE142+'NAW4 - Refurb - NPgY'!AE142+'NAW5 - General Reinfor - NPgY'!AE142+'NAW6 - Faults - NPgY'!AE142+'NAW7 - HVP - NPgY'!AE142</f>
        <v>0.17805579695431475</v>
      </c>
      <c r="AF142" s="220">
        <f>AL142+'NAW3 - Asset Repl - NPgY'!AF142+'NAW4 - Refurb - NPgY'!AF142+'NAW5 - General Reinfor - NPgY'!AF142+'NAW6 - Faults - NPgY'!AF142+'NAW7 - HVP - NPgY'!AF142</f>
        <v>0</v>
      </c>
      <c r="AG142" s="220">
        <f>AM142+'NAW3 - Asset Repl - NPgY'!AG142+'NAW4 - Refurb - NPgY'!AG142+'NAW5 - General Reinfor - NPgY'!AG142+'NAW6 - Faults - NPgY'!AG142+'NAW7 - HVP - NPgY'!AG142</f>
        <v>2.2569746192893425E-2</v>
      </c>
      <c r="AH142" s="220">
        <f>AN142+'NAW3 - Asset Repl - NPgY'!AH142+'NAW4 - Refurb - NPgY'!AH142+'NAW5 - General Reinfor - NPgY'!AH142+'NAW6 - Faults - NPgY'!AH142+'NAW7 - HVP - NPgY'!AH142</f>
        <v>-0.2</v>
      </c>
      <c r="AI142" s="220">
        <f>AO142+'NAW3 - Asset Repl - NPgY'!AI142+'NAW4 - Refurb - NPgY'!AI142+'NAW5 - General Reinfor - NPgY'!AI142+'NAW6 - Faults - NPgY'!AI142+'NAW7 - HVP - NPgY'!AI142</f>
        <v>0.44513949238578687</v>
      </c>
      <c r="AJ142" s="223">
        <f t="shared" si="304"/>
        <v>0.44576503553299507</v>
      </c>
      <c r="AK142" s="105">
        <v>0.17805579695431475</v>
      </c>
      <c r="AL142" s="105">
        <v>0</v>
      </c>
      <c r="AM142" s="105">
        <v>0.22256974619289344</v>
      </c>
      <c r="AN142" s="105">
        <v>0</v>
      </c>
      <c r="AO142" s="105">
        <v>0.44513949238578687</v>
      </c>
      <c r="AP142" s="223">
        <f t="shared" si="305"/>
        <v>0.84576503553299509</v>
      </c>
    </row>
    <row r="143" spans="1:44" ht="25.5" customHeight="1" thickBot="1">
      <c r="A143" s="13"/>
      <c r="B143" s="224"/>
      <c r="C143" s="225"/>
      <c r="D143" s="105">
        <f>SUM(G139:K142)</f>
        <v>42.265939999999979</v>
      </c>
      <c r="E143" s="105">
        <f>SUM(AE139:AI142)</f>
        <v>41.265939999999965</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14.329768646744633</v>
      </c>
      <c r="T143" s="228">
        <f t="shared" ref="T143:W143" si="308">SUM(T139:T142)</f>
        <v>6.3870854679320237</v>
      </c>
      <c r="U143" s="228">
        <f t="shared" si="308"/>
        <v>1.1329557081438977</v>
      </c>
      <c r="V143" s="228">
        <f t="shared" si="308"/>
        <v>-1.8510651478260869</v>
      </c>
      <c r="W143" s="228">
        <f t="shared" si="308"/>
        <v>22.06719532500551</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15.580833794570722</v>
      </c>
      <c r="AF143" s="228">
        <f t="shared" ref="AF143:AI143" si="310">SUM(AF139:AF142)</f>
        <v>6.5134505739130431</v>
      </c>
      <c r="AG143" s="228">
        <f t="shared" si="310"/>
        <v>-1.2770977804458177</v>
      </c>
      <c r="AH143" s="228">
        <f t="shared" si="310"/>
        <v>-1.7347535304347825</v>
      </c>
      <c r="AI143" s="228">
        <f t="shared" si="310"/>
        <v>22.183506942396814</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29" t="s">
        <v>14</v>
      </c>
      <c r="C144" s="213"/>
      <c r="D144" s="214"/>
      <c r="E144" s="215"/>
      <c r="F144" s="216" t="s">
        <v>95</v>
      </c>
      <c r="G144" s="217"/>
      <c r="H144" s="218"/>
      <c r="I144" s="218"/>
      <c r="J144" s="218"/>
      <c r="K144" s="218"/>
      <c r="L144" s="219">
        <f>SUM(G144:K144)</f>
        <v>0</v>
      </c>
      <c r="M144" s="217"/>
      <c r="N144" s="218"/>
      <c r="O144" s="218"/>
      <c r="P144" s="218"/>
      <c r="Q144" s="218"/>
      <c r="R144" s="219">
        <f>SUM(M144:Q144)</f>
        <v>0</v>
      </c>
      <c r="S144" s="220">
        <f>Y144+'NAW3 - Asset Repl - NPgY'!S144+'NAW4 - Refurb - NPgY'!S144+'NAW5 - General Reinfor - NPgY'!S144+'NAW6 - Faults - NPgY'!S144+'NAW7 - HVP - NPgY'!S144</f>
        <v>0</v>
      </c>
      <c r="T144" s="220">
        <f>Z144+'NAW3 - Asset Repl - NPgY'!T144+'NAW4 - Refurb - NPgY'!T144+'NAW5 - General Reinfor - NPgY'!T144+'NAW6 - Faults - NPgY'!T144+'NAW7 - HVP - NPgY'!T144</f>
        <v>0</v>
      </c>
      <c r="U144" s="220">
        <f>AA144+'NAW3 - Asset Repl - NPgY'!U144+'NAW4 - Refurb - NPgY'!U144+'NAW5 - General Reinfor - NPgY'!U144+'NAW6 - Faults - NPgY'!U144+'NAW7 - HVP - NPgY'!U144</f>
        <v>0</v>
      </c>
      <c r="V144" s="220">
        <f>AB144+'NAW3 - Asset Repl - NPgY'!V144+'NAW4 - Refurb - NPgY'!V144+'NAW5 - General Reinfor - NPgY'!V144+'NAW6 - Faults - NPgY'!V144+'NAW7 - HVP - NPgY'!V144</f>
        <v>0</v>
      </c>
      <c r="W144" s="220">
        <f>AC144+'NAW3 - Asset Repl - NPgY'!W144+'NAW4 - Refurb - NPgY'!W144+'NAW5 - General Reinfor - NPgY'!W144+'NAW6 - Faults - NPgY'!W144+'NAW7 - HVP - NPgY'!W144</f>
        <v>0</v>
      </c>
      <c r="X144" s="239">
        <f>SUM(S144:W144)</f>
        <v>0</v>
      </c>
      <c r="Y144" s="105"/>
      <c r="Z144" s="105"/>
      <c r="AA144" s="105"/>
      <c r="AB144" s="105"/>
      <c r="AC144" s="105"/>
      <c r="AD144" s="239">
        <f>SUM(Y144:AC144)</f>
        <v>0</v>
      </c>
      <c r="AE144" s="220">
        <f>AK144+'NAW3 - Asset Repl - NPgY'!AE144+'NAW4 - Refurb - NPgY'!AE144+'NAW5 - General Reinfor - NPgY'!AE144+'NAW6 - Faults - NPgY'!AE144+'NAW7 - HVP - NPgY'!AE144</f>
        <v>0</v>
      </c>
      <c r="AF144" s="220">
        <f>AL144+'NAW3 - Asset Repl - NPgY'!AF144+'NAW4 - Refurb - NPgY'!AF144+'NAW5 - General Reinfor - NPgY'!AF144+'NAW6 - Faults - NPgY'!AF144+'NAW7 - HVP - NPgY'!AF144</f>
        <v>0</v>
      </c>
      <c r="AG144" s="220">
        <f>AM144+'NAW3 - Asset Repl - NPgY'!AG144+'NAW4 - Refurb - NPgY'!AG144+'NAW5 - General Reinfor - NPgY'!AG144+'NAW6 - Faults - NPgY'!AG144+'NAW7 - HVP - NPgY'!AG144</f>
        <v>0</v>
      </c>
      <c r="AH144" s="220">
        <f>AN144+'NAW3 - Asset Repl - NPgY'!AH144+'NAW4 - Refurb - NPgY'!AH144+'NAW5 - General Reinfor - NPgY'!AH144+'NAW6 - Faults - NPgY'!AH144+'NAW7 - HVP - NPgY'!AH144</f>
        <v>0</v>
      </c>
      <c r="AI144" s="220">
        <f>AO144+'NAW3 - Asset Repl - NPgY'!AI144+'NAW4 - Refurb - NPgY'!AI144+'NAW5 - General Reinfor - NPgY'!AI144+'NAW6 - Faults - NPgY'!AI144+'NAW7 - HVP - NPgY'!AI144</f>
        <v>0</v>
      </c>
      <c r="AJ144" s="219">
        <f>SUM(AE144:AI144)</f>
        <v>0</v>
      </c>
      <c r="AK144" s="105"/>
      <c r="AL144" s="105"/>
      <c r="AM144" s="105"/>
      <c r="AN144" s="105"/>
      <c r="AO144" s="105"/>
      <c r="AP144" s="219">
        <f>SUM(AK144:AO144)</f>
        <v>0</v>
      </c>
    </row>
    <row r="145" spans="1:42" ht="25.5" customHeight="1">
      <c r="A145" s="13"/>
      <c r="B145" s="22"/>
      <c r="C145" s="221"/>
      <c r="D145" s="128"/>
      <c r="E145" s="108"/>
      <c r="F145" s="222" t="s">
        <v>97</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NPgY'!S145+'NAW4 - Refurb - NPgY'!S145+'NAW5 - General Reinfor - NPgY'!S145+'NAW6 - Faults - NPgY'!S145+'NAW7 - HVP - NPgY'!S145</f>
        <v>0</v>
      </c>
      <c r="T145" s="220">
        <f>Z145+'NAW3 - Asset Repl - NPgY'!T145+'NAW4 - Refurb - NPgY'!T145+'NAW5 - General Reinfor - NPgY'!T145+'NAW6 - Faults - NPgY'!T145+'NAW7 - HVP - NPgY'!T145</f>
        <v>0</v>
      </c>
      <c r="U145" s="220">
        <f>AA145+'NAW3 - Asset Repl - NPgY'!U145+'NAW4 - Refurb - NPgY'!U145+'NAW5 - General Reinfor - NPgY'!U145+'NAW6 - Faults - NPgY'!U145+'NAW7 - HVP - NPgY'!U145</f>
        <v>0</v>
      </c>
      <c r="V145" s="220">
        <f>AB145+'NAW3 - Asset Repl - NPgY'!V145+'NAW4 - Refurb - NPgY'!V145+'NAW5 - General Reinfor - NPgY'!V145+'NAW6 - Faults - NPgY'!V145+'NAW7 - HVP - NPgY'!V145</f>
        <v>0</v>
      </c>
      <c r="W145" s="220">
        <f>AC145+'NAW3 - Asset Repl - NPgY'!W145+'NAW4 - Refurb - NPgY'!W145+'NAW5 - General Reinfor - NPgY'!W145+'NAW6 - Faults - NPgY'!W145+'NAW7 - HVP - NPgY'!W145</f>
        <v>0</v>
      </c>
      <c r="X145" s="223">
        <f t="shared" ref="X145:X147" si="314">SUM(S145:W145)</f>
        <v>0</v>
      </c>
      <c r="Y145" s="105"/>
      <c r="Z145" s="105"/>
      <c r="AA145" s="105"/>
      <c r="AB145" s="105"/>
      <c r="AC145" s="105"/>
      <c r="AD145" s="223">
        <f t="shared" ref="AD145:AD147" si="315">SUM(Y145:AC145)</f>
        <v>0</v>
      </c>
      <c r="AE145" s="220">
        <f>AK145+'NAW3 - Asset Repl - NPgY'!AE145+'NAW4 - Refurb - NPgY'!AE145+'NAW5 - General Reinfor - NPgY'!AE145+'NAW6 - Faults - NPgY'!AE145+'NAW7 - HVP - NPgY'!AE145</f>
        <v>0</v>
      </c>
      <c r="AF145" s="220">
        <f>AL145+'NAW3 - Asset Repl - NPgY'!AF145+'NAW4 - Refurb - NPgY'!AF145+'NAW5 - General Reinfor - NPgY'!AF145+'NAW6 - Faults - NPgY'!AF145+'NAW7 - HVP - NPgY'!AF145</f>
        <v>0</v>
      </c>
      <c r="AG145" s="220">
        <f>AM145+'NAW3 - Asset Repl - NPgY'!AG145+'NAW4 - Refurb - NPgY'!AG145+'NAW5 - General Reinfor - NPgY'!AG145+'NAW6 - Faults - NPgY'!AG145+'NAW7 - HVP - NPgY'!AG145</f>
        <v>0</v>
      </c>
      <c r="AH145" s="220">
        <f>AN145+'NAW3 - Asset Repl - NPgY'!AH145+'NAW4 - Refurb - NPgY'!AH145+'NAW5 - General Reinfor - NPgY'!AH145+'NAW6 - Faults - NPgY'!AH145+'NAW7 - HVP - NPgY'!AH145</f>
        <v>0</v>
      </c>
      <c r="AI145" s="220">
        <f>AO145+'NAW3 - Asset Repl - NPgY'!AI145+'NAW4 - Refurb - NPgY'!AI145+'NAW5 - General Reinfor - NPgY'!AI145+'NAW6 - Faults - NPgY'!AI145+'NAW7 - HVP - NPgY'!AI145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99</v>
      </c>
      <c r="G146" s="103"/>
      <c r="H146" s="105"/>
      <c r="I146" s="105"/>
      <c r="J146" s="105"/>
      <c r="K146" s="105"/>
      <c r="L146" s="223">
        <f t="shared" si="312"/>
        <v>0</v>
      </c>
      <c r="M146" s="103"/>
      <c r="N146" s="105"/>
      <c r="O146" s="105"/>
      <c r="P146" s="105"/>
      <c r="Q146" s="105"/>
      <c r="R146" s="223">
        <f t="shared" si="313"/>
        <v>0</v>
      </c>
      <c r="S146" s="220">
        <f>Y146+'NAW3 - Asset Repl - NPgY'!S146+'NAW4 - Refurb - NPgY'!S146+'NAW5 - General Reinfor - NPgY'!S146+'NAW6 - Faults - NPgY'!S146+'NAW7 - HVP - NPgY'!S146</f>
        <v>0</v>
      </c>
      <c r="T146" s="220">
        <f>Z146+'NAW3 - Asset Repl - NPgY'!T146+'NAW4 - Refurb - NPgY'!T146+'NAW5 - General Reinfor - NPgY'!T146+'NAW6 - Faults - NPgY'!T146+'NAW7 - HVP - NPgY'!T146</f>
        <v>0</v>
      </c>
      <c r="U146" s="220">
        <f>AA146+'NAW3 - Asset Repl - NPgY'!U146+'NAW4 - Refurb - NPgY'!U146+'NAW5 - General Reinfor - NPgY'!U146+'NAW6 - Faults - NPgY'!U146+'NAW7 - HVP - NPgY'!U146</f>
        <v>0</v>
      </c>
      <c r="V146" s="220">
        <f>AB146+'NAW3 - Asset Repl - NPgY'!V146+'NAW4 - Refurb - NPgY'!V146+'NAW5 - General Reinfor - NPgY'!V146+'NAW6 - Faults - NPgY'!V146+'NAW7 - HVP - NPgY'!V146</f>
        <v>0</v>
      </c>
      <c r="W146" s="220">
        <f>AC146+'NAW3 - Asset Repl - NPgY'!W146+'NAW4 - Refurb - NPgY'!W146+'NAW5 - General Reinfor - NPgY'!W146+'NAW6 - Faults - NPgY'!W146+'NAW7 - HVP - NPgY'!W146</f>
        <v>0</v>
      </c>
      <c r="X146" s="223">
        <f t="shared" si="314"/>
        <v>0</v>
      </c>
      <c r="Y146" s="105"/>
      <c r="Z146" s="105"/>
      <c r="AA146" s="105"/>
      <c r="AB146" s="105"/>
      <c r="AC146" s="105"/>
      <c r="AD146" s="223">
        <f t="shared" si="315"/>
        <v>0</v>
      </c>
      <c r="AE146" s="220">
        <f>AK146+'NAW3 - Asset Repl - NPgY'!AE146+'NAW4 - Refurb - NPgY'!AE146+'NAW5 - General Reinfor - NPgY'!AE146+'NAW6 - Faults - NPgY'!AE146+'NAW7 - HVP - NPgY'!AE146</f>
        <v>0</v>
      </c>
      <c r="AF146" s="220">
        <f>AL146+'NAW3 - Asset Repl - NPgY'!AF146+'NAW4 - Refurb - NPgY'!AF146+'NAW5 - General Reinfor - NPgY'!AF146+'NAW6 - Faults - NPgY'!AF146+'NAW7 - HVP - NPgY'!AF146</f>
        <v>0</v>
      </c>
      <c r="AG146" s="220">
        <f>AM146+'NAW3 - Asset Repl - NPgY'!AG146+'NAW4 - Refurb - NPgY'!AG146+'NAW5 - General Reinfor - NPgY'!AG146+'NAW6 - Faults - NPgY'!AG146+'NAW7 - HVP - NPgY'!AG146</f>
        <v>0</v>
      </c>
      <c r="AH146" s="220">
        <f>AN146+'NAW3 - Asset Repl - NPgY'!AH146+'NAW4 - Refurb - NPgY'!AH146+'NAW5 - General Reinfor - NPgY'!AH146+'NAW6 - Faults - NPgY'!AH146+'NAW7 - HVP - NPgY'!AH146</f>
        <v>0</v>
      </c>
      <c r="AI146" s="220">
        <f>AO146+'NAW3 - Asset Repl - NPgY'!AI146+'NAW4 - Refurb - NPgY'!AI146+'NAW5 - General Reinfor - NPgY'!AI146+'NAW6 - Faults - NPgY'!AI146+'NAW7 - HVP - NPgY'!AI146</f>
        <v>0</v>
      </c>
      <c r="AJ146" s="223">
        <f t="shared" si="316"/>
        <v>0</v>
      </c>
      <c r="AK146" s="105"/>
      <c r="AL146" s="105"/>
      <c r="AM146" s="105"/>
      <c r="AN146" s="105"/>
      <c r="AO146" s="105"/>
      <c r="AP146" s="223">
        <f t="shared" si="317"/>
        <v>0</v>
      </c>
    </row>
    <row r="147" spans="1:42" ht="25.5" customHeight="1">
      <c r="A147" s="13"/>
      <c r="B147" s="22"/>
      <c r="C147" s="221"/>
      <c r="D147" s="128"/>
      <c r="E147" s="108"/>
      <c r="F147" s="222" t="s">
        <v>100</v>
      </c>
      <c r="G147" s="103"/>
      <c r="H147" s="105"/>
      <c r="I147" s="105"/>
      <c r="J147" s="105"/>
      <c r="K147" s="105"/>
      <c r="L147" s="223">
        <f t="shared" si="312"/>
        <v>0</v>
      </c>
      <c r="M147" s="103"/>
      <c r="N147" s="105"/>
      <c r="O147" s="105"/>
      <c r="P147" s="105"/>
      <c r="Q147" s="105"/>
      <c r="R147" s="223">
        <f t="shared" si="313"/>
        <v>0</v>
      </c>
      <c r="S147" s="220">
        <f>Y147+'NAW3 - Asset Repl - NPgY'!S147+'NAW4 - Refurb - NPgY'!S147+'NAW5 - General Reinfor - NPgY'!S147+'NAW6 - Faults - NPgY'!S147+'NAW7 - HVP - NPgY'!S147</f>
        <v>0</v>
      </c>
      <c r="T147" s="220">
        <f>Z147+'NAW3 - Asset Repl - NPgY'!T147+'NAW4 - Refurb - NPgY'!T147+'NAW5 - General Reinfor - NPgY'!T147+'NAW6 - Faults - NPgY'!T147+'NAW7 - HVP - NPgY'!T147</f>
        <v>0</v>
      </c>
      <c r="U147" s="220">
        <f>AA147+'NAW3 - Asset Repl - NPgY'!U147+'NAW4 - Refurb - NPgY'!U147+'NAW5 - General Reinfor - NPgY'!U147+'NAW6 - Faults - NPgY'!U147+'NAW7 - HVP - NPgY'!U147</f>
        <v>0</v>
      </c>
      <c r="V147" s="220">
        <f>AB147+'NAW3 - Asset Repl - NPgY'!V147+'NAW4 - Refurb - NPgY'!V147+'NAW5 - General Reinfor - NPgY'!V147+'NAW6 - Faults - NPgY'!V147+'NAW7 - HVP - NPgY'!V147</f>
        <v>0</v>
      </c>
      <c r="W147" s="220">
        <f>AC147+'NAW3 - Asset Repl - NPgY'!W147+'NAW4 - Refurb - NPgY'!W147+'NAW5 - General Reinfor - NPgY'!W147+'NAW6 - Faults - NPgY'!W147+'NAW7 - HVP - NPgY'!W147</f>
        <v>0</v>
      </c>
      <c r="X147" s="223">
        <f t="shared" si="314"/>
        <v>0</v>
      </c>
      <c r="Y147" s="105"/>
      <c r="Z147" s="105"/>
      <c r="AA147" s="105"/>
      <c r="AB147" s="105"/>
      <c r="AC147" s="105"/>
      <c r="AD147" s="223">
        <f t="shared" si="315"/>
        <v>0</v>
      </c>
      <c r="AE147" s="220">
        <f>AK147+'NAW3 - Asset Repl - NPgY'!AE147+'NAW4 - Refurb - NPgY'!AE147+'NAW5 - General Reinfor - NPgY'!AE147+'NAW6 - Faults - NPgY'!AE147+'NAW7 - HVP - NPgY'!AE147</f>
        <v>0</v>
      </c>
      <c r="AF147" s="220">
        <f>AL147+'NAW3 - Asset Repl - NPgY'!AF147+'NAW4 - Refurb - NPgY'!AF147+'NAW5 - General Reinfor - NPgY'!AF147+'NAW6 - Faults - NPgY'!AF147+'NAW7 - HVP - NPgY'!AF147</f>
        <v>0</v>
      </c>
      <c r="AG147" s="220">
        <f>AM147+'NAW3 - Asset Repl - NPgY'!AG147+'NAW4 - Refurb - NPgY'!AG147+'NAW5 - General Reinfor - NPgY'!AG147+'NAW6 - Faults - NPgY'!AG147+'NAW7 - HVP - NPgY'!AG147</f>
        <v>0</v>
      </c>
      <c r="AH147" s="220">
        <f>AN147+'NAW3 - Asset Repl - NPgY'!AH147+'NAW4 - Refurb - NPgY'!AH147+'NAW5 - General Reinfor - NPgY'!AH147+'NAW6 - Faults - NPgY'!AH147+'NAW7 - HVP - NPgY'!AH147</f>
        <v>0</v>
      </c>
      <c r="AI147" s="220">
        <f>AO147+'NAW3 - Asset Repl - NPgY'!AI147+'NAW4 - Refurb - NPgY'!AI147+'NAW5 - General Reinfor - NPgY'!AI147+'NAW6 - Faults - NPgY'!AI147+'NAW7 - HVP - NPgY'!AI147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95</v>
      </c>
      <c r="G149" s="217"/>
      <c r="H149" s="218"/>
      <c r="I149" s="218"/>
      <c r="J149" s="218"/>
      <c r="K149" s="218"/>
      <c r="L149" s="219">
        <f>SUM(G149:K149)</f>
        <v>0</v>
      </c>
      <c r="M149" s="217"/>
      <c r="N149" s="218"/>
      <c r="O149" s="218"/>
      <c r="P149" s="218"/>
      <c r="Q149" s="218"/>
      <c r="R149" s="219">
        <f>SUM(M149:Q149)</f>
        <v>0</v>
      </c>
      <c r="S149" s="220">
        <f>Y149+'NAW3 - Asset Repl - NPgY'!S149+'NAW4 - Refurb - NPgY'!S149+'NAW5 - General Reinfor - NPgY'!S149+'NAW6 - Faults - NPgY'!S149+'NAW7 - HVP - NPgY'!S149</f>
        <v>0</v>
      </c>
      <c r="T149" s="220">
        <f>Z149+'NAW3 - Asset Repl - NPgY'!T149+'NAW4 - Refurb - NPgY'!T149+'NAW5 - General Reinfor - NPgY'!T149+'NAW6 - Faults - NPgY'!T149+'NAW7 - HVP - NPgY'!T149</f>
        <v>0</v>
      </c>
      <c r="U149" s="220">
        <f>AA149+'NAW3 - Asset Repl - NPgY'!U149+'NAW4 - Refurb - NPgY'!U149+'NAW5 - General Reinfor - NPgY'!U149+'NAW6 - Faults - NPgY'!U149+'NAW7 - HVP - NPgY'!U149</f>
        <v>0</v>
      </c>
      <c r="V149" s="220">
        <f>AB149+'NAW3 - Asset Repl - NPgY'!V149+'NAW4 - Refurb - NPgY'!V149+'NAW5 - General Reinfor - NPgY'!V149+'NAW6 - Faults - NPgY'!V149+'NAW7 - HVP - NPgY'!V149</f>
        <v>0</v>
      </c>
      <c r="W149" s="220">
        <f>AC149+'NAW3 - Asset Repl - NPgY'!W149+'NAW4 - Refurb - NPgY'!W149+'NAW5 - General Reinfor - NPgY'!W149+'NAW6 - Faults - NPgY'!W149+'NAW7 - HVP - NPgY'!W149</f>
        <v>0</v>
      </c>
      <c r="X149" s="219">
        <f>SUM(S149:W149)</f>
        <v>0</v>
      </c>
      <c r="Y149" s="105"/>
      <c r="Z149" s="105"/>
      <c r="AA149" s="105"/>
      <c r="AB149" s="105"/>
      <c r="AC149" s="105"/>
      <c r="AD149" s="219">
        <f>SUM(Y149:AC149)</f>
        <v>0</v>
      </c>
      <c r="AE149" s="220">
        <f>AK149+'NAW3 - Asset Repl - NPgY'!AE149+'NAW4 - Refurb - NPgY'!AE149+'NAW5 - General Reinfor - NPgY'!AE149+'NAW6 - Faults - NPgY'!AE149+'NAW7 - HVP - NPgY'!AE149</f>
        <v>0</v>
      </c>
      <c r="AF149" s="220">
        <f>AL149+'NAW3 - Asset Repl - NPgY'!AF149+'NAW4 - Refurb - NPgY'!AF149+'NAW5 - General Reinfor - NPgY'!AF149+'NAW6 - Faults - NPgY'!AF149+'NAW7 - HVP - NPgY'!AF149</f>
        <v>0</v>
      </c>
      <c r="AG149" s="220">
        <f>AM149+'NAW3 - Asset Repl - NPgY'!AG149+'NAW4 - Refurb - NPgY'!AG149+'NAW5 - General Reinfor - NPgY'!AG149+'NAW6 - Faults - NPgY'!AG149+'NAW7 - HVP - NPgY'!AG149</f>
        <v>0</v>
      </c>
      <c r="AH149" s="220">
        <f>AN149+'NAW3 - Asset Repl - NPgY'!AH149+'NAW4 - Refurb - NPgY'!AH149+'NAW5 - General Reinfor - NPgY'!AH149+'NAW6 - Faults - NPgY'!AH149+'NAW7 - HVP - NPgY'!AH149</f>
        <v>0</v>
      </c>
      <c r="AI149" s="220">
        <f>AO149+'NAW3 - Asset Repl - NPgY'!AI149+'NAW4 - Refurb - NPgY'!AI149+'NAW5 - General Reinfor - NPgY'!AI149+'NAW6 - Faults - NPgY'!AI149+'NAW7 - HVP - NPgY'!AI149</f>
        <v>0</v>
      </c>
      <c r="AJ149" s="219">
        <f>SUM(AE149:AI149)</f>
        <v>0</v>
      </c>
      <c r="AK149" s="105"/>
      <c r="AL149" s="105"/>
      <c r="AM149" s="105"/>
      <c r="AN149" s="105"/>
      <c r="AO149" s="105"/>
      <c r="AP149" s="219">
        <f>SUM(AK149:AO149)</f>
        <v>0</v>
      </c>
    </row>
    <row r="150" spans="1:42" ht="25.5" customHeight="1">
      <c r="A150" s="13"/>
      <c r="B150" s="22"/>
      <c r="C150" s="221"/>
      <c r="D150" s="128"/>
      <c r="E150" s="108"/>
      <c r="F150" s="222" t="s">
        <v>97</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NPgY'!S150+'NAW4 - Refurb - NPgY'!S150+'NAW5 - General Reinfor - NPgY'!S150+'NAW6 - Faults - NPgY'!S150+'NAW7 - HVP - NPgY'!S150</f>
        <v>0</v>
      </c>
      <c r="T150" s="220">
        <f>Z150+'NAW3 - Asset Repl - NPgY'!T150+'NAW4 - Refurb - NPgY'!T150+'NAW5 - General Reinfor - NPgY'!T150+'NAW6 - Faults - NPgY'!T150+'NAW7 - HVP - NPgY'!T150</f>
        <v>0</v>
      </c>
      <c r="U150" s="220">
        <f>AA150+'NAW3 - Asset Repl - NPgY'!U150+'NAW4 - Refurb - NPgY'!U150+'NAW5 - General Reinfor - NPgY'!U150+'NAW6 - Faults - NPgY'!U150+'NAW7 - HVP - NPgY'!U150</f>
        <v>0</v>
      </c>
      <c r="V150" s="220">
        <f>AB150+'NAW3 - Asset Repl - NPgY'!V150+'NAW4 - Refurb - NPgY'!V150+'NAW5 - General Reinfor - NPgY'!V150+'NAW6 - Faults - NPgY'!V150+'NAW7 - HVP - NPgY'!V150</f>
        <v>0</v>
      </c>
      <c r="W150" s="220">
        <f>AC150+'NAW3 - Asset Repl - NPgY'!W150+'NAW4 - Refurb - NPgY'!W150+'NAW5 - General Reinfor - NPgY'!W150+'NAW6 - Faults - NPgY'!W150+'NAW7 - HVP - NPgY'!W150</f>
        <v>0</v>
      </c>
      <c r="X150" s="223">
        <f t="shared" ref="X150:X152" si="326">SUM(S150:W150)</f>
        <v>0</v>
      </c>
      <c r="Y150" s="105"/>
      <c r="Z150" s="105"/>
      <c r="AA150" s="105"/>
      <c r="AB150" s="105"/>
      <c r="AC150" s="105"/>
      <c r="AD150" s="223">
        <f t="shared" ref="AD150:AD152" si="327">SUM(Y150:AC150)</f>
        <v>0</v>
      </c>
      <c r="AE150" s="220">
        <f>AK150+'NAW3 - Asset Repl - NPgY'!AE150+'NAW4 - Refurb - NPgY'!AE150+'NAW5 - General Reinfor - NPgY'!AE150+'NAW6 - Faults - NPgY'!AE150+'NAW7 - HVP - NPgY'!AE150</f>
        <v>0</v>
      </c>
      <c r="AF150" s="220">
        <f>AL150+'NAW3 - Asset Repl - NPgY'!AF150+'NAW4 - Refurb - NPgY'!AF150+'NAW5 - General Reinfor - NPgY'!AF150+'NAW6 - Faults - NPgY'!AF150+'NAW7 - HVP - NPgY'!AF150</f>
        <v>0</v>
      </c>
      <c r="AG150" s="220">
        <f>AM150+'NAW3 - Asset Repl - NPgY'!AG150+'NAW4 - Refurb - NPgY'!AG150+'NAW5 - General Reinfor - NPgY'!AG150+'NAW6 - Faults - NPgY'!AG150+'NAW7 - HVP - NPgY'!AG150</f>
        <v>0</v>
      </c>
      <c r="AH150" s="220">
        <f>AN150+'NAW3 - Asset Repl - NPgY'!AH150+'NAW4 - Refurb - NPgY'!AH150+'NAW5 - General Reinfor - NPgY'!AH150+'NAW6 - Faults - NPgY'!AH150+'NAW7 - HVP - NPgY'!AH150</f>
        <v>0</v>
      </c>
      <c r="AI150" s="220">
        <f>AO150+'NAW3 - Asset Repl - NPgY'!AI150+'NAW4 - Refurb - NPgY'!AI150+'NAW5 - General Reinfor - NPgY'!AI150+'NAW6 - Faults - NPgY'!AI150+'NAW7 - HVP - NPgY'!AI150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99</v>
      </c>
      <c r="G151" s="103"/>
      <c r="H151" s="105"/>
      <c r="I151" s="105"/>
      <c r="J151" s="105"/>
      <c r="K151" s="105"/>
      <c r="L151" s="223">
        <f t="shared" si="324"/>
        <v>0</v>
      </c>
      <c r="M151" s="103"/>
      <c r="N151" s="105"/>
      <c r="O151" s="105"/>
      <c r="P151" s="105"/>
      <c r="Q151" s="105"/>
      <c r="R151" s="223">
        <f t="shared" si="325"/>
        <v>0</v>
      </c>
      <c r="S151" s="220">
        <f>Y151+'NAW3 - Asset Repl - NPgY'!S151+'NAW4 - Refurb - NPgY'!S151+'NAW5 - General Reinfor - NPgY'!S151+'NAW6 - Faults - NPgY'!S151+'NAW7 - HVP - NPgY'!S151</f>
        <v>0</v>
      </c>
      <c r="T151" s="220">
        <f>Z151+'NAW3 - Asset Repl - NPgY'!T151+'NAW4 - Refurb - NPgY'!T151+'NAW5 - General Reinfor - NPgY'!T151+'NAW6 - Faults - NPgY'!T151+'NAW7 - HVP - NPgY'!T151</f>
        <v>0</v>
      </c>
      <c r="U151" s="220">
        <f>AA151+'NAW3 - Asset Repl - NPgY'!U151+'NAW4 - Refurb - NPgY'!U151+'NAW5 - General Reinfor - NPgY'!U151+'NAW6 - Faults - NPgY'!U151+'NAW7 - HVP - NPgY'!U151</f>
        <v>0</v>
      </c>
      <c r="V151" s="220">
        <f>AB151+'NAW3 - Asset Repl - NPgY'!V151+'NAW4 - Refurb - NPgY'!V151+'NAW5 - General Reinfor - NPgY'!V151+'NAW6 - Faults - NPgY'!V151+'NAW7 - HVP - NPgY'!V151</f>
        <v>0</v>
      </c>
      <c r="W151" s="220">
        <f>AC151+'NAW3 - Asset Repl - NPgY'!W151+'NAW4 - Refurb - NPgY'!W151+'NAW5 - General Reinfor - NPgY'!W151+'NAW6 - Faults - NPgY'!W151+'NAW7 - HVP - NPgY'!W151</f>
        <v>0</v>
      </c>
      <c r="X151" s="223">
        <f t="shared" si="326"/>
        <v>0</v>
      </c>
      <c r="Y151" s="105"/>
      <c r="Z151" s="105"/>
      <c r="AA151" s="105"/>
      <c r="AB151" s="105"/>
      <c r="AC151" s="105"/>
      <c r="AD151" s="223">
        <f t="shared" si="327"/>
        <v>0</v>
      </c>
      <c r="AE151" s="220">
        <f>AK151+'NAW3 - Asset Repl - NPgY'!AE151+'NAW4 - Refurb - NPgY'!AE151+'NAW5 - General Reinfor - NPgY'!AE151+'NAW6 - Faults - NPgY'!AE151+'NAW7 - HVP - NPgY'!AE151</f>
        <v>0</v>
      </c>
      <c r="AF151" s="220">
        <f>AL151+'NAW3 - Asset Repl - NPgY'!AF151+'NAW4 - Refurb - NPgY'!AF151+'NAW5 - General Reinfor - NPgY'!AF151+'NAW6 - Faults - NPgY'!AF151+'NAW7 - HVP - NPgY'!AF151</f>
        <v>0</v>
      </c>
      <c r="AG151" s="220">
        <f>AM151+'NAW3 - Asset Repl - NPgY'!AG151+'NAW4 - Refurb - NPgY'!AG151+'NAW5 - General Reinfor - NPgY'!AG151+'NAW6 - Faults - NPgY'!AG151+'NAW7 - HVP - NPgY'!AG151</f>
        <v>0</v>
      </c>
      <c r="AH151" s="220">
        <f>AN151+'NAW3 - Asset Repl - NPgY'!AH151+'NAW4 - Refurb - NPgY'!AH151+'NAW5 - General Reinfor - NPgY'!AH151+'NAW6 - Faults - NPgY'!AH151+'NAW7 - HVP - NPgY'!AH151</f>
        <v>0</v>
      </c>
      <c r="AI151" s="220">
        <f>AO151+'NAW3 - Asset Repl - NPgY'!AI151+'NAW4 - Refurb - NPgY'!AI151+'NAW5 - General Reinfor - NPgY'!AI151+'NAW6 - Faults - NPgY'!AI151+'NAW7 - HVP - NPgY'!AI151</f>
        <v>0</v>
      </c>
      <c r="AJ151" s="223">
        <f t="shared" si="328"/>
        <v>0</v>
      </c>
      <c r="AK151" s="105"/>
      <c r="AL151" s="105"/>
      <c r="AM151" s="105"/>
      <c r="AN151" s="105"/>
      <c r="AO151" s="105"/>
      <c r="AP151" s="223">
        <f t="shared" si="329"/>
        <v>0</v>
      </c>
    </row>
    <row r="152" spans="1:42" ht="25.5" customHeight="1">
      <c r="A152" s="13"/>
      <c r="B152" s="22"/>
      <c r="C152" s="221"/>
      <c r="D152" s="128"/>
      <c r="E152" s="108"/>
      <c r="F152" s="222" t="s">
        <v>100</v>
      </c>
      <c r="G152" s="103"/>
      <c r="H152" s="105"/>
      <c r="I152" s="105"/>
      <c r="J152" s="105"/>
      <c r="K152" s="105"/>
      <c r="L152" s="223">
        <f t="shared" si="324"/>
        <v>0</v>
      </c>
      <c r="M152" s="103"/>
      <c r="N152" s="105"/>
      <c r="O152" s="105"/>
      <c r="P152" s="105"/>
      <c r="Q152" s="105"/>
      <c r="R152" s="223">
        <f t="shared" si="325"/>
        <v>0</v>
      </c>
      <c r="S152" s="220">
        <f>Y152+'NAW3 - Asset Repl - NPgY'!S152+'NAW4 - Refurb - NPgY'!S152+'NAW5 - General Reinfor - NPgY'!S152+'NAW6 - Faults - NPgY'!S152+'NAW7 - HVP - NPgY'!S152</f>
        <v>0</v>
      </c>
      <c r="T152" s="220">
        <f>Z152+'NAW3 - Asset Repl - NPgY'!T152+'NAW4 - Refurb - NPgY'!T152+'NAW5 - General Reinfor - NPgY'!T152+'NAW6 - Faults - NPgY'!T152+'NAW7 - HVP - NPgY'!T152</f>
        <v>0</v>
      </c>
      <c r="U152" s="220">
        <f>AA152+'NAW3 - Asset Repl - NPgY'!U152+'NAW4 - Refurb - NPgY'!U152+'NAW5 - General Reinfor - NPgY'!U152+'NAW6 - Faults - NPgY'!U152+'NAW7 - HVP - NPgY'!U152</f>
        <v>0</v>
      </c>
      <c r="V152" s="220">
        <f>AB152+'NAW3 - Asset Repl - NPgY'!V152+'NAW4 - Refurb - NPgY'!V152+'NAW5 - General Reinfor - NPgY'!V152+'NAW6 - Faults - NPgY'!V152+'NAW7 - HVP - NPgY'!V152</f>
        <v>0</v>
      </c>
      <c r="W152" s="220">
        <f>AC152+'NAW3 - Asset Repl - NPgY'!W152+'NAW4 - Refurb - NPgY'!W152+'NAW5 - General Reinfor - NPgY'!W152+'NAW6 - Faults - NPgY'!W152+'NAW7 - HVP - NPgY'!W152</f>
        <v>0</v>
      </c>
      <c r="X152" s="223">
        <f t="shared" si="326"/>
        <v>0</v>
      </c>
      <c r="Y152" s="105"/>
      <c r="Z152" s="105"/>
      <c r="AA152" s="105"/>
      <c r="AB152" s="105"/>
      <c r="AC152" s="105"/>
      <c r="AD152" s="223">
        <f t="shared" si="327"/>
        <v>0</v>
      </c>
      <c r="AE152" s="220">
        <f>AK152+'NAW3 - Asset Repl - NPgY'!AE152+'NAW4 - Refurb - NPgY'!AE152+'NAW5 - General Reinfor - NPgY'!AE152+'NAW6 - Faults - NPgY'!AE152+'NAW7 - HVP - NPgY'!AE152</f>
        <v>0</v>
      </c>
      <c r="AF152" s="220">
        <f>AL152+'NAW3 - Asset Repl - NPgY'!AF152+'NAW4 - Refurb - NPgY'!AF152+'NAW5 - General Reinfor - NPgY'!AF152+'NAW6 - Faults - NPgY'!AF152+'NAW7 - HVP - NPgY'!AF152</f>
        <v>0</v>
      </c>
      <c r="AG152" s="220">
        <f>AM152+'NAW3 - Asset Repl - NPgY'!AG152+'NAW4 - Refurb - NPgY'!AG152+'NAW5 - General Reinfor - NPgY'!AG152+'NAW6 - Faults - NPgY'!AG152+'NAW7 - HVP - NPgY'!AG152</f>
        <v>0</v>
      </c>
      <c r="AH152" s="220">
        <f>AN152+'NAW3 - Asset Repl - NPgY'!AH152+'NAW4 - Refurb - NPgY'!AH152+'NAW5 - General Reinfor - NPgY'!AH152+'NAW6 - Faults - NPgY'!AH152+'NAW7 - HVP - NPgY'!AH152</f>
        <v>0</v>
      </c>
      <c r="AI152" s="220">
        <f>AO152+'NAW3 - Asset Repl - NPgY'!AI152+'NAW4 - Refurb - NPgY'!AI152+'NAW5 - General Reinfor - NPgY'!AI152+'NAW6 - Faults - NPgY'!AI152+'NAW7 - HVP - NPgY'!AI152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95</v>
      </c>
      <c r="G154" s="105"/>
      <c r="H154" s="105"/>
      <c r="I154" s="105"/>
      <c r="J154" s="105"/>
      <c r="K154" s="105"/>
      <c r="L154" s="219">
        <f>SUM(G154:K154)</f>
        <v>0</v>
      </c>
      <c r="M154" s="105"/>
      <c r="N154" s="105"/>
      <c r="O154" s="105"/>
      <c r="P154" s="105"/>
      <c r="Q154" s="105"/>
      <c r="R154" s="219">
        <f>SUM(M154:Q154)</f>
        <v>0</v>
      </c>
      <c r="S154" s="220">
        <f>Y154+'NAW3 - Asset Repl - NPgY'!S154+'NAW4 - Refurb - NPgY'!S154+'NAW5 - General Reinfor - NPgY'!S154+'NAW6 - Faults - NPgY'!S154+'NAW7 - HVP - NPgY'!S154</f>
        <v>0</v>
      </c>
      <c r="T154" s="220">
        <f>Z154+'NAW3 - Asset Repl - NPgY'!T154+'NAW4 - Refurb - NPgY'!T154+'NAW5 - General Reinfor - NPgY'!T154+'NAW6 - Faults - NPgY'!T154+'NAW7 - HVP - NPgY'!T154</f>
        <v>0</v>
      </c>
      <c r="U154" s="220">
        <f>AA154+'NAW3 - Asset Repl - NPgY'!U154+'NAW4 - Refurb - NPgY'!U154+'NAW5 - General Reinfor - NPgY'!U154+'NAW6 - Faults - NPgY'!U154+'NAW7 - HVP - NPgY'!U154</f>
        <v>0</v>
      </c>
      <c r="V154" s="220">
        <f>AB154+'NAW3 - Asset Repl - NPgY'!V154+'NAW4 - Refurb - NPgY'!V154+'NAW5 - General Reinfor - NPgY'!V154+'NAW6 - Faults - NPgY'!V154+'NAW7 - HVP - NPgY'!V154</f>
        <v>0</v>
      </c>
      <c r="W154" s="220">
        <f>AC154+'NAW3 - Asset Repl - NPgY'!W154+'NAW4 - Refurb - NPgY'!W154+'NAW5 - General Reinfor - NPgY'!W154+'NAW6 - Faults - NPgY'!W154+'NAW7 - HVP - NPgY'!W154</f>
        <v>0</v>
      </c>
      <c r="X154" s="219">
        <f>SUM(S154:W154)</f>
        <v>0</v>
      </c>
      <c r="Y154" s="105"/>
      <c r="Z154" s="105"/>
      <c r="AA154" s="105"/>
      <c r="AB154" s="105"/>
      <c r="AC154" s="105"/>
      <c r="AD154" s="219">
        <f>SUM(Y154:AC154)</f>
        <v>0</v>
      </c>
      <c r="AE154" s="220">
        <f>AK154+'NAW3 - Asset Repl - NPgY'!AE154+'NAW4 - Refurb - NPgY'!AE154+'NAW5 - General Reinfor - NPgY'!AE154+'NAW6 - Faults - NPgY'!AE154+'NAW7 - HVP - NPgY'!AE154</f>
        <v>0</v>
      </c>
      <c r="AF154" s="220">
        <f>AL154+'NAW3 - Asset Repl - NPgY'!AF154+'NAW4 - Refurb - NPgY'!AF154+'NAW5 - General Reinfor - NPgY'!AF154+'NAW6 - Faults - NPgY'!AF154+'NAW7 - HVP - NPgY'!AF154</f>
        <v>0</v>
      </c>
      <c r="AG154" s="220">
        <f>AM154+'NAW3 - Asset Repl - NPgY'!AG154+'NAW4 - Refurb - NPgY'!AG154+'NAW5 - General Reinfor - NPgY'!AG154+'NAW6 - Faults - NPgY'!AG154+'NAW7 - HVP - NPgY'!AG154</f>
        <v>0</v>
      </c>
      <c r="AH154" s="220">
        <f>AN154+'NAW3 - Asset Repl - NPgY'!AH154+'NAW4 - Refurb - NPgY'!AH154+'NAW5 - General Reinfor - NPgY'!AH154+'NAW6 - Faults - NPgY'!AH154+'NAW7 - HVP - NPgY'!AH154</f>
        <v>0</v>
      </c>
      <c r="AI154" s="220">
        <f>AO154+'NAW3 - Asset Repl - NPgY'!AI154+'NAW4 - Refurb - NPgY'!AI154+'NAW5 - General Reinfor - NPgY'!AI154+'NAW6 - Faults - NPgY'!AI154+'NAW7 - HVP - NPgY'!AI154</f>
        <v>0</v>
      </c>
      <c r="AJ154" s="219">
        <f>SUM(AE154:AI154)</f>
        <v>0</v>
      </c>
      <c r="AK154" s="105"/>
      <c r="AL154" s="105"/>
      <c r="AM154" s="105"/>
      <c r="AN154" s="105"/>
      <c r="AO154" s="105"/>
      <c r="AP154" s="219">
        <f>SUM(AK154:AO154)</f>
        <v>0</v>
      </c>
    </row>
    <row r="155" spans="1:42" ht="25.5" customHeight="1">
      <c r="A155" s="13"/>
      <c r="B155" s="22"/>
      <c r="C155" s="221"/>
      <c r="D155" s="128"/>
      <c r="E155" s="108"/>
      <c r="F155" s="222" t="s">
        <v>97</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NPgY'!S155+'NAW4 - Refurb - NPgY'!S155+'NAW5 - General Reinfor - NPgY'!S155+'NAW6 - Faults - NPgY'!S155+'NAW7 - HVP - NPgY'!S155</f>
        <v>0</v>
      </c>
      <c r="T155" s="220">
        <f>Z155+'NAW3 - Asset Repl - NPgY'!T155+'NAW4 - Refurb - NPgY'!T155+'NAW5 - General Reinfor - NPgY'!T155+'NAW6 - Faults - NPgY'!T155+'NAW7 - HVP - NPgY'!T155</f>
        <v>0</v>
      </c>
      <c r="U155" s="220">
        <f>AA155+'NAW3 - Asset Repl - NPgY'!U155+'NAW4 - Refurb - NPgY'!U155+'NAW5 - General Reinfor - NPgY'!U155+'NAW6 - Faults - NPgY'!U155+'NAW7 - HVP - NPgY'!U155</f>
        <v>0</v>
      </c>
      <c r="V155" s="220">
        <f>AB155+'NAW3 - Asset Repl - NPgY'!V155+'NAW4 - Refurb - NPgY'!V155+'NAW5 - General Reinfor - NPgY'!V155+'NAW6 - Faults - NPgY'!V155+'NAW7 - HVP - NPgY'!V155</f>
        <v>0</v>
      </c>
      <c r="W155" s="220">
        <f>AC155+'NAW3 - Asset Repl - NPgY'!W155+'NAW4 - Refurb - NPgY'!W155+'NAW5 - General Reinfor - NPgY'!W155+'NAW6 - Faults - NPgY'!W155+'NAW7 - HVP - NPgY'!W155</f>
        <v>0</v>
      </c>
      <c r="X155" s="223">
        <f t="shared" ref="X155:X157" si="338">SUM(S155:W155)</f>
        <v>0</v>
      </c>
      <c r="Y155" s="105"/>
      <c r="Z155" s="105"/>
      <c r="AA155" s="105"/>
      <c r="AB155" s="105"/>
      <c r="AC155" s="105"/>
      <c r="AD155" s="223">
        <f t="shared" ref="AD155:AD157" si="339">SUM(Y155:AC155)</f>
        <v>0</v>
      </c>
      <c r="AE155" s="220">
        <f>AK155+'NAW3 - Asset Repl - NPgY'!AE155+'NAW4 - Refurb - NPgY'!AE155+'NAW5 - General Reinfor - NPgY'!AE155+'NAW6 - Faults - NPgY'!AE155+'NAW7 - HVP - NPgY'!AE155</f>
        <v>0</v>
      </c>
      <c r="AF155" s="220">
        <f>AL155+'NAW3 - Asset Repl - NPgY'!AF155+'NAW4 - Refurb - NPgY'!AF155+'NAW5 - General Reinfor - NPgY'!AF155+'NAW6 - Faults - NPgY'!AF155+'NAW7 - HVP - NPgY'!AF155</f>
        <v>0</v>
      </c>
      <c r="AG155" s="220">
        <f>AM155+'NAW3 - Asset Repl - NPgY'!AG155+'NAW4 - Refurb - NPgY'!AG155+'NAW5 - General Reinfor - NPgY'!AG155+'NAW6 - Faults - NPgY'!AG155+'NAW7 - HVP - NPgY'!AG155</f>
        <v>0</v>
      </c>
      <c r="AH155" s="220">
        <f>AN155+'NAW3 - Asset Repl - NPgY'!AH155+'NAW4 - Refurb - NPgY'!AH155+'NAW5 - General Reinfor - NPgY'!AH155+'NAW6 - Faults - NPgY'!AH155+'NAW7 - HVP - NPgY'!AH155</f>
        <v>0</v>
      </c>
      <c r="AI155" s="220">
        <f>AO155+'NAW3 - Asset Repl - NPgY'!AI155+'NAW4 - Refurb - NPgY'!AI155+'NAW5 - General Reinfor - NPgY'!AI155+'NAW6 - Faults - NPgY'!AI155+'NAW7 - HVP - NPgY'!AI155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99</v>
      </c>
      <c r="G156" s="105"/>
      <c r="H156" s="105"/>
      <c r="I156" s="105"/>
      <c r="J156" s="105"/>
      <c r="K156" s="105"/>
      <c r="L156" s="223">
        <f t="shared" si="336"/>
        <v>0</v>
      </c>
      <c r="M156" s="105"/>
      <c r="N156" s="105"/>
      <c r="O156" s="105"/>
      <c r="P156" s="105"/>
      <c r="Q156" s="105"/>
      <c r="R156" s="223">
        <f t="shared" si="337"/>
        <v>0</v>
      </c>
      <c r="S156" s="220">
        <f>Y156+'NAW3 - Asset Repl - NPgY'!S156+'NAW4 - Refurb - NPgY'!S156+'NAW5 - General Reinfor - NPgY'!S156+'NAW6 - Faults - NPgY'!S156+'NAW7 - HVP - NPgY'!S156</f>
        <v>0</v>
      </c>
      <c r="T156" s="220">
        <f>Z156+'NAW3 - Asset Repl - NPgY'!T156+'NAW4 - Refurb - NPgY'!T156+'NAW5 - General Reinfor - NPgY'!T156+'NAW6 - Faults - NPgY'!T156+'NAW7 - HVP - NPgY'!T156</f>
        <v>0</v>
      </c>
      <c r="U156" s="220">
        <f>AA156+'NAW3 - Asset Repl - NPgY'!U156+'NAW4 - Refurb - NPgY'!U156+'NAW5 - General Reinfor - NPgY'!U156+'NAW6 - Faults - NPgY'!U156+'NAW7 - HVP - NPgY'!U156</f>
        <v>0</v>
      </c>
      <c r="V156" s="220">
        <f>AB156+'NAW3 - Asset Repl - NPgY'!V156+'NAW4 - Refurb - NPgY'!V156+'NAW5 - General Reinfor - NPgY'!V156+'NAW6 - Faults - NPgY'!V156+'NAW7 - HVP - NPgY'!V156</f>
        <v>0</v>
      </c>
      <c r="W156" s="220">
        <f>AC156+'NAW3 - Asset Repl - NPgY'!W156+'NAW4 - Refurb - NPgY'!W156+'NAW5 - General Reinfor - NPgY'!W156+'NAW6 - Faults - NPgY'!W156+'NAW7 - HVP - NPgY'!W156</f>
        <v>0</v>
      </c>
      <c r="X156" s="223">
        <f t="shared" si="338"/>
        <v>0</v>
      </c>
      <c r="Y156" s="105"/>
      <c r="Z156" s="105"/>
      <c r="AA156" s="105"/>
      <c r="AB156" s="105"/>
      <c r="AC156" s="105"/>
      <c r="AD156" s="223">
        <f t="shared" si="339"/>
        <v>0</v>
      </c>
      <c r="AE156" s="220">
        <f>AK156+'NAW3 - Asset Repl - NPgY'!AE156+'NAW4 - Refurb - NPgY'!AE156+'NAW5 - General Reinfor - NPgY'!AE156+'NAW6 - Faults - NPgY'!AE156+'NAW7 - HVP - NPgY'!AE156</f>
        <v>0</v>
      </c>
      <c r="AF156" s="220">
        <f>AL156+'NAW3 - Asset Repl - NPgY'!AF156+'NAW4 - Refurb - NPgY'!AF156+'NAW5 - General Reinfor - NPgY'!AF156+'NAW6 - Faults - NPgY'!AF156+'NAW7 - HVP - NPgY'!AF156</f>
        <v>0</v>
      </c>
      <c r="AG156" s="220">
        <f>AM156+'NAW3 - Asset Repl - NPgY'!AG156+'NAW4 - Refurb - NPgY'!AG156+'NAW5 - General Reinfor - NPgY'!AG156+'NAW6 - Faults - NPgY'!AG156+'NAW7 - HVP - NPgY'!AG156</f>
        <v>0</v>
      </c>
      <c r="AH156" s="220">
        <f>AN156+'NAW3 - Asset Repl - NPgY'!AH156+'NAW4 - Refurb - NPgY'!AH156+'NAW5 - General Reinfor - NPgY'!AH156+'NAW6 - Faults - NPgY'!AH156+'NAW7 - HVP - NPgY'!AH156</f>
        <v>0</v>
      </c>
      <c r="AI156" s="220">
        <f>AO156+'NAW3 - Asset Repl - NPgY'!AI156+'NAW4 - Refurb - NPgY'!AI156+'NAW5 - General Reinfor - NPgY'!AI156+'NAW6 - Faults - NPgY'!AI156+'NAW7 - HVP - NPgY'!AI156</f>
        <v>0</v>
      </c>
      <c r="AJ156" s="223">
        <f t="shared" si="340"/>
        <v>0</v>
      </c>
      <c r="AK156" s="105"/>
      <c r="AL156" s="105"/>
      <c r="AM156" s="105"/>
      <c r="AN156" s="105"/>
      <c r="AO156" s="105"/>
      <c r="AP156" s="223">
        <f t="shared" si="341"/>
        <v>0</v>
      </c>
    </row>
    <row r="157" spans="1:42" ht="25.5" customHeight="1">
      <c r="A157" s="13"/>
      <c r="B157" s="22"/>
      <c r="C157" s="221"/>
      <c r="D157" s="128"/>
      <c r="E157" s="108"/>
      <c r="F157" s="222" t="s">
        <v>100</v>
      </c>
      <c r="G157" s="105"/>
      <c r="H157" s="105"/>
      <c r="I157" s="105"/>
      <c r="J157" s="105"/>
      <c r="K157" s="105"/>
      <c r="L157" s="223">
        <f t="shared" si="336"/>
        <v>0</v>
      </c>
      <c r="M157" s="105"/>
      <c r="N157" s="105"/>
      <c r="O157" s="105"/>
      <c r="P157" s="105"/>
      <c r="Q157" s="105"/>
      <c r="R157" s="223">
        <f t="shared" si="337"/>
        <v>0</v>
      </c>
      <c r="S157" s="220">
        <f>Y157+'NAW3 - Asset Repl - NPgY'!S157+'NAW4 - Refurb - NPgY'!S157+'NAW5 - General Reinfor - NPgY'!S157+'NAW6 - Faults - NPgY'!S157+'NAW7 - HVP - NPgY'!S157</f>
        <v>0</v>
      </c>
      <c r="T157" s="220">
        <f>Z157+'NAW3 - Asset Repl - NPgY'!T157+'NAW4 - Refurb - NPgY'!T157+'NAW5 - General Reinfor - NPgY'!T157+'NAW6 - Faults - NPgY'!T157+'NAW7 - HVP - NPgY'!T157</f>
        <v>0</v>
      </c>
      <c r="U157" s="220">
        <f>AA157+'NAW3 - Asset Repl - NPgY'!U157+'NAW4 - Refurb - NPgY'!U157+'NAW5 - General Reinfor - NPgY'!U157+'NAW6 - Faults - NPgY'!U157+'NAW7 - HVP - NPgY'!U157</f>
        <v>0</v>
      </c>
      <c r="V157" s="220">
        <f>AB157+'NAW3 - Asset Repl - NPgY'!V157+'NAW4 - Refurb - NPgY'!V157+'NAW5 - General Reinfor - NPgY'!V157+'NAW6 - Faults - NPgY'!V157+'NAW7 - HVP - NPgY'!V157</f>
        <v>0</v>
      </c>
      <c r="W157" s="220">
        <f>AC157+'NAW3 - Asset Repl - NPgY'!W157+'NAW4 - Refurb - NPgY'!W157+'NAW5 - General Reinfor - NPgY'!W157+'NAW6 - Faults - NPgY'!W157+'NAW7 - HVP - NPgY'!W157</f>
        <v>0</v>
      </c>
      <c r="X157" s="223">
        <f t="shared" si="338"/>
        <v>0</v>
      </c>
      <c r="Y157" s="105"/>
      <c r="Z157" s="105"/>
      <c r="AA157" s="105"/>
      <c r="AB157" s="105"/>
      <c r="AC157" s="105"/>
      <c r="AD157" s="223">
        <f t="shared" si="339"/>
        <v>0</v>
      </c>
      <c r="AE157" s="220">
        <f>AK157+'NAW3 - Asset Repl - NPgY'!AE157+'NAW4 - Refurb - NPgY'!AE157+'NAW5 - General Reinfor - NPgY'!AE157+'NAW6 - Faults - NPgY'!AE157+'NAW7 - HVP - NPgY'!AE157</f>
        <v>0</v>
      </c>
      <c r="AF157" s="220">
        <f>AL157+'NAW3 - Asset Repl - NPgY'!AF157+'NAW4 - Refurb - NPgY'!AF157+'NAW5 - General Reinfor - NPgY'!AF157+'NAW6 - Faults - NPgY'!AF157+'NAW7 - HVP - NPgY'!AF157</f>
        <v>0</v>
      </c>
      <c r="AG157" s="220">
        <f>AM157+'NAW3 - Asset Repl - NPgY'!AG157+'NAW4 - Refurb - NPgY'!AG157+'NAW5 - General Reinfor - NPgY'!AG157+'NAW6 - Faults - NPgY'!AG157+'NAW7 - HVP - NPgY'!AG157</f>
        <v>0</v>
      </c>
      <c r="AH157" s="220">
        <f>AN157+'NAW3 - Asset Repl - NPgY'!AH157+'NAW4 - Refurb - NPgY'!AH157+'NAW5 - General Reinfor - NPgY'!AH157+'NAW6 - Faults - NPgY'!AH157+'NAW7 - HVP - NPgY'!AH157</f>
        <v>0</v>
      </c>
      <c r="AI157" s="220">
        <f>AO157+'NAW3 - Asset Repl - NPgY'!AI157+'NAW4 - Refurb - NPgY'!AI157+'NAW5 - General Reinfor - NPgY'!AI157+'NAW6 - Faults - NPgY'!AI157+'NAW7 - HVP - NPgY'!AI157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95</v>
      </c>
      <c r="G159" s="105"/>
      <c r="H159" s="105"/>
      <c r="I159" s="105"/>
      <c r="J159" s="105"/>
      <c r="K159" s="105"/>
      <c r="L159" s="219">
        <f>SUM(G159:K159)</f>
        <v>0</v>
      </c>
      <c r="M159" s="105"/>
      <c r="N159" s="105"/>
      <c r="O159" s="105"/>
      <c r="P159" s="105"/>
      <c r="Q159" s="105"/>
      <c r="R159" s="219">
        <f>SUM(M159:Q159)</f>
        <v>0</v>
      </c>
      <c r="S159" s="220">
        <f>Y159+'NAW3 - Asset Repl - NPgY'!S159+'NAW4 - Refurb - NPgY'!S159+'NAW5 - General Reinfor - NPgY'!S159+'NAW6 - Faults - NPgY'!S159+'NAW7 - HVP - NPgY'!S159</f>
        <v>0</v>
      </c>
      <c r="T159" s="220">
        <f>Z159+'NAW3 - Asset Repl - NPgY'!T159+'NAW4 - Refurb - NPgY'!T159+'NAW5 - General Reinfor - NPgY'!T159+'NAW6 - Faults - NPgY'!T159+'NAW7 - HVP - NPgY'!T159</f>
        <v>0</v>
      </c>
      <c r="U159" s="220">
        <f>AA159+'NAW3 - Asset Repl - NPgY'!U159+'NAW4 - Refurb - NPgY'!U159+'NAW5 - General Reinfor - NPgY'!U159+'NAW6 - Faults - NPgY'!U159+'NAW7 - HVP - NPgY'!U159</f>
        <v>0</v>
      </c>
      <c r="V159" s="220">
        <f>AB159+'NAW3 - Asset Repl - NPgY'!V159+'NAW4 - Refurb - NPgY'!V159+'NAW5 - General Reinfor - NPgY'!V159+'NAW6 - Faults - NPgY'!V159+'NAW7 - HVP - NPgY'!V159</f>
        <v>0</v>
      </c>
      <c r="W159" s="220">
        <f>AC159+'NAW3 - Asset Repl - NPgY'!W159+'NAW4 - Refurb - NPgY'!W159+'NAW5 - General Reinfor - NPgY'!W159+'NAW6 - Faults - NPgY'!W159+'NAW7 - HVP - NPgY'!W159</f>
        <v>0</v>
      </c>
      <c r="X159" s="219">
        <f>SUM(S159:W159)</f>
        <v>0</v>
      </c>
      <c r="Y159" s="105"/>
      <c r="Z159" s="105"/>
      <c r="AA159" s="105"/>
      <c r="AB159" s="105"/>
      <c r="AC159" s="105"/>
      <c r="AD159" s="219">
        <f>SUM(Y159:AC159)</f>
        <v>0</v>
      </c>
      <c r="AE159" s="220">
        <f>AK159+'NAW3 - Asset Repl - NPgY'!AE159+'NAW4 - Refurb - NPgY'!AE159+'NAW5 - General Reinfor - NPgY'!AE159+'NAW6 - Faults - NPgY'!AE159+'NAW7 - HVP - NPgY'!AE159</f>
        <v>0</v>
      </c>
      <c r="AF159" s="220">
        <f>AL159+'NAW3 - Asset Repl - NPgY'!AF159+'NAW4 - Refurb - NPgY'!AF159+'NAW5 - General Reinfor - NPgY'!AF159+'NAW6 - Faults - NPgY'!AF159+'NAW7 - HVP - NPgY'!AF159</f>
        <v>0</v>
      </c>
      <c r="AG159" s="220">
        <f>AM159+'NAW3 - Asset Repl - NPgY'!AG159+'NAW4 - Refurb - NPgY'!AG159+'NAW5 - General Reinfor - NPgY'!AG159+'NAW6 - Faults - NPgY'!AG159+'NAW7 - HVP - NPgY'!AG159</f>
        <v>0</v>
      </c>
      <c r="AH159" s="220">
        <f>AN159+'NAW3 - Asset Repl - NPgY'!AH159+'NAW4 - Refurb - NPgY'!AH159+'NAW5 - General Reinfor - NPgY'!AH159+'NAW6 - Faults - NPgY'!AH159+'NAW7 - HVP - NPgY'!AH159</f>
        <v>0</v>
      </c>
      <c r="AI159" s="220">
        <f>AO159+'NAW3 - Asset Repl - NPgY'!AI159+'NAW4 - Refurb - NPgY'!AI159+'NAW5 - General Reinfor - NPgY'!AI159+'NAW6 - Faults - NPgY'!AI159+'NAW7 - HVP - NPgY'!AI159</f>
        <v>0</v>
      </c>
      <c r="AJ159" s="219">
        <f>SUM(AE159:AI159)</f>
        <v>0</v>
      </c>
      <c r="AK159" s="105"/>
      <c r="AL159" s="105"/>
      <c r="AM159" s="105"/>
      <c r="AN159" s="105"/>
      <c r="AO159" s="105"/>
      <c r="AP159" s="219">
        <f>SUM(AK159:AO159)</f>
        <v>0</v>
      </c>
    </row>
    <row r="160" spans="1:42" ht="25.5" customHeight="1">
      <c r="A160" s="13"/>
      <c r="B160" s="22"/>
      <c r="C160" s="221"/>
      <c r="D160" s="128"/>
      <c r="E160" s="108"/>
      <c r="F160" s="222" t="s">
        <v>97</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NPgY'!S160+'NAW4 - Refurb - NPgY'!S160+'NAW5 - General Reinfor - NPgY'!S160+'NAW6 - Faults - NPgY'!S160+'NAW7 - HVP - NPgY'!S160</f>
        <v>0</v>
      </c>
      <c r="T160" s="220">
        <f>Z160+'NAW3 - Asset Repl - NPgY'!T160+'NAW4 - Refurb - NPgY'!T160+'NAW5 - General Reinfor - NPgY'!T160+'NAW6 - Faults - NPgY'!T160+'NAW7 - HVP - NPgY'!T160</f>
        <v>0</v>
      </c>
      <c r="U160" s="220">
        <f>AA160+'NAW3 - Asset Repl - NPgY'!U160+'NAW4 - Refurb - NPgY'!U160+'NAW5 - General Reinfor - NPgY'!U160+'NAW6 - Faults - NPgY'!U160+'NAW7 - HVP - NPgY'!U160</f>
        <v>0</v>
      </c>
      <c r="V160" s="220">
        <f>AB160+'NAW3 - Asset Repl - NPgY'!V160+'NAW4 - Refurb - NPgY'!V160+'NAW5 - General Reinfor - NPgY'!V160+'NAW6 - Faults - NPgY'!V160+'NAW7 - HVP - NPgY'!V160</f>
        <v>0</v>
      </c>
      <c r="W160" s="220">
        <f>AC160+'NAW3 - Asset Repl - NPgY'!W160+'NAW4 - Refurb - NPgY'!W160+'NAW5 - General Reinfor - NPgY'!W160+'NAW6 - Faults - NPgY'!W160+'NAW7 - HVP - NPgY'!W160</f>
        <v>0</v>
      </c>
      <c r="X160" s="223">
        <f t="shared" ref="X160:X162" si="350">SUM(S160:W160)</f>
        <v>0</v>
      </c>
      <c r="Y160" s="105"/>
      <c r="Z160" s="105"/>
      <c r="AA160" s="105"/>
      <c r="AB160" s="105"/>
      <c r="AC160" s="105"/>
      <c r="AD160" s="223">
        <f t="shared" ref="AD160:AD162" si="351">SUM(Y160:AC160)</f>
        <v>0</v>
      </c>
      <c r="AE160" s="220">
        <f>AK160+'NAW3 - Asset Repl - NPgY'!AE160+'NAW4 - Refurb - NPgY'!AE160+'NAW5 - General Reinfor - NPgY'!AE160+'NAW6 - Faults - NPgY'!AE160+'NAW7 - HVP - NPgY'!AE160</f>
        <v>0</v>
      </c>
      <c r="AF160" s="220">
        <f>AL160+'NAW3 - Asset Repl - NPgY'!AF160+'NAW4 - Refurb - NPgY'!AF160+'NAW5 - General Reinfor - NPgY'!AF160+'NAW6 - Faults - NPgY'!AF160+'NAW7 - HVP - NPgY'!AF160</f>
        <v>0</v>
      </c>
      <c r="AG160" s="220">
        <f>AM160+'NAW3 - Asset Repl - NPgY'!AG160+'NAW4 - Refurb - NPgY'!AG160+'NAW5 - General Reinfor - NPgY'!AG160+'NAW6 - Faults - NPgY'!AG160+'NAW7 - HVP - NPgY'!AG160</f>
        <v>0</v>
      </c>
      <c r="AH160" s="220">
        <f>AN160+'NAW3 - Asset Repl - NPgY'!AH160+'NAW4 - Refurb - NPgY'!AH160+'NAW5 - General Reinfor - NPgY'!AH160+'NAW6 - Faults - NPgY'!AH160+'NAW7 - HVP - NPgY'!AH160</f>
        <v>0</v>
      </c>
      <c r="AI160" s="220">
        <f>AO160+'NAW3 - Asset Repl - NPgY'!AI160+'NAW4 - Refurb - NPgY'!AI160+'NAW5 - General Reinfor - NPgY'!AI160+'NAW6 - Faults - NPgY'!AI160+'NAW7 - HVP - NPgY'!AI160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99</v>
      </c>
      <c r="G161" s="105"/>
      <c r="H161" s="105"/>
      <c r="I161" s="105"/>
      <c r="J161" s="105"/>
      <c r="K161" s="105"/>
      <c r="L161" s="223">
        <f t="shared" si="348"/>
        <v>0</v>
      </c>
      <c r="M161" s="105"/>
      <c r="N161" s="105"/>
      <c r="O161" s="105"/>
      <c r="P161" s="105"/>
      <c r="Q161" s="105"/>
      <c r="R161" s="223">
        <f t="shared" si="349"/>
        <v>0</v>
      </c>
      <c r="S161" s="220">
        <f>Y161+'NAW3 - Asset Repl - NPgY'!S161+'NAW4 - Refurb - NPgY'!S161+'NAW5 - General Reinfor - NPgY'!S161+'NAW6 - Faults - NPgY'!S161+'NAW7 - HVP - NPgY'!S161</f>
        <v>0</v>
      </c>
      <c r="T161" s="220">
        <f>Z161+'NAW3 - Asset Repl - NPgY'!T161+'NAW4 - Refurb - NPgY'!T161+'NAW5 - General Reinfor - NPgY'!T161+'NAW6 - Faults - NPgY'!T161+'NAW7 - HVP - NPgY'!T161</f>
        <v>0</v>
      </c>
      <c r="U161" s="220">
        <f>AA161+'NAW3 - Asset Repl - NPgY'!U161+'NAW4 - Refurb - NPgY'!U161+'NAW5 - General Reinfor - NPgY'!U161+'NAW6 - Faults - NPgY'!U161+'NAW7 - HVP - NPgY'!U161</f>
        <v>0</v>
      </c>
      <c r="V161" s="220">
        <f>AB161+'NAW3 - Asset Repl - NPgY'!V161+'NAW4 - Refurb - NPgY'!V161+'NAW5 - General Reinfor - NPgY'!V161+'NAW6 - Faults - NPgY'!V161+'NAW7 - HVP - NPgY'!V161</f>
        <v>0</v>
      </c>
      <c r="W161" s="220">
        <f>AC161+'NAW3 - Asset Repl - NPgY'!W161+'NAW4 - Refurb - NPgY'!W161+'NAW5 - General Reinfor - NPgY'!W161+'NAW6 - Faults - NPgY'!W161+'NAW7 - HVP - NPgY'!W161</f>
        <v>0</v>
      </c>
      <c r="X161" s="223">
        <f t="shared" si="350"/>
        <v>0</v>
      </c>
      <c r="Y161" s="105"/>
      <c r="Z161" s="105"/>
      <c r="AA161" s="105"/>
      <c r="AB161" s="105"/>
      <c r="AC161" s="105"/>
      <c r="AD161" s="223">
        <f t="shared" si="351"/>
        <v>0</v>
      </c>
      <c r="AE161" s="220">
        <f>AK161+'NAW3 - Asset Repl - NPgY'!AE161+'NAW4 - Refurb - NPgY'!AE161+'NAW5 - General Reinfor - NPgY'!AE161+'NAW6 - Faults - NPgY'!AE161+'NAW7 - HVP - NPgY'!AE161</f>
        <v>0</v>
      </c>
      <c r="AF161" s="220">
        <f>AL161+'NAW3 - Asset Repl - NPgY'!AF161+'NAW4 - Refurb - NPgY'!AF161+'NAW5 - General Reinfor - NPgY'!AF161+'NAW6 - Faults - NPgY'!AF161+'NAW7 - HVP - NPgY'!AF161</f>
        <v>0</v>
      </c>
      <c r="AG161" s="220">
        <f>AM161+'NAW3 - Asset Repl - NPgY'!AG161+'NAW4 - Refurb - NPgY'!AG161+'NAW5 - General Reinfor - NPgY'!AG161+'NAW6 - Faults - NPgY'!AG161+'NAW7 - HVP - NPgY'!AG161</f>
        <v>0</v>
      </c>
      <c r="AH161" s="220">
        <f>AN161+'NAW3 - Asset Repl - NPgY'!AH161+'NAW4 - Refurb - NPgY'!AH161+'NAW5 - General Reinfor - NPgY'!AH161+'NAW6 - Faults - NPgY'!AH161+'NAW7 - HVP - NPgY'!AH161</f>
        <v>0</v>
      </c>
      <c r="AI161" s="220">
        <f>AO161+'NAW3 - Asset Repl - NPgY'!AI161+'NAW4 - Refurb - NPgY'!AI161+'NAW5 - General Reinfor - NPgY'!AI161+'NAW6 - Faults - NPgY'!AI161+'NAW7 - HVP - NPgY'!AI161</f>
        <v>0</v>
      </c>
      <c r="AJ161" s="223">
        <f t="shared" si="352"/>
        <v>0</v>
      </c>
      <c r="AK161" s="105"/>
      <c r="AL161" s="105"/>
      <c r="AM161" s="105"/>
      <c r="AN161" s="105"/>
      <c r="AO161" s="105"/>
      <c r="AP161" s="223">
        <f t="shared" si="353"/>
        <v>0</v>
      </c>
    </row>
    <row r="162" spans="1:44" ht="25.5" customHeight="1">
      <c r="A162" s="13"/>
      <c r="B162" s="22"/>
      <c r="C162" s="221"/>
      <c r="D162" s="128"/>
      <c r="E162" s="108"/>
      <c r="F162" s="222" t="s">
        <v>100</v>
      </c>
      <c r="G162" s="105"/>
      <c r="H162" s="105"/>
      <c r="I162" s="105"/>
      <c r="J162" s="105"/>
      <c r="K162" s="105"/>
      <c r="L162" s="223">
        <f t="shared" si="348"/>
        <v>0</v>
      </c>
      <c r="M162" s="105"/>
      <c r="N162" s="105"/>
      <c r="O162" s="105"/>
      <c r="P162" s="105"/>
      <c r="Q162" s="105"/>
      <c r="R162" s="223">
        <f t="shared" si="349"/>
        <v>0</v>
      </c>
      <c r="S162" s="220">
        <f>Y162+'NAW3 - Asset Repl - NPgY'!S162+'NAW4 - Refurb - NPgY'!S162+'NAW5 - General Reinfor - NPgY'!S162+'NAW6 - Faults - NPgY'!S162+'NAW7 - HVP - NPgY'!S162</f>
        <v>0</v>
      </c>
      <c r="T162" s="220">
        <f>Z162+'NAW3 - Asset Repl - NPgY'!T162+'NAW4 - Refurb - NPgY'!T162+'NAW5 - General Reinfor - NPgY'!T162+'NAW6 - Faults - NPgY'!T162+'NAW7 - HVP - NPgY'!T162</f>
        <v>0</v>
      </c>
      <c r="U162" s="220">
        <f>AA162+'NAW3 - Asset Repl - NPgY'!U162+'NAW4 - Refurb - NPgY'!U162+'NAW5 - General Reinfor - NPgY'!U162+'NAW6 - Faults - NPgY'!U162+'NAW7 - HVP - NPgY'!U162</f>
        <v>0</v>
      </c>
      <c r="V162" s="220">
        <f>AB162+'NAW3 - Asset Repl - NPgY'!V162+'NAW4 - Refurb - NPgY'!V162+'NAW5 - General Reinfor - NPgY'!V162+'NAW6 - Faults - NPgY'!V162+'NAW7 - HVP - NPgY'!V162</f>
        <v>0</v>
      </c>
      <c r="W162" s="220">
        <f>AC162+'NAW3 - Asset Repl - NPgY'!W162+'NAW4 - Refurb - NPgY'!W162+'NAW5 - General Reinfor - NPgY'!W162+'NAW6 - Faults - NPgY'!W162+'NAW7 - HVP - NPgY'!W162</f>
        <v>0</v>
      </c>
      <c r="X162" s="223">
        <f t="shared" si="350"/>
        <v>0</v>
      </c>
      <c r="Y162" s="105"/>
      <c r="Z162" s="105"/>
      <c r="AA162" s="105"/>
      <c r="AB162" s="105"/>
      <c r="AC162" s="105"/>
      <c r="AD162" s="223">
        <f t="shared" si="351"/>
        <v>0</v>
      </c>
      <c r="AE162" s="220">
        <f>AK162+'NAW3 - Asset Repl - NPgY'!AE162+'NAW4 - Refurb - NPgY'!AE162+'NAW5 - General Reinfor - NPgY'!AE162+'NAW6 - Faults - NPgY'!AE162+'NAW7 - HVP - NPgY'!AE162</f>
        <v>0</v>
      </c>
      <c r="AF162" s="220">
        <f>AL162+'NAW3 - Asset Repl - NPgY'!AF162+'NAW4 - Refurb - NPgY'!AF162+'NAW5 - General Reinfor - NPgY'!AF162+'NAW6 - Faults - NPgY'!AF162+'NAW7 - HVP - NPgY'!AF162</f>
        <v>0</v>
      </c>
      <c r="AG162" s="220">
        <f>AM162+'NAW3 - Asset Repl - NPgY'!AG162+'NAW4 - Refurb - NPgY'!AG162+'NAW5 - General Reinfor - NPgY'!AG162+'NAW6 - Faults - NPgY'!AG162+'NAW7 - HVP - NPgY'!AG162</f>
        <v>0</v>
      </c>
      <c r="AH162" s="220">
        <f>AN162+'NAW3 - Asset Repl - NPgY'!AH162+'NAW4 - Refurb - NPgY'!AH162+'NAW5 - General Reinfor - NPgY'!AH162+'NAW6 - Faults - NPgY'!AH162+'NAW7 - HVP - NPgY'!AH162</f>
        <v>0</v>
      </c>
      <c r="AI162" s="220">
        <f>AO162+'NAW3 - Asset Repl - NPgY'!AI162+'NAW4 - Refurb - NPgY'!AI162+'NAW5 - General Reinfor - NPgY'!AI162+'NAW6 - Faults - NPgY'!AI162+'NAW7 - HVP - NPgY'!AI162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95</v>
      </c>
      <c r="G164" s="105"/>
      <c r="H164" s="105"/>
      <c r="I164" s="105"/>
      <c r="J164" s="105"/>
      <c r="K164" s="105"/>
      <c r="L164" s="219">
        <f>SUM(G164:K164)</f>
        <v>0</v>
      </c>
      <c r="M164" s="105"/>
      <c r="N164" s="105"/>
      <c r="O164" s="105"/>
      <c r="P164" s="105"/>
      <c r="Q164" s="105"/>
      <c r="R164" s="219">
        <f>SUM(M164:Q164)</f>
        <v>0</v>
      </c>
      <c r="S164" s="220">
        <f>Y164+'NAW3 - Asset Repl - NPgY'!S164+'NAW4 - Refurb - NPgY'!S164+'NAW5 - General Reinfor - NPgY'!S164+'NAW6 - Faults - NPgY'!S164+'NAW7 - HVP - NPgY'!S164</f>
        <v>0</v>
      </c>
      <c r="T164" s="220">
        <f>Z164+'NAW3 - Asset Repl - NPgY'!T164+'NAW4 - Refurb - NPgY'!T164+'NAW5 - General Reinfor - NPgY'!T164+'NAW6 - Faults - NPgY'!T164+'NAW7 - HVP - NPgY'!T164</f>
        <v>0</v>
      </c>
      <c r="U164" s="220">
        <f>AA164+'NAW3 - Asset Repl - NPgY'!U164+'NAW4 - Refurb - NPgY'!U164+'NAW5 - General Reinfor - NPgY'!U164+'NAW6 - Faults - NPgY'!U164+'NAW7 - HVP - NPgY'!U164</f>
        <v>0</v>
      </c>
      <c r="V164" s="220">
        <f>AB164+'NAW3 - Asset Repl - NPgY'!V164+'NAW4 - Refurb - NPgY'!V164+'NAW5 - General Reinfor - NPgY'!V164+'NAW6 - Faults - NPgY'!V164+'NAW7 - HVP - NPgY'!V164</f>
        <v>0</v>
      </c>
      <c r="W164" s="220">
        <f>AC164+'NAW3 - Asset Repl - NPgY'!W164+'NAW4 - Refurb - NPgY'!W164+'NAW5 - General Reinfor - NPgY'!W164+'NAW6 - Faults - NPgY'!W164+'NAW7 - HVP - NPgY'!W164</f>
        <v>0</v>
      </c>
      <c r="X164" s="219">
        <f>SUM(S164:W164)</f>
        <v>0</v>
      </c>
      <c r="Y164" s="105"/>
      <c r="Z164" s="105"/>
      <c r="AA164" s="105"/>
      <c r="AB164" s="105"/>
      <c r="AC164" s="105"/>
      <c r="AD164" s="219">
        <f>SUM(Y164:AC164)</f>
        <v>0</v>
      </c>
      <c r="AE164" s="220">
        <f>AK164+'NAW3 - Asset Repl - NPgY'!AE164+'NAW4 - Refurb - NPgY'!AE164+'NAW5 - General Reinfor - NPgY'!AE164+'NAW6 - Faults - NPgY'!AE164+'NAW7 - HVP - NPgY'!AE164</f>
        <v>0</v>
      </c>
      <c r="AF164" s="220">
        <f>AL164+'NAW3 - Asset Repl - NPgY'!AF164+'NAW4 - Refurb - NPgY'!AF164+'NAW5 - General Reinfor - NPgY'!AF164+'NAW6 - Faults - NPgY'!AF164+'NAW7 - HVP - NPgY'!AF164</f>
        <v>0</v>
      </c>
      <c r="AG164" s="220">
        <f>AM164+'NAW3 - Asset Repl - NPgY'!AG164+'NAW4 - Refurb - NPgY'!AG164+'NAW5 - General Reinfor - NPgY'!AG164+'NAW6 - Faults - NPgY'!AG164+'NAW7 - HVP - NPgY'!AG164</f>
        <v>0</v>
      </c>
      <c r="AH164" s="220">
        <f>AN164+'NAW3 - Asset Repl - NPgY'!AH164+'NAW4 - Refurb - NPgY'!AH164+'NAW5 - General Reinfor - NPgY'!AH164+'NAW6 - Faults - NPgY'!AH164+'NAW7 - HVP - NPgY'!AH164</f>
        <v>0</v>
      </c>
      <c r="AI164" s="220">
        <f>AO164+'NAW3 - Asset Repl - NPgY'!AI164+'NAW4 - Refurb - NPgY'!AI164+'NAW5 - General Reinfor - NPgY'!AI164+'NAW6 - Faults - NPgY'!AI164+'NAW7 - HVP - NPgY'!AI164</f>
        <v>0</v>
      </c>
      <c r="AJ164" s="219">
        <f>SUM(AE164:AI164)</f>
        <v>0</v>
      </c>
      <c r="AK164" s="105"/>
      <c r="AL164" s="105"/>
      <c r="AM164" s="105"/>
      <c r="AN164" s="105"/>
      <c r="AO164" s="105"/>
      <c r="AP164" s="219">
        <f>SUM(AK164:AO164)</f>
        <v>0</v>
      </c>
    </row>
    <row r="165" spans="1:44" ht="25.5" customHeight="1">
      <c r="A165" s="13"/>
      <c r="B165" s="22"/>
      <c r="C165" s="221"/>
      <c r="D165" s="128"/>
      <c r="E165" s="108"/>
      <c r="F165" s="222" t="s">
        <v>97</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NPgY'!S165+'NAW4 - Refurb - NPgY'!S165+'NAW5 - General Reinfor - NPgY'!S165+'NAW6 - Faults - NPgY'!S165+'NAW7 - HVP - NPgY'!S165</f>
        <v>0</v>
      </c>
      <c r="T165" s="220">
        <f>Z165+'NAW3 - Asset Repl - NPgY'!T165+'NAW4 - Refurb - NPgY'!T165+'NAW5 - General Reinfor - NPgY'!T165+'NAW6 - Faults - NPgY'!T165+'NAW7 - HVP - NPgY'!T165</f>
        <v>0</v>
      </c>
      <c r="U165" s="220">
        <f>AA165+'NAW3 - Asset Repl - NPgY'!U165+'NAW4 - Refurb - NPgY'!U165+'NAW5 - General Reinfor - NPgY'!U165+'NAW6 - Faults - NPgY'!U165+'NAW7 - HVP - NPgY'!U165</f>
        <v>0</v>
      </c>
      <c r="V165" s="220">
        <f>AB165+'NAW3 - Asset Repl - NPgY'!V165+'NAW4 - Refurb - NPgY'!V165+'NAW5 - General Reinfor - NPgY'!V165+'NAW6 - Faults - NPgY'!V165+'NAW7 - HVP - NPgY'!V165</f>
        <v>0</v>
      </c>
      <c r="W165" s="220">
        <f>AC165+'NAW3 - Asset Repl - NPgY'!W165+'NAW4 - Refurb - NPgY'!W165+'NAW5 - General Reinfor - NPgY'!W165+'NAW6 - Faults - NPgY'!W165+'NAW7 - HVP - NPgY'!W165</f>
        <v>0</v>
      </c>
      <c r="X165" s="223">
        <f t="shared" ref="X165:X167" si="362">SUM(S165:W165)</f>
        <v>0</v>
      </c>
      <c r="Y165" s="105"/>
      <c r="Z165" s="105"/>
      <c r="AA165" s="105"/>
      <c r="AB165" s="105"/>
      <c r="AC165" s="105"/>
      <c r="AD165" s="223">
        <f t="shared" ref="AD165:AD167" si="363">SUM(Y165:AC165)</f>
        <v>0</v>
      </c>
      <c r="AE165" s="220">
        <f>AK165+'NAW3 - Asset Repl - NPgY'!AE165+'NAW4 - Refurb - NPgY'!AE165+'NAW5 - General Reinfor - NPgY'!AE165+'NAW6 - Faults - NPgY'!AE165+'NAW7 - HVP - NPgY'!AE165</f>
        <v>0</v>
      </c>
      <c r="AF165" s="220">
        <f>AL165+'NAW3 - Asset Repl - NPgY'!AF165+'NAW4 - Refurb - NPgY'!AF165+'NAW5 - General Reinfor - NPgY'!AF165+'NAW6 - Faults - NPgY'!AF165+'NAW7 - HVP - NPgY'!AF165</f>
        <v>0</v>
      </c>
      <c r="AG165" s="220">
        <f>AM165+'NAW3 - Asset Repl - NPgY'!AG165+'NAW4 - Refurb - NPgY'!AG165+'NAW5 - General Reinfor - NPgY'!AG165+'NAW6 - Faults - NPgY'!AG165+'NAW7 - HVP - NPgY'!AG165</f>
        <v>0</v>
      </c>
      <c r="AH165" s="220">
        <f>AN165+'NAW3 - Asset Repl - NPgY'!AH165+'NAW4 - Refurb - NPgY'!AH165+'NAW5 - General Reinfor - NPgY'!AH165+'NAW6 - Faults - NPgY'!AH165+'NAW7 - HVP - NPgY'!AH165</f>
        <v>0</v>
      </c>
      <c r="AI165" s="220">
        <f>AO165+'NAW3 - Asset Repl - NPgY'!AI165+'NAW4 - Refurb - NPgY'!AI165+'NAW5 - General Reinfor - NPgY'!AI165+'NAW6 - Faults - NPgY'!AI165+'NAW7 - HVP - NPgY'!AI165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99</v>
      </c>
      <c r="G166" s="105"/>
      <c r="H166" s="105"/>
      <c r="I166" s="105"/>
      <c r="J166" s="105"/>
      <c r="K166" s="105"/>
      <c r="L166" s="223">
        <f t="shared" si="360"/>
        <v>0</v>
      </c>
      <c r="M166" s="105"/>
      <c r="N166" s="105"/>
      <c r="O166" s="105"/>
      <c r="P166" s="105"/>
      <c r="Q166" s="105"/>
      <c r="R166" s="223">
        <f t="shared" si="361"/>
        <v>0</v>
      </c>
      <c r="S166" s="220">
        <f>Y166+'NAW3 - Asset Repl - NPgY'!S166+'NAW4 - Refurb - NPgY'!S166+'NAW5 - General Reinfor - NPgY'!S166+'NAW6 - Faults - NPgY'!S166+'NAW7 - HVP - NPgY'!S166</f>
        <v>0</v>
      </c>
      <c r="T166" s="220">
        <f>Z166+'NAW3 - Asset Repl - NPgY'!T166+'NAW4 - Refurb - NPgY'!T166+'NAW5 - General Reinfor - NPgY'!T166+'NAW6 - Faults - NPgY'!T166+'NAW7 - HVP - NPgY'!T166</f>
        <v>0</v>
      </c>
      <c r="U166" s="220">
        <f>AA166+'NAW3 - Asset Repl - NPgY'!U166+'NAW4 - Refurb - NPgY'!U166+'NAW5 - General Reinfor - NPgY'!U166+'NAW6 - Faults - NPgY'!U166+'NAW7 - HVP - NPgY'!U166</f>
        <v>0</v>
      </c>
      <c r="V166" s="220">
        <f>AB166+'NAW3 - Asset Repl - NPgY'!V166+'NAW4 - Refurb - NPgY'!V166+'NAW5 - General Reinfor - NPgY'!V166+'NAW6 - Faults - NPgY'!V166+'NAW7 - HVP - NPgY'!V166</f>
        <v>0</v>
      </c>
      <c r="W166" s="220">
        <f>AC166+'NAW3 - Asset Repl - NPgY'!W166+'NAW4 - Refurb - NPgY'!W166+'NAW5 - General Reinfor - NPgY'!W166+'NAW6 - Faults - NPgY'!W166+'NAW7 - HVP - NPgY'!W166</f>
        <v>0</v>
      </c>
      <c r="X166" s="223">
        <f t="shared" si="362"/>
        <v>0</v>
      </c>
      <c r="Y166" s="105"/>
      <c r="Z166" s="105"/>
      <c r="AA166" s="105"/>
      <c r="AB166" s="105"/>
      <c r="AC166" s="105"/>
      <c r="AD166" s="223">
        <f t="shared" si="363"/>
        <v>0</v>
      </c>
      <c r="AE166" s="220">
        <f>AK166+'NAW3 - Asset Repl - NPgY'!AE166+'NAW4 - Refurb - NPgY'!AE166+'NAW5 - General Reinfor - NPgY'!AE166+'NAW6 - Faults - NPgY'!AE166+'NAW7 - HVP - NPgY'!AE166</f>
        <v>0</v>
      </c>
      <c r="AF166" s="220">
        <f>AL166+'NAW3 - Asset Repl - NPgY'!AF166+'NAW4 - Refurb - NPgY'!AF166+'NAW5 - General Reinfor - NPgY'!AF166+'NAW6 - Faults - NPgY'!AF166+'NAW7 - HVP - NPgY'!AF166</f>
        <v>0</v>
      </c>
      <c r="AG166" s="220">
        <f>AM166+'NAW3 - Asset Repl - NPgY'!AG166+'NAW4 - Refurb - NPgY'!AG166+'NAW5 - General Reinfor - NPgY'!AG166+'NAW6 - Faults - NPgY'!AG166+'NAW7 - HVP - NPgY'!AG166</f>
        <v>0</v>
      </c>
      <c r="AH166" s="220">
        <f>AN166+'NAW3 - Asset Repl - NPgY'!AH166+'NAW4 - Refurb - NPgY'!AH166+'NAW5 - General Reinfor - NPgY'!AH166+'NAW6 - Faults - NPgY'!AH166+'NAW7 - HVP - NPgY'!AH166</f>
        <v>0</v>
      </c>
      <c r="AI166" s="220">
        <f>AO166+'NAW3 - Asset Repl - NPgY'!AI166+'NAW4 - Refurb - NPgY'!AI166+'NAW5 - General Reinfor - NPgY'!AI166+'NAW6 - Faults - NPgY'!AI166+'NAW7 - HVP - NPgY'!AI166</f>
        <v>0</v>
      </c>
      <c r="AJ166" s="223">
        <f t="shared" si="364"/>
        <v>0</v>
      </c>
      <c r="AK166" s="105"/>
      <c r="AL166" s="105"/>
      <c r="AM166" s="105"/>
      <c r="AN166" s="105"/>
      <c r="AO166" s="105"/>
      <c r="AP166" s="223">
        <f t="shared" si="365"/>
        <v>0</v>
      </c>
    </row>
    <row r="167" spans="1:44" ht="25.5" customHeight="1">
      <c r="A167" s="13"/>
      <c r="B167" s="22"/>
      <c r="C167" s="221"/>
      <c r="D167" s="128"/>
      <c r="E167" s="108"/>
      <c r="F167" s="222" t="s">
        <v>100</v>
      </c>
      <c r="G167" s="105"/>
      <c r="H167" s="105"/>
      <c r="I167" s="105"/>
      <c r="J167" s="105"/>
      <c r="K167" s="105"/>
      <c r="L167" s="223">
        <f t="shared" si="360"/>
        <v>0</v>
      </c>
      <c r="M167" s="105"/>
      <c r="N167" s="105"/>
      <c r="O167" s="105"/>
      <c r="P167" s="105"/>
      <c r="Q167" s="105"/>
      <c r="R167" s="223">
        <f t="shared" si="361"/>
        <v>0</v>
      </c>
      <c r="S167" s="220">
        <f>Y167+'NAW3 - Asset Repl - NPgY'!S167+'NAW4 - Refurb - NPgY'!S167+'NAW5 - General Reinfor - NPgY'!S167+'NAW6 - Faults - NPgY'!S167+'NAW7 - HVP - NPgY'!S167</f>
        <v>0</v>
      </c>
      <c r="T167" s="220">
        <f>Z167+'NAW3 - Asset Repl - NPgY'!T167+'NAW4 - Refurb - NPgY'!T167+'NAW5 - General Reinfor - NPgY'!T167+'NAW6 - Faults - NPgY'!T167+'NAW7 - HVP - NPgY'!T167</f>
        <v>0</v>
      </c>
      <c r="U167" s="220">
        <f>AA167+'NAW3 - Asset Repl - NPgY'!U167+'NAW4 - Refurb - NPgY'!U167+'NAW5 - General Reinfor - NPgY'!U167+'NAW6 - Faults - NPgY'!U167+'NAW7 - HVP - NPgY'!U167</f>
        <v>0</v>
      </c>
      <c r="V167" s="220">
        <f>AB167+'NAW3 - Asset Repl - NPgY'!V167+'NAW4 - Refurb - NPgY'!V167+'NAW5 - General Reinfor - NPgY'!V167+'NAW6 - Faults - NPgY'!V167+'NAW7 - HVP - NPgY'!V167</f>
        <v>0</v>
      </c>
      <c r="W167" s="220">
        <f>AC167+'NAW3 - Asset Repl - NPgY'!W167+'NAW4 - Refurb - NPgY'!W167+'NAW5 - General Reinfor - NPgY'!W167+'NAW6 - Faults - NPgY'!W167+'NAW7 - HVP - NPgY'!W167</f>
        <v>0</v>
      </c>
      <c r="X167" s="223">
        <f t="shared" si="362"/>
        <v>0</v>
      </c>
      <c r="Y167" s="105"/>
      <c r="Z167" s="105"/>
      <c r="AA167" s="105"/>
      <c r="AB167" s="105"/>
      <c r="AC167" s="105"/>
      <c r="AD167" s="223">
        <f t="shared" si="363"/>
        <v>0</v>
      </c>
      <c r="AE167" s="220">
        <f>AK167+'NAW3 - Asset Repl - NPgY'!AE167+'NAW4 - Refurb - NPgY'!AE167+'NAW5 - General Reinfor - NPgY'!AE167+'NAW6 - Faults - NPgY'!AE167+'NAW7 - HVP - NPgY'!AE167</f>
        <v>0</v>
      </c>
      <c r="AF167" s="220">
        <f>AL167+'NAW3 - Asset Repl - NPgY'!AF167+'NAW4 - Refurb - NPgY'!AF167+'NAW5 - General Reinfor - NPgY'!AF167+'NAW6 - Faults - NPgY'!AF167+'NAW7 - HVP - NPgY'!AF167</f>
        <v>0</v>
      </c>
      <c r="AG167" s="220">
        <f>AM167+'NAW3 - Asset Repl - NPgY'!AG167+'NAW4 - Refurb - NPgY'!AG167+'NAW5 - General Reinfor - NPgY'!AG167+'NAW6 - Faults - NPgY'!AG167+'NAW7 - HVP - NPgY'!AG167</f>
        <v>0</v>
      </c>
      <c r="AH167" s="220">
        <f>AN167+'NAW3 - Asset Repl - NPgY'!AH167+'NAW4 - Refurb - NPgY'!AH167+'NAW5 - General Reinfor - NPgY'!AH167+'NAW6 - Faults - NPgY'!AH167+'NAW7 - HVP - NPgY'!AH167</f>
        <v>0</v>
      </c>
      <c r="AI167" s="220">
        <f>AO167+'NAW3 - Asset Repl - NPgY'!AI167+'NAW4 - Refurb - NPgY'!AI167+'NAW5 - General Reinfor - NPgY'!AI167+'NAW6 - Faults - NPgY'!AI167+'NAW7 - HVP - NPgY'!AI167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95</v>
      </c>
      <c r="G171" s="105">
        <v>61</v>
      </c>
      <c r="H171" s="105">
        <v>0</v>
      </c>
      <c r="I171" s="105">
        <v>5</v>
      </c>
      <c r="J171" s="105">
        <v>2</v>
      </c>
      <c r="K171" s="105">
        <v>9</v>
      </c>
      <c r="L171" s="219">
        <f>SUM(G171:K171)</f>
        <v>77</v>
      </c>
      <c r="M171" s="105">
        <v>61</v>
      </c>
      <c r="N171" s="105">
        <v>0</v>
      </c>
      <c r="O171" s="105">
        <v>5</v>
      </c>
      <c r="P171" s="105">
        <v>2</v>
      </c>
      <c r="Q171" s="105">
        <v>9</v>
      </c>
      <c r="R171" s="219">
        <f>SUM(M171:Q171)</f>
        <v>77</v>
      </c>
      <c r="S171" s="220">
        <f>Y171+'NAW3 - Asset Repl - NPgY'!S171+'NAW4 - Refurb - NPgY'!S171+'NAW5 - General Reinfor - NPgY'!S171+'NAW6 - Faults - NPgY'!S171+'NAW7 - HVP - NPgY'!S171</f>
        <v>59</v>
      </c>
      <c r="T171" s="220">
        <f>Z171+'NAW3 - Asset Repl - NPgY'!T171+'NAW4 - Refurb - NPgY'!T171+'NAW5 - General Reinfor - NPgY'!T171+'NAW6 - Faults - NPgY'!T171+'NAW7 - HVP - NPgY'!T171</f>
        <v>2</v>
      </c>
      <c r="U171" s="220">
        <f>AA171+'NAW3 - Asset Repl - NPgY'!U171+'NAW4 - Refurb - NPgY'!U171+'NAW5 - General Reinfor - NPgY'!U171+'NAW6 - Faults - NPgY'!U171+'NAW7 - HVP - NPgY'!U171</f>
        <v>4</v>
      </c>
      <c r="V171" s="220">
        <f>AB171+'NAW3 - Asset Repl - NPgY'!V171+'NAW4 - Refurb - NPgY'!V171+'NAW5 - General Reinfor - NPgY'!V171+'NAW6 - Faults - NPgY'!V171+'NAW7 - HVP - NPgY'!V171</f>
        <v>2</v>
      </c>
      <c r="W171" s="220">
        <f>AC171+'NAW3 - Asset Repl - NPgY'!W171+'NAW4 - Refurb - NPgY'!W171+'NAW5 - General Reinfor - NPgY'!W171+'NAW6 - Faults - NPgY'!W171+'NAW7 - HVP - NPgY'!W171</f>
        <v>10</v>
      </c>
      <c r="X171" s="239">
        <f>SUM(S171:W171)</f>
        <v>77</v>
      </c>
      <c r="Y171" s="105">
        <v>59</v>
      </c>
      <c r="Z171" s="105">
        <v>2</v>
      </c>
      <c r="AA171" s="105">
        <v>4</v>
      </c>
      <c r="AB171" s="105">
        <v>2</v>
      </c>
      <c r="AC171" s="105">
        <v>10</v>
      </c>
      <c r="AD171" s="239">
        <f>SUM(Y171:AC171)</f>
        <v>77</v>
      </c>
      <c r="AE171" s="220">
        <f>AK171+'NAW3 - Asset Repl - NPgY'!AE171+'NAW4 - Refurb - NPgY'!AE171+'NAW5 - General Reinfor - NPgY'!AE171+'NAW6 - Faults - NPgY'!AE171+'NAW7 - HVP - NPgY'!AE171</f>
        <v>69</v>
      </c>
      <c r="AF171" s="220">
        <f>AL171+'NAW3 - Asset Repl - NPgY'!AF171+'NAW4 - Refurb - NPgY'!AF171+'NAW5 - General Reinfor - NPgY'!AF171+'NAW6 - Faults - NPgY'!AF171+'NAW7 - HVP - NPgY'!AF171</f>
        <v>4</v>
      </c>
      <c r="AG171" s="220">
        <f>AM171+'NAW3 - Asset Repl - NPgY'!AG171+'NAW4 - Refurb - NPgY'!AG171+'NAW5 - General Reinfor - NPgY'!AG171+'NAW6 - Faults - NPgY'!AG171+'NAW7 - HVP - NPgY'!AG171</f>
        <v>3</v>
      </c>
      <c r="AH171" s="220">
        <f>AN171+'NAW3 - Asset Repl - NPgY'!AH171+'NAW4 - Refurb - NPgY'!AH171+'NAW5 - General Reinfor - NPgY'!AH171+'NAW6 - Faults - NPgY'!AH171+'NAW7 - HVP - NPgY'!AH171</f>
        <v>1</v>
      </c>
      <c r="AI171" s="220">
        <f>AO171+'NAW3 - Asset Repl - NPgY'!AI171+'NAW4 - Refurb - NPgY'!AI171+'NAW5 - General Reinfor - NPgY'!AI171+'NAW6 - Faults - NPgY'!AI171+'NAW7 - HVP - NPgY'!AI171</f>
        <v>1</v>
      </c>
      <c r="AJ171" s="219">
        <f>SUM(AE171:AI171)</f>
        <v>78</v>
      </c>
      <c r="AK171" s="105">
        <v>55</v>
      </c>
      <c r="AL171" s="105">
        <v>6</v>
      </c>
      <c r="AM171" s="105">
        <v>3</v>
      </c>
      <c r="AN171" s="105">
        <v>2</v>
      </c>
      <c r="AO171" s="105">
        <v>11</v>
      </c>
      <c r="AP171" s="219">
        <f>SUM(AK171:AO171)</f>
        <v>77</v>
      </c>
    </row>
    <row r="172" spans="1:44" ht="25.5" customHeight="1">
      <c r="A172" s="13"/>
      <c r="B172" s="22"/>
      <c r="C172" s="221"/>
      <c r="D172" s="128"/>
      <c r="E172" s="108"/>
      <c r="F172" s="222" t="s">
        <v>97</v>
      </c>
      <c r="G172" s="105">
        <v>34</v>
      </c>
      <c r="H172" s="105">
        <v>15</v>
      </c>
      <c r="I172" s="105">
        <v>0</v>
      </c>
      <c r="J172" s="105">
        <v>2</v>
      </c>
      <c r="K172" s="105">
        <v>0</v>
      </c>
      <c r="L172" s="223">
        <f t="shared" ref="L172:L174" si="372">SUM(G172:K172)</f>
        <v>51</v>
      </c>
      <c r="M172" s="105">
        <v>32</v>
      </c>
      <c r="N172" s="105">
        <v>17</v>
      </c>
      <c r="O172" s="105">
        <v>0</v>
      </c>
      <c r="P172" s="105">
        <v>2</v>
      </c>
      <c r="Q172" s="105">
        <v>0</v>
      </c>
      <c r="R172" s="223">
        <f t="shared" ref="R172:R174" si="373">SUM(M172:Q172)</f>
        <v>51</v>
      </c>
      <c r="S172" s="220">
        <f>Y172+'NAW3 - Asset Repl - NPgY'!S172+'NAW4 - Refurb - NPgY'!S172+'NAW5 - General Reinfor - NPgY'!S172+'NAW6 - Faults - NPgY'!S172+'NAW7 - HVP - NPgY'!S172</f>
        <v>32</v>
      </c>
      <c r="T172" s="220">
        <f>Z172+'NAW3 - Asset Repl - NPgY'!T172+'NAW4 - Refurb - NPgY'!T172+'NAW5 - General Reinfor - NPgY'!T172+'NAW6 - Faults - NPgY'!T172+'NAW7 - HVP - NPgY'!T172</f>
        <v>13</v>
      </c>
      <c r="U172" s="220">
        <f>AA172+'NAW3 - Asset Repl - NPgY'!U172+'NAW4 - Refurb - NPgY'!U172+'NAW5 - General Reinfor - NPgY'!U172+'NAW6 - Faults - NPgY'!U172+'NAW7 - HVP - NPgY'!U172</f>
        <v>4</v>
      </c>
      <c r="V172" s="220">
        <f>AB172+'NAW3 - Asset Repl - NPgY'!V172+'NAW4 - Refurb - NPgY'!V172+'NAW5 - General Reinfor - NPgY'!V172+'NAW6 - Faults - NPgY'!V172+'NAW7 - HVP - NPgY'!V172</f>
        <v>2</v>
      </c>
      <c r="W172" s="220">
        <f>AC172+'NAW3 - Asset Repl - NPgY'!W172+'NAW4 - Refurb - NPgY'!W172+'NAW5 - General Reinfor - NPgY'!W172+'NAW6 - Faults - NPgY'!W172+'NAW7 - HVP - NPgY'!W172</f>
        <v>0</v>
      </c>
      <c r="X172" s="223">
        <f t="shared" ref="X172:X174" si="374">SUM(S172:W172)</f>
        <v>51</v>
      </c>
      <c r="Y172" s="105">
        <v>32</v>
      </c>
      <c r="Z172" s="105">
        <v>13</v>
      </c>
      <c r="AA172" s="105">
        <v>4</v>
      </c>
      <c r="AB172" s="105">
        <v>2</v>
      </c>
      <c r="AC172" s="105">
        <v>0</v>
      </c>
      <c r="AD172" s="223">
        <f t="shared" ref="AD172:AD174" si="375">SUM(Y172:AC172)</f>
        <v>51</v>
      </c>
      <c r="AE172" s="220">
        <f>AK172+'NAW3 - Asset Repl - NPgY'!AE172+'NAW4 - Refurb - NPgY'!AE172+'NAW5 - General Reinfor - NPgY'!AE172+'NAW6 - Faults - NPgY'!AE172+'NAW7 - HVP - NPgY'!AE172</f>
        <v>34</v>
      </c>
      <c r="AF172" s="220">
        <f>AL172+'NAW3 - Asset Repl - NPgY'!AF172+'NAW4 - Refurb - NPgY'!AF172+'NAW5 - General Reinfor - NPgY'!AF172+'NAW6 - Faults - NPgY'!AF172+'NAW7 - HVP - NPgY'!AF172</f>
        <v>1</v>
      </c>
      <c r="AG172" s="220">
        <f>AM172+'NAW3 - Asset Repl - NPgY'!AG172+'NAW4 - Refurb - NPgY'!AG172+'NAW5 - General Reinfor - NPgY'!AG172+'NAW6 - Faults - NPgY'!AG172+'NAW7 - HVP - NPgY'!AG172</f>
        <v>12</v>
      </c>
      <c r="AH172" s="220">
        <f>AN172+'NAW3 - Asset Repl - NPgY'!AH172+'NAW4 - Refurb - NPgY'!AH172+'NAW5 - General Reinfor - NPgY'!AH172+'NAW6 - Faults - NPgY'!AH172+'NAW7 - HVP - NPgY'!AH172</f>
        <v>3</v>
      </c>
      <c r="AI172" s="220">
        <f>AO172+'NAW3 - Asset Repl - NPgY'!AI172+'NAW4 - Refurb - NPgY'!AI172+'NAW5 - General Reinfor - NPgY'!AI172+'NAW6 - Faults - NPgY'!AI172+'NAW7 - HVP - NPgY'!AI172</f>
        <v>1</v>
      </c>
      <c r="AJ172" s="223">
        <f t="shared" ref="AJ172:AJ174" si="376">SUM(AE172:AI172)</f>
        <v>51</v>
      </c>
      <c r="AK172" s="105">
        <v>32</v>
      </c>
      <c r="AL172" s="105">
        <v>1</v>
      </c>
      <c r="AM172" s="105">
        <v>12</v>
      </c>
      <c r="AN172" s="105">
        <v>4</v>
      </c>
      <c r="AO172" s="105">
        <v>2</v>
      </c>
      <c r="AP172" s="223">
        <f t="shared" ref="AP172:AP174" si="377">SUM(AK172:AO172)</f>
        <v>51</v>
      </c>
    </row>
    <row r="173" spans="1:44" ht="25.5" customHeight="1">
      <c r="A173" s="13"/>
      <c r="B173" s="22"/>
      <c r="C173" s="221"/>
      <c r="D173" s="128"/>
      <c r="E173" s="108"/>
      <c r="F173" s="222" t="s">
        <v>99</v>
      </c>
      <c r="G173" s="105">
        <v>21</v>
      </c>
      <c r="H173" s="105">
        <v>2</v>
      </c>
      <c r="I173" s="105">
        <v>22</v>
      </c>
      <c r="J173" s="105">
        <v>0</v>
      </c>
      <c r="K173" s="105">
        <v>0</v>
      </c>
      <c r="L173" s="223">
        <f t="shared" si="372"/>
        <v>45</v>
      </c>
      <c r="M173" s="105">
        <v>21</v>
      </c>
      <c r="N173" s="105">
        <v>2</v>
      </c>
      <c r="O173" s="105">
        <v>22</v>
      </c>
      <c r="P173" s="105">
        <v>0</v>
      </c>
      <c r="Q173" s="105">
        <v>0</v>
      </c>
      <c r="R173" s="223">
        <f t="shared" si="373"/>
        <v>45</v>
      </c>
      <c r="S173" s="220">
        <f>Y173+'NAW3 - Asset Repl - NPgY'!S173+'NAW4 - Refurb - NPgY'!S173+'NAW5 - General Reinfor - NPgY'!S173+'NAW6 - Faults - NPgY'!S173+'NAW7 - HVP - NPgY'!S173</f>
        <v>20</v>
      </c>
      <c r="T173" s="220">
        <f>Z173+'NAW3 - Asset Repl - NPgY'!T173+'NAW4 - Refurb - NPgY'!T173+'NAW5 - General Reinfor - NPgY'!T173+'NAW6 - Faults - NPgY'!T173+'NAW7 - HVP - NPgY'!T173</f>
        <v>3</v>
      </c>
      <c r="U173" s="220">
        <f>AA173+'NAW3 - Asset Repl - NPgY'!U173+'NAW4 - Refurb - NPgY'!U173+'NAW5 - General Reinfor - NPgY'!U173+'NAW6 - Faults - NPgY'!U173+'NAW7 - HVP - NPgY'!U173</f>
        <v>14</v>
      </c>
      <c r="V173" s="220">
        <f>AB173+'NAW3 - Asset Repl - NPgY'!V173+'NAW4 - Refurb - NPgY'!V173+'NAW5 - General Reinfor - NPgY'!V173+'NAW6 - Faults - NPgY'!V173+'NAW7 - HVP - NPgY'!V173</f>
        <v>8</v>
      </c>
      <c r="W173" s="220">
        <f>AC173+'NAW3 - Asset Repl - NPgY'!W173+'NAW4 - Refurb - NPgY'!W173+'NAW5 - General Reinfor - NPgY'!W173+'NAW6 - Faults - NPgY'!W173+'NAW7 - HVP - NPgY'!W173</f>
        <v>0</v>
      </c>
      <c r="X173" s="223">
        <f t="shared" si="374"/>
        <v>45</v>
      </c>
      <c r="Y173" s="105">
        <v>20</v>
      </c>
      <c r="Z173" s="105">
        <v>3</v>
      </c>
      <c r="AA173" s="105">
        <v>14</v>
      </c>
      <c r="AB173" s="105">
        <v>8</v>
      </c>
      <c r="AC173" s="105">
        <v>0</v>
      </c>
      <c r="AD173" s="223">
        <f t="shared" si="375"/>
        <v>45</v>
      </c>
      <c r="AE173" s="220">
        <f>AK173+'NAW3 - Asset Repl - NPgY'!AE173+'NAW4 - Refurb - NPgY'!AE173+'NAW5 - General Reinfor - NPgY'!AE173+'NAW6 - Faults - NPgY'!AE173+'NAW7 - HVP - NPgY'!AE173</f>
        <v>12</v>
      </c>
      <c r="AF173" s="220">
        <f>AL173+'NAW3 - Asset Repl - NPgY'!AF173+'NAW4 - Refurb - NPgY'!AF173+'NAW5 - General Reinfor - NPgY'!AF173+'NAW6 - Faults - NPgY'!AF173+'NAW7 - HVP - NPgY'!AF173</f>
        <v>9</v>
      </c>
      <c r="AG173" s="220">
        <f>AM173+'NAW3 - Asset Repl - NPgY'!AG173+'NAW4 - Refurb - NPgY'!AG173+'NAW5 - General Reinfor - NPgY'!AG173+'NAW6 - Faults - NPgY'!AG173+'NAW7 - HVP - NPgY'!AG173</f>
        <v>8</v>
      </c>
      <c r="AH173" s="220">
        <f>AN173+'NAW3 - Asset Repl - NPgY'!AH173+'NAW4 - Refurb - NPgY'!AH173+'NAW5 - General Reinfor - NPgY'!AH173+'NAW6 - Faults - NPgY'!AH173+'NAW7 - HVP - NPgY'!AH173</f>
        <v>16</v>
      </c>
      <c r="AI173" s="220">
        <f>AO173+'NAW3 - Asset Repl - NPgY'!AI173+'NAW4 - Refurb - NPgY'!AI173+'NAW5 - General Reinfor - NPgY'!AI173+'NAW6 - Faults - NPgY'!AI173+'NAW7 - HVP - NPgY'!AI173</f>
        <v>0</v>
      </c>
      <c r="AJ173" s="223">
        <f t="shared" si="376"/>
        <v>45</v>
      </c>
      <c r="AK173" s="105">
        <v>12</v>
      </c>
      <c r="AL173" s="105">
        <v>9</v>
      </c>
      <c r="AM173" s="105">
        <v>8</v>
      </c>
      <c r="AN173" s="105">
        <v>16</v>
      </c>
      <c r="AO173" s="105">
        <v>0</v>
      </c>
      <c r="AP173" s="223">
        <f t="shared" si="377"/>
        <v>45</v>
      </c>
    </row>
    <row r="174" spans="1:44" ht="25.5" customHeight="1">
      <c r="A174" s="13"/>
      <c r="B174" s="22"/>
      <c r="C174" s="221"/>
      <c r="D174" s="128"/>
      <c r="E174" s="108"/>
      <c r="F174" s="222" t="s">
        <v>100</v>
      </c>
      <c r="G174" s="105">
        <v>3</v>
      </c>
      <c r="H174" s="105">
        <v>0</v>
      </c>
      <c r="I174" s="105">
        <v>0</v>
      </c>
      <c r="J174" s="105">
        <v>0</v>
      </c>
      <c r="K174" s="105">
        <v>0</v>
      </c>
      <c r="L174" s="223">
        <f t="shared" si="372"/>
        <v>3</v>
      </c>
      <c r="M174" s="105">
        <v>3</v>
      </c>
      <c r="N174" s="105">
        <v>0</v>
      </c>
      <c r="O174" s="105">
        <v>0</v>
      </c>
      <c r="P174" s="105">
        <v>0</v>
      </c>
      <c r="Q174" s="105">
        <v>0</v>
      </c>
      <c r="R174" s="223">
        <f t="shared" si="373"/>
        <v>3</v>
      </c>
      <c r="S174" s="220">
        <f>Y174+'NAW3 - Asset Repl - NPgY'!S174+'NAW4 - Refurb - NPgY'!S174+'NAW5 - General Reinfor - NPgY'!S174+'NAW6 - Faults - NPgY'!S174+'NAW7 - HVP - NPgY'!S174</f>
        <v>3</v>
      </c>
      <c r="T174" s="220">
        <f>Z174+'NAW3 - Asset Repl - NPgY'!T174+'NAW4 - Refurb - NPgY'!T174+'NAW5 - General Reinfor - NPgY'!T174+'NAW6 - Faults - NPgY'!T174+'NAW7 - HVP - NPgY'!T174</f>
        <v>0</v>
      </c>
      <c r="U174" s="220">
        <f>AA174+'NAW3 - Asset Repl - NPgY'!U174+'NAW4 - Refurb - NPgY'!U174+'NAW5 - General Reinfor - NPgY'!U174+'NAW6 - Faults - NPgY'!U174+'NAW7 - HVP - NPgY'!U174</f>
        <v>0</v>
      </c>
      <c r="V174" s="220">
        <f>AB174+'NAW3 - Asset Repl - NPgY'!V174+'NAW4 - Refurb - NPgY'!V174+'NAW5 - General Reinfor - NPgY'!V174+'NAW6 - Faults - NPgY'!V174+'NAW7 - HVP - NPgY'!V174</f>
        <v>0</v>
      </c>
      <c r="W174" s="220">
        <f>AC174+'NAW3 - Asset Repl - NPgY'!W174+'NAW4 - Refurb - NPgY'!W174+'NAW5 - General Reinfor - NPgY'!W174+'NAW6 - Faults - NPgY'!W174+'NAW7 - HVP - NPgY'!W174</f>
        <v>0</v>
      </c>
      <c r="X174" s="223">
        <f t="shared" si="374"/>
        <v>3</v>
      </c>
      <c r="Y174" s="105">
        <v>3</v>
      </c>
      <c r="Z174" s="105">
        <v>0</v>
      </c>
      <c r="AA174" s="105">
        <v>0</v>
      </c>
      <c r="AB174" s="105">
        <v>0</v>
      </c>
      <c r="AC174" s="105">
        <v>0</v>
      </c>
      <c r="AD174" s="223">
        <f t="shared" si="375"/>
        <v>3</v>
      </c>
      <c r="AE174" s="220">
        <f>AK174+'NAW3 - Asset Repl - NPgY'!AE174+'NAW4 - Refurb - NPgY'!AE174+'NAW5 - General Reinfor - NPgY'!AE174+'NAW6 - Faults - NPgY'!AE174+'NAW7 - HVP - NPgY'!AE174</f>
        <v>1</v>
      </c>
      <c r="AF174" s="220">
        <f>AL174+'NAW3 - Asset Repl - NPgY'!AF174+'NAW4 - Refurb - NPgY'!AF174+'NAW5 - General Reinfor - NPgY'!AF174+'NAW6 - Faults - NPgY'!AF174+'NAW7 - HVP - NPgY'!AF174</f>
        <v>2</v>
      </c>
      <c r="AG174" s="220">
        <f>AM174+'NAW3 - Asset Repl - NPgY'!AG174+'NAW4 - Refurb - NPgY'!AG174+'NAW5 - General Reinfor - NPgY'!AG174+'NAW6 - Faults - NPgY'!AG174+'NAW7 - HVP - NPgY'!AG174</f>
        <v>0</v>
      </c>
      <c r="AH174" s="220">
        <f>AN174+'NAW3 - Asset Repl - NPgY'!AH174+'NAW4 - Refurb - NPgY'!AH174+'NAW5 - General Reinfor - NPgY'!AH174+'NAW6 - Faults - NPgY'!AH174+'NAW7 - HVP - NPgY'!AH174</f>
        <v>0</v>
      </c>
      <c r="AI174" s="220">
        <f>AO174+'NAW3 - Asset Repl - NPgY'!AI174+'NAW4 - Refurb - NPgY'!AI174+'NAW5 - General Reinfor - NPgY'!AI174+'NAW6 - Faults - NPgY'!AI174+'NAW7 - HVP - NPgY'!AI174</f>
        <v>0</v>
      </c>
      <c r="AJ174" s="223">
        <f t="shared" si="376"/>
        <v>3</v>
      </c>
      <c r="AK174" s="105">
        <v>1</v>
      </c>
      <c r="AL174" s="105">
        <v>2</v>
      </c>
      <c r="AM174" s="105">
        <v>0</v>
      </c>
      <c r="AN174" s="105">
        <v>0</v>
      </c>
      <c r="AO174" s="105">
        <v>0</v>
      </c>
      <c r="AP174" s="223">
        <f t="shared" si="377"/>
        <v>3</v>
      </c>
    </row>
    <row r="175" spans="1:44" ht="25.5" customHeight="1" thickBot="1">
      <c r="A175" s="13"/>
      <c r="B175" s="224"/>
      <c r="C175" s="225"/>
      <c r="D175" s="105">
        <f>SUM(G171:K174)</f>
        <v>176</v>
      </c>
      <c r="E175" s="105">
        <f>SUM(AE171:AI174)</f>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114</v>
      </c>
      <c r="T175" s="228">
        <f t="shared" ref="T175:W175" si="380">SUM(T171:T174)</f>
        <v>18</v>
      </c>
      <c r="U175" s="228">
        <f t="shared" si="380"/>
        <v>22</v>
      </c>
      <c r="V175" s="228">
        <f t="shared" si="380"/>
        <v>12</v>
      </c>
      <c r="W175" s="228">
        <f t="shared" si="380"/>
        <v>10</v>
      </c>
      <c r="X175" s="248"/>
      <c r="Y175" s="227">
        <f>SUM(Y171:Y174)</f>
        <v>114</v>
      </c>
      <c r="Z175" s="228">
        <f t="shared" ref="Z175:AC175" si="381">SUM(Z171:Z174)</f>
        <v>18</v>
      </c>
      <c r="AA175" s="228">
        <f t="shared" si="381"/>
        <v>22</v>
      </c>
      <c r="AB175" s="228">
        <f t="shared" si="381"/>
        <v>12</v>
      </c>
      <c r="AC175" s="228">
        <f t="shared" si="381"/>
        <v>10</v>
      </c>
      <c r="AD175" s="248"/>
      <c r="AE175" s="227">
        <f>SUM(AE171:AE174)</f>
        <v>116</v>
      </c>
      <c r="AF175" s="228">
        <f t="shared" ref="AF175:AI175" si="382">SUM(AF171:AF174)</f>
        <v>16</v>
      </c>
      <c r="AG175" s="228">
        <f t="shared" si="382"/>
        <v>23</v>
      </c>
      <c r="AH175" s="228">
        <f t="shared" si="382"/>
        <v>20</v>
      </c>
      <c r="AI175" s="228">
        <f t="shared" si="382"/>
        <v>2</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32</v>
      </c>
      <c r="C176" s="213"/>
      <c r="D176" s="214"/>
      <c r="E176" s="215"/>
      <c r="F176" s="216" t="s">
        <v>95</v>
      </c>
      <c r="G176" s="105">
        <v>17</v>
      </c>
      <c r="H176" s="105">
        <v>20</v>
      </c>
      <c r="I176" s="105">
        <v>18</v>
      </c>
      <c r="J176" s="105">
        <v>9</v>
      </c>
      <c r="K176" s="105">
        <v>0</v>
      </c>
      <c r="L176" s="219">
        <f>SUM(G176:K176)</f>
        <v>64</v>
      </c>
      <c r="M176" s="105">
        <v>16</v>
      </c>
      <c r="N176" s="105">
        <v>21</v>
      </c>
      <c r="O176" s="105">
        <v>18</v>
      </c>
      <c r="P176" s="105">
        <v>9</v>
      </c>
      <c r="Q176" s="105">
        <v>0</v>
      </c>
      <c r="R176" s="219">
        <f>SUM(M176:Q176)</f>
        <v>64</v>
      </c>
      <c r="S176" s="220">
        <f>Y176+'NAW3 - Asset Repl - NPgY'!S176+'NAW4 - Refurb - NPgY'!S176+'NAW5 - General Reinfor - NPgY'!S176+'NAW6 - Faults - NPgY'!S176+'NAW7 - HVP - NPgY'!S176</f>
        <v>16</v>
      </c>
      <c r="T176" s="220">
        <f>Z176+'NAW3 - Asset Repl - NPgY'!T176+'NAW4 - Refurb - NPgY'!T176+'NAW5 - General Reinfor - NPgY'!T176+'NAW6 - Faults - NPgY'!T176+'NAW7 - HVP - NPgY'!T176</f>
        <v>16</v>
      </c>
      <c r="U176" s="220">
        <f>AA176+'NAW3 - Asset Repl - NPgY'!U176+'NAW4 - Refurb - NPgY'!U176+'NAW5 - General Reinfor - NPgY'!U176+'NAW6 - Faults - NPgY'!U176+'NAW7 - HVP - NPgY'!U176</f>
        <v>23</v>
      </c>
      <c r="V176" s="220">
        <f>AB176+'NAW3 - Asset Repl - NPgY'!V176+'NAW4 - Refurb - NPgY'!V176+'NAW5 - General Reinfor - NPgY'!V176+'NAW6 - Faults - NPgY'!V176+'NAW7 - HVP - NPgY'!V176</f>
        <v>8</v>
      </c>
      <c r="W176" s="220">
        <f>AC176+'NAW3 - Asset Repl - NPgY'!W176+'NAW4 - Refurb - NPgY'!W176+'NAW5 - General Reinfor - NPgY'!W176+'NAW6 - Faults - NPgY'!W176+'NAW7 - HVP - NPgY'!W176</f>
        <v>1</v>
      </c>
      <c r="X176" s="219">
        <f>SUM(S176:W176)</f>
        <v>64</v>
      </c>
      <c r="Y176" s="249">
        <v>16</v>
      </c>
      <c r="Z176" s="249">
        <v>16</v>
      </c>
      <c r="AA176" s="249">
        <v>23</v>
      </c>
      <c r="AB176" s="249">
        <v>8</v>
      </c>
      <c r="AC176" s="249">
        <v>1</v>
      </c>
      <c r="AD176" s="219">
        <f>SUM(Y176:AC176)</f>
        <v>64</v>
      </c>
      <c r="AE176" s="220">
        <f>AK176+'NAW3 - Asset Repl - NPgY'!AE176+'NAW4 - Refurb - NPgY'!AE176+'NAW5 - General Reinfor - NPgY'!AE176+'NAW6 - Faults - NPgY'!AE176+'NAW7 - HVP - NPgY'!AE176</f>
        <v>16</v>
      </c>
      <c r="AF176" s="220">
        <f>AL176+'NAW3 - Asset Repl - NPgY'!AF176+'NAW4 - Refurb - NPgY'!AF176+'NAW5 - General Reinfor - NPgY'!AF176+'NAW6 - Faults - NPgY'!AF176+'NAW7 - HVP - NPgY'!AF176</f>
        <v>12</v>
      </c>
      <c r="AG176" s="220">
        <f>AM176+'NAW3 - Asset Repl - NPgY'!AG176+'NAW4 - Refurb - NPgY'!AG176+'NAW5 - General Reinfor - NPgY'!AG176+'NAW6 - Faults - NPgY'!AG176+'NAW7 - HVP - NPgY'!AG176</f>
        <v>23</v>
      </c>
      <c r="AH176" s="220">
        <f>AN176+'NAW3 - Asset Repl - NPgY'!AH176+'NAW4 - Refurb - NPgY'!AH176+'NAW5 - General Reinfor - NPgY'!AH176+'NAW6 - Faults - NPgY'!AH176+'NAW7 - HVP - NPgY'!AH176</f>
        <v>4</v>
      </c>
      <c r="AI176" s="220">
        <f>AO176+'NAW3 - Asset Repl - NPgY'!AI176+'NAW4 - Refurb - NPgY'!AI176+'NAW5 - General Reinfor - NPgY'!AI176+'NAW6 - Faults - NPgY'!AI176+'NAW7 - HVP - NPgY'!AI176</f>
        <v>9</v>
      </c>
      <c r="AJ176" s="219">
        <f>SUM(AE176:AI176)</f>
        <v>64</v>
      </c>
      <c r="AK176" s="249">
        <v>16</v>
      </c>
      <c r="AL176" s="249">
        <v>12</v>
      </c>
      <c r="AM176" s="249">
        <v>23</v>
      </c>
      <c r="AN176" s="249">
        <v>4</v>
      </c>
      <c r="AO176" s="249">
        <v>9</v>
      </c>
      <c r="AP176" s="219">
        <f>SUM(AK176:AO176)</f>
        <v>64</v>
      </c>
    </row>
    <row r="177" spans="1:42" ht="25.5" customHeight="1">
      <c r="A177" s="13"/>
      <c r="B177" s="22"/>
      <c r="C177" s="221"/>
      <c r="D177" s="128"/>
      <c r="E177" s="108"/>
      <c r="F177" s="222" t="s">
        <v>97</v>
      </c>
      <c r="G177" s="105">
        <v>19</v>
      </c>
      <c r="H177" s="105">
        <v>18</v>
      </c>
      <c r="I177" s="105">
        <v>14</v>
      </c>
      <c r="J177" s="105">
        <v>7</v>
      </c>
      <c r="K177" s="105">
        <v>4</v>
      </c>
      <c r="L177" s="223">
        <f t="shared" ref="L177:L179" si="384">SUM(G177:K177)</f>
        <v>62</v>
      </c>
      <c r="M177" s="105">
        <v>19</v>
      </c>
      <c r="N177" s="105">
        <v>17</v>
      </c>
      <c r="O177" s="105">
        <v>15</v>
      </c>
      <c r="P177" s="105">
        <v>7</v>
      </c>
      <c r="Q177" s="105">
        <v>4</v>
      </c>
      <c r="R177" s="223">
        <f t="shared" ref="R177:R179" si="385">SUM(M177:Q177)</f>
        <v>62</v>
      </c>
      <c r="S177" s="220">
        <f>Y177+'NAW3 - Asset Repl - NPgY'!S177+'NAW4 - Refurb - NPgY'!S177+'NAW5 - General Reinfor - NPgY'!S177+'NAW6 - Faults - NPgY'!S177+'NAW7 - HVP - NPgY'!S177</f>
        <v>17</v>
      </c>
      <c r="T177" s="220">
        <f>Z177+'NAW3 - Asset Repl - NPgY'!T177+'NAW4 - Refurb - NPgY'!T177+'NAW5 - General Reinfor - NPgY'!T177+'NAW6 - Faults - NPgY'!T177+'NAW7 - HVP - NPgY'!T177</f>
        <v>20</v>
      </c>
      <c r="U177" s="220">
        <f>AA177+'NAW3 - Asset Repl - NPgY'!U177+'NAW4 - Refurb - NPgY'!U177+'NAW5 - General Reinfor - NPgY'!U177+'NAW6 - Faults - NPgY'!U177+'NAW7 - HVP - NPgY'!U177</f>
        <v>13</v>
      </c>
      <c r="V177" s="220">
        <f>AB177+'NAW3 - Asset Repl - NPgY'!V177+'NAW4 - Refurb - NPgY'!V177+'NAW5 - General Reinfor - NPgY'!V177+'NAW6 - Faults - NPgY'!V177+'NAW7 - HVP - NPgY'!V177</f>
        <v>9</v>
      </c>
      <c r="W177" s="220">
        <f>AC177+'NAW3 - Asset Repl - NPgY'!W177+'NAW4 - Refurb - NPgY'!W177+'NAW5 - General Reinfor - NPgY'!W177+'NAW6 - Faults - NPgY'!W177+'NAW7 - HVP - NPgY'!W177</f>
        <v>3</v>
      </c>
      <c r="X177" s="223">
        <f t="shared" ref="X177:X179" si="386">SUM(S177:W177)</f>
        <v>62</v>
      </c>
      <c r="Y177" s="249">
        <v>14</v>
      </c>
      <c r="Z177" s="249">
        <v>19</v>
      </c>
      <c r="AA177" s="249">
        <v>14</v>
      </c>
      <c r="AB177" s="249">
        <v>9</v>
      </c>
      <c r="AC177" s="249">
        <v>6</v>
      </c>
      <c r="AD177" s="223">
        <f t="shared" ref="AD177:AD179" si="387">SUM(Y177:AC177)</f>
        <v>62</v>
      </c>
      <c r="AE177" s="220">
        <f>AK177+'NAW3 - Asset Repl - NPgY'!AE177+'NAW4 - Refurb - NPgY'!AE177+'NAW5 - General Reinfor - NPgY'!AE177+'NAW6 - Faults - NPgY'!AE177+'NAW7 - HVP - NPgY'!AE177</f>
        <v>23</v>
      </c>
      <c r="AF177" s="220">
        <f>AL177+'NAW3 - Asset Repl - NPgY'!AF177+'NAW4 - Refurb - NPgY'!AF177+'NAW5 - General Reinfor - NPgY'!AF177+'NAW6 - Faults - NPgY'!AF177+'NAW7 - HVP - NPgY'!AF177</f>
        <v>13</v>
      </c>
      <c r="AG177" s="220">
        <f>AM177+'NAW3 - Asset Repl - NPgY'!AG177+'NAW4 - Refurb - NPgY'!AG177+'NAW5 - General Reinfor - NPgY'!AG177+'NAW6 - Faults - NPgY'!AG177+'NAW7 - HVP - NPgY'!AG177</f>
        <v>13</v>
      </c>
      <c r="AH177" s="220">
        <f>AN177+'NAW3 - Asset Repl - NPgY'!AH177+'NAW4 - Refurb - NPgY'!AH177+'NAW5 - General Reinfor - NPgY'!AH177+'NAW6 - Faults - NPgY'!AH177+'NAW7 - HVP - NPgY'!AH177</f>
        <v>7</v>
      </c>
      <c r="AI177" s="220">
        <f>AO177+'NAW3 - Asset Repl - NPgY'!AI177+'NAW4 - Refurb - NPgY'!AI177+'NAW5 - General Reinfor - NPgY'!AI177+'NAW6 - Faults - NPgY'!AI177+'NAW7 - HVP - NPgY'!AI177</f>
        <v>6</v>
      </c>
      <c r="AJ177" s="223">
        <f t="shared" ref="AJ177:AJ179" si="388">SUM(AE177:AI177)</f>
        <v>62</v>
      </c>
      <c r="AK177" s="249">
        <v>14</v>
      </c>
      <c r="AL177" s="249">
        <v>11</v>
      </c>
      <c r="AM177" s="249">
        <v>17</v>
      </c>
      <c r="AN177" s="249">
        <v>8</v>
      </c>
      <c r="AO177" s="249">
        <v>12</v>
      </c>
      <c r="AP177" s="223">
        <f t="shared" ref="AP177:AP179" si="389">SUM(AK177:AO177)</f>
        <v>62</v>
      </c>
    </row>
    <row r="178" spans="1:42" ht="25.5" customHeight="1">
      <c r="A178" s="13"/>
      <c r="B178" s="22"/>
      <c r="C178" s="221"/>
      <c r="D178" s="128"/>
      <c r="E178" s="108"/>
      <c r="F178" s="222" t="s">
        <v>99</v>
      </c>
      <c r="G178" s="105">
        <v>0</v>
      </c>
      <c r="H178" s="105">
        <v>3</v>
      </c>
      <c r="I178" s="105">
        <v>2</v>
      </c>
      <c r="J178" s="105">
        <v>0</v>
      </c>
      <c r="K178" s="105">
        <v>0</v>
      </c>
      <c r="L178" s="223">
        <f t="shared" si="384"/>
        <v>5</v>
      </c>
      <c r="M178" s="105">
        <v>0</v>
      </c>
      <c r="N178" s="105">
        <v>3</v>
      </c>
      <c r="O178" s="105">
        <v>2</v>
      </c>
      <c r="P178" s="105">
        <v>0</v>
      </c>
      <c r="Q178" s="105">
        <v>0</v>
      </c>
      <c r="R178" s="223">
        <f t="shared" si="385"/>
        <v>5</v>
      </c>
      <c r="S178" s="220">
        <f>Y178+'NAW3 - Asset Repl - NPgY'!S178+'NAW4 - Refurb - NPgY'!S178+'NAW5 - General Reinfor - NPgY'!S178+'NAW6 - Faults - NPgY'!S178+'NAW7 - HVP - NPgY'!S178</f>
        <v>0</v>
      </c>
      <c r="T178" s="220">
        <f>Z178+'NAW3 - Asset Repl - NPgY'!T178+'NAW4 - Refurb - NPgY'!T178+'NAW5 - General Reinfor - NPgY'!T178+'NAW6 - Faults - NPgY'!T178+'NAW7 - HVP - NPgY'!T178</f>
        <v>3</v>
      </c>
      <c r="U178" s="220">
        <f>AA178+'NAW3 - Asset Repl - NPgY'!U178+'NAW4 - Refurb - NPgY'!U178+'NAW5 - General Reinfor - NPgY'!U178+'NAW6 - Faults - NPgY'!U178+'NAW7 - HVP - NPgY'!U178</f>
        <v>2</v>
      </c>
      <c r="V178" s="220">
        <f>AB178+'NAW3 - Asset Repl - NPgY'!V178+'NAW4 - Refurb - NPgY'!V178+'NAW5 - General Reinfor - NPgY'!V178+'NAW6 - Faults - NPgY'!V178+'NAW7 - HVP - NPgY'!V178</f>
        <v>0</v>
      </c>
      <c r="W178" s="220">
        <f>AC178+'NAW3 - Asset Repl - NPgY'!W178+'NAW4 - Refurb - NPgY'!W178+'NAW5 - General Reinfor - NPgY'!W178+'NAW6 - Faults - NPgY'!W178+'NAW7 - HVP - NPgY'!W178</f>
        <v>0</v>
      </c>
      <c r="X178" s="223">
        <f t="shared" si="386"/>
        <v>5</v>
      </c>
      <c r="Y178" s="249">
        <v>0</v>
      </c>
      <c r="Z178" s="249">
        <v>3</v>
      </c>
      <c r="AA178" s="249">
        <v>2</v>
      </c>
      <c r="AB178" s="249">
        <v>0</v>
      </c>
      <c r="AC178" s="249">
        <v>0</v>
      </c>
      <c r="AD178" s="223">
        <f t="shared" si="387"/>
        <v>5</v>
      </c>
      <c r="AE178" s="220">
        <f>AK178+'NAW3 - Asset Repl - NPgY'!AE178+'NAW4 - Refurb - NPgY'!AE178+'NAW5 - General Reinfor - NPgY'!AE178+'NAW6 - Faults - NPgY'!AE178+'NAW7 - HVP - NPgY'!AE178</f>
        <v>0</v>
      </c>
      <c r="AF178" s="220">
        <f>AL178+'NAW3 - Asset Repl - NPgY'!AF178+'NAW4 - Refurb - NPgY'!AF178+'NAW5 - General Reinfor - NPgY'!AF178+'NAW6 - Faults - NPgY'!AF178+'NAW7 - HVP - NPgY'!AF178</f>
        <v>0</v>
      </c>
      <c r="AG178" s="220">
        <f>AM178+'NAW3 - Asset Repl - NPgY'!AG178+'NAW4 - Refurb - NPgY'!AG178+'NAW5 - General Reinfor - NPgY'!AG178+'NAW6 - Faults - NPgY'!AG178+'NAW7 - HVP - NPgY'!AG178</f>
        <v>5</v>
      </c>
      <c r="AH178" s="220">
        <f>AN178+'NAW3 - Asset Repl - NPgY'!AH178+'NAW4 - Refurb - NPgY'!AH178+'NAW5 - General Reinfor - NPgY'!AH178+'NAW6 - Faults - NPgY'!AH178+'NAW7 - HVP - NPgY'!AH178</f>
        <v>0</v>
      </c>
      <c r="AI178" s="220">
        <f>AO178+'NAW3 - Asset Repl - NPgY'!AI178+'NAW4 - Refurb - NPgY'!AI178+'NAW5 - General Reinfor - NPgY'!AI178+'NAW6 - Faults - NPgY'!AI178+'NAW7 - HVP - NPgY'!AI178</f>
        <v>0</v>
      </c>
      <c r="AJ178" s="223">
        <f t="shared" si="388"/>
        <v>5</v>
      </c>
      <c r="AK178" s="249">
        <v>0</v>
      </c>
      <c r="AL178" s="249">
        <v>0</v>
      </c>
      <c r="AM178" s="249">
        <v>5</v>
      </c>
      <c r="AN178" s="249">
        <v>0</v>
      </c>
      <c r="AO178" s="249">
        <v>0</v>
      </c>
      <c r="AP178" s="223">
        <f t="shared" si="389"/>
        <v>5</v>
      </c>
    </row>
    <row r="179" spans="1:42" ht="25.5" customHeight="1">
      <c r="A179" s="13"/>
      <c r="B179" s="22"/>
      <c r="C179" s="221"/>
      <c r="D179" s="128"/>
      <c r="E179" s="108"/>
      <c r="F179" s="222" t="s">
        <v>100</v>
      </c>
      <c r="G179" s="105">
        <v>1</v>
      </c>
      <c r="H179" s="105">
        <v>0</v>
      </c>
      <c r="I179" s="105">
        <v>2</v>
      </c>
      <c r="J179" s="105">
        <v>0</v>
      </c>
      <c r="K179" s="105">
        <v>0</v>
      </c>
      <c r="L179" s="223">
        <f t="shared" si="384"/>
        <v>3</v>
      </c>
      <c r="M179" s="105">
        <v>0</v>
      </c>
      <c r="N179" s="105">
        <v>0</v>
      </c>
      <c r="O179" s="105">
        <v>1</v>
      </c>
      <c r="P179" s="105">
        <v>2</v>
      </c>
      <c r="Q179" s="105">
        <v>0</v>
      </c>
      <c r="R179" s="223">
        <f t="shared" si="385"/>
        <v>3</v>
      </c>
      <c r="S179" s="220">
        <f>Y179+'NAW3 - Asset Repl - NPgY'!S179+'NAW4 - Refurb - NPgY'!S179+'NAW5 - General Reinfor - NPgY'!S179+'NAW6 - Faults - NPgY'!S179+'NAW7 - HVP - NPgY'!S179</f>
        <v>0</v>
      </c>
      <c r="T179" s="220">
        <f>Z179+'NAW3 - Asset Repl - NPgY'!T179+'NAW4 - Refurb - NPgY'!T179+'NAW5 - General Reinfor - NPgY'!T179+'NAW6 - Faults - NPgY'!T179+'NAW7 - HVP - NPgY'!T179</f>
        <v>0</v>
      </c>
      <c r="U179" s="220">
        <f>AA179+'NAW3 - Asset Repl - NPgY'!U179+'NAW4 - Refurb - NPgY'!U179+'NAW5 - General Reinfor - NPgY'!U179+'NAW6 - Faults - NPgY'!U179+'NAW7 - HVP - NPgY'!U179</f>
        <v>0</v>
      </c>
      <c r="V179" s="220">
        <f>AB179+'NAW3 - Asset Repl - NPgY'!V179+'NAW4 - Refurb - NPgY'!V179+'NAW5 - General Reinfor - NPgY'!V179+'NAW6 - Faults - NPgY'!V179+'NAW7 - HVP - NPgY'!V179</f>
        <v>3</v>
      </c>
      <c r="W179" s="220">
        <f>AC179+'NAW3 - Asset Repl - NPgY'!W179+'NAW4 - Refurb - NPgY'!W179+'NAW5 - General Reinfor - NPgY'!W179+'NAW6 - Faults - NPgY'!W179+'NAW7 - HVP - NPgY'!W179</f>
        <v>0</v>
      </c>
      <c r="X179" s="223">
        <f t="shared" si="386"/>
        <v>3</v>
      </c>
      <c r="Y179" s="249">
        <v>0</v>
      </c>
      <c r="Z179" s="249">
        <v>0</v>
      </c>
      <c r="AA179" s="249">
        <v>0</v>
      </c>
      <c r="AB179" s="249">
        <v>3</v>
      </c>
      <c r="AC179" s="249">
        <v>0</v>
      </c>
      <c r="AD179" s="223">
        <f t="shared" si="387"/>
        <v>3</v>
      </c>
      <c r="AE179" s="220">
        <f>AK179+'NAW3 - Asset Repl - NPgY'!AE179+'NAW4 - Refurb - NPgY'!AE179+'NAW5 - General Reinfor - NPgY'!AE179+'NAW6 - Faults - NPgY'!AE179+'NAW7 - HVP - NPgY'!AE179</f>
        <v>1</v>
      </c>
      <c r="AF179" s="220">
        <f>AL179+'NAW3 - Asset Repl - NPgY'!AF179+'NAW4 - Refurb - NPgY'!AF179+'NAW5 - General Reinfor - NPgY'!AF179+'NAW6 - Faults - NPgY'!AF179+'NAW7 - HVP - NPgY'!AF179</f>
        <v>0</v>
      </c>
      <c r="AG179" s="220">
        <f>AM179+'NAW3 - Asset Repl - NPgY'!AG179+'NAW4 - Refurb - NPgY'!AG179+'NAW5 - General Reinfor - NPgY'!AG179+'NAW6 - Faults - NPgY'!AG179+'NAW7 - HVP - NPgY'!AG179</f>
        <v>0</v>
      </c>
      <c r="AH179" s="220">
        <f>AN179+'NAW3 - Asset Repl - NPgY'!AH179+'NAW4 - Refurb - NPgY'!AH179+'NAW5 - General Reinfor - NPgY'!AH179+'NAW6 - Faults - NPgY'!AH179+'NAW7 - HVP - NPgY'!AH179</f>
        <v>0</v>
      </c>
      <c r="AI179" s="220">
        <f>AO179+'NAW3 - Asset Repl - NPgY'!AI179+'NAW4 - Refurb - NPgY'!AI179+'NAW5 - General Reinfor - NPgY'!AI179+'NAW6 - Faults - NPgY'!AI179+'NAW7 - HVP - NPgY'!AI179</f>
        <v>2</v>
      </c>
      <c r="AJ179" s="223">
        <f t="shared" si="388"/>
        <v>3</v>
      </c>
      <c r="AK179" s="249">
        <v>0</v>
      </c>
      <c r="AL179" s="249">
        <v>0</v>
      </c>
      <c r="AM179" s="249">
        <v>0</v>
      </c>
      <c r="AN179" s="249">
        <v>1</v>
      </c>
      <c r="AO179" s="249">
        <v>2</v>
      </c>
      <c r="AP179" s="223">
        <f t="shared" si="389"/>
        <v>3</v>
      </c>
    </row>
    <row r="180" spans="1:42" ht="25.5" customHeight="1" thickBot="1">
      <c r="A180" s="13"/>
      <c r="B180" s="224"/>
      <c r="C180" s="225"/>
      <c r="D180" s="105">
        <f>SUM(G176:K179)</f>
        <v>134</v>
      </c>
      <c r="E180" s="105">
        <f>SUM(AE176:AI179)</f>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33</v>
      </c>
      <c r="T180" s="228">
        <f t="shared" ref="T180:W180" si="392">SUM(T176:T179)</f>
        <v>39</v>
      </c>
      <c r="U180" s="228">
        <f t="shared" si="392"/>
        <v>38</v>
      </c>
      <c r="V180" s="228">
        <f t="shared" si="392"/>
        <v>20</v>
      </c>
      <c r="W180" s="228">
        <f t="shared" si="392"/>
        <v>4</v>
      </c>
      <c r="X180" s="153"/>
      <c r="Y180" s="227">
        <f>SUM(Y176:Y179)</f>
        <v>30</v>
      </c>
      <c r="Z180" s="228">
        <f t="shared" ref="Z180:AC180" si="393">SUM(Z176:Z179)</f>
        <v>38</v>
      </c>
      <c r="AA180" s="228">
        <f t="shared" si="393"/>
        <v>39</v>
      </c>
      <c r="AB180" s="228">
        <f t="shared" si="393"/>
        <v>20</v>
      </c>
      <c r="AC180" s="228">
        <f t="shared" si="393"/>
        <v>7</v>
      </c>
      <c r="AD180" s="153"/>
      <c r="AE180" s="227">
        <f>SUM(AE176:AE179)</f>
        <v>40</v>
      </c>
      <c r="AF180" s="228">
        <f t="shared" ref="AF180:AI180" si="394">SUM(AF176:AF179)</f>
        <v>25</v>
      </c>
      <c r="AG180" s="228">
        <f t="shared" si="394"/>
        <v>41</v>
      </c>
      <c r="AH180" s="228">
        <f t="shared" si="394"/>
        <v>11</v>
      </c>
      <c r="AI180" s="228">
        <f t="shared" si="394"/>
        <v>17</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33</v>
      </c>
      <c r="C181" s="213"/>
      <c r="D181" s="214"/>
      <c r="E181" s="215"/>
      <c r="F181" s="216" t="s">
        <v>95</v>
      </c>
      <c r="G181" s="105">
        <v>2.9687573022430299E-2</v>
      </c>
      <c r="H181" s="105">
        <v>6.2584723527855587E-2</v>
      </c>
      <c r="I181" s="105">
        <v>0.52420166768551957</v>
      </c>
      <c r="J181" s="105">
        <v>0</v>
      </c>
      <c r="K181" s="105">
        <v>0</v>
      </c>
      <c r="L181" s="219">
        <f>SUM(G181:K181)</f>
        <v>0.61647396423580547</v>
      </c>
      <c r="M181" s="105">
        <v>2.9687573022430299E-2</v>
      </c>
      <c r="N181" s="105">
        <v>6.2584723527855587E-2</v>
      </c>
      <c r="O181" s="105">
        <v>0.52420166768551957</v>
      </c>
      <c r="P181" s="105">
        <v>0</v>
      </c>
      <c r="Q181" s="105">
        <v>0</v>
      </c>
      <c r="R181" s="219">
        <f>SUM(M181:Q181)</f>
        <v>0.61647396423580547</v>
      </c>
      <c r="S181" s="220">
        <f>Y181+'NAW3 - Asset Repl - NPgY'!S181+'NAW4 - Refurb - NPgY'!S181+'NAW5 - General Reinfor - NPgY'!S181+'NAW6 - Faults - NPgY'!S181+'NAW7 - HVP - NPgY'!S181</f>
        <v>2.9687573022430299E-2</v>
      </c>
      <c r="T181" s="220">
        <f>Z181+'NAW3 - Asset Repl - NPgY'!T181+'NAW4 - Refurb - NPgY'!T181+'NAW5 - General Reinfor - NPgY'!T181+'NAW6 - Faults - NPgY'!T181+'NAW7 - HVP - NPgY'!T181</f>
        <v>3.6599436521328979E-2</v>
      </c>
      <c r="U181" s="220">
        <f>AA181+'NAW3 - Asset Repl - NPgY'!U181+'NAW4 - Refurb - NPgY'!U181+'NAW5 - General Reinfor - NPgY'!U181+'NAW6 - Faults - NPgY'!U181+'NAW7 - HVP - NPgY'!U181</f>
        <v>0.91053814744077544</v>
      </c>
      <c r="V181" s="220">
        <f>AB181+'NAW3 - Asset Repl - NPgY'!V181+'NAW4 - Refurb - NPgY'!V181+'NAW5 - General Reinfor - NPgY'!V181+'NAW6 - Faults - NPgY'!V181+'NAW7 - HVP - NPgY'!V181</f>
        <v>0</v>
      </c>
      <c r="W181" s="220">
        <f>AC181+'NAW3 - Asset Repl - NPgY'!W181+'NAW4 - Refurb - NPgY'!W181+'NAW5 - General Reinfor - NPgY'!W181+'NAW6 - Faults - NPgY'!W181+'NAW7 - HVP - NPgY'!W181</f>
        <v>0</v>
      </c>
      <c r="X181" s="219">
        <f>SUM(S181:W181)</f>
        <v>0.97682515698453476</v>
      </c>
      <c r="Y181" s="105">
        <v>2.9687573022430299E-2</v>
      </c>
      <c r="Z181" s="105">
        <v>3.6599436521328979E-2</v>
      </c>
      <c r="AA181" s="105">
        <v>0.91053814744077544</v>
      </c>
      <c r="AB181" s="105">
        <v>0</v>
      </c>
      <c r="AC181" s="105">
        <v>0</v>
      </c>
      <c r="AD181" s="219">
        <f>SUM(Y181:AC181)</f>
        <v>0.97682515698453476</v>
      </c>
      <c r="AE181" s="220">
        <f>AK181+'NAW3 - Asset Repl - NPgY'!AE181+'NAW4 - Refurb - NPgY'!AE181+'NAW5 - General Reinfor - NPgY'!AE181+'NAW6 - Faults - NPgY'!AE181+'NAW7 - HVP - NPgY'!AE181</f>
        <v>2.9687573022430299E-2</v>
      </c>
      <c r="AF181" s="220">
        <f>AL181+'NAW3 - Asset Repl - NPgY'!AF181+'NAW4 - Refurb - NPgY'!AF181+'NAW5 - General Reinfor - NPgY'!AF181+'NAW6 - Faults - NPgY'!AF181+'NAW7 - HVP - NPgY'!AF181</f>
        <v>3.6599436521328979E-2</v>
      </c>
      <c r="AG181" s="220">
        <f>AM181+'NAW3 - Asset Repl - NPgY'!AG181+'NAW4 - Refurb - NPgY'!AG181+'NAW5 - General Reinfor - NPgY'!AG181+'NAW6 - Faults - NPgY'!AG181+'NAW7 - HVP - NPgY'!AG181</f>
        <v>0.81702283744077542</v>
      </c>
      <c r="AH181" s="220">
        <f>AN181+'NAW3 - Asset Repl - NPgY'!AH181+'NAW4 - Refurb - NPgY'!AH181+'NAW5 - General Reinfor - NPgY'!AH181+'NAW6 - Faults - NPgY'!AH181+'NAW7 - HVP - NPgY'!AH181</f>
        <v>0</v>
      </c>
      <c r="AI181" s="220">
        <f>AO181+'NAW3 - Asset Repl - NPgY'!AI181+'NAW4 - Refurb - NPgY'!AI181+'NAW5 - General Reinfor - NPgY'!AI181+'NAW6 - Faults - NPgY'!AI181+'NAW7 - HVP - NPgY'!AI181</f>
        <v>0</v>
      </c>
      <c r="AJ181" s="219">
        <f>SUM(AE181:AI181)</f>
        <v>0.88330984698453474</v>
      </c>
      <c r="AK181" s="105">
        <v>2.9687573022430299E-2</v>
      </c>
      <c r="AL181" s="105">
        <v>3.6599436521328979E-2</v>
      </c>
      <c r="AM181" s="105">
        <v>0.81702283744077542</v>
      </c>
      <c r="AN181" s="105">
        <v>0</v>
      </c>
      <c r="AO181" s="105">
        <v>0</v>
      </c>
      <c r="AP181" s="219">
        <f>SUM(AK181:AO181)</f>
        <v>0.88330984698453474</v>
      </c>
    </row>
    <row r="182" spans="1:42" ht="25.5" customHeight="1">
      <c r="A182" s="13"/>
      <c r="B182" s="22"/>
      <c r="C182" s="221"/>
      <c r="D182" s="128"/>
      <c r="E182" s="108"/>
      <c r="F182" s="222" t="s">
        <v>97</v>
      </c>
      <c r="G182" s="105">
        <v>0</v>
      </c>
      <c r="H182" s="105">
        <v>0.55324434887638507</v>
      </c>
      <c r="I182" s="105">
        <v>0.4486396897988606</v>
      </c>
      <c r="J182" s="105">
        <v>2.2500199682976733E-2</v>
      </c>
      <c r="K182" s="105">
        <v>2.5094780904916313E-2</v>
      </c>
      <c r="L182" s="223">
        <f t="shared" ref="L182:L184" si="396">SUM(G182:K182)</f>
        <v>1.0494790192631387</v>
      </c>
      <c r="M182" s="105">
        <v>0</v>
      </c>
      <c r="N182" s="105">
        <v>0.55324434887638507</v>
      </c>
      <c r="O182" s="105">
        <v>0.4486396897988606</v>
      </c>
      <c r="P182" s="105">
        <v>2.2500199682976733E-2</v>
      </c>
      <c r="Q182" s="105">
        <v>2.7500698890418562E-2</v>
      </c>
      <c r="R182" s="223">
        <f t="shared" ref="R182:R184" si="397">SUM(M182:Q182)</f>
        <v>1.051884937248641</v>
      </c>
      <c r="S182" s="220">
        <f>Y182+'NAW3 - Asset Repl - NPgY'!S182+'NAW4 - Refurb - NPgY'!S182+'NAW5 - General Reinfor - NPgY'!S182+'NAW6 - Faults - NPgY'!S182+'NAW7 - HVP - NPgY'!S182</f>
        <v>0</v>
      </c>
      <c r="T182" s="220">
        <f>Z182+'NAW3 - Asset Repl - NPgY'!T182+'NAW4 - Refurb - NPgY'!T182+'NAW5 - General Reinfor - NPgY'!T182+'NAW6 - Faults - NPgY'!T182+'NAW7 - HVP - NPgY'!T182</f>
        <v>0.32353632461878568</v>
      </c>
      <c r="U182" s="220">
        <f>AA182+'NAW3 - Asset Repl - NPgY'!U182+'NAW4 - Refurb - NPgY'!U182+'NAW5 - General Reinfor - NPgY'!U182+'NAW6 - Faults - NPgY'!U182+'NAW7 - HVP - NPgY'!U182</f>
        <v>0.77928701337693806</v>
      </c>
      <c r="V182" s="220">
        <f>AB182+'NAW3 - Asset Repl - NPgY'!V182+'NAW4 - Refurb - NPgY'!V182+'NAW5 - General Reinfor - NPgY'!V182+'NAW6 - Faults - NPgY'!V182+'NAW7 - HVP - NPgY'!V182</f>
        <v>2.2500199682976733E-2</v>
      </c>
      <c r="W182" s="220">
        <f>AC182+'NAW3 - Asset Repl - NPgY'!W182+'NAW4 - Refurb - NPgY'!W182+'NAW5 - General Reinfor - NPgY'!W182+'NAW6 - Faults - NPgY'!W182+'NAW7 - HVP - NPgY'!W182</f>
        <v>1.9471108962907317E-2</v>
      </c>
      <c r="X182" s="223">
        <f t="shared" ref="X182:X184" si="398">SUM(S182:W182)</f>
        <v>1.1447946466416079</v>
      </c>
      <c r="Y182" s="105">
        <v>0</v>
      </c>
      <c r="Z182" s="105">
        <v>0.32353632461878568</v>
      </c>
      <c r="AA182" s="105">
        <v>0.77928701337693806</v>
      </c>
      <c r="AB182" s="105">
        <v>2.2500199682976733E-2</v>
      </c>
      <c r="AC182" s="105">
        <v>2.5094780904916313E-2</v>
      </c>
      <c r="AD182" s="223">
        <f t="shared" ref="AD182:AD184" si="399">SUM(Y182:AC182)</f>
        <v>1.1504183185836168</v>
      </c>
      <c r="AE182" s="220">
        <f>AK182+'NAW3 - Asset Repl - NPgY'!AE182+'NAW4 - Refurb - NPgY'!AE182+'NAW5 - General Reinfor - NPgY'!AE182+'NAW6 - Faults - NPgY'!AE182+'NAW7 - HVP - NPgY'!AE182</f>
        <v>0</v>
      </c>
      <c r="AF182" s="220">
        <f>AL182+'NAW3 - Asset Repl - NPgY'!AF182+'NAW4 - Refurb - NPgY'!AF182+'NAW5 - General Reinfor - NPgY'!AF182+'NAW6 - Faults - NPgY'!AF182+'NAW7 - HVP - NPgY'!AF182</f>
        <v>0.32353632461878568</v>
      </c>
      <c r="AG182" s="220">
        <f>AM182+'NAW3 - Asset Repl - NPgY'!AG182+'NAW4 - Refurb - NPgY'!AG182+'NAW5 - General Reinfor - NPgY'!AG182+'NAW6 - Faults - NPgY'!AG182+'NAW7 - HVP - NPgY'!AG182</f>
        <v>0.69925163337693796</v>
      </c>
      <c r="AH182" s="220">
        <f>AN182+'NAW3 - Asset Repl - NPgY'!AH182+'NAW4 - Refurb - NPgY'!AH182+'NAW5 - General Reinfor - NPgY'!AH182+'NAW6 - Faults - NPgY'!AH182+'NAW7 - HVP - NPgY'!AH182</f>
        <v>0.19605088968297674</v>
      </c>
      <c r="AI182" s="220">
        <f>AO182+'NAW3 - Asset Repl - NPgY'!AI182+'NAW4 - Refurb - NPgY'!AI182+'NAW5 - General Reinfor - NPgY'!AI182+'NAW6 - Faults - NPgY'!AI182+'NAW7 - HVP - NPgY'!AI182</f>
        <v>1.3847437020898324E-2</v>
      </c>
      <c r="AJ182" s="223">
        <f t="shared" ref="AJ182:AJ184" si="400">SUM(AE182:AI182)</f>
        <v>1.2326862846995987</v>
      </c>
      <c r="AK182" s="105">
        <v>0</v>
      </c>
      <c r="AL182" s="105">
        <v>0.32353632461878568</v>
      </c>
      <c r="AM182" s="105">
        <v>0.69925163337693796</v>
      </c>
      <c r="AN182" s="105">
        <v>0.19605088968297674</v>
      </c>
      <c r="AO182" s="105">
        <v>2.5094780904916313E-2</v>
      </c>
      <c r="AP182" s="223">
        <f t="shared" ref="AP182:AP184" si="401">SUM(AK182:AO182)</f>
        <v>1.2439336285836167</v>
      </c>
    </row>
    <row r="183" spans="1:42" ht="25.5" customHeight="1">
      <c r="A183" s="13"/>
      <c r="B183" s="22"/>
      <c r="C183" s="221"/>
      <c r="D183" s="128"/>
      <c r="E183" s="108"/>
      <c r="F183" s="222" t="s">
        <v>99</v>
      </c>
      <c r="G183" s="105">
        <v>0</v>
      </c>
      <c r="H183" s="105">
        <v>0.78907473539052508</v>
      </c>
      <c r="I183" s="105">
        <v>0</v>
      </c>
      <c r="J183" s="105">
        <v>0</v>
      </c>
      <c r="K183" s="105">
        <v>0</v>
      </c>
      <c r="L183" s="223">
        <f t="shared" si="396"/>
        <v>0.78907473539052508</v>
      </c>
      <c r="M183" s="105">
        <v>0</v>
      </c>
      <c r="N183" s="105">
        <v>0.78907473539052508</v>
      </c>
      <c r="O183" s="105">
        <v>0</v>
      </c>
      <c r="P183" s="105">
        <v>0</v>
      </c>
      <c r="Q183" s="105">
        <v>0</v>
      </c>
      <c r="R183" s="223">
        <f t="shared" si="397"/>
        <v>0.78907473539052508</v>
      </c>
      <c r="S183" s="220">
        <f>Y183+'NAW3 - Asset Repl - NPgY'!S183+'NAW4 - Refurb - NPgY'!S183+'NAW5 - General Reinfor - NPgY'!S183+'NAW6 - Faults - NPgY'!S183+'NAW7 - HVP - NPgY'!S183</f>
        <v>0</v>
      </c>
      <c r="T183" s="220">
        <f>Z183+'NAW3 - Asset Repl - NPgY'!T183+'NAW4 - Refurb - NPgY'!T183+'NAW5 - General Reinfor - NPgY'!T183+'NAW6 - Faults - NPgY'!T183+'NAW7 - HVP - NPgY'!T183</f>
        <v>0.46144952091473301</v>
      </c>
      <c r="U183" s="220">
        <f>AA183+'NAW3 - Asset Repl - NPgY'!U183+'NAW4 - Refurb - NPgY'!U183+'NAW5 - General Reinfor - NPgY'!U183+'NAW6 - Faults - NPgY'!U183+'NAW7 - HVP - NPgY'!U183</f>
        <v>0</v>
      </c>
      <c r="V183" s="220">
        <f>AB183+'NAW3 - Asset Repl - NPgY'!V183+'NAW4 - Refurb - NPgY'!V183+'NAW5 - General Reinfor - NPgY'!V183+'NAW6 - Faults - NPgY'!V183+'NAW7 - HVP - NPgY'!V183</f>
        <v>0</v>
      </c>
      <c r="W183" s="220">
        <f>AC183+'NAW3 - Asset Repl - NPgY'!W183+'NAW4 - Refurb - NPgY'!W183+'NAW5 - General Reinfor - NPgY'!W183+'NAW6 - Faults - NPgY'!W183+'NAW7 - HVP - NPgY'!W183</f>
        <v>0</v>
      </c>
      <c r="X183" s="223">
        <f t="shared" si="398"/>
        <v>0.46144952091473301</v>
      </c>
      <c r="Y183" s="105">
        <v>0</v>
      </c>
      <c r="Z183" s="105">
        <v>0.46144952091473301</v>
      </c>
      <c r="AA183" s="105">
        <v>0</v>
      </c>
      <c r="AB183" s="105">
        <v>0</v>
      </c>
      <c r="AC183" s="105">
        <v>0</v>
      </c>
      <c r="AD183" s="223">
        <f t="shared" si="399"/>
        <v>0.46144952091473301</v>
      </c>
      <c r="AE183" s="220">
        <f>AK183+'NAW3 - Asset Repl - NPgY'!AE183+'NAW4 - Refurb - NPgY'!AE183+'NAW5 - General Reinfor - NPgY'!AE183+'NAW6 - Faults - NPgY'!AE183+'NAW7 - HVP - NPgY'!AE183</f>
        <v>0</v>
      </c>
      <c r="AF183" s="220">
        <f>AL183+'NAW3 - Asset Repl - NPgY'!AF183+'NAW4 - Refurb - NPgY'!AF183+'NAW5 - General Reinfor - NPgY'!AF183+'NAW6 - Faults - NPgY'!AF183+'NAW7 - HVP - NPgY'!AF183</f>
        <v>0.46144952091473301</v>
      </c>
      <c r="AG183" s="220">
        <f>AM183+'NAW3 - Asset Repl - NPgY'!AG183+'NAW4 - Refurb - NPgY'!AG183+'NAW5 - General Reinfor - NPgY'!AG183+'NAW6 - Faults - NPgY'!AG183+'NAW7 - HVP - NPgY'!AG183</f>
        <v>0</v>
      </c>
      <c r="AH183" s="220">
        <f>AN183+'NAW3 - Asset Repl - NPgY'!AH183+'NAW4 - Refurb - NPgY'!AH183+'NAW5 - General Reinfor - NPgY'!AH183+'NAW6 - Faults - NPgY'!AH183+'NAW7 - HVP - NPgY'!AH183</f>
        <v>0</v>
      </c>
      <c r="AI183" s="220">
        <f>AO183+'NAW3 - Asset Repl - NPgY'!AI183+'NAW4 - Refurb - NPgY'!AI183+'NAW5 - General Reinfor - NPgY'!AI183+'NAW6 - Faults - NPgY'!AI183+'NAW7 - HVP - NPgY'!AI183</f>
        <v>0</v>
      </c>
      <c r="AJ183" s="223">
        <f t="shared" si="400"/>
        <v>0.46144952091473301</v>
      </c>
      <c r="AK183" s="105">
        <v>0</v>
      </c>
      <c r="AL183" s="105">
        <v>0.46144952091473301</v>
      </c>
      <c r="AM183" s="105">
        <v>0</v>
      </c>
      <c r="AN183" s="105">
        <v>0</v>
      </c>
      <c r="AO183" s="105">
        <v>0</v>
      </c>
      <c r="AP183" s="223">
        <f t="shared" si="401"/>
        <v>0.46144952091473301</v>
      </c>
    </row>
    <row r="184" spans="1:42" ht="25.5" customHeight="1">
      <c r="A184" s="13"/>
      <c r="B184" s="22"/>
      <c r="C184" s="221"/>
      <c r="D184" s="128"/>
      <c r="E184" s="108"/>
      <c r="F184" s="222" t="s">
        <v>100</v>
      </c>
      <c r="G184" s="105">
        <v>0</v>
      </c>
      <c r="H184" s="105">
        <v>0.32192849905243959</v>
      </c>
      <c r="I184" s="105">
        <v>0</v>
      </c>
      <c r="J184" s="105">
        <v>0</v>
      </c>
      <c r="K184" s="105">
        <v>0</v>
      </c>
      <c r="L184" s="223">
        <f t="shared" si="396"/>
        <v>0.32192849905243959</v>
      </c>
      <c r="M184" s="105">
        <v>0</v>
      </c>
      <c r="N184" s="105">
        <v>0.32192849905243959</v>
      </c>
      <c r="O184" s="105">
        <v>0</v>
      </c>
      <c r="P184" s="105">
        <v>0</v>
      </c>
      <c r="Q184" s="105">
        <v>0</v>
      </c>
      <c r="R184" s="223">
        <f t="shared" si="397"/>
        <v>0.32192849905243959</v>
      </c>
      <c r="S184" s="220">
        <f>Y184+'NAW3 - Asset Repl - NPgY'!S184+'NAW4 - Refurb - NPgY'!S184+'NAW5 - General Reinfor - NPgY'!S184+'NAW6 - Faults - NPgY'!S184+'NAW7 - HVP - NPgY'!S184</f>
        <v>0</v>
      </c>
      <c r="T184" s="220">
        <f>Z184+'NAW3 - Asset Repl - NPgY'!T184+'NAW4 - Refurb - NPgY'!T184+'NAW5 - General Reinfor - NPgY'!T184+'NAW6 - Faults - NPgY'!T184+'NAW7 - HVP - NPgY'!T184</f>
        <v>0.18826322145902419</v>
      </c>
      <c r="U184" s="220">
        <f>AA184+'NAW3 - Asset Repl - NPgY'!U184+'NAW4 - Refurb - NPgY'!U184+'NAW5 - General Reinfor - NPgY'!U184+'NAW6 - Faults - NPgY'!U184+'NAW7 - HVP - NPgY'!U184</f>
        <v>0</v>
      </c>
      <c r="V184" s="220">
        <f>AB184+'NAW3 - Asset Repl - NPgY'!V184+'NAW4 - Refurb - NPgY'!V184+'NAW5 - General Reinfor - NPgY'!V184+'NAW6 - Faults - NPgY'!V184+'NAW7 - HVP - NPgY'!V184</f>
        <v>0</v>
      </c>
      <c r="W184" s="220">
        <f>AC184+'NAW3 - Asset Repl - NPgY'!W184+'NAW4 - Refurb - NPgY'!W184+'NAW5 - General Reinfor - NPgY'!W184+'NAW6 - Faults - NPgY'!W184+'NAW7 - HVP - NPgY'!W184</f>
        <v>0</v>
      </c>
      <c r="X184" s="223">
        <f t="shared" si="398"/>
        <v>0.18826322145902419</v>
      </c>
      <c r="Y184" s="105">
        <v>0</v>
      </c>
      <c r="Z184" s="105">
        <v>0.18826322145902419</v>
      </c>
      <c r="AA184" s="105">
        <v>0</v>
      </c>
      <c r="AB184" s="105">
        <v>0</v>
      </c>
      <c r="AC184" s="105">
        <v>0</v>
      </c>
      <c r="AD184" s="223">
        <f t="shared" si="399"/>
        <v>0.18826322145902419</v>
      </c>
      <c r="AE184" s="220">
        <f>AK184+'NAW3 - Asset Repl - NPgY'!AE184+'NAW4 - Refurb - NPgY'!AE184+'NAW5 - General Reinfor - NPgY'!AE184+'NAW6 - Faults - NPgY'!AE184+'NAW7 - HVP - NPgY'!AE184</f>
        <v>0</v>
      </c>
      <c r="AF184" s="220">
        <f>AL184+'NAW3 - Asset Repl - NPgY'!AF184+'NAW4 - Refurb - NPgY'!AF184+'NAW5 - General Reinfor - NPgY'!AF184+'NAW6 - Faults - NPgY'!AF184+'NAW7 - HVP - NPgY'!AF184</f>
        <v>0.18826322145902419</v>
      </c>
      <c r="AG184" s="220">
        <f>AM184+'NAW3 - Asset Repl - NPgY'!AG184+'NAW4 - Refurb - NPgY'!AG184+'NAW5 - General Reinfor - NPgY'!AG184+'NAW6 - Faults - NPgY'!AG184+'NAW7 - HVP - NPgY'!AG184</f>
        <v>0</v>
      </c>
      <c r="AH184" s="220">
        <f>AN184+'NAW3 - Asset Repl - NPgY'!AH184+'NAW4 - Refurb - NPgY'!AH184+'NAW5 - General Reinfor - NPgY'!AH184+'NAW6 - Faults - NPgY'!AH184+'NAW7 - HVP - NPgY'!AH184</f>
        <v>0</v>
      </c>
      <c r="AI184" s="220">
        <f>AO184+'NAW3 - Asset Repl - NPgY'!AI184+'NAW4 - Refurb - NPgY'!AI184+'NAW5 - General Reinfor - NPgY'!AI184+'NAW6 - Faults - NPgY'!AI184+'NAW7 - HVP - NPgY'!AI184</f>
        <v>0</v>
      </c>
      <c r="AJ184" s="223">
        <f t="shared" si="400"/>
        <v>0.18826322145902419</v>
      </c>
      <c r="AK184" s="105">
        <v>0</v>
      </c>
      <c r="AL184" s="105">
        <v>0.18826322145902419</v>
      </c>
      <c r="AM184" s="105">
        <v>0</v>
      </c>
      <c r="AN184" s="105">
        <v>0</v>
      </c>
      <c r="AO184" s="105">
        <v>0</v>
      </c>
      <c r="AP184" s="223">
        <f t="shared" si="401"/>
        <v>0.18826322145902419</v>
      </c>
    </row>
    <row r="185" spans="1:42" ht="25.5" customHeight="1" thickBot="1">
      <c r="A185" s="13"/>
      <c r="B185" s="224"/>
      <c r="C185" s="225"/>
      <c r="D185" s="105">
        <f>SUM(G181:K184)</f>
        <v>2.7769562179419087</v>
      </c>
      <c r="E185" s="105">
        <f>SUM(AE181:AI184)</f>
        <v>2.7657088740578906</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2.9687573022430299E-2</v>
      </c>
      <c r="T185" s="228">
        <f t="shared" ref="T185:W185" si="404">SUM(T181:T184)</f>
        <v>1.0098485035138718</v>
      </c>
      <c r="U185" s="228">
        <f t="shared" si="404"/>
        <v>1.6898251608177135</v>
      </c>
      <c r="V185" s="228">
        <f t="shared" si="404"/>
        <v>2.2500199682976733E-2</v>
      </c>
      <c r="W185" s="228">
        <f t="shared" si="404"/>
        <v>1.9471108962907317E-2</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2.9687573022430299E-2</v>
      </c>
      <c r="AF185" s="228">
        <f t="shared" ref="AF185:AI185" si="406">SUM(AF181:AF184)</f>
        <v>1.0098485035138718</v>
      </c>
      <c r="AG185" s="228">
        <f t="shared" si="406"/>
        <v>1.5162744708177134</v>
      </c>
      <c r="AH185" s="228">
        <f t="shared" si="406"/>
        <v>0.19605088968297674</v>
      </c>
      <c r="AI185" s="228">
        <f t="shared" si="406"/>
        <v>1.3847437020898324E-2</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34</v>
      </c>
      <c r="C186" s="213"/>
      <c r="D186" s="214"/>
      <c r="E186" s="215"/>
      <c r="F186" s="216" t="s">
        <v>95</v>
      </c>
      <c r="G186" s="105">
        <v>3.5961180798884507</v>
      </c>
      <c r="H186" s="105">
        <v>1.1914057734717742</v>
      </c>
      <c r="I186" s="105">
        <v>0.49059225942486862</v>
      </c>
      <c r="J186" s="105">
        <v>26.206537889636504</v>
      </c>
      <c r="K186" s="105">
        <v>0.35034263702810065</v>
      </c>
      <c r="L186" s="219">
        <f>SUM(G186:K186)</f>
        <v>31.834996639449699</v>
      </c>
      <c r="M186" s="105">
        <v>3.5961180798884507</v>
      </c>
      <c r="N186" s="105">
        <v>1.1914057734717742</v>
      </c>
      <c r="O186" s="105">
        <v>0.49059225942486862</v>
      </c>
      <c r="P186" s="105">
        <v>32.748903861515458</v>
      </c>
      <c r="Q186" s="105">
        <v>0.68246126877264623</v>
      </c>
      <c r="R186" s="219">
        <f>SUM(M186:Q186)</f>
        <v>38.709481243073199</v>
      </c>
      <c r="S186" s="220">
        <f>Y186+'NAW3 - Asset Repl - NPgY'!S186+'NAW4 - Refurb - NPgY'!S186+'NAW5 - General Reinfor - NPgY'!S186+'NAW6 - Faults - NPgY'!S186+'NAW7 - HVP - NPgY'!S186</f>
        <v>2.7212413524082293</v>
      </c>
      <c r="T186" s="220">
        <f>Z186+'NAW3 - Asset Repl - NPgY'!T186+'NAW4 - Refurb - NPgY'!T186+'NAW5 - General Reinfor - NPgY'!T186+'NAW6 - Faults - NPgY'!T186+'NAW7 - HVP - NPgY'!T186</f>
        <v>1.4651853975148041</v>
      </c>
      <c r="U186" s="220">
        <f>AA186+'NAW3 - Asset Repl - NPgY'!U186+'NAW4 - Refurb - NPgY'!U186+'NAW5 - General Reinfor - NPgY'!U186+'NAW6 - Faults - NPgY'!U186+'NAW7 - HVP - NPgY'!U186</f>
        <v>0.48009540432289105</v>
      </c>
      <c r="V186" s="220">
        <f>AB186+'NAW3 - Asset Repl - NPgY'!V186+'NAW4 - Refurb - NPgY'!V186+'NAW5 - General Reinfor - NPgY'!V186+'NAW6 - Faults - NPgY'!V186+'NAW7 - HVP - NPgY'!V186</f>
        <v>17.742894998487888</v>
      </c>
      <c r="W186" s="220">
        <f>AC186+'NAW3 - Asset Repl - NPgY'!W186+'NAW4 - Refurb - NPgY'!W186+'NAW5 - General Reinfor - NPgY'!W186+'NAW6 - Faults - NPgY'!W186+'NAW7 - HVP - NPgY'!W186</f>
        <v>9.0614828104077852E-2</v>
      </c>
      <c r="X186" s="219">
        <f>SUM(S186:W186)</f>
        <v>22.500031980837889</v>
      </c>
      <c r="Y186" s="105">
        <v>2.7212413524082293</v>
      </c>
      <c r="Z186" s="105">
        <v>1.4651853975148041</v>
      </c>
      <c r="AA186" s="105">
        <v>0.48009540432289105</v>
      </c>
      <c r="AB186" s="105">
        <v>26.897778447951136</v>
      </c>
      <c r="AC186" s="105">
        <v>0.35481401550473507</v>
      </c>
      <c r="AD186" s="219">
        <f>SUM(Y186:AC186)</f>
        <v>31.919114617701798</v>
      </c>
      <c r="AE186" s="220">
        <f>AK186+'NAW3 - Asset Repl - NPgY'!AE186+'NAW4 - Refurb - NPgY'!AE186+'NAW5 - General Reinfor - NPgY'!AE186+'NAW6 - Faults - NPgY'!AE186+'NAW7 - HVP - NPgY'!AE186</f>
        <v>1.7390625473030796</v>
      </c>
      <c r="AF186" s="220">
        <f>AL186+'NAW3 - Asset Repl - NPgY'!AF186+'NAW4 - Refurb - NPgY'!AF186+'NAW5 - General Reinfor - NPgY'!AF186+'NAW6 - Faults - NPgY'!AF186+'NAW7 - HVP - NPgY'!AF186</f>
        <v>0.29853968710332179</v>
      </c>
      <c r="AG186" s="220">
        <f>AM186+'NAW3 - Asset Repl - NPgY'!AG186+'NAW4 - Refurb - NPgY'!AG186+'NAW5 - General Reinfor - NPgY'!AG186+'NAW6 - Faults - NPgY'!AG186+'NAW7 - HVP - NPgY'!AG186</f>
        <v>1.5691487591854394</v>
      </c>
      <c r="AH186" s="220">
        <f>AN186+'NAW3 - Asset Repl - NPgY'!AH186+'NAW4 - Refurb - NPgY'!AH186+'NAW5 - General Reinfor - NPgY'!AH186+'NAW6 - Faults - NPgY'!AH186+'NAW7 - HVP - NPgY'!AH186</f>
        <v>1.1784678676470719</v>
      </c>
      <c r="AI186" s="220">
        <f>AO186+'NAW3 - Asset Repl - NPgY'!AI186+'NAW4 - Refurb - NPgY'!AI186+'NAW5 - General Reinfor - NPgY'!AI186+'NAW6 - Faults - NPgY'!AI186+'NAW7 - HVP - NPgY'!AI186</f>
        <v>0.86157963017809069</v>
      </c>
      <c r="AJ186" s="219">
        <f>SUM(AE186:AI186)</f>
        <v>5.6467984914170035</v>
      </c>
      <c r="AK186" s="105">
        <v>1.7390625473030796</v>
      </c>
      <c r="AL186" s="105">
        <v>0.29853968710332179</v>
      </c>
      <c r="AM186" s="105">
        <v>1.5691487591854394</v>
      </c>
      <c r="AN186" s="105">
        <v>10.794246137771598</v>
      </c>
      <c r="AO186" s="105">
        <v>1.1659076299051874</v>
      </c>
      <c r="AP186" s="219">
        <f>SUM(AK186:AO186)</f>
        <v>15.566904761268628</v>
      </c>
    </row>
    <row r="187" spans="1:42" ht="25.5" customHeight="1">
      <c r="A187" s="13"/>
      <c r="B187" s="22"/>
      <c r="C187" s="221"/>
      <c r="D187" s="128"/>
      <c r="E187" s="108"/>
      <c r="F187" s="222" t="s">
        <v>97</v>
      </c>
      <c r="G187" s="105">
        <v>0.2051188123904446</v>
      </c>
      <c r="H187" s="105">
        <v>1.2016633533209269</v>
      </c>
      <c r="I187" s="105">
        <v>0.86182065897932192</v>
      </c>
      <c r="J187" s="105">
        <v>18.862007664522839</v>
      </c>
      <c r="K187" s="105">
        <v>4.506299841045057</v>
      </c>
      <c r="L187" s="223">
        <f t="shared" ref="L187:L189" si="408">SUM(G187:K187)</f>
        <v>25.636910330258587</v>
      </c>
      <c r="M187" s="105">
        <v>0.2051188123904446</v>
      </c>
      <c r="N187" s="105">
        <v>1.2016633533209269</v>
      </c>
      <c r="O187" s="105">
        <v>0.86182065897932192</v>
      </c>
      <c r="P187" s="105">
        <v>23.570838629733789</v>
      </c>
      <c r="Q187" s="105">
        <v>8.7781924948601393</v>
      </c>
      <c r="R187" s="223">
        <f t="shared" ref="R187:R189" si="409">SUM(M187:Q187)</f>
        <v>34.617633949284624</v>
      </c>
      <c r="S187" s="220">
        <f>Y187+'NAW3 - Asset Repl - NPgY'!S187+'NAW4 - Refurb - NPgY'!S187+'NAW5 - General Reinfor - NPgY'!S187+'NAW6 - Faults - NPgY'!S187+'NAW7 - HVP - NPgY'!S187</f>
        <v>0.15521675930370366</v>
      </c>
      <c r="T187" s="220">
        <f>Z187+'NAW3 - Asset Repl - NPgY'!T187+'NAW4 - Refurb - NPgY'!T187+'NAW5 - General Reinfor - NPgY'!T187+'NAW6 - Faults - NPgY'!T187+'NAW7 - HVP - NPgY'!T187</f>
        <v>1.4778001225257658</v>
      </c>
      <c r="U187" s="220">
        <f>AA187+'NAW3 - Asset Repl - NPgY'!U187+'NAW4 - Refurb - NPgY'!U187+'NAW5 - General Reinfor - NPgY'!U187+'NAW6 - Faults - NPgY'!U187+'NAW7 - HVP - NPgY'!U187</f>
        <v>0.84338089274289163</v>
      </c>
      <c r="V187" s="220">
        <f>AB187+'NAW3 - Asset Repl - NPgY'!V187+'NAW4 - Refurb - NPgY'!V187+'NAW5 - General Reinfor - NPgY'!V187+'NAW6 - Faults - NPgY'!V187+'NAW7 - HVP - NPgY'!V187</f>
        <v>12.770348485621517</v>
      </c>
      <c r="W187" s="220">
        <f>AC187+'NAW3 - Asset Repl - NPgY'!W187+'NAW4 - Refurb - NPgY'!W187+'NAW5 - General Reinfor - NPgY'!W187+'NAW6 - Faults - NPgY'!W187+'NAW7 - HVP - NPgY'!W187</f>
        <v>1.1655377973563033</v>
      </c>
      <c r="X187" s="223">
        <f t="shared" ref="X187:X189" si="410">SUM(S187:W187)</f>
        <v>16.412284057550181</v>
      </c>
      <c r="Y187" s="105">
        <v>0.15521675930370366</v>
      </c>
      <c r="Z187" s="105">
        <v>1.4778001225257658</v>
      </c>
      <c r="AA187" s="105">
        <v>0.84338089274289163</v>
      </c>
      <c r="AB187" s="105">
        <v>19.359524153113099</v>
      </c>
      <c r="AC187" s="105">
        <v>4.5638131722497137</v>
      </c>
      <c r="AD187" s="223">
        <f t="shared" ref="AD187:AD189" si="411">SUM(Y187:AC187)</f>
        <v>26.399735099935175</v>
      </c>
      <c r="AE187" s="220">
        <f>AK187+'NAW3 - Asset Repl - NPgY'!AE187+'NAW4 - Refurb - NPgY'!AE187+'NAW5 - General Reinfor - NPgY'!AE187+'NAW6 - Faults - NPgY'!AE187+'NAW7 - HVP - NPgY'!AE187</f>
        <v>9.9194307987398839E-2</v>
      </c>
      <c r="AF187" s="220">
        <f>AL187+'NAW3 - Asset Repl - NPgY'!AF187+'NAW4 - Refurb - NPgY'!AF187+'NAW5 - General Reinfor - NPgY'!AF187+'NAW6 - Faults - NPgY'!AF187+'NAW7 - HVP - NPgY'!AF187</f>
        <v>0.30111000759932288</v>
      </c>
      <c r="AG187" s="220">
        <f>AM187+'NAW3 - Asset Repl - NPgY'!AG187+'NAW4 - Refurb - NPgY'!AG187+'NAW5 - General Reinfor - NPgY'!AG187+'NAW6 - Faults - NPgY'!AG187+'NAW7 - HVP - NPgY'!AG187</f>
        <v>2.7565147873778884</v>
      </c>
      <c r="AH187" s="220">
        <f>AN187+'NAW3 - Asset Repl - NPgY'!AH187+'NAW4 - Refurb - NPgY'!AH187+'NAW5 - General Reinfor - NPgY'!AH187+'NAW6 - Faults - NPgY'!AH187+'NAW7 - HVP - NPgY'!AH187</f>
        <v>0.84819559323565752</v>
      </c>
      <c r="AI187" s="220">
        <f>AO187+'NAW3 - Asset Repl - NPgY'!AI187+'NAW4 - Refurb - NPgY'!AI187+'NAW5 - General Reinfor - NPgY'!AI187+'NAW6 - Faults - NPgY'!AI187+'NAW7 - HVP - NPgY'!AI187</f>
        <v>11.08211145367321</v>
      </c>
      <c r="AJ187" s="223">
        <f t="shared" ref="AJ187:AJ189" si="412">SUM(AE187:AI187)</f>
        <v>15.087126149873479</v>
      </c>
      <c r="AK187" s="105">
        <v>9.9194307987398839E-2</v>
      </c>
      <c r="AL187" s="105">
        <v>0.30111000759932288</v>
      </c>
      <c r="AM187" s="105">
        <v>2.7565147873778884</v>
      </c>
      <c r="AN187" s="105">
        <v>7.7690977053443193</v>
      </c>
      <c r="AO187" s="105">
        <v>14.996545701325966</v>
      </c>
      <c r="AP187" s="223">
        <f t="shared" ref="AP187:AP189" si="413">SUM(AK187:AO187)</f>
        <v>25.922462509634897</v>
      </c>
    </row>
    <row r="188" spans="1:42" ht="25.5" customHeight="1">
      <c r="A188" s="13"/>
      <c r="B188" s="22"/>
      <c r="C188" s="221"/>
      <c r="D188" s="128"/>
      <c r="E188" s="108"/>
      <c r="F188" s="222" t="s">
        <v>99</v>
      </c>
      <c r="G188" s="105">
        <v>6.142992924202888</v>
      </c>
      <c r="H188" s="105">
        <v>1.704426918271835</v>
      </c>
      <c r="I188" s="105">
        <v>2.2461354284440711</v>
      </c>
      <c r="J188" s="105">
        <v>18.66087097732774</v>
      </c>
      <c r="K188" s="105">
        <v>10.805497311824322</v>
      </c>
      <c r="L188" s="223">
        <f t="shared" si="408"/>
        <v>39.559923560070857</v>
      </c>
      <c r="M188" s="105">
        <v>6.142992924202888</v>
      </c>
      <c r="N188" s="105">
        <v>1.704426918271835</v>
      </c>
      <c r="O188" s="105">
        <v>2.2461354284440711</v>
      </c>
      <c r="P188" s="105">
        <v>23.319488907015131</v>
      </c>
      <c r="Q188" s="105">
        <v>21.048917904204615</v>
      </c>
      <c r="R188" s="223">
        <f t="shared" si="409"/>
        <v>54.461962082138541</v>
      </c>
      <c r="S188" s="220">
        <f>Y188+'NAW3 - Asset Repl - NPgY'!S188+'NAW4 - Refurb - NPgY'!S188+'NAW5 - General Reinfor - NPgY'!S188+'NAW6 - Faults - NPgY'!S188+'NAW7 - HVP - NPgY'!S188</f>
        <v>4.6485031919226039</v>
      </c>
      <c r="T188" s="220">
        <f>Z188+'NAW3 - Asset Repl - NPgY'!T188+'NAW4 - Refurb - NPgY'!T188+'NAW5 - General Reinfor - NPgY'!T188+'NAW6 - Faults - NPgY'!T188+'NAW7 - HVP - NPgY'!T188</f>
        <v>2.0960964663666823</v>
      </c>
      <c r="U188" s="220">
        <f>AA188+'NAW3 - Asset Repl - NPgY'!U188+'NAW4 - Refurb - NPgY'!U188+'NAW5 - General Reinfor - NPgY'!U188+'NAW6 - Faults - NPgY'!U188+'NAW7 - HVP - NPgY'!U188</f>
        <v>2.2083380536693253</v>
      </c>
      <c r="V188" s="220">
        <f>AB188+'NAW3 - Asset Repl - NPgY'!V188+'NAW4 - Refurb - NPgY'!V188+'NAW5 - General Reinfor - NPgY'!V188+'NAW6 - Faults - NPgY'!V188+'NAW7 - HVP - NPgY'!V188</f>
        <v>12.634170744926603</v>
      </c>
      <c r="W188" s="220">
        <f>AC188+'NAW3 - Asset Repl - NPgY'!W188+'NAW4 - Refurb - NPgY'!W188+'NAW5 - General Reinfor - NPgY'!W188+'NAW6 - Faults - NPgY'!W188+'NAW7 - HVP - NPgY'!W188</f>
        <v>2.7948019395980617</v>
      </c>
      <c r="X188" s="223">
        <f t="shared" si="410"/>
        <v>24.381910396483278</v>
      </c>
      <c r="Y188" s="105">
        <v>4.6485031919226039</v>
      </c>
      <c r="Z188" s="105">
        <v>2.0960964663666823</v>
      </c>
      <c r="AA188" s="105">
        <v>2.2083380536693253</v>
      </c>
      <c r="AB188" s="105">
        <v>19.153082154833424</v>
      </c>
      <c r="AC188" s="105">
        <v>10.943406498440243</v>
      </c>
      <c r="AD188" s="223">
        <f t="shared" si="411"/>
        <v>39.049426365232279</v>
      </c>
      <c r="AE188" s="220">
        <f>AK188+'NAW3 - Asset Repl - NPgY'!AE188+'NAW4 - Refurb - NPgY'!AE188+'NAW5 - General Reinfor - NPgY'!AE188+'NAW6 - Faults - NPgY'!AE188+'NAW7 - HVP - NPgY'!AE188</f>
        <v>2.9707169468585546</v>
      </c>
      <c r="AF188" s="220">
        <f>AL188+'NAW3 - Asset Repl - NPgY'!AF188+'NAW4 - Refurb - NPgY'!AF188+'NAW5 - General Reinfor - NPgY'!AF188+'NAW6 - Faults - NPgY'!AF188+'NAW7 - HVP - NPgY'!AF188</f>
        <v>0.42709133210643224</v>
      </c>
      <c r="AG188" s="220">
        <f>AM188+'NAW3 - Asset Repl - NPgY'!AG188+'NAW4 - Refurb - NPgY'!AG188+'NAW5 - General Reinfor - NPgY'!AG188+'NAW6 - Faults - NPgY'!AG188+'NAW7 - HVP - NPgY'!AG188</f>
        <v>6.1298323873082232</v>
      </c>
      <c r="AH188" s="220">
        <f>AN188+'NAW3 - Asset Repl - NPgY'!AH188+'NAW4 - Refurb - NPgY'!AH188+'NAW5 - General Reinfor - NPgY'!AH188+'NAW6 - Faults - NPgY'!AH188+'NAW7 - HVP - NPgY'!AH188</f>
        <v>0.83915078449889613</v>
      </c>
      <c r="AI188" s="220">
        <f>AO188+'NAW3 - Asset Repl - NPgY'!AI188+'NAW4 - Refurb - NPgY'!AI188+'NAW5 - General Reinfor - NPgY'!AI188+'NAW6 - Faults - NPgY'!AI188+'NAW7 - HVP - NPgY'!AI188</f>
        <v>26.573403844834402</v>
      </c>
      <c r="AJ188" s="223">
        <f t="shared" si="412"/>
        <v>36.940195295606507</v>
      </c>
      <c r="AK188" s="105">
        <v>2.9707169468585546</v>
      </c>
      <c r="AL188" s="105">
        <v>0.42709133210643224</v>
      </c>
      <c r="AM188" s="105">
        <v>6.1298323873082232</v>
      </c>
      <c r="AN188" s="105">
        <v>7.6862512447373081</v>
      </c>
      <c r="AO188" s="105">
        <v>35.959687543727313</v>
      </c>
      <c r="AP188" s="223">
        <f t="shared" si="413"/>
        <v>53.173579454737833</v>
      </c>
    </row>
    <row r="189" spans="1:42" ht="25.5" customHeight="1">
      <c r="A189" s="13"/>
      <c r="B189" s="22"/>
      <c r="C189" s="221"/>
      <c r="D189" s="128"/>
      <c r="E189" s="108"/>
      <c r="F189" s="222" t="s">
        <v>100</v>
      </c>
      <c r="G189" s="105">
        <v>3.2044247204986309</v>
      </c>
      <c r="H189" s="105">
        <v>0.74555643545826555</v>
      </c>
      <c r="I189" s="105">
        <v>0.15553256847022723</v>
      </c>
      <c r="J189" s="105">
        <v>9.0515456208026261</v>
      </c>
      <c r="K189" s="105">
        <v>3.6553772136264349</v>
      </c>
      <c r="L189" s="223">
        <f t="shared" si="408"/>
        <v>16.812436558856184</v>
      </c>
      <c r="M189" s="105">
        <v>3.2044247204986309</v>
      </c>
      <c r="N189" s="105">
        <v>0.74555643545826555</v>
      </c>
      <c r="O189" s="105">
        <v>0.15553256847022723</v>
      </c>
      <c r="P189" s="105">
        <v>11.311230754025329</v>
      </c>
      <c r="Q189" s="105">
        <v>7.1206102466312799</v>
      </c>
      <c r="R189" s="223">
        <f t="shared" si="409"/>
        <v>22.537354725083734</v>
      </c>
      <c r="S189" s="220">
        <f>Y189+'NAW3 - Asset Repl - NPgY'!S189+'NAW4 - Refurb - NPgY'!S189+'NAW5 - General Reinfor - NPgY'!S189+'NAW6 - Faults - NPgY'!S189+'NAW7 - HVP - NPgY'!S189</f>
        <v>2.4248405826458699</v>
      </c>
      <c r="T189" s="220">
        <f>Z189+'NAW3 - Asset Repl - NPgY'!T189+'NAW4 - Refurb - NPgY'!T189+'NAW5 - General Reinfor - NPgY'!T189+'NAW6 - Faults - NPgY'!T189+'NAW7 - HVP - NPgY'!T189</f>
        <v>0.91688191091556648</v>
      </c>
      <c r="U189" s="220">
        <f>AA189+'NAW3 - Asset Repl - NPgY'!U189+'NAW4 - Refurb - NPgY'!U189+'NAW5 - General Reinfor - NPgY'!U189+'NAW6 - Faults - NPgY'!U189+'NAW7 - HVP - NPgY'!U189</f>
        <v>0.14194315415005251</v>
      </c>
      <c r="V189" s="220">
        <f>AB189+'NAW3 - Asset Repl - NPgY'!V189+'NAW4 - Refurb - NPgY'!V189+'NAW5 - General Reinfor - NPgY'!V189+'NAW6 - Faults - NPgY'!V189+'NAW7 - HVP - NPgY'!V189</f>
        <v>6.1282655572537159</v>
      </c>
      <c r="W189" s="220">
        <f>AC189+'NAW3 - Asset Repl - NPgY'!W189+'NAW4 - Refurb - NPgY'!W189+'NAW5 - General Reinfor - NPgY'!W189+'NAW6 - Faults - NPgY'!W189+'NAW7 - HVP - NPgY'!W189</f>
        <v>0.94544980501974896</v>
      </c>
      <c r="X189" s="223">
        <f t="shared" si="410"/>
        <v>10.557381009984955</v>
      </c>
      <c r="Y189" s="105">
        <v>2.4248405826458699</v>
      </c>
      <c r="Z189" s="105">
        <v>0.91688191091556648</v>
      </c>
      <c r="AA189" s="105">
        <v>0.14194315415005251</v>
      </c>
      <c r="AB189" s="105">
        <v>9.2902950303920644</v>
      </c>
      <c r="AC189" s="105">
        <v>3.7020303276625608</v>
      </c>
      <c r="AD189" s="223">
        <f t="shared" si="411"/>
        <v>16.475991005766112</v>
      </c>
      <c r="AE189" s="220">
        <f>AK189+'NAW3 - Asset Repl - NPgY'!AE189+'NAW4 - Refurb - NPgY'!AE189+'NAW5 - General Reinfor - NPgY'!AE189+'NAW6 - Faults - NPgY'!AE189+'NAW7 - HVP - NPgY'!AE189</f>
        <v>1.5496418341313674</v>
      </c>
      <c r="AF189" s="220">
        <f>AL189+'NAW3 - Asset Repl - NPgY'!AF189+'NAW4 - Refurb - NPgY'!AF189+'NAW5 - General Reinfor - NPgY'!AF189+'NAW6 - Faults - NPgY'!AF189+'NAW7 - HVP - NPgY'!AF189</f>
        <v>0.1868197971804208</v>
      </c>
      <c r="AG189" s="220">
        <f>AM189+'NAW3 - Asset Repl - NPgY'!AG189+'NAW4 - Refurb - NPgY'!AG189+'NAW5 - General Reinfor - NPgY'!AG189+'NAW6 - Faults - NPgY'!AG189+'NAW7 - HVP - NPgY'!AG189</f>
        <v>1.551850894346946</v>
      </c>
      <c r="AH189" s="220">
        <f>AN189+'NAW3 - Asset Repl - NPgY'!AH189+'NAW4 - Refurb - NPgY'!AH189+'NAW5 - General Reinfor - NPgY'!AH189+'NAW6 - Faults - NPgY'!AH189+'NAW7 - HVP - NPgY'!AH189</f>
        <v>0.40703414207474387</v>
      </c>
      <c r="AI189" s="220">
        <f>AO189+'NAW3 - Asset Repl - NPgY'!AI189+'NAW4 - Refurb - NPgY'!AI189+'NAW5 - General Reinfor - NPgY'!AI189+'NAW6 - Faults - NPgY'!AI189+'NAW7 - HVP - NPgY'!AI189</f>
        <v>8.9894811964467589</v>
      </c>
      <c r="AJ189" s="223">
        <f t="shared" si="412"/>
        <v>12.684827864180237</v>
      </c>
      <c r="AK189" s="105">
        <v>1.5496418341313674</v>
      </c>
      <c r="AL189" s="105">
        <v>0.1868197971804208</v>
      </c>
      <c r="AM189" s="105">
        <v>1.551850894346946</v>
      </c>
      <c r="AN189" s="105">
        <v>3.7282532996031454</v>
      </c>
      <c r="AO189" s="105">
        <v>12.164754537732119</v>
      </c>
      <c r="AP189" s="223">
        <f t="shared" si="413"/>
        <v>19.181320362994001</v>
      </c>
    </row>
    <row r="190" spans="1:42" ht="25.5" customHeight="1" thickBot="1">
      <c r="A190" s="13"/>
      <c r="B190" s="224"/>
      <c r="C190" s="225"/>
      <c r="D190" s="105">
        <f>SUM(G186:K189)</f>
        <v>113.84426708863533</v>
      </c>
      <c r="E190" s="105">
        <f>SUM(AE186:AI189)</f>
        <v>70.358947801077221</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9.9498018862804081</v>
      </c>
      <c r="T190" s="228">
        <f t="shared" ref="T190:W190" si="416">SUM(T186:T189)</f>
        <v>5.9559638973228184</v>
      </c>
      <c r="U190" s="228">
        <f t="shared" si="416"/>
        <v>3.673757504885161</v>
      </c>
      <c r="V190" s="228">
        <f t="shared" si="416"/>
        <v>49.275679786289714</v>
      </c>
      <c r="W190" s="228">
        <f t="shared" si="416"/>
        <v>4.9964043700781913</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6.3586156362804012</v>
      </c>
      <c r="AF190" s="228">
        <f t="shared" ref="AF190:AI190" si="418">SUM(AF186:AF189)</f>
        <v>1.2135608239894977</v>
      </c>
      <c r="AG190" s="228">
        <f t="shared" si="418"/>
        <v>12.007346828218497</v>
      </c>
      <c r="AH190" s="228">
        <f t="shared" si="418"/>
        <v>3.2728483874563694</v>
      </c>
      <c r="AI190" s="228">
        <f t="shared" si="418"/>
        <v>47.506576125132462</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35</v>
      </c>
      <c r="C191" s="213"/>
      <c r="D191" s="214"/>
      <c r="E191" s="215"/>
      <c r="F191" s="216" t="s">
        <v>95</v>
      </c>
      <c r="G191" s="105">
        <v>17.976236864016762</v>
      </c>
      <c r="H191" s="105">
        <v>0.52658591611127537</v>
      </c>
      <c r="I191" s="105">
        <v>0</v>
      </c>
      <c r="J191" s="105">
        <v>0</v>
      </c>
      <c r="K191" s="105">
        <v>7.3732545653446271E-3</v>
      </c>
      <c r="L191" s="219">
        <f>SUM(G191:K191)</f>
        <v>18.510196034693383</v>
      </c>
      <c r="M191" s="105">
        <v>9.9623577480198531</v>
      </c>
      <c r="N191" s="105">
        <v>0.52658591611127537</v>
      </c>
      <c r="O191" s="105">
        <v>0</v>
      </c>
      <c r="P191" s="105">
        <v>0</v>
      </c>
      <c r="Q191" s="105">
        <v>8.2235075920399463E-3</v>
      </c>
      <c r="R191" s="219">
        <f>SUM(M191:Q191)</f>
        <v>10.497167171723168</v>
      </c>
      <c r="S191" s="220">
        <f>Y191+'NAW3 - Asset Repl - NPgY'!S191+'NAW4 - Refurb - NPgY'!S191+'NAW5 - General Reinfor - NPgY'!S191+'NAW6 - Faults - NPgY'!S191+'NAW7 - HVP - NPgY'!S191</f>
        <v>26.457608148464633</v>
      </c>
      <c r="T191" s="220">
        <f>Z191+'NAW3 - Asset Repl - NPgY'!T191+'NAW4 - Refurb - NPgY'!T191+'NAW5 - General Reinfor - NPgY'!T191+'NAW6 - Faults - NPgY'!T191+'NAW7 - HVP - NPgY'!T191</f>
        <v>0.52598272091004838</v>
      </c>
      <c r="U191" s="220">
        <f>AA191+'NAW3 - Asset Repl - NPgY'!U191+'NAW4 - Refurb - NPgY'!U191+'NAW5 - General Reinfor - NPgY'!U191+'NAW6 - Faults - NPgY'!U191+'NAW7 - HVP - NPgY'!U191</f>
        <v>0</v>
      </c>
      <c r="V191" s="220">
        <f>AB191+'NAW3 - Asset Repl - NPgY'!V191+'NAW4 - Refurb - NPgY'!V191+'NAW5 - General Reinfor - NPgY'!V191+'NAW6 - Faults - NPgY'!V191+'NAW7 - HVP - NPgY'!V191</f>
        <v>0</v>
      </c>
      <c r="W191" s="220">
        <f>AC191+'NAW3 - Asset Repl - NPgY'!W191+'NAW4 - Refurb - NPgY'!W191+'NAW5 - General Reinfor - NPgY'!W191+'NAW6 - Faults - NPgY'!W191+'NAW7 - HVP - NPgY'!W191</f>
        <v>5.6370246933257571E-3</v>
      </c>
      <c r="X191" s="219">
        <f>SUM(S191:W191)</f>
        <v>26.989227894068005</v>
      </c>
      <c r="Y191" s="105">
        <v>17.976236864016762</v>
      </c>
      <c r="Z191" s="105">
        <v>0.52598272091004838</v>
      </c>
      <c r="AA191" s="105">
        <v>0</v>
      </c>
      <c r="AB191" s="105">
        <v>0</v>
      </c>
      <c r="AC191" s="105">
        <v>7.3732545653446271E-3</v>
      </c>
      <c r="AD191" s="219">
        <f>SUM(Y191:AC191)</f>
        <v>18.509592839492154</v>
      </c>
      <c r="AE191" s="220">
        <f>AK191+'NAW3 - Asset Repl - NPgY'!AE191+'NAW4 - Refurb - NPgY'!AE191+'NAW5 - General Reinfor - NPgY'!AE191+'NAW6 - Faults - NPgY'!AE191+'NAW7 - HVP - NPgY'!AE191</f>
        <v>29.325684252146559</v>
      </c>
      <c r="AF191" s="220">
        <f>AL191+'NAW3 - Asset Repl - NPgY'!AF191+'NAW4 - Refurb - NPgY'!AF191+'NAW5 - General Reinfor - NPgY'!AF191+'NAW6 - Faults - NPgY'!AF191+'NAW7 - HVP - NPgY'!AF191</f>
        <v>0.52598272091004838</v>
      </c>
      <c r="AG191" s="220">
        <f>AM191+'NAW3 - Asset Repl - NPgY'!AG191+'NAW4 - Refurb - NPgY'!AG191+'NAW5 - General Reinfor - NPgY'!AG191+'NAW6 - Faults - NPgY'!AG191+'NAW7 - HVP - NPgY'!AG191</f>
        <v>0</v>
      </c>
      <c r="AH191" s="220">
        <f>AN191+'NAW3 - Asset Repl - NPgY'!AH191+'NAW4 - Refurb - NPgY'!AH191+'NAW5 - General Reinfor - NPgY'!AH191+'NAW6 - Faults - NPgY'!AH191+'NAW7 - HVP - NPgY'!AH191</f>
        <v>0</v>
      </c>
      <c r="AI191" s="220">
        <f>AO191+'NAW3 - Asset Repl - NPgY'!AI191+'NAW4 - Refurb - NPgY'!AI191+'NAW5 - General Reinfor - NPgY'!AI191+'NAW6 - Faults - NPgY'!AI191+'NAW7 - HVP - NPgY'!AI191</f>
        <v>3.9007948213068866E-3</v>
      </c>
      <c r="AJ191" s="219">
        <f>SUM(AE191:AI191)</f>
        <v>29.855567767877911</v>
      </c>
      <c r="AK191" s="105">
        <v>17.976236864016762</v>
      </c>
      <c r="AL191" s="105">
        <v>0.52598272091004838</v>
      </c>
      <c r="AM191" s="105">
        <v>0</v>
      </c>
      <c r="AN191" s="105">
        <v>0</v>
      </c>
      <c r="AO191" s="105">
        <v>7.3732545653446271E-3</v>
      </c>
      <c r="AP191" s="219">
        <f>SUM(AK191:AO191)</f>
        <v>18.509592839492154</v>
      </c>
    </row>
    <row r="192" spans="1:42" ht="25.5" customHeight="1">
      <c r="A192" s="13"/>
      <c r="B192" s="22"/>
      <c r="C192" s="221"/>
      <c r="D192" s="128"/>
      <c r="E192" s="108"/>
      <c r="F192" s="222" t="s">
        <v>97</v>
      </c>
      <c r="G192" s="105">
        <v>29.801172923124668</v>
      </c>
      <c r="H192" s="105">
        <v>1.0914509627041649</v>
      </c>
      <c r="I192" s="105">
        <v>3.0249999999999999E-2</v>
      </c>
      <c r="J192" s="105">
        <v>1.2300000000000005E-2</v>
      </c>
      <c r="K192" s="105">
        <v>9.8360681558087026E-3</v>
      </c>
      <c r="L192" s="223">
        <f t="shared" ref="L192:L194" si="420">SUM(G192:K192)</f>
        <v>30.945009953984641</v>
      </c>
      <c r="M192" s="105">
        <v>16.515689474756446</v>
      </c>
      <c r="N192" s="105">
        <v>1.0914509627041649</v>
      </c>
      <c r="O192" s="105">
        <v>3.0249999999999999E-2</v>
      </c>
      <c r="P192" s="105">
        <v>1.2300000000000005E-2</v>
      </c>
      <c r="Q192" s="105">
        <v>1.0970322594759694E-2</v>
      </c>
      <c r="R192" s="223">
        <f t="shared" ref="R192:R194" si="421">SUM(M192:Q192)</f>
        <v>17.660660760055368</v>
      </c>
      <c r="S192" s="220">
        <f>Y192+'NAW3 - Asset Repl - NPgY'!S192+'NAW4 - Refurb - NPgY'!S192+'NAW5 - General Reinfor - NPgY'!S192+'NAW6 - Faults - NPgY'!S192+'NAW7 - HVP - NPgY'!S192</f>
        <v>43.861669243074537</v>
      </c>
      <c r="T192" s="220">
        <f>Z192+'NAW3 - Asset Repl - NPgY'!T192+'NAW4 - Refurb - NPgY'!T192+'NAW5 - General Reinfor - NPgY'!T192+'NAW6 - Faults - NPgY'!T192+'NAW7 - HVP - NPgY'!T192</f>
        <v>1.0902007242094867</v>
      </c>
      <c r="U192" s="220">
        <f>AA192+'NAW3 - Asset Repl - NPgY'!U192+'NAW4 - Refurb - NPgY'!U192+'NAW5 - General Reinfor - NPgY'!U192+'NAW6 - Faults - NPgY'!U192+'NAW7 - HVP - NPgY'!U192</f>
        <v>3.6233205333333331E-2</v>
      </c>
      <c r="V192" s="220">
        <f>AB192+'NAW3 - Asset Repl - NPgY'!V192+'NAW4 - Refurb - NPgY'!V192+'NAW5 - General Reinfor - NPgY'!V192+'NAW6 - Faults - NPgY'!V192+'NAW7 - HVP - NPgY'!V192</f>
        <v>1.2300000000000005E-2</v>
      </c>
      <c r="W192" s="220">
        <f>AC192+'NAW3 - Asset Repl - NPgY'!W192+'NAW4 - Refurb - NPgY'!W192+'NAW5 - General Reinfor - NPgY'!W192+'NAW6 - Faults - NPgY'!W192+'NAW7 - HVP - NPgY'!W192</f>
        <v>7.5199029937381796E-3</v>
      </c>
      <c r="X192" s="223">
        <f t="shared" ref="X192:X194" si="422">SUM(S192:W192)</f>
        <v>45.007923075611096</v>
      </c>
      <c r="Y192" s="105">
        <v>29.801172923124668</v>
      </c>
      <c r="Z192" s="105">
        <v>1.0902007242094867</v>
      </c>
      <c r="AA192" s="105">
        <v>3.6233205333333331E-2</v>
      </c>
      <c r="AB192" s="105">
        <v>1.2300000000000005E-2</v>
      </c>
      <c r="AC192" s="105">
        <v>9.8360681558087026E-3</v>
      </c>
      <c r="AD192" s="223">
        <f t="shared" ref="AD192:AD194" si="423">SUM(Y192:AC192)</f>
        <v>30.949742920823297</v>
      </c>
      <c r="AE192" s="220">
        <f>AK192+'NAW3 - Asset Repl - NPgY'!AE192+'NAW4 - Refurb - NPgY'!AE192+'NAW5 - General Reinfor - NPgY'!AE192+'NAW6 - Faults - NPgY'!AE192+'NAW7 - HVP - NPgY'!AE192</f>
        <v>48.616392524096554</v>
      </c>
      <c r="AF192" s="220">
        <f>AL192+'NAW3 - Asset Repl - NPgY'!AF192+'NAW4 - Refurb - NPgY'!AF192+'NAW5 - General Reinfor - NPgY'!AF192+'NAW6 - Faults - NPgY'!AF192+'NAW7 - HVP - NPgY'!AF192</f>
        <v>1.0902007242094867</v>
      </c>
      <c r="AG192" s="220">
        <f>AM192+'NAW3 - Asset Repl - NPgY'!AG192+'NAW4 - Refurb - NPgY'!AG192+'NAW5 - General Reinfor - NPgY'!AG192+'NAW6 - Faults - NPgY'!AG192+'NAW7 - HVP - NPgY'!AG192</f>
        <v>3.6233205333333331E-2</v>
      </c>
      <c r="AH192" s="220">
        <f>AN192+'NAW3 - Asset Repl - NPgY'!AH192+'NAW4 - Refurb - NPgY'!AH192+'NAW5 - General Reinfor - NPgY'!AH192+'NAW6 - Faults - NPgY'!AH192+'NAW7 - HVP - NPgY'!AH192</f>
        <v>1.2300000000000005E-2</v>
      </c>
      <c r="AI192" s="220">
        <f>AO192+'NAW3 - Asset Repl - NPgY'!AI192+'NAW4 - Refurb - NPgY'!AI192+'NAW5 - General Reinfor - NPgY'!AI192+'NAW6 - Faults - NPgY'!AI192+'NAW7 - HVP - NPgY'!AI192</f>
        <v>5.2037378316676566E-3</v>
      </c>
      <c r="AJ192" s="223">
        <f t="shared" ref="AJ192:AJ194" si="424">SUM(AE192:AI192)</f>
        <v>49.760330191471049</v>
      </c>
      <c r="AK192" s="105">
        <v>29.801172923124668</v>
      </c>
      <c r="AL192" s="105">
        <v>1.0902007242094867</v>
      </c>
      <c r="AM192" s="105">
        <v>3.6233205333333331E-2</v>
      </c>
      <c r="AN192" s="105">
        <v>1.2300000000000005E-2</v>
      </c>
      <c r="AO192" s="105">
        <v>9.8360681558087026E-3</v>
      </c>
      <c r="AP192" s="223">
        <f t="shared" ref="AP192:AP194" si="425">SUM(AK192:AO192)</f>
        <v>30.949742920823297</v>
      </c>
    </row>
    <row r="193" spans="1:44" ht="25.5" customHeight="1">
      <c r="A193" s="13"/>
      <c r="B193" s="22"/>
      <c r="C193" s="221"/>
      <c r="D193" s="128"/>
      <c r="E193" s="108"/>
      <c r="F193" s="222" t="s">
        <v>99</v>
      </c>
      <c r="G193" s="105">
        <v>25.10151078407533</v>
      </c>
      <c r="H193" s="105">
        <v>3.1239086547854127</v>
      </c>
      <c r="I193" s="105">
        <v>0</v>
      </c>
      <c r="J193" s="105">
        <v>0</v>
      </c>
      <c r="K193" s="105">
        <v>7.7689257753325112E-3</v>
      </c>
      <c r="L193" s="223">
        <f t="shared" si="420"/>
        <v>28.233188364636078</v>
      </c>
      <c r="M193" s="105">
        <v>13.911155729556791</v>
      </c>
      <c r="N193" s="105">
        <v>3.1239086547854127</v>
      </c>
      <c r="O193" s="105">
        <v>0</v>
      </c>
      <c r="P193" s="105">
        <v>0</v>
      </c>
      <c r="Q193" s="105">
        <v>8.6648059590569166E-3</v>
      </c>
      <c r="R193" s="223">
        <f t="shared" si="421"/>
        <v>17.04372919030126</v>
      </c>
      <c r="S193" s="220">
        <f>Y193+'NAW3 - Asset Repl - NPgY'!S193+'NAW4 - Refurb - NPgY'!S193+'NAW5 - General Reinfor - NPgY'!S193+'NAW6 - Faults - NPgY'!S193+'NAW7 - HVP - NPgY'!S193</f>
        <v>36.944658733826145</v>
      </c>
      <c r="T193" s="220">
        <f>Z193+'NAW3 - Asset Repl - NPgY'!T193+'NAW4 - Refurb - NPgY'!T193+'NAW5 - General Reinfor - NPgY'!T193+'NAW6 - Faults - NPgY'!T193+'NAW7 - HVP - NPgY'!T193</f>
        <v>3.1203302706091831</v>
      </c>
      <c r="U193" s="220">
        <f>AA193+'NAW3 - Asset Repl - NPgY'!U193+'NAW4 - Refurb - NPgY'!U193+'NAW5 - General Reinfor - NPgY'!U193+'NAW6 - Faults - NPgY'!U193+'NAW7 - HVP - NPgY'!U193</f>
        <v>0</v>
      </c>
      <c r="V193" s="220">
        <f>AB193+'NAW3 - Asset Repl - NPgY'!V193+'NAW4 - Refurb - NPgY'!V193+'NAW5 - General Reinfor - NPgY'!V193+'NAW6 - Faults - NPgY'!V193+'NAW7 - HVP - NPgY'!V193</f>
        <v>0</v>
      </c>
      <c r="W193" s="220">
        <f>AC193+'NAW3 - Asset Repl - NPgY'!W193+'NAW4 - Refurb - NPgY'!W193+'NAW5 - General Reinfor - NPgY'!W193+'NAW6 - Faults - NPgY'!W193+'NAW7 - HVP - NPgY'!W193</f>
        <v>5.9395245407639595E-3</v>
      </c>
      <c r="X193" s="223">
        <f t="shared" si="422"/>
        <v>40.07092852897609</v>
      </c>
      <c r="Y193" s="105">
        <v>25.10151078407533</v>
      </c>
      <c r="Z193" s="105">
        <v>3.1203302706091831</v>
      </c>
      <c r="AA193" s="105">
        <v>0</v>
      </c>
      <c r="AB193" s="105">
        <v>0</v>
      </c>
      <c r="AC193" s="105">
        <v>7.7689257753325112E-3</v>
      </c>
      <c r="AD193" s="223">
        <f t="shared" si="423"/>
        <v>28.229609980459848</v>
      </c>
      <c r="AE193" s="220">
        <f>AK193+'NAW3 - Asset Repl - NPgY'!AE193+'NAW4 - Refurb - NPgY'!AE193+'NAW5 - General Reinfor - NPgY'!AE193+'NAW6 - Faults - NPgY'!AE193+'NAW7 - HVP - NPgY'!AE193</f>
        <v>40.94955941413648</v>
      </c>
      <c r="AF193" s="220">
        <f>AL193+'NAW3 - Asset Repl - NPgY'!AF193+'NAW4 - Refurb - NPgY'!AF193+'NAW5 - General Reinfor - NPgY'!AF193+'NAW6 - Faults - NPgY'!AF193+'NAW7 - HVP - NPgY'!AF193</f>
        <v>3.1203302706091831</v>
      </c>
      <c r="AG193" s="220">
        <f>AM193+'NAW3 - Asset Repl - NPgY'!AG193+'NAW4 - Refurb - NPgY'!AG193+'NAW5 - General Reinfor - NPgY'!AG193+'NAW6 - Faults - NPgY'!AG193+'NAW7 - HVP - NPgY'!AG193</f>
        <v>0</v>
      </c>
      <c r="AH193" s="220">
        <f>AN193+'NAW3 - Asset Repl - NPgY'!AH193+'NAW4 - Refurb - NPgY'!AH193+'NAW5 - General Reinfor - NPgY'!AH193+'NAW6 - Faults - NPgY'!AH193+'NAW7 - HVP - NPgY'!AH193</f>
        <v>0</v>
      </c>
      <c r="AI193" s="220">
        <f>AO193+'NAW3 - Asset Repl - NPgY'!AI193+'NAW4 - Refurb - NPgY'!AI193+'NAW5 - General Reinfor - NPgY'!AI193+'NAW6 - Faults - NPgY'!AI193+'NAW7 - HVP - NPgY'!AI193</f>
        <v>4.1101233061954078E-3</v>
      </c>
      <c r="AJ193" s="223">
        <f t="shared" si="424"/>
        <v>44.073999808051859</v>
      </c>
      <c r="AK193" s="105">
        <v>25.10151078407533</v>
      </c>
      <c r="AL193" s="105">
        <v>3.1203302706091831</v>
      </c>
      <c r="AM193" s="105">
        <v>0</v>
      </c>
      <c r="AN193" s="105">
        <v>0</v>
      </c>
      <c r="AO193" s="105">
        <v>7.7689257753325112E-3</v>
      </c>
      <c r="AP193" s="223">
        <f t="shared" si="425"/>
        <v>28.229609980459848</v>
      </c>
    </row>
    <row r="194" spans="1:44" ht="25.5" customHeight="1">
      <c r="A194" s="13"/>
      <c r="B194" s="22"/>
      <c r="C194" s="221"/>
      <c r="D194" s="128"/>
      <c r="E194" s="108"/>
      <c r="F194" s="222" t="s">
        <v>100</v>
      </c>
      <c r="G194" s="105">
        <v>11.985719814832251</v>
      </c>
      <c r="H194" s="105">
        <v>0.48135805920890018</v>
      </c>
      <c r="I194" s="105">
        <v>0</v>
      </c>
      <c r="J194" s="105">
        <v>0</v>
      </c>
      <c r="K194" s="105">
        <v>0.15218016685378169</v>
      </c>
      <c r="L194" s="223">
        <f t="shared" si="420"/>
        <v>12.619258040894934</v>
      </c>
      <c r="M194" s="105">
        <v>6.6424374337159273</v>
      </c>
      <c r="N194" s="105">
        <v>0.48135805920890018</v>
      </c>
      <c r="O194" s="105">
        <v>0</v>
      </c>
      <c r="P194" s="105">
        <v>0</v>
      </c>
      <c r="Q194" s="105">
        <v>0.16972895027414348</v>
      </c>
      <c r="R194" s="223">
        <f t="shared" si="421"/>
        <v>7.2935244431989705</v>
      </c>
      <c r="S194" s="220">
        <f>Y194+'NAW3 - Asset Repl - NPgY'!S194+'NAW4 - Refurb - NPgY'!S194+'NAW5 - General Reinfor - NPgY'!S194+'NAW6 - Faults - NPgY'!S194+'NAW7 - HVP - NPgY'!S194</f>
        <v>17.640704260683695</v>
      </c>
      <c r="T194" s="220">
        <f>Z194+'NAW3 - Asset Repl - NPgY'!T194+'NAW4 - Refurb - NPgY'!T194+'NAW5 - General Reinfor - NPgY'!T194+'NAW6 - Faults - NPgY'!T194+'NAW7 - HVP - NPgY'!T194</f>
        <v>0.48080667174770308</v>
      </c>
      <c r="U194" s="220">
        <f>AA194+'NAW3 - Asset Repl - NPgY'!U194+'NAW4 - Refurb - NPgY'!U194+'NAW5 - General Reinfor - NPgY'!U194+'NAW6 - Faults - NPgY'!U194+'NAW7 - HVP - NPgY'!U194</f>
        <v>0</v>
      </c>
      <c r="V194" s="220">
        <f>AB194+'NAW3 - Asset Repl - NPgY'!V194+'NAW4 - Refurb - NPgY'!V194+'NAW5 - General Reinfor - NPgY'!V194+'NAW6 - Faults - NPgY'!V194+'NAW7 - HVP - NPgY'!V194</f>
        <v>0</v>
      </c>
      <c r="W194" s="220">
        <f>AC194+'NAW3 - Asset Repl - NPgY'!W194+'NAW4 - Refurb - NPgY'!W194+'NAW5 - General Reinfor - NPgY'!W194+'NAW6 - Faults - NPgY'!W194+'NAW7 - HVP - NPgY'!W194</f>
        <v>0.11634527884350965</v>
      </c>
      <c r="X194" s="223">
        <f t="shared" si="422"/>
        <v>18.237856211274909</v>
      </c>
      <c r="Y194" s="105">
        <v>11.985719814832251</v>
      </c>
      <c r="Z194" s="105">
        <v>0.48080667174770308</v>
      </c>
      <c r="AA194" s="105">
        <v>0</v>
      </c>
      <c r="AB194" s="105">
        <v>0</v>
      </c>
      <c r="AC194" s="105">
        <v>0.15218016685378169</v>
      </c>
      <c r="AD194" s="223">
        <f t="shared" si="423"/>
        <v>12.618706653433737</v>
      </c>
      <c r="AE194" s="220">
        <f>AK194+'NAW3 - Asset Repl - NPgY'!AE194+'NAW4 - Refurb - NPgY'!AE194+'NAW5 - General Reinfor - NPgY'!AE194+'NAW6 - Faults - NPgY'!AE194+'NAW7 - HVP - NPgY'!AE194</f>
        <v>19.55300419566942</v>
      </c>
      <c r="AF194" s="220">
        <f>AL194+'NAW3 - Asset Repl - NPgY'!AF194+'NAW4 - Refurb - NPgY'!AF194+'NAW5 - General Reinfor - NPgY'!AF194+'NAW6 - Faults - NPgY'!AF194+'NAW7 - HVP - NPgY'!AF194</f>
        <v>0.48080667174770308</v>
      </c>
      <c r="AG194" s="220">
        <f>AM194+'NAW3 - Asset Repl - NPgY'!AG194+'NAW4 - Refurb - NPgY'!AG194+'NAW5 - General Reinfor - NPgY'!AG194+'NAW6 - Faults - NPgY'!AG194+'NAW7 - HVP - NPgY'!AG194</f>
        <v>0</v>
      </c>
      <c r="AH194" s="220">
        <f>AN194+'NAW3 - Asset Repl - NPgY'!AH194+'NAW4 - Refurb - NPgY'!AH194+'NAW5 - General Reinfor - NPgY'!AH194+'NAW6 - Faults - NPgY'!AH194+'NAW7 - HVP - NPgY'!AH194</f>
        <v>0</v>
      </c>
      <c r="AI194" s="220">
        <f>AO194+'NAW3 - Asset Repl - NPgY'!AI194+'NAW4 - Refurb - NPgY'!AI194+'NAW5 - General Reinfor - NPgY'!AI194+'NAW6 - Faults - NPgY'!AI194+'NAW7 - HVP - NPgY'!AI194</f>
        <v>8.0510390833237619E-2</v>
      </c>
      <c r="AJ194" s="223">
        <f t="shared" si="424"/>
        <v>20.11432125825036</v>
      </c>
      <c r="AK194" s="105">
        <v>11.985719814832251</v>
      </c>
      <c r="AL194" s="105">
        <v>0.48080667174770308</v>
      </c>
      <c r="AM194" s="105">
        <v>0</v>
      </c>
      <c r="AN194" s="105">
        <v>0</v>
      </c>
      <c r="AO194" s="105">
        <v>0.15218016685378169</v>
      </c>
      <c r="AP194" s="223">
        <f t="shared" si="425"/>
        <v>12.618706653433737</v>
      </c>
    </row>
    <row r="195" spans="1:44" ht="25.5" customHeight="1" thickBot="1">
      <c r="A195" s="13"/>
      <c r="B195" s="224"/>
      <c r="C195" s="225"/>
      <c r="D195" s="105">
        <f>SUM(G191:K194)</f>
        <v>90.307652394209043</v>
      </c>
      <c r="E195" s="105">
        <f>SUM(AE191:AI194)</f>
        <v>143.80421902565118</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124.90464038604901</v>
      </c>
      <c r="T195" s="228">
        <f t="shared" ref="T195:W195" si="428">SUM(T191:T194)</f>
        <v>5.2173203874764207</v>
      </c>
      <c r="U195" s="228">
        <f t="shared" si="428"/>
        <v>3.6233205333333331E-2</v>
      </c>
      <c r="V195" s="228">
        <f t="shared" si="428"/>
        <v>1.2300000000000005E-2</v>
      </c>
      <c r="W195" s="228">
        <f t="shared" si="428"/>
        <v>0.13544173107133756</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138.444640386049</v>
      </c>
      <c r="AF195" s="228">
        <f t="shared" ref="AF195:AI195" si="430">SUM(AF191:AF194)</f>
        <v>5.2173203874764207</v>
      </c>
      <c r="AG195" s="228">
        <f t="shared" si="430"/>
        <v>3.6233205333333331E-2</v>
      </c>
      <c r="AH195" s="228">
        <f t="shared" si="430"/>
        <v>1.2300000000000005E-2</v>
      </c>
      <c r="AI195" s="228">
        <f t="shared" si="430"/>
        <v>9.3725046792407563E-2</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36</v>
      </c>
      <c r="C196" s="213"/>
      <c r="D196" s="250"/>
      <c r="E196" s="251"/>
      <c r="F196" s="216" t="s">
        <v>95</v>
      </c>
      <c r="G196" s="105">
        <v>124</v>
      </c>
      <c r="H196" s="105">
        <v>332</v>
      </c>
      <c r="I196" s="105">
        <v>101</v>
      </c>
      <c r="J196" s="105">
        <v>18</v>
      </c>
      <c r="K196" s="105">
        <v>99</v>
      </c>
      <c r="L196" s="219">
        <f>SUM(G196:K196)</f>
        <v>674</v>
      </c>
      <c r="M196" s="105">
        <v>49</v>
      </c>
      <c r="N196" s="105">
        <v>183</v>
      </c>
      <c r="O196" s="105">
        <v>125</v>
      </c>
      <c r="P196" s="105">
        <v>23</v>
      </c>
      <c r="Q196" s="105">
        <v>294</v>
      </c>
      <c r="R196" s="219">
        <f>SUM(M196:Q196)</f>
        <v>674</v>
      </c>
      <c r="S196" s="220">
        <f>Y196+'NAW3 - Asset Repl - NPgY'!S196+'NAW4 - Refurb - NPgY'!S196+'NAW5 - General Reinfor - NPgY'!S196+'NAW6 - Faults - NPgY'!S196+'NAW7 - HVP - NPgY'!S196</f>
        <v>200</v>
      </c>
      <c r="T196" s="220">
        <f>Z196+'NAW3 - Asset Repl - NPgY'!T196+'NAW4 - Refurb - NPgY'!T196+'NAW5 - General Reinfor - NPgY'!T196+'NAW6 - Faults - NPgY'!T196+'NAW7 - HVP - NPgY'!T196</f>
        <v>223</v>
      </c>
      <c r="U196" s="220">
        <f>AA196+'NAW3 - Asset Repl - NPgY'!U196+'NAW4 - Refurb - NPgY'!U196+'NAW5 - General Reinfor - NPgY'!U196+'NAW6 - Faults - NPgY'!U196+'NAW7 - HVP - NPgY'!U196</f>
        <v>152</v>
      </c>
      <c r="V196" s="220">
        <f>AB196+'NAW3 - Asset Repl - NPgY'!V196+'NAW4 - Refurb - NPgY'!V196+'NAW5 - General Reinfor - NPgY'!V196+'NAW6 - Faults - NPgY'!V196+'NAW7 - HVP - NPgY'!V196</f>
        <v>32</v>
      </c>
      <c r="W196" s="220">
        <f>AC196+'NAW3 - Asset Repl - NPgY'!W196+'NAW4 - Refurb - NPgY'!W196+'NAW5 - General Reinfor - NPgY'!W196+'NAW6 - Faults - NPgY'!W196+'NAW7 - HVP - NPgY'!W196</f>
        <v>67</v>
      </c>
      <c r="X196" s="219">
        <f>SUM(S196:W196)</f>
        <v>674</v>
      </c>
      <c r="Y196" s="105">
        <v>103</v>
      </c>
      <c r="Z196" s="105">
        <v>198</v>
      </c>
      <c r="AA196" s="105">
        <v>200</v>
      </c>
      <c r="AB196" s="105">
        <v>48</v>
      </c>
      <c r="AC196" s="105">
        <v>125</v>
      </c>
      <c r="AD196" s="219">
        <f>SUM(Y196:AC196)</f>
        <v>674</v>
      </c>
      <c r="AE196" s="220">
        <f>AK196+'NAW3 - Asset Repl - NPgY'!AE196+'NAW4 - Refurb - NPgY'!AE196+'NAW5 - General Reinfor - NPgY'!AE196+'NAW6 - Faults - NPgY'!AE196+'NAW7 - HVP - NPgY'!AE196</f>
        <v>148</v>
      </c>
      <c r="AF196" s="220">
        <f>AL196+'NAW3 - Asset Repl - NPgY'!AF196+'NAW4 - Refurb - NPgY'!AF196+'NAW5 - General Reinfor - NPgY'!AF196+'NAW6 - Faults - NPgY'!AF196+'NAW7 - HVP - NPgY'!AF196</f>
        <v>260</v>
      </c>
      <c r="AG196" s="220">
        <f>AM196+'NAW3 - Asset Repl - NPgY'!AG196+'NAW4 - Refurb - NPgY'!AG196+'NAW5 - General Reinfor - NPgY'!AG196+'NAW6 - Faults - NPgY'!AG196+'NAW7 - HVP - NPgY'!AG196</f>
        <v>110</v>
      </c>
      <c r="AH196" s="220">
        <f>AN196+'NAW3 - Asset Repl - NPgY'!AH196+'NAW4 - Refurb - NPgY'!AH196+'NAW5 - General Reinfor - NPgY'!AH196+'NAW6 - Faults - NPgY'!AH196+'NAW7 - HVP - NPgY'!AH196</f>
        <v>113</v>
      </c>
      <c r="AI196" s="220">
        <f>AO196+'NAW3 - Asset Repl - NPgY'!AI196+'NAW4 - Refurb - NPgY'!AI196+'NAW5 - General Reinfor - NPgY'!AI196+'NAW6 - Faults - NPgY'!AI196+'NAW7 - HVP - NPgY'!AI196</f>
        <v>43</v>
      </c>
      <c r="AJ196" s="219">
        <f>SUM(AE196:AI196)</f>
        <v>674</v>
      </c>
      <c r="AK196" s="105">
        <v>26</v>
      </c>
      <c r="AL196" s="105">
        <v>98</v>
      </c>
      <c r="AM196" s="105">
        <v>187</v>
      </c>
      <c r="AN196" s="105">
        <v>190</v>
      </c>
      <c r="AO196" s="105">
        <v>173</v>
      </c>
      <c r="AP196" s="219">
        <f>SUM(AK196:AO196)</f>
        <v>674</v>
      </c>
    </row>
    <row r="197" spans="1:44" ht="25.5" customHeight="1">
      <c r="A197" s="13"/>
      <c r="B197" s="22"/>
      <c r="C197" s="221"/>
      <c r="D197" s="252"/>
      <c r="E197" s="253"/>
      <c r="F197" s="222" t="s">
        <v>97</v>
      </c>
      <c r="G197" s="105">
        <v>141</v>
      </c>
      <c r="H197" s="105">
        <v>475</v>
      </c>
      <c r="I197" s="105">
        <v>81</v>
      </c>
      <c r="J197" s="105">
        <v>38</v>
      </c>
      <c r="K197" s="105">
        <v>178</v>
      </c>
      <c r="L197" s="223">
        <f t="shared" ref="L197:L199" si="432">SUM(G197:K197)</f>
        <v>913</v>
      </c>
      <c r="M197" s="105">
        <v>64</v>
      </c>
      <c r="N197" s="105">
        <v>230</v>
      </c>
      <c r="O197" s="105">
        <v>95</v>
      </c>
      <c r="P197" s="105">
        <v>54</v>
      </c>
      <c r="Q197" s="105">
        <v>470</v>
      </c>
      <c r="R197" s="223">
        <f t="shared" ref="R197:R199" si="433">SUM(M197:Q197)</f>
        <v>913</v>
      </c>
      <c r="S197" s="220">
        <f>Y197+'NAW3 - Asset Repl - NPgY'!S197+'NAW4 - Refurb - NPgY'!S197+'NAW5 - General Reinfor - NPgY'!S197+'NAW6 - Faults - NPgY'!S197+'NAW7 - HVP - NPgY'!S197</f>
        <v>280</v>
      </c>
      <c r="T197" s="220">
        <f>Z197+'NAW3 - Asset Repl - NPgY'!T197+'NAW4 - Refurb - NPgY'!T197+'NAW5 - General Reinfor - NPgY'!T197+'NAW6 - Faults - NPgY'!T197+'NAW7 - HVP - NPgY'!T197</f>
        <v>358</v>
      </c>
      <c r="U197" s="220">
        <f>AA197+'NAW3 - Asset Repl - NPgY'!U197+'NAW4 - Refurb - NPgY'!U197+'NAW5 - General Reinfor - NPgY'!U197+'NAW6 - Faults - NPgY'!U197+'NAW7 - HVP - NPgY'!U197</f>
        <v>149</v>
      </c>
      <c r="V197" s="220">
        <f>AB197+'NAW3 - Asset Repl - NPgY'!V197+'NAW4 - Refurb - NPgY'!V197+'NAW5 - General Reinfor - NPgY'!V197+'NAW6 - Faults - NPgY'!V197+'NAW7 - HVP - NPgY'!V197</f>
        <v>0</v>
      </c>
      <c r="W197" s="220">
        <f>AC197+'NAW3 - Asset Repl - NPgY'!W197+'NAW4 - Refurb - NPgY'!W197+'NAW5 - General Reinfor - NPgY'!W197+'NAW6 - Faults - NPgY'!W197+'NAW7 - HVP - NPgY'!W197</f>
        <v>126</v>
      </c>
      <c r="X197" s="223">
        <f t="shared" ref="X197:X199" si="434">SUM(S197:W197)</f>
        <v>913</v>
      </c>
      <c r="Y197" s="105">
        <v>128</v>
      </c>
      <c r="Z197" s="105">
        <v>302</v>
      </c>
      <c r="AA197" s="105">
        <v>214</v>
      </c>
      <c r="AB197" s="105">
        <v>41</v>
      </c>
      <c r="AC197" s="105">
        <v>228</v>
      </c>
      <c r="AD197" s="223">
        <f t="shared" ref="AD197:AD199" si="435">SUM(Y197:AC197)</f>
        <v>913</v>
      </c>
      <c r="AE197" s="220">
        <f>AK197+'NAW3 - Asset Repl - NPgY'!AE197+'NAW4 - Refurb - NPgY'!AE197+'NAW5 - General Reinfor - NPgY'!AE197+'NAW6 - Faults - NPgY'!AE197+'NAW7 - HVP - NPgY'!AE197</f>
        <v>219</v>
      </c>
      <c r="AF197" s="220">
        <f>AL197+'NAW3 - Asset Repl - NPgY'!AF197+'NAW4 - Refurb - NPgY'!AF197+'NAW5 - General Reinfor - NPgY'!AF197+'NAW6 - Faults - NPgY'!AF197+'NAW7 - HVP - NPgY'!AF197</f>
        <v>248</v>
      </c>
      <c r="AG197" s="220">
        <f>AM197+'NAW3 - Asset Repl - NPgY'!AG197+'NAW4 - Refurb - NPgY'!AG197+'NAW5 - General Reinfor - NPgY'!AG197+'NAW6 - Faults - NPgY'!AG197+'NAW7 - HVP - NPgY'!AG197</f>
        <v>207</v>
      </c>
      <c r="AH197" s="220">
        <f>AN197+'NAW3 - Asset Repl - NPgY'!AH197+'NAW4 - Refurb - NPgY'!AH197+'NAW5 - General Reinfor - NPgY'!AH197+'NAW6 - Faults - NPgY'!AH197+'NAW7 - HVP - NPgY'!AH197</f>
        <v>148</v>
      </c>
      <c r="AI197" s="220">
        <f>AO197+'NAW3 - Asset Repl - NPgY'!AI197+'NAW4 - Refurb - NPgY'!AI197+'NAW5 - General Reinfor - NPgY'!AI197+'NAW6 - Faults - NPgY'!AI197+'NAW7 - HVP - NPgY'!AI197</f>
        <v>91</v>
      </c>
      <c r="AJ197" s="223">
        <f t="shared" ref="AJ197:AJ199" si="436">SUM(AE197:AI197)</f>
        <v>913</v>
      </c>
      <c r="AK197" s="105">
        <v>33</v>
      </c>
      <c r="AL197" s="105">
        <v>104</v>
      </c>
      <c r="AM197" s="105">
        <v>295</v>
      </c>
      <c r="AN197" s="105">
        <v>212</v>
      </c>
      <c r="AO197" s="105">
        <v>269</v>
      </c>
      <c r="AP197" s="223">
        <f t="shared" ref="AP197:AP199" si="437">SUM(AK197:AO197)</f>
        <v>913</v>
      </c>
      <c r="AR197" s="247"/>
    </row>
    <row r="198" spans="1:44" ht="25.5" customHeight="1">
      <c r="A198" s="13"/>
      <c r="B198" s="22"/>
      <c r="C198" s="221"/>
      <c r="D198" s="252"/>
      <c r="E198" s="253"/>
      <c r="F198" s="222" t="s">
        <v>99</v>
      </c>
      <c r="G198" s="105">
        <v>83</v>
      </c>
      <c r="H198" s="105">
        <v>278</v>
      </c>
      <c r="I198" s="105">
        <v>18</v>
      </c>
      <c r="J198" s="105">
        <v>4</v>
      </c>
      <c r="K198" s="105">
        <v>26</v>
      </c>
      <c r="L198" s="223">
        <f t="shared" si="432"/>
        <v>409</v>
      </c>
      <c r="M198" s="105">
        <v>63</v>
      </c>
      <c r="N198" s="105">
        <v>161</v>
      </c>
      <c r="O198" s="105">
        <v>30</v>
      </c>
      <c r="P198" s="105">
        <v>16</v>
      </c>
      <c r="Q198" s="105">
        <v>139</v>
      </c>
      <c r="R198" s="223">
        <f t="shared" si="433"/>
        <v>409</v>
      </c>
      <c r="S198" s="220">
        <f>Y198+'NAW3 - Asset Repl - NPgY'!S198+'NAW4 - Refurb - NPgY'!S198+'NAW5 - General Reinfor - NPgY'!S198+'NAW6 - Faults - NPgY'!S198+'NAW7 - HVP - NPgY'!S198</f>
        <v>82</v>
      </c>
      <c r="T198" s="220">
        <f>Z198+'NAW3 - Asset Repl - NPgY'!T198+'NAW4 - Refurb - NPgY'!T198+'NAW5 - General Reinfor - NPgY'!T198+'NAW6 - Faults - NPgY'!T198+'NAW7 - HVP - NPgY'!T198</f>
        <v>161</v>
      </c>
      <c r="U198" s="220">
        <f>AA198+'NAW3 - Asset Repl - NPgY'!U198+'NAW4 - Refurb - NPgY'!U198+'NAW5 - General Reinfor - NPgY'!U198+'NAW6 - Faults - NPgY'!U198+'NAW7 - HVP - NPgY'!U198</f>
        <v>139</v>
      </c>
      <c r="V198" s="220">
        <f>AB198+'NAW3 - Asset Repl - NPgY'!V198+'NAW4 - Refurb - NPgY'!V198+'NAW5 - General Reinfor - NPgY'!V198+'NAW6 - Faults - NPgY'!V198+'NAW7 - HVP - NPgY'!V198</f>
        <v>13</v>
      </c>
      <c r="W198" s="220">
        <f>AC198+'NAW3 - Asset Repl - NPgY'!W198+'NAW4 - Refurb - NPgY'!W198+'NAW5 - General Reinfor - NPgY'!W198+'NAW6 - Faults - NPgY'!W198+'NAW7 - HVP - NPgY'!W198</f>
        <v>14</v>
      </c>
      <c r="X198" s="223">
        <f t="shared" si="434"/>
        <v>409</v>
      </c>
      <c r="Y198" s="105">
        <v>65</v>
      </c>
      <c r="Z198" s="105">
        <v>153</v>
      </c>
      <c r="AA198" s="105">
        <v>147</v>
      </c>
      <c r="AB198" s="105">
        <v>13</v>
      </c>
      <c r="AC198" s="105">
        <v>31</v>
      </c>
      <c r="AD198" s="223">
        <f t="shared" si="435"/>
        <v>409</v>
      </c>
      <c r="AE198" s="220">
        <f>AK198+'NAW3 - Asset Repl - NPgY'!AE198+'NAW4 - Refurb - NPgY'!AE198+'NAW5 - General Reinfor - NPgY'!AE198+'NAW6 - Faults - NPgY'!AE198+'NAW7 - HVP - NPgY'!AE198</f>
        <v>63</v>
      </c>
      <c r="AF198" s="220">
        <f>AL198+'NAW3 - Asset Repl - NPgY'!AF198+'NAW4 - Refurb - NPgY'!AF198+'NAW5 - General Reinfor - NPgY'!AF198+'NAW6 - Faults - NPgY'!AF198+'NAW7 - HVP - NPgY'!AF198</f>
        <v>104</v>
      </c>
      <c r="AG198" s="220">
        <f>AM198+'NAW3 - Asset Repl - NPgY'!AG198+'NAW4 - Refurb - NPgY'!AG198+'NAW5 - General Reinfor - NPgY'!AG198+'NAW6 - Faults - NPgY'!AG198+'NAW7 - HVP - NPgY'!AG198</f>
        <v>120</v>
      </c>
      <c r="AH198" s="220">
        <f>AN198+'NAW3 - Asset Repl - NPgY'!AH198+'NAW4 - Refurb - NPgY'!AH198+'NAW5 - General Reinfor - NPgY'!AH198+'NAW6 - Faults - NPgY'!AH198+'NAW7 - HVP - NPgY'!AH198</f>
        <v>117</v>
      </c>
      <c r="AI198" s="220">
        <f>AO198+'NAW3 - Asset Repl - NPgY'!AI198+'NAW4 - Refurb - NPgY'!AI198+'NAW5 - General Reinfor - NPgY'!AI198+'NAW6 - Faults - NPgY'!AI198+'NAW7 - HVP - NPgY'!AI198</f>
        <v>5</v>
      </c>
      <c r="AJ198" s="223">
        <f t="shared" si="436"/>
        <v>409</v>
      </c>
      <c r="AK198" s="105">
        <v>31</v>
      </c>
      <c r="AL198" s="105">
        <v>47</v>
      </c>
      <c r="AM198" s="105">
        <v>140</v>
      </c>
      <c r="AN198" s="105">
        <v>147</v>
      </c>
      <c r="AO198" s="105">
        <v>44</v>
      </c>
      <c r="AP198" s="223">
        <f t="shared" si="437"/>
        <v>409</v>
      </c>
      <c r="AR198" s="247"/>
    </row>
    <row r="199" spans="1:44" ht="25.5" customHeight="1">
      <c r="A199" s="13"/>
      <c r="B199" s="22"/>
      <c r="C199" s="221"/>
      <c r="D199" s="252"/>
      <c r="E199" s="253"/>
      <c r="F199" s="222" t="s">
        <v>100</v>
      </c>
      <c r="G199" s="105">
        <v>67</v>
      </c>
      <c r="H199" s="105">
        <v>50</v>
      </c>
      <c r="I199" s="105">
        <v>0</v>
      </c>
      <c r="J199" s="105">
        <v>1</v>
      </c>
      <c r="K199" s="105">
        <v>1</v>
      </c>
      <c r="L199" s="223">
        <f t="shared" si="432"/>
        <v>119</v>
      </c>
      <c r="M199" s="105">
        <v>0</v>
      </c>
      <c r="N199" s="105">
        <v>22</v>
      </c>
      <c r="O199" s="105">
        <v>41</v>
      </c>
      <c r="P199" s="105">
        <v>22</v>
      </c>
      <c r="Q199" s="105">
        <v>34</v>
      </c>
      <c r="R199" s="223">
        <f t="shared" si="433"/>
        <v>119</v>
      </c>
      <c r="S199" s="220">
        <f>Y199+'NAW3 - Asset Repl - NPgY'!S199+'NAW4 - Refurb - NPgY'!S199+'NAW5 - General Reinfor - NPgY'!S199+'NAW6 - Faults - NPgY'!S199+'NAW7 - HVP - NPgY'!S199</f>
        <v>2</v>
      </c>
      <c r="T199" s="220">
        <f>Z199+'NAW3 - Asset Repl - NPgY'!T199+'NAW4 - Refurb - NPgY'!T199+'NAW5 - General Reinfor - NPgY'!T199+'NAW6 - Faults - NPgY'!T199+'NAW7 - HVP - NPgY'!T199</f>
        <v>100</v>
      </c>
      <c r="U199" s="220">
        <f>AA199+'NAW3 - Asset Repl - NPgY'!U199+'NAW4 - Refurb - NPgY'!U199+'NAW5 - General Reinfor - NPgY'!U199+'NAW6 - Faults - NPgY'!U199+'NAW7 - HVP - NPgY'!U199</f>
        <v>15</v>
      </c>
      <c r="V199" s="220">
        <f>AB199+'NAW3 - Asset Repl - NPgY'!V199+'NAW4 - Refurb - NPgY'!V199+'NAW5 - General Reinfor - NPgY'!V199+'NAW6 - Faults - NPgY'!V199+'NAW7 - HVP - NPgY'!V199</f>
        <v>0</v>
      </c>
      <c r="W199" s="220">
        <f>AC199+'NAW3 - Asset Repl - NPgY'!W199+'NAW4 - Refurb - NPgY'!W199+'NAW5 - General Reinfor - NPgY'!W199+'NAW6 - Faults - NPgY'!W199+'NAW7 - HVP - NPgY'!W199</f>
        <v>2</v>
      </c>
      <c r="X199" s="223">
        <f t="shared" si="434"/>
        <v>119</v>
      </c>
      <c r="Y199" s="105">
        <v>2</v>
      </c>
      <c r="Z199" s="105">
        <v>100</v>
      </c>
      <c r="AA199" s="105">
        <v>15</v>
      </c>
      <c r="AB199" s="105">
        <v>0</v>
      </c>
      <c r="AC199" s="105">
        <v>2</v>
      </c>
      <c r="AD199" s="223">
        <f t="shared" si="435"/>
        <v>119</v>
      </c>
      <c r="AE199" s="220">
        <f>AK199+'NAW3 - Asset Repl - NPgY'!AE199+'NAW4 - Refurb - NPgY'!AE199+'NAW5 - General Reinfor - NPgY'!AE199+'NAW6 - Faults - NPgY'!AE199+'NAW7 - HVP - NPgY'!AE199</f>
        <v>6</v>
      </c>
      <c r="AF199" s="220">
        <f>AL199+'NAW3 - Asset Repl - NPgY'!AF199+'NAW4 - Refurb - NPgY'!AF199+'NAW5 - General Reinfor - NPgY'!AF199+'NAW6 - Faults - NPgY'!AF199+'NAW7 - HVP - NPgY'!AF199</f>
        <v>67</v>
      </c>
      <c r="AG199" s="220">
        <f>AM199+'NAW3 - Asset Repl - NPgY'!AG199+'NAW4 - Refurb - NPgY'!AG199+'NAW5 - General Reinfor - NPgY'!AG199+'NAW6 - Faults - NPgY'!AG199+'NAW7 - HVP - NPgY'!AG199</f>
        <v>31</v>
      </c>
      <c r="AH199" s="220">
        <f>AN199+'NAW3 - Asset Repl - NPgY'!AH199+'NAW4 - Refurb - NPgY'!AH199+'NAW5 - General Reinfor - NPgY'!AH199+'NAW6 - Faults - NPgY'!AH199+'NAW7 - HVP - NPgY'!AH199</f>
        <v>13</v>
      </c>
      <c r="AI199" s="220">
        <f>AO199+'NAW3 - Asset Repl - NPgY'!AI199+'NAW4 - Refurb - NPgY'!AI199+'NAW5 - General Reinfor - NPgY'!AI199+'NAW6 - Faults - NPgY'!AI199+'NAW7 - HVP - NPgY'!AI199</f>
        <v>2</v>
      </c>
      <c r="AJ199" s="223">
        <f t="shared" si="436"/>
        <v>119</v>
      </c>
      <c r="AK199" s="105">
        <v>0</v>
      </c>
      <c r="AL199" s="105">
        <v>67</v>
      </c>
      <c r="AM199" s="105">
        <v>35</v>
      </c>
      <c r="AN199" s="105">
        <v>15</v>
      </c>
      <c r="AO199" s="105">
        <v>2</v>
      </c>
      <c r="AP199" s="223">
        <f t="shared" si="437"/>
        <v>119</v>
      </c>
      <c r="AR199" s="247"/>
    </row>
    <row r="200" spans="1:44" ht="25.5" customHeight="1" thickBot="1">
      <c r="A200" s="13"/>
      <c r="B200" s="224"/>
      <c r="C200" s="225"/>
      <c r="D200" s="105">
        <f>SUM(G196:K199)</f>
        <v>2115</v>
      </c>
      <c r="E200" s="105">
        <f>SUM(AE196:AI199)</f>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564</v>
      </c>
      <c r="T200" s="228">
        <f t="shared" ref="T200:W200" si="440">SUM(T196:T199)</f>
        <v>842</v>
      </c>
      <c r="U200" s="228">
        <f t="shared" si="440"/>
        <v>455</v>
      </c>
      <c r="V200" s="228">
        <f t="shared" si="440"/>
        <v>45</v>
      </c>
      <c r="W200" s="228">
        <f t="shared" si="440"/>
        <v>209</v>
      </c>
      <c r="X200" s="153"/>
      <c r="Y200" s="227">
        <f>SUM(Y196:Y199)</f>
        <v>298</v>
      </c>
      <c r="Z200" s="228">
        <f t="shared" ref="Z200:AC200" si="441">SUM(Z196:Z199)</f>
        <v>753</v>
      </c>
      <c r="AA200" s="228">
        <f t="shared" si="441"/>
        <v>576</v>
      </c>
      <c r="AB200" s="228">
        <f t="shared" si="441"/>
        <v>102</v>
      </c>
      <c r="AC200" s="228">
        <f t="shared" si="441"/>
        <v>386</v>
      </c>
      <c r="AD200" s="153"/>
      <c r="AE200" s="227">
        <f>SUM(AE196:AE199)</f>
        <v>436</v>
      </c>
      <c r="AF200" s="228">
        <f t="shared" ref="AF200:AI200" si="442">SUM(AF196:AF199)</f>
        <v>679</v>
      </c>
      <c r="AG200" s="228">
        <f t="shared" si="442"/>
        <v>468</v>
      </c>
      <c r="AH200" s="228">
        <f t="shared" si="442"/>
        <v>391</v>
      </c>
      <c r="AI200" s="228">
        <f t="shared" si="442"/>
        <v>141</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37</v>
      </c>
      <c r="C201" s="213"/>
      <c r="D201" s="214"/>
      <c r="E201" s="215"/>
      <c r="F201" s="216" t="s">
        <v>95</v>
      </c>
      <c r="G201" s="105">
        <v>17.355314878596733</v>
      </c>
      <c r="H201" s="105">
        <v>308.55625580365927</v>
      </c>
      <c r="I201" s="105">
        <v>191.78612264998506</v>
      </c>
      <c r="J201" s="105">
        <v>385.37172495635423</v>
      </c>
      <c r="K201" s="105">
        <v>101.76169235786811</v>
      </c>
      <c r="L201" s="219">
        <f>SUM(G201:K201)</f>
        <v>1004.8311106464635</v>
      </c>
      <c r="M201" s="105">
        <v>15.933797814711019</v>
      </c>
      <c r="N201" s="105">
        <v>226.78847741021792</v>
      </c>
      <c r="O201" s="105">
        <v>155.28541821538042</v>
      </c>
      <c r="P201" s="105">
        <v>406.75121417489964</v>
      </c>
      <c r="Q201" s="105">
        <v>200.07220303125456</v>
      </c>
      <c r="R201" s="219">
        <f>SUM(M201:Q201)</f>
        <v>1004.8311106464635</v>
      </c>
      <c r="S201" s="220">
        <f>Y201+'NAW3 - Asset Repl - NPgY'!S201+'NAW4 - Refurb - NPgY'!S201+'NAW5 - General Reinfor - NPgY'!S201+'NAW6 - Faults - NPgY'!S201+'NAW7 - HVP - NPgY'!S201</f>
        <v>66.150279881668894</v>
      </c>
      <c r="T201" s="220">
        <f>Z201+'NAW3 - Asset Repl - NPgY'!T201+'NAW4 - Refurb - NPgY'!T201+'NAW5 - General Reinfor - NPgY'!T201+'NAW6 - Faults - NPgY'!T201+'NAW7 - HVP - NPgY'!T201</f>
        <v>108.87091786012169</v>
      </c>
      <c r="U201" s="220">
        <f>AA201+'NAW3 - Asset Repl - NPgY'!U201+'NAW4 - Refurb - NPgY'!U201+'NAW5 - General Reinfor - NPgY'!U201+'NAW6 - Faults - NPgY'!U201+'NAW7 - HVP - NPgY'!U201</f>
        <v>422.79907580213944</v>
      </c>
      <c r="V201" s="220">
        <f>AB201+'NAW3 - Asset Repl - NPgY'!V201+'NAW4 - Refurb - NPgY'!V201+'NAW5 - General Reinfor - NPgY'!V201+'NAW6 - Faults - NPgY'!V201+'NAW7 - HVP - NPgY'!V201</f>
        <v>81.032170617658352</v>
      </c>
      <c r="W201" s="220">
        <f>AC201+'NAW3 - Asset Repl - NPgY'!W201+'NAW4 - Refurb - NPgY'!W201+'NAW5 - General Reinfor - NPgY'!W201+'NAW6 - Faults - NPgY'!W201+'NAW7 - HVP - NPgY'!W201</f>
        <v>325.97866648487366</v>
      </c>
      <c r="X201" s="219">
        <f>SUM(S201:W201)</f>
        <v>1004.8311106464621</v>
      </c>
      <c r="Y201" s="105">
        <v>17.355314878596733</v>
      </c>
      <c r="Z201" s="105">
        <v>108.87091786012169</v>
      </c>
      <c r="AA201" s="105">
        <v>386.89523674180771</v>
      </c>
      <c r="AB201" s="105">
        <v>84.457061972812099</v>
      </c>
      <c r="AC201" s="105">
        <v>407.25257919312378</v>
      </c>
      <c r="AD201" s="219">
        <f>SUM(Y201:AC201)</f>
        <v>1004.831110646462</v>
      </c>
      <c r="AE201" s="220">
        <f>AK201+'NAW3 - Asset Repl - NPgY'!AE201+'NAW4 - Refurb - NPgY'!AE201+'NAW5 - General Reinfor - NPgY'!AE201+'NAW6 - Faults - NPgY'!AE201+'NAW7 - HVP - NPgY'!AE201</f>
        <v>147.11964951069763</v>
      </c>
      <c r="AF201" s="220">
        <f>AL201+'NAW3 - Asset Repl - NPgY'!AF201+'NAW4 - Refurb - NPgY'!AF201+'NAW5 - General Reinfor - NPgY'!AF201+'NAW6 - Faults - NPgY'!AF201+'NAW7 - HVP - NPgY'!AF201</f>
        <v>52.195310500804077</v>
      </c>
      <c r="AG201" s="220">
        <f>AM201+'NAW3 - Asset Repl - NPgY'!AG201+'NAW4 - Refurb - NPgY'!AG201+'NAW5 - General Reinfor - NPgY'!AG201+'NAW6 - Faults - NPgY'!AG201+'NAW7 - HVP - NPgY'!AG201</f>
        <v>324.92453141214048</v>
      </c>
      <c r="AH201" s="220">
        <f>AN201+'NAW3 - Asset Repl - NPgY'!AH201+'NAW4 - Refurb - NPgY'!AH201+'NAW5 - General Reinfor - NPgY'!AH201+'NAW6 - Faults - NPgY'!AH201+'NAW7 - HVP - NPgY'!AH201</f>
        <v>174.65152139084859</v>
      </c>
      <c r="AI201" s="220">
        <f>AO201+'NAW3 - Asset Repl - NPgY'!AI201+'NAW4 - Refurb - NPgY'!AI201+'NAW5 - General Reinfor - NPgY'!AI201+'NAW6 - Faults - NPgY'!AI201+'NAW7 - HVP - NPgY'!AI201</f>
        <v>305.94009783197419</v>
      </c>
      <c r="AJ201" s="219">
        <f>SUM(AE201:AI201)</f>
        <v>1004.8311106464649</v>
      </c>
      <c r="AK201" s="105">
        <v>10.355033543061662</v>
      </c>
      <c r="AL201" s="105">
        <v>52.195310500804077</v>
      </c>
      <c r="AM201" s="105">
        <v>289.02069235180875</v>
      </c>
      <c r="AN201" s="105">
        <v>227.38114277876051</v>
      </c>
      <c r="AO201" s="105">
        <v>425.87893147202993</v>
      </c>
      <c r="AP201" s="219">
        <f>SUM(AK201:AO201)</f>
        <v>1004.8311106464648</v>
      </c>
    </row>
    <row r="202" spans="1:44" s="247" customFormat="1" ht="25.5" customHeight="1">
      <c r="A202" s="13"/>
      <c r="B202" s="22"/>
      <c r="C202" s="221"/>
      <c r="D202" s="128"/>
      <c r="E202" s="108"/>
      <c r="F202" s="222" t="s">
        <v>97</v>
      </c>
      <c r="G202" s="105">
        <v>1.5169320925042351</v>
      </c>
      <c r="H202" s="105">
        <v>1.9540171133081743</v>
      </c>
      <c r="I202" s="105">
        <v>0.61843425246282024</v>
      </c>
      <c r="J202" s="105">
        <v>9.5792649901294133</v>
      </c>
      <c r="K202" s="105">
        <v>1.8849398181457628</v>
      </c>
      <c r="L202" s="223">
        <f t="shared" ref="L202:L204" si="444">SUM(G202:K202)</f>
        <v>15.553588266550406</v>
      </c>
      <c r="M202" s="105">
        <v>1.5169320925042351</v>
      </c>
      <c r="N202" s="105">
        <v>1.3767296438545311</v>
      </c>
      <c r="O202" s="105">
        <v>0.61843425246282024</v>
      </c>
      <c r="P202" s="105">
        <v>9.5792649901294133</v>
      </c>
      <c r="Q202" s="105">
        <v>2.4622272875994056</v>
      </c>
      <c r="R202" s="223">
        <f t="shared" ref="R202:R204" si="445">SUM(M202:Q202)</f>
        <v>15.553588266550406</v>
      </c>
      <c r="S202" s="220">
        <f>Y202+'NAW3 - Asset Repl - NPgY'!S202+'NAW4 - Refurb - NPgY'!S202+'NAW5 - General Reinfor - NPgY'!S202+'NAW6 - Faults - NPgY'!S202+'NAW7 - HVP - NPgY'!S202</f>
        <v>8.6275512761178348</v>
      </c>
      <c r="T202" s="220">
        <f>Z202+'NAW3 - Asset Repl - NPgY'!T202+'NAW4 - Refurb - NPgY'!T202+'NAW5 - General Reinfor - NPgY'!T202+'NAW6 - Faults - NPgY'!T202+'NAW7 - HVP - NPgY'!T202</f>
        <v>1.9540171133081743</v>
      </c>
      <c r="U202" s="220">
        <f>AA202+'NAW3 - Asset Repl - NPgY'!U202+'NAW4 - Refurb - NPgY'!U202+'NAW5 - General Reinfor - NPgY'!U202+'NAW6 - Faults - NPgY'!U202+'NAW7 - HVP - NPgY'!U202</f>
        <v>1.9345245359194947</v>
      </c>
      <c r="V202" s="220">
        <f>AB202+'NAW3 - Asset Repl - NPgY'!V202+'NAW4 - Refurb - NPgY'!V202+'NAW5 - General Reinfor - NPgY'!V202+'NAW6 - Faults - NPgY'!V202+'NAW7 - HVP - NPgY'!V202</f>
        <v>0</v>
      </c>
      <c r="W202" s="220">
        <f>AC202+'NAW3 - Asset Repl - NPgY'!W202+'NAW4 - Refurb - NPgY'!W202+'NAW5 - General Reinfor - NPgY'!W202+'NAW6 - Faults - NPgY'!W202+'NAW7 - HVP - NPgY'!W202</f>
        <v>3.0374953412049064</v>
      </c>
      <c r="X202" s="223">
        <f t="shared" ref="X202:X204" si="446">SUM(S202:W202)</f>
        <v>15.55358826655041</v>
      </c>
      <c r="Y202" s="105">
        <v>1.5169320925042351</v>
      </c>
      <c r="Z202" s="105">
        <v>1.9540171133081743</v>
      </c>
      <c r="AA202" s="105">
        <v>0.61843425246282024</v>
      </c>
      <c r="AB202" s="105">
        <v>0</v>
      </c>
      <c r="AC202" s="105">
        <v>11.464204808275181</v>
      </c>
      <c r="AD202" s="223">
        <f t="shared" ref="AD202:AD204" si="447">SUM(Y202:AC202)</f>
        <v>15.55358826655041</v>
      </c>
      <c r="AE202" s="220">
        <f>AK202+'NAW3 - Asset Repl - NPgY'!AE202+'NAW4 - Refurb - NPgY'!AE202+'NAW5 - General Reinfor - NPgY'!AE202+'NAW6 - Faults - NPgY'!AE202+'NAW7 - HVP - NPgY'!AE202</f>
        <v>7.1106191836135997</v>
      </c>
      <c r="AF202" s="220">
        <f>AL202+'NAW3 - Asset Repl - NPgY'!AF202+'NAW4 - Refurb - NPgY'!AF202+'NAW5 - General Reinfor - NPgY'!AF202+'NAW6 - Faults - NPgY'!AF202+'NAW7 - HVP - NPgY'!AF202</f>
        <v>2.0942195619578783</v>
      </c>
      <c r="AG202" s="220">
        <f>AM202+'NAW3 - Asset Repl - NPgY'!AG202+'NAW4 - Refurb - NPgY'!AG202+'NAW5 - General Reinfor - NPgY'!AG202+'NAW6 - Faults - NPgY'!AG202+'NAW7 - HVP - NPgY'!AG202</f>
        <v>2.6928199273112057</v>
      </c>
      <c r="AH202" s="220">
        <f>AN202+'NAW3 - Asset Repl - NPgY'!AH202+'NAW4 - Refurb - NPgY'!AH202+'NAW5 - General Reinfor - NPgY'!AH202+'NAW6 - Faults - NPgY'!AH202+'NAW7 - HVP - NPgY'!AH202</f>
        <v>0.61843425246282024</v>
      </c>
      <c r="AI202" s="220">
        <f>AO202+'NAW3 - Asset Repl - NPgY'!AI202+'NAW4 - Refurb - NPgY'!AI202+'NAW5 - General Reinfor - NPgY'!AI202+'NAW6 - Faults - NPgY'!AI202+'NAW7 - HVP - NPgY'!AI202</f>
        <v>3.0374953412049064</v>
      </c>
      <c r="AJ202" s="223">
        <f t="shared" ref="AJ202:AJ204" si="448">SUM(AE202:AI202)</f>
        <v>15.553588266550411</v>
      </c>
      <c r="AK202" s="105">
        <v>0</v>
      </c>
      <c r="AL202" s="105">
        <v>2.0942195619578783</v>
      </c>
      <c r="AM202" s="105">
        <v>1.3767296438545311</v>
      </c>
      <c r="AN202" s="105">
        <v>0.61843425246282024</v>
      </c>
      <c r="AO202" s="105">
        <v>11.464204808275181</v>
      </c>
      <c r="AP202" s="223">
        <f t="shared" ref="AP202:AP204" si="449">SUM(AK202:AO202)</f>
        <v>15.55358826655041</v>
      </c>
      <c r="AR202" s="190"/>
    </row>
    <row r="203" spans="1:44" s="247" customFormat="1" ht="25.5" customHeight="1">
      <c r="A203" s="13"/>
      <c r="B203" s="22"/>
      <c r="C203" s="221"/>
      <c r="D203" s="128"/>
      <c r="E203" s="108"/>
      <c r="F203" s="222" t="s">
        <v>99</v>
      </c>
      <c r="G203" s="105">
        <v>0</v>
      </c>
      <c r="H203" s="105">
        <v>9.6462565036646346</v>
      </c>
      <c r="I203" s="105">
        <v>0.96846633280817251</v>
      </c>
      <c r="J203" s="105">
        <v>21.787942146103354</v>
      </c>
      <c r="K203" s="105">
        <v>1.6613061044083257</v>
      </c>
      <c r="L203" s="223">
        <f t="shared" si="444"/>
        <v>34.063971086984488</v>
      </c>
      <c r="M203" s="105">
        <v>0</v>
      </c>
      <c r="N203" s="105">
        <v>8.8498766359254883</v>
      </c>
      <c r="O203" s="105">
        <v>1.1952002765096648</v>
      </c>
      <c r="P203" s="105">
        <v>21.787942146103354</v>
      </c>
      <c r="Q203" s="105">
        <v>2.2309520284459783</v>
      </c>
      <c r="R203" s="223">
        <f t="shared" si="445"/>
        <v>34.063971086984488</v>
      </c>
      <c r="S203" s="220">
        <f>Y203+'NAW3 - Asset Repl - NPgY'!S203+'NAW4 - Refurb - NPgY'!S203+'NAW5 - General Reinfor - NPgY'!S203+'NAW6 - Faults - NPgY'!S203+'NAW7 - HVP - NPgY'!S203</f>
        <v>0.95712726541670345</v>
      </c>
      <c r="T203" s="220">
        <f>Z203+'NAW3 - Asset Repl - NPgY'!T203+'NAW4 - Refurb - NPgY'!T203+'NAW5 - General Reinfor - NPgY'!T203+'NAW6 - Faults - NPgY'!T203+'NAW7 - HVP - NPgY'!T203</f>
        <v>2.530252211122642</v>
      </c>
      <c r="U203" s="220">
        <f>AA203+'NAW3 - Asset Repl - NPgY'!U203+'NAW4 - Refurb - NPgY'!U203+'NAW5 - General Reinfor - NPgY'!U203+'NAW6 - Faults - NPgY'!U203+'NAW7 - HVP - NPgY'!U203</f>
        <v>8.0844706253501641</v>
      </c>
      <c r="V203" s="220">
        <f>AB203+'NAW3 - Asset Repl - NPgY'!V203+'NAW4 - Refurb - NPgY'!V203+'NAW5 - General Reinfor - NPgY'!V203+'NAW6 - Faults - NPgY'!V203+'NAW7 - HVP - NPgY'!V203</f>
        <v>2.4762399478039132</v>
      </c>
      <c r="W203" s="220">
        <f>AC203+'NAW3 - Asset Repl - NPgY'!W203+'NAW4 - Refurb - NPgY'!W203+'NAW5 - General Reinfor - NPgY'!W203+'NAW6 - Faults - NPgY'!W203+'NAW7 - HVP - NPgY'!W203</f>
        <v>20.015881037291066</v>
      </c>
      <c r="X203" s="223">
        <f t="shared" si="446"/>
        <v>34.063971086984488</v>
      </c>
      <c r="Y203" s="105">
        <v>0</v>
      </c>
      <c r="Z203" s="105">
        <v>2.530252211122642</v>
      </c>
      <c r="AA203" s="105">
        <v>8.0844706253501641</v>
      </c>
      <c r="AB203" s="105">
        <v>2.4762399478039132</v>
      </c>
      <c r="AC203" s="105">
        <v>20.973008302707768</v>
      </c>
      <c r="AD203" s="223">
        <f t="shared" si="447"/>
        <v>34.063971086984488</v>
      </c>
      <c r="AE203" s="220">
        <f>AK203+'NAW3 - Asset Repl - NPgY'!AE203+'NAW4 - Refurb - NPgY'!AE203+'NAW5 - General Reinfor - NPgY'!AE203+'NAW6 - Faults - NPgY'!AE203+'NAW7 - HVP - NPgY'!AE203</f>
        <v>3.1230029070942504</v>
      </c>
      <c r="AF203" s="220">
        <f>AL203+'NAW3 - Asset Repl - NPgY'!AF203+'NAW4 - Refurb - NPgY'!AF203+'NAW5 - General Reinfor - NPgY'!AF203+'NAW6 - Faults - NPgY'!AF203+'NAW7 - HVP - NPgY'!AF203</f>
        <v>2.0016013768849161</v>
      </c>
      <c r="AG203" s="220">
        <f>AM203+'NAW3 - Asset Repl - NPgY'!AG203+'NAW4 - Refurb - NPgY'!AG203+'NAW5 - General Reinfor - NPgY'!AG203+'NAW6 - Faults - NPgY'!AG203+'NAW7 - HVP - NPgY'!AG203</f>
        <v>8.1060869076683488</v>
      </c>
      <c r="AH203" s="220">
        <f>AN203+'NAW3 - Asset Repl - NPgY'!AH203+'NAW4 - Refurb - NPgY'!AH203+'NAW5 - General Reinfor - NPgY'!AH203+'NAW6 - Faults - NPgY'!AH203+'NAW7 - HVP - NPgY'!AH203</f>
        <v>1.6122333512158138</v>
      </c>
      <c r="AI203" s="220">
        <f>AO203+'NAW3 - Asset Repl - NPgY'!AI203+'NAW4 - Refurb - NPgY'!AI203+'NAW5 - General Reinfor - NPgY'!AI203+'NAW6 - Faults - NPgY'!AI203+'NAW7 - HVP - NPgY'!AI203</f>
        <v>19.221046544121158</v>
      </c>
      <c r="AJ203" s="223">
        <f t="shared" si="448"/>
        <v>34.063971086984488</v>
      </c>
      <c r="AK203" s="105">
        <v>0</v>
      </c>
      <c r="AL203" s="105">
        <v>2.0016013768849161</v>
      </c>
      <c r="AM203" s="105">
        <v>8.1060869076683488</v>
      </c>
      <c r="AN203" s="105">
        <v>1.6122333512158138</v>
      </c>
      <c r="AO203" s="105">
        <v>22.344049451215408</v>
      </c>
      <c r="AP203" s="223">
        <f t="shared" si="449"/>
        <v>34.063971086984488</v>
      </c>
    </row>
    <row r="204" spans="1:44" s="247" customFormat="1" ht="25.5" customHeight="1">
      <c r="A204" s="13"/>
      <c r="B204" s="22"/>
      <c r="C204" s="221"/>
      <c r="D204" s="128"/>
      <c r="E204" s="108"/>
      <c r="F204" s="222" t="s">
        <v>100</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NPgY'!S204+'NAW4 - Refurb - NPgY'!S204+'NAW5 - General Reinfor - NPgY'!S204+'NAW6 - Faults - NPgY'!S204+'NAW7 - HVP - NPgY'!S204</f>
        <v>0</v>
      </c>
      <c r="T204" s="220">
        <f>Z204+'NAW3 - Asset Repl - NPgY'!T204+'NAW4 - Refurb - NPgY'!T204+'NAW5 - General Reinfor - NPgY'!T204+'NAW6 - Faults - NPgY'!T204+'NAW7 - HVP - NPgY'!T204</f>
        <v>0</v>
      </c>
      <c r="U204" s="220">
        <f>AA204+'NAW3 - Asset Repl - NPgY'!U204+'NAW4 - Refurb - NPgY'!U204+'NAW5 - General Reinfor - NPgY'!U204+'NAW6 - Faults - NPgY'!U204+'NAW7 - HVP - NPgY'!U204</f>
        <v>0</v>
      </c>
      <c r="V204" s="220">
        <f>AB204+'NAW3 - Asset Repl - NPgY'!V204+'NAW4 - Refurb - NPgY'!V204+'NAW5 - General Reinfor - NPgY'!V204+'NAW6 - Faults - NPgY'!V204+'NAW7 - HVP - NPgY'!V204</f>
        <v>0</v>
      </c>
      <c r="W204" s="220">
        <f>AC204+'NAW3 - Asset Repl - NPgY'!W204+'NAW4 - Refurb - NPgY'!W204+'NAW5 - General Reinfor - NPgY'!W204+'NAW6 - Faults - NPgY'!W204+'NAW7 - HVP - NPgY'!W204</f>
        <v>0</v>
      </c>
      <c r="X204" s="223">
        <f t="shared" si="446"/>
        <v>0</v>
      </c>
      <c r="Y204" s="105">
        <v>0</v>
      </c>
      <c r="Z204" s="105">
        <v>0</v>
      </c>
      <c r="AA204" s="105">
        <v>0</v>
      </c>
      <c r="AB204" s="105">
        <v>0</v>
      </c>
      <c r="AC204" s="105">
        <v>0</v>
      </c>
      <c r="AD204" s="223">
        <f t="shared" si="447"/>
        <v>0</v>
      </c>
      <c r="AE204" s="220">
        <f>AK204+'NAW3 - Asset Repl - NPgY'!AE204+'NAW4 - Refurb - NPgY'!AE204+'NAW5 - General Reinfor - NPgY'!AE204+'NAW6 - Faults - NPgY'!AE204+'NAW7 - HVP - NPgY'!AE204</f>
        <v>0</v>
      </c>
      <c r="AF204" s="220">
        <f>AL204+'NAW3 - Asset Repl - NPgY'!AF204+'NAW4 - Refurb - NPgY'!AF204+'NAW5 - General Reinfor - NPgY'!AF204+'NAW6 - Faults - NPgY'!AF204+'NAW7 - HVP - NPgY'!AF204</f>
        <v>0</v>
      </c>
      <c r="AG204" s="220">
        <f>AM204+'NAW3 - Asset Repl - NPgY'!AG204+'NAW4 - Refurb - NPgY'!AG204+'NAW5 - General Reinfor - NPgY'!AG204+'NAW6 - Faults - NPgY'!AG204+'NAW7 - HVP - NPgY'!AG204</f>
        <v>0</v>
      </c>
      <c r="AH204" s="220">
        <f>AN204+'NAW3 - Asset Repl - NPgY'!AH204+'NAW4 - Refurb - NPgY'!AH204+'NAW5 - General Reinfor - NPgY'!AH204+'NAW6 - Faults - NPgY'!AH204+'NAW7 - HVP - NPgY'!AH204</f>
        <v>0</v>
      </c>
      <c r="AI204" s="220">
        <f>AO204+'NAW3 - Asset Repl - NPgY'!AI204+'NAW4 - Refurb - NPgY'!AI204+'NAW5 - General Reinfor - NPgY'!AI204+'NAW6 - Faults - NPgY'!AI204+'NAW7 - HVP - NPgY'!AI204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c r="D205" s="105">
        <f>SUM(G201:K204)</f>
        <v>1054.4486699999986</v>
      </c>
      <c r="E205" s="105">
        <f>SUM(AE201:AI204)</f>
        <v>1054.44867</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75.734958423203423</v>
      </c>
      <c r="T205" s="228">
        <f t="shared" ref="T205:W205" si="452">SUM(T201:T204)</f>
        <v>113.35518718455251</v>
      </c>
      <c r="U205" s="228">
        <f t="shared" si="452"/>
        <v>432.81807096340907</v>
      </c>
      <c r="V205" s="228">
        <f t="shared" si="452"/>
        <v>83.50841056546227</v>
      </c>
      <c r="W205" s="228">
        <f t="shared" si="452"/>
        <v>349.03204286336967</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157.35327160140548</v>
      </c>
      <c r="AF205" s="228">
        <f t="shared" ref="AF205:AI205" si="454">SUM(AF201:AF204)</f>
        <v>56.291131439646868</v>
      </c>
      <c r="AG205" s="228">
        <f t="shared" si="454"/>
        <v>335.72343824712004</v>
      </c>
      <c r="AH205" s="228">
        <f t="shared" si="454"/>
        <v>176.88218899452724</v>
      </c>
      <c r="AI205" s="228">
        <f t="shared" si="454"/>
        <v>328.1986397173003</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29" t="s">
        <v>14</v>
      </c>
      <c r="C206" s="213"/>
      <c r="D206" s="214"/>
      <c r="E206" s="215"/>
      <c r="F206" s="216" t="s">
        <v>95</v>
      </c>
      <c r="G206" s="105"/>
      <c r="H206" s="105"/>
      <c r="I206" s="105"/>
      <c r="J206" s="105"/>
      <c r="K206" s="105"/>
      <c r="L206" s="219">
        <f>SUM(G206:K206)</f>
        <v>0</v>
      </c>
      <c r="M206" s="105"/>
      <c r="N206" s="105"/>
      <c r="O206" s="105"/>
      <c r="P206" s="105"/>
      <c r="Q206" s="105"/>
      <c r="R206" s="219">
        <f>SUM(M206:Q206)</f>
        <v>0</v>
      </c>
      <c r="S206" s="220">
        <f>Y206+'NAW3 - Asset Repl - NPgY'!S206+'NAW4 - Refurb - NPgY'!S206+'NAW5 - General Reinfor - NPgY'!S206+'NAW6 - Faults - NPgY'!S206+'NAW7 - HVP - NPgY'!S206</f>
        <v>0</v>
      </c>
      <c r="T206" s="220">
        <f>Z206+'NAW3 - Asset Repl - NPgY'!T206+'NAW4 - Refurb - NPgY'!T206+'NAW5 - General Reinfor - NPgY'!T206+'NAW6 - Faults - NPgY'!T206+'NAW7 - HVP - NPgY'!T206</f>
        <v>0</v>
      </c>
      <c r="U206" s="220">
        <f>AA206+'NAW3 - Asset Repl - NPgY'!U206+'NAW4 - Refurb - NPgY'!U206+'NAW5 - General Reinfor - NPgY'!U206+'NAW6 - Faults - NPgY'!U206+'NAW7 - HVP - NPgY'!U206</f>
        <v>0</v>
      </c>
      <c r="V206" s="220">
        <f>AB206+'NAW3 - Asset Repl - NPgY'!V206+'NAW4 - Refurb - NPgY'!V206+'NAW5 - General Reinfor - NPgY'!V206+'NAW6 - Faults - NPgY'!V206+'NAW7 - HVP - NPgY'!V206</f>
        <v>0</v>
      </c>
      <c r="W206" s="220">
        <f>AC206+'NAW3 - Asset Repl - NPgY'!W206+'NAW4 - Refurb - NPgY'!W206+'NAW5 - General Reinfor - NPgY'!W206+'NAW6 - Faults - NPgY'!W206+'NAW7 - HVP - NPgY'!W206</f>
        <v>0</v>
      </c>
      <c r="X206" s="239">
        <f>SUM(S206:W206)</f>
        <v>0</v>
      </c>
      <c r="Y206" s="105"/>
      <c r="Z206" s="105"/>
      <c r="AA206" s="105"/>
      <c r="AB206" s="105"/>
      <c r="AC206" s="105"/>
      <c r="AD206" s="239">
        <f>SUM(Y206:AC206)</f>
        <v>0</v>
      </c>
      <c r="AE206" s="220">
        <f>AK206+'NAW3 - Asset Repl - NPgY'!AE206+'NAW4 - Refurb - NPgY'!AE206+'NAW5 - General Reinfor - NPgY'!AE206+'NAW6 - Faults - NPgY'!AE206+'NAW7 - HVP - NPgY'!AE206</f>
        <v>0</v>
      </c>
      <c r="AF206" s="220">
        <f>AL206+'NAW3 - Asset Repl - NPgY'!AF206+'NAW4 - Refurb - NPgY'!AF206+'NAW5 - General Reinfor - NPgY'!AF206+'NAW6 - Faults - NPgY'!AF206+'NAW7 - HVP - NPgY'!AF206</f>
        <v>0</v>
      </c>
      <c r="AG206" s="220">
        <f>AM206+'NAW3 - Asset Repl - NPgY'!AG206+'NAW4 - Refurb - NPgY'!AG206+'NAW5 - General Reinfor - NPgY'!AG206+'NAW6 - Faults - NPgY'!AG206+'NAW7 - HVP - NPgY'!AG206</f>
        <v>0</v>
      </c>
      <c r="AH206" s="220">
        <f>AN206+'NAW3 - Asset Repl - NPgY'!AH206+'NAW4 - Refurb - NPgY'!AH206+'NAW5 - General Reinfor - NPgY'!AH206+'NAW6 - Faults - NPgY'!AH206+'NAW7 - HVP - NPgY'!AH206</f>
        <v>0</v>
      </c>
      <c r="AI206" s="220">
        <f>AO206+'NAW3 - Asset Repl - NPgY'!AI206+'NAW4 - Refurb - NPgY'!AI206+'NAW5 - General Reinfor - NPgY'!AI206+'NAW6 - Faults - NPgY'!AI206+'NAW7 - HVP - NPgY'!AI206</f>
        <v>0</v>
      </c>
      <c r="AJ206" s="219">
        <f>SUM(AE206:AI206)</f>
        <v>0</v>
      </c>
      <c r="AK206" s="105"/>
      <c r="AL206" s="105"/>
      <c r="AM206" s="105"/>
      <c r="AN206" s="105"/>
      <c r="AO206" s="105"/>
      <c r="AP206" s="219">
        <f>SUM(AK206:AO206)</f>
        <v>0</v>
      </c>
    </row>
    <row r="207" spans="1:44" ht="25.5" customHeight="1">
      <c r="A207" s="13"/>
      <c r="B207" s="22"/>
      <c r="C207" s="221"/>
      <c r="D207" s="128"/>
      <c r="E207" s="108"/>
      <c r="F207" s="222" t="s">
        <v>97</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NPgY'!S207+'NAW4 - Refurb - NPgY'!S207+'NAW5 - General Reinfor - NPgY'!S207+'NAW6 - Faults - NPgY'!S207+'NAW7 - HVP - NPgY'!S207</f>
        <v>0</v>
      </c>
      <c r="T207" s="220">
        <f>Z207+'NAW3 - Asset Repl - NPgY'!T207+'NAW4 - Refurb - NPgY'!T207+'NAW5 - General Reinfor - NPgY'!T207+'NAW6 - Faults - NPgY'!T207+'NAW7 - HVP - NPgY'!T207</f>
        <v>0</v>
      </c>
      <c r="U207" s="220">
        <f>AA207+'NAW3 - Asset Repl - NPgY'!U207+'NAW4 - Refurb - NPgY'!U207+'NAW5 - General Reinfor - NPgY'!U207+'NAW6 - Faults - NPgY'!U207+'NAW7 - HVP - NPgY'!U207</f>
        <v>0</v>
      </c>
      <c r="V207" s="220">
        <f>AB207+'NAW3 - Asset Repl - NPgY'!V207+'NAW4 - Refurb - NPgY'!V207+'NAW5 - General Reinfor - NPgY'!V207+'NAW6 - Faults - NPgY'!V207+'NAW7 - HVP - NPgY'!V207</f>
        <v>0</v>
      </c>
      <c r="W207" s="220">
        <f>AC207+'NAW3 - Asset Repl - NPgY'!W207+'NAW4 - Refurb - NPgY'!W207+'NAW5 - General Reinfor - NPgY'!W207+'NAW6 - Faults - NPgY'!W207+'NAW7 - HVP - NPgY'!W207</f>
        <v>0</v>
      </c>
      <c r="X207" s="223">
        <f t="shared" ref="X207:X209" si="458">SUM(S207:W207)</f>
        <v>0</v>
      </c>
      <c r="Y207" s="105"/>
      <c r="Z207" s="105"/>
      <c r="AA207" s="105"/>
      <c r="AB207" s="105"/>
      <c r="AC207" s="105"/>
      <c r="AD207" s="223">
        <f t="shared" ref="AD207:AD209" si="459">SUM(Y207:AC207)</f>
        <v>0</v>
      </c>
      <c r="AE207" s="220">
        <f>AK207+'NAW3 - Asset Repl - NPgY'!AE207+'NAW4 - Refurb - NPgY'!AE207+'NAW5 - General Reinfor - NPgY'!AE207+'NAW6 - Faults - NPgY'!AE207+'NAW7 - HVP - NPgY'!AE207</f>
        <v>0</v>
      </c>
      <c r="AF207" s="220">
        <f>AL207+'NAW3 - Asset Repl - NPgY'!AF207+'NAW4 - Refurb - NPgY'!AF207+'NAW5 - General Reinfor - NPgY'!AF207+'NAW6 - Faults - NPgY'!AF207+'NAW7 - HVP - NPgY'!AF207</f>
        <v>0</v>
      </c>
      <c r="AG207" s="220">
        <f>AM207+'NAW3 - Asset Repl - NPgY'!AG207+'NAW4 - Refurb - NPgY'!AG207+'NAW5 - General Reinfor - NPgY'!AG207+'NAW6 - Faults - NPgY'!AG207+'NAW7 - HVP - NPgY'!AG207</f>
        <v>0</v>
      </c>
      <c r="AH207" s="220">
        <f>AN207+'NAW3 - Asset Repl - NPgY'!AH207+'NAW4 - Refurb - NPgY'!AH207+'NAW5 - General Reinfor - NPgY'!AH207+'NAW6 - Faults - NPgY'!AH207+'NAW7 - HVP - NPgY'!AH207</f>
        <v>0</v>
      </c>
      <c r="AI207" s="220">
        <f>AO207+'NAW3 - Asset Repl - NPgY'!AI207+'NAW4 - Refurb - NPgY'!AI207+'NAW5 - General Reinfor - NPgY'!AI207+'NAW6 - Faults - NPgY'!AI207+'NAW7 - HVP - NPgY'!AI207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99</v>
      </c>
      <c r="G208" s="105"/>
      <c r="H208" s="105"/>
      <c r="I208" s="105"/>
      <c r="J208" s="105"/>
      <c r="K208" s="105"/>
      <c r="L208" s="223">
        <f t="shared" si="456"/>
        <v>0</v>
      </c>
      <c r="M208" s="105"/>
      <c r="N208" s="105"/>
      <c r="O208" s="105"/>
      <c r="P208" s="105"/>
      <c r="Q208" s="105"/>
      <c r="R208" s="223">
        <f t="shared" si="457"/>
        <v>0</v>
      </c>
      <c r="S208" s="220">
        <f>Y208+'NAW3 - Asset Repl - NPgY'!S208+'NAW4 - Refurb - NPgY'!S208+'NAW5 - General Reinfor - NPgY'!S208+'NAW6 - Faults - NPgY'!S208+'NAW7 - HVP - NPgY'!S208</f>
        <v>0</v>
      </c>
      <c r="T208" s="220">
        <f>Z208+'NAW3 - Asset Repl - NPgY'!T208+'NAW4 - Refurb - NPgY'!T208+'NAW5 - General Reinfor - NPgY'!T208+'NAW6 - Faults - NPgY'!T208+'NAW7 - HVP - NPgY'!T208</f>
        <v>0</v>
      </c>
      <c r="U208" s="220">
        <f>AA208+'NAW3 - Asset Repl - NPgY'!U208+'NAW4 - Refurb - NPgY'!U208+'NAW5 - General Reinfor - NPgY'!U208+'NAW6 - Faults - NPgY'!U208+'NAW7 - HVP - NPgY'!U208</f>
        <v>0</v>
      </c>
      <c r="V208" s="220">
        <f>AB208+'NAW3 - Asset Repl - NPgY'!V208+'NAW4 - Refurb - NPgY'!V208+'NAW5 - General Reinfor - NPgY'!V208+'NAW6 - Faults - NPgY'!V208+'NAW7 - HVP - NPgY'!V208</f>
        <v>0</v>
      </c>
      <c r="W208" s="220">
        <f>AC208+'NAW3 - Asset Repl - NPgY'!W208+'NAW4 - Refurb - NPgY'!W208+'NAW5 - General Reinfor - NPgY'!W208+'NAW6 - Faults - NPgY'!W208+'NAW7 - HVP - NPgY'!W208</f>
        <v>0</v>
      </c>
      <c r="X208" s="223">
        <f t="shared" si="458"/>
        <v>0</v>
      </c>
      <c r="Y208" s="105"/>
      <c r="Z208" s="105"/>
      <c r="AA208" s="105"/>
      <c r="AB208" s="105"/>
      <c r="AC208" s="105"/>
      <c r="AD208" s="223">
        <f t="shared" si="459"/>
        <v>0</v>
      </c>
      <c r="AE208" s="220">
        <f>AK208+'NAW3 - Asset Repl - NPgY'!AE208+'NAW4 - Refurb - NPgY'!AE208+'NAW5 - General Reinfor - NPgY'!AE208+'NAW6 - Faults - NPgY'!AE208+'NAW7 - HVP - NPgY'!AE208</f>
        <v>0</v>
      </c>
      <c r="AF208" s="220">
        <f>AL208+'NAW3 - Asset Repl - NPgY'!AF208+'NAW4 - Refurb - NPgY'!AF208+'NAW5 - General Reinfor - NPgY'!AF208+'NAW6 - Faults - NPgY'!AF208+'NAW7 - HVP - NPgY'!AF208</f>
        <v>0</v>
      </c>
      <c r="AG208" s="220">
        <f>AM208+'NAW3 - Asset Repl - NPgY'!AG208+'NAW4 - Refurb - NPgY'!AG208+'NAW5 - General Reinfor - NPgY'!AG208+'NAW6 - Faults - NPgY'!AG208+'NAW7 - HVP - NPgY'!AG208</f>
        <v>0</v>
      </c>
      <c r="AH208" s="220">
        <f>AN208+'NAW3 - Asset Repl - NPgY'!AH208+'NAW4 - Refurb - NPgY'!AH208+'NAW5 - General Reinfor - NPgY'!AH208+'NAW6 - Faults - NPgY'!AH208+'NAW7 - HVP - NPgY'!AH208</f>
        <v>0</v>
      </c>
      <c r="AI208" s="220">
        <f>AO208+'NAW3 - Asset Repl - NPgY'!AI208+'NAW4 - Refurb - NPgY'!AI208+'NAW5 - General Reinfor - NPgY'!AI208+'NAW6 - Faults - NPgY'!AI208+'NAW7 - HVP - NPgY'!AI208</f>
        <v>0</v>
      </c>
      <c r="AJ208" s="223">
        <f t="shared" si="460"/>
        <v>0</v>
      </c>
      <c r="AK208" s="105"/>
      <c r="AL208" s="105"/>
      <c r="AM208" s="105"/>
      <c r="AN208" s="105"/>
      <c r="AO208" s="105"/>
      <c r="AP208" s="223">
        <f t="shared" si="461"/>
        <v>0</v>
      </c>
    </row>
    <row r="209" spans="1:42" ht="25.5" customHeight="1">
      <c r="A209" s="13"/>
      <c r="B209" s="22"/>
      <c r="C209" s="221"/>
      <c r="D209" s="128"/>
      <c r="E209" s="108"/>
      <c r="F209" s="222" t="s">
        <v>100</v>
      </c>
      <c r="G209" s="105"/>
      <c r="H209" s="105"/>
      <c r="I209" s="105"/>
      <c r="J209" s="105"/>
      <c r="K209" s="105"/>
      <c r="L209" s="223">
        <f t="shared" si="456"/>
        <v>0</v>
      </c>
      <c r="M209" s="105"/>
      <c r="N209" s="105"/>
      <c r="O209" s="105"/>
      <c r="P209" s="105"/>
      <c r="Q209" s="105"/>
      <c r="R209" s="223">
        <f t="shared" si="457"/>
        <v>0</v>
      </c>
      <c r="S209" s="220">
        <f>Y209+'NAW3 - Asset Repl - NPgY'!S209+'NAW4 - Refurb - NPgY'!S209+'NAW5 - General Reinfor - NPgY'!S209+'NAW6 - Faults - NPgY'!S209+'NAW7 - HVP - NPgY'!S209</f>
        <v>0</v>
      </c>
      <c r="T209" s="220">
        <f>Z209+'NAW3 - Asset Repl - NPgY'!T209+'NAW4 - Refurb - NPgY'!T209+'NAW5 - General Reinfor - NPgY'!T209+'NAW6 - Faults - NPgY'!T209+'NAW7 - HVP - NPgY'!T209</f>
        <v>0</v>
      </c>
      <c r="U209" s="220">
        <f>AA209+'NAW3 - Asset Repl - NPgY'!U209+'NAW4 - Refurb - NPgY'!U209+'NAW5 - General Reinfor - NPgY'!U209+'NAW6 - Faults - NPgY'!U209+'NAW7 - HVP - NPgY'!U209</f>
        <v>0</v>
      </c>
      <c r="V209" s="220">
        <f>AB209+'NAW3 - Asset Repl - NPgY'!V209+'NAW4 - Refurb - NPgY'!V209+'NAW5 - General Reinfor - NPgY'!V209+'NAW6 - Faults - NPgY'!V209+'NAW7 - HVP - NPgY'!V209</f>
        <v>0</v>
      </c>
      <c r="W209" s="220">
        <f>AC209+'NAW3 - Asset Repl - NPgY'!W209+'NAW4 - Refurb - NPgY'!W209+'NAW5 - General Reinfor - NPgY'!W209+'NAW6 - Faults - NPgY'!W209+'NAW7 - HVP - NPgY'!W209</f>
        <v>0</v>
      </c>
      <c r="X209" s="223">
        <f t="shared" si="458"/>
        <v>0</v>
      </c>
      <c r="Y209" s="105"/>
      <c r="Z209" s="105"/>
      <c r="AA209" s="105"/>
      <c r="AB209" s="105"/>
      <c r="AC209" s="105"/>
      <c r="AD209" s="223">
        <f t="shared" si="459"/>
        <v>0</v>
      </c>
      <c r="AE209" s="220">
        <f>AK209+'NAW3 - Asset Repl - NPgY'!AE209+'NAW4 - Refurb - NPgY'!AE209+'NAW5 - General Reinfor - NPgY'!AE209+'NAW6 - Faults - NPgY'!AE209+'NAW7 - HVP - NPgY'!AE209</f>
        <v>0</v>
      </c>
      <c r="AF209" s="220">
        <f>AL209+'NAW3 - Asset Repl - NPgY'!AF209+'NAW4 - Refurb - NPgY'!AF209+'NAW5 - General Reinfor - NPgY'!AF209+'NAW6 - Faults - NPgY'!AF209+'NAW7 - HVP - NPgY'!AF209</f>
        <v>0</v>
      </c>
      <c r="AG209" s="220">
        <f>AM209+'NAW3 - Asset Repl - NPgY'!AG209+'NAW4 - Refurb - NPgY'!AG209+'NAW5 - General Reinfor - NPgY'!AG209+'NAW6 - Faults - NPgY'!AG209+'NAW7 - HVP - NPgY'!AG209</f>
        <v>0</v>
      </c>
      <c r="AH209" s="220">
        <f>AN209+'NAW3 - Asset Repl - NPgY'!AH209+'NAW4 - Refurb - NPgY'!AH209+'NAW5 - General Reinfor - NPgY'!AH209+'NAW6 - Faults - NPgY'!AH209+'NAW7 - HVP - NPgY'!AH209</f>
        <v>0</v>
      </c>
      <c r="AI209" s="220">
        <f>AO209+'NAW3 - Asset Repl - NPgY'!AI209+'NAW4 - Refurb - NPgY'!AI209+'NAW5 - General Reinfor - NPgY'!AI209+'NAW6 - Faults - NPgY'!AI209+'NAW7 - HVP - NPgY'!AI209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95</v>
      </c>
      <c r="G211" s="105"/>
      <c r="H211" s="105"/>
      <c r="I211" s="105"/>
      <c r="J211" s="105"/>
      <c r="K211" s="105"/>
      <c r="L211" s="219">
        <f>SUM(G211:K211)</f>
        <v>0</v>
      </c>
      <c r="M211" s="105"/>
      <c r="N211" s="105"/>
      <c r="O211" s="105"/>
      <c r="P211" s="105"/>
      <c r="Q211" s="105"/>
      <c r="R211" s="219">
        <f>SUM(M211:Q211)</f>
        <v>0</v>
      </c>
      <c r="S211" s="220">
        <f>Y211+'NAW3 - Asset Repl - NPgY'!S211+'NAW4 - Refurb - NPgY'!S211+'NAW5 - General Reinfor - NPgY'!S211+'NAW6 - Faults - NPgY'!S211+'NAW7 - HVP - NPgY'!S211</f>
        <v>0</v>
      </c>
      <c r="T211" s="220">
        <f>Z211+'NAW3 - Asset Repl - NPgY'!T211+'NAW4 - Refurb - NPgY'!T211+'NAW5 - General Reinfor - NPgY'!T211+'NAW6 - Faults - NPgY'!T211+'NAW7 - HVP - NPgY'!T211</f>
        <v>0</v>
      </c>
      <c r="U211" s="220">
        <f>AA211+'NAW3 - Asset Repl - NPgY'!U211+'NAW4 - Refurb - NPgY'!U211+'NAW5 - General Reinfor - NPgY'!U211+'NAW6 - Faults - NPgY'!U211+'NAW7 - HVP - NPgY'!U211</f>
        <v>0</v>
      </c>
      <c r="V211" s="220">
        <f>AB211+'NAW3 - Asset Repl - NPgY'!V211+'NAW4 - Refurb - NPgY'!V211+'NAW5 - General Reinfor - NPgY'!V211+'NAW6 - Faults - NPgY'!V211+'NAW7 - HVP - NPgY'!V211</f>
        <v>0</v>
      </c>
      <c r="W211" s="220">
        <f>AC211+'NAW3 - Asset Repl - NPgY'!W211+'NAW4 - Refurb - NPgY'!W211+'NAW5 - General Reinfor - NPgY'!W211+'NAW6 - Faults - NPgY'!W211+'NAW7 - HVP - NPgY'!W211</f>
        <v>0</v>
      </c>
      <c r="X211" s="219">
        <f>SUM(S211:W211)</f>
        <v>0</v>
      </c>
      <c r="Y211" s="105"/>
      <c r="Z211" s="105"/>
      <c r="AA211" s="105"/>
      <c r="AB211" s="105"/>
      <c r="AC211" s="105"/>
      <c r="AD211" s="219">
        <f>SUM(Y211:AC211)</f>
        <v>0</v>
      </c>
      <c r="AE211" s="220">
        <f>AK211+'NAW3 - Asset Repl - NPgY'!AE211+'NAW4 - Refurb - NPgY'!AE211+'NAW5 - General Reinfor - NPgY'!AE211+'NAW6 - Faults - NPgY'!AE211+'NAW7 - HVP - NPgY'!AE211</f>
        <v>0</v>
      </c>
      <c r="AF211" s="220">
        <f>AL211+'NAW3 - Asset Repl - NPgY'!AF211+'NAW4 - Refurb - NPgY'!AF211+'NAW5 - General Reinfor - NPgY'!AF211+'NAW6 - Faults - NPgY'!AF211+'NAW7 - HVP - NPgY'!AF211</f>
        <v>0</v>
      </c>
      <c r="AG211" s="220">
        <f>AM211+'NAW3 - Asset Repl - NPgY'!AG211+'NAW4 - Refurb - NPgY'!AG211+'NAW5 - General Reinfor - NPgY'!AG211+'NAW6 - Faults - NPgY'!AG211+'NAW7 - HVP - NPgY'!AG211</f>
        <v>0</v>
      </c>
      <c r="AH211" s="220">
        <f>AN211+'NAW3 - Asset Repl - NPgY'!AH211+'NAW4 - Refurb - NPgY'!AH211+'NAW5 - General Reinfor - NPgY'!AH211+'NAW6 - Faults - NPgY'!AH211+'NAW7 - HVP - NPgY'!AH211</f>
        <v>0</v>
      </c>
      <c r="AI211" s="220">
        <f>AO211+'NAW3 - Asset Repl - NPgY'!AI211+'NAW4 - Refurb - NPgY'!AI211+'NAW5 - General Reinfor - NPgY'!AI211+'NAW6 - Faults - NPgY'!AI211+'NAW7 - HVP - NPgY'!AI211</f>
        <v>0</v>
      </c>
      <c r="AJ211" s="219">
        <f>SUM(AE211:AI211)</f>
        <v>0</v>
      </c>
      <c r="AK211" s="105"/>
      <c r="AL211" s="105"/>
      <c r="AM211" s="105"/>
      <c r="AN211" s="105"/>
      <c r="AO211" s="105"/>
      <c r="AP211" s="219">
        <f>SUM(AK211:AO211)</f>
        <v>0</v>
      </c>
    </row>
    <row r="212" spans="1:42" ht="25.5" customHeight="1">
      <c r="A212" s="13"/>
      <c r="B212" s="22"/>
      <c r="C212" s="221"/>
      <c r="D212" s="128"/>
      <c r="E212" s="108"/>
      <c r="F212" s="222" t="s">
        <v>97</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NPgY'!S212+'NAW4 - Refurb - NPgY'!S212+'NAW5 - General Reinfor - NPgY'!S212+'NAW6 - Faults - NPgY'!S212+'NAW7 - HVP - NPgY'!S212</f>
        <v>0</v>
      </c>
      <c r="T212" s="220">
        <f>Z212+'NAW3 - Asset Repl - NPgY'!T212+'NAW4 - Refurb - NPgY'!T212+'NAW5 - General Reinfor - NPgY'!T212+'NAW6 - Faults - NPgY'!T212+'NAW7 - HVP - NPgY'!T212</f>
        <v>0</v>
      </c>
      <c r="U212" s="220">
        <f>AA212+'NAW3 - Asset Repl - NPgY'!U212+'NAW4 - Refurb - NPgY'!U212+'NAW5 - General Reinfor - NPgY'!U212+'NAW6 - Faults - NPgY'!U212+'NAW7 - HVP - NPgY'!U212</f>
        <v>0</v>
      </c>
      <c r="V212" s="220">
        <f>AB212+'NAW3 - Asset Repl - NPgY'!V212+'NAW4 - Refurb - NPgY'!V212+'NAW5 - General Reinfor - NPgY'!V212+'NAW6 - Faults - NPgY'!V212+'NAW7 - HVP - NPgY'!V212</f>
        <v>0</v>
      </c>
      <c r="W212" s="220">
        <f>AC212+'NAW3 - Asset Repl - NPgY'!W212+'NAW4 - Refurb - NPgY'!W212+'NAW5 - General Reinfor - NPgY'!W212+'NAW6 - Faults - NPgY'!W212+'NAW7 - HVP - NPgY'!W212</f>
        <v>0</v>
      </c>
      <c r="X212" s="223">
        <f t="shared" ref="X212:X214" si="470">SUM(S212:W212)</f>
        <v>0</v>
      </c>
      <c r="Y212" s="105"/>
      <c r="Z212" s="105"/>
      <c r="AA212" s="105"/>
      <c r="AB212" s="105"/>
      <c r="AC212" s="105"/>
      <c r="AD212" s="223">
        <f t="shared" ref="AD212:AD214" si="471">SUM(Y212:AC212)</f>
        <v>0</v>
      </c>
      <c r="AE212" s="220">
        <f>AK212+'NAW3 - Asset Repl - NPgY'!AE212+'NAW4 - Refurb - NPgY'!AE212+'NAW5 - General Reinfor - NPgY'!AE212+'NAW6 - Faults - NPgY'!AE212+'NAW7 - HVP - NPgY'!AE212</f>
        <v>0</v>
      </c>
      <c r="AF212" s="220">
        <f>AL212+'NAW3 - Asset Repl - NPgY'!AF212+'NAW4 - Refurb - NPgY'!AF212+'NAW5 - General Reinfor - NPgY'!AF212+'NAW6 - Faults - NPgY'!AF212+'NAW7 - HVP - NPgY'!AF212</f>
        <v>0</v>
      </c>
      <c r="AG212" s="220">
        <f>AM212+'NAW3 - Asset Repl - NPgY'!AG212+'NAW4 - Refurb - NPgY'!AG212+'NAW5 - General Reinfor - NPgY'!AG212+'NAW6 - Faults - NPgY'!AG212+'NAW7 - HVP - NPgY'!AG212</f>
        <v>0</v>
      </c>
      <c r="AH212" s="220">
        <f>AN212+'NAW3 - Asset Repl - NPgY'!AH212+'NAW4 - Refurb - NPgY'!AH212+'NAW5 - General Reinfor - NPgY'!AH212+'NAW6 - Faults - NPgY'!AH212+'NAW7 - HVP - NPgY'!AH212</f>
        <v>0</v>
      </c>
      <c r="AI212" s="220">
        <f>AO212+'NAW3 - Asset Repl - NPgY'!AI212+'NAW4 - Refurb - NPgY'!AI212+'NAW5 - General Reinfor - NPgY'!AI212+'NAW6 - Faults - NPgY'!AI212+'NAW7 - HVP - NPgY'!AI212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99</v>
      </c>
      <c r="G213" s="105"/>
      <c r="H213" s="105"/>
      <c r="I213" s="105"/>
      <c r="J213" s="105"/>
      <c r="K213" s="105"/>
      <c r="L213" s="223">
        <f t="shared" si="468"/>
        <v>0</v>
      </c>
      <c r="M213" s="105"/>
      <c r="N213" s="105"/>
      <c r="O213" s="105"/>
      <c r="P213" s="105"/>
      <c r="Q213" s="105"/>
      <c r="R213" s="223">
        <f t="shared" si="469"/>
        <v>0</v>
      </c>
      <c r="S213" s="220">
        <f>Y213+'NAW3 - Asset Repl - NPgY'!S213+'NAW4 - Refurb - NPgY'!S213+'NAW5 - General Reinfor - NPgY'!S213+'NAW6 - Faults - NPgY'!S213+'NAW7 - HVP - NPgY'!S213</f>
        <v>0</v>
      </c>
      <c r="T213" s="220">
        <f>Z213+'NAW3 - Asset Repl - NPgY'!T213+'NAW4 - Refurb - NPgY'!T213+'NAW5 - General Reinfor - NPgY'!T213+'NAW6 - Faults - NPgY'!T213+'NAW7 - HVP - NPgY'!T213</f>
        <v>0</v>
      </c>
      <c r="U213" s="220">
        <f>AA213+'NAW3 - Asset Repl - NPgY'!U213+'NAW4 - Refurb - NPgY'!U213+'NAW5 - General Reinfor - NPgY'!U213+'NAW6 - Faults - NPgY'!U213+'NAW7 - HVP - NPgY'!U213</f>
        <v>0</v>
      </c>
      <c r="V213" s="220">
        <f>AB213+'NAW3 - Asset Repl - NPgY'!V213+'NAW4 - Refurb - NPgY'!V213+'NAW5 - General Reinfor - NPgY'!V213+'NAW6 - Faults - NPgY'!V213+'NAW7 - HVP - NPgY'!V213</f>
        <v>0</v>
      </c>
      <c r="W213" s="220">
        <f>AC213+'NAW3 - Asset Repl - NPgY'!W213+'NAW4 - Refurb - NPgY'!W213+'NAW5 - General Reinfor - NPgY'!W213+'NAW6 - Faults - NPgY'!W213+'NAW7 - HVP - NPgY'!W213</f>
        <v>0</v>
      </c>
      <c r="X213" s="223">
        <f t="shared" si="470"/>
        <v>0</v>
      </c>
      <c r="Y213" s="105"/>
      <c r="Z213" s="105"/>
      <c r="AA213" s="105"/>
      <c r="AB213" s="105"/>
      <c r="AC213" s="105"/>
      <c r="AD213" s="223">
        <f t="shared" si="471"/>
        <v>0</v>
      </c>
      <c r="AE213" s="220">
        <f>AK213+'NAW3 - Asset Repl - NPgY'!AE213+'NAW4 - Refurb - NPgY'!AE213+'NAW5 - General Reinfor - NPgY'!AE213+'NAW6 - Faults - NPgY'!AE213+'NAW7 - HVP - NPgY'!AE213</f>
        <v>0</v>
      </c>
      <c r="AF213" s="220">
        <f>AL213+'NAW3 - Asset Repl - NPgY'!AF213+'NAW4 - Refurb - NPgY'!AF213+'NAW5 - General Reinfor - NPgY'!AF213+'NAW6 - Faults - NPgY'!AF213+'NAW7 - HVP - NPgY'!AF213</f>
        <v>0</v>
      </c>
      <c r="AG213" s="220">
        <f>AM213+'NAW3 - Asset Repl - NPgY'!AG213+'NAW4 - Refurb - NPgY'!AG213+'NAW5 - General Reinfor - NPgY'!AG213+'NAW6 - Faults - NPgY'!AG213+'NAW7 - HVP - NPgY'!AG213</f>
        <v>0</v>
      </c>
      <c r="AH213" s="220">
        <f>AN213+'NAW3 - Asset Repl - NPgY'!AH213+'NAW4 - Refurb - NPgY'!AH213+'NAW5 - General Reinfor - NPgY'!AH213+'NAW6 - Faults - NPgY'!AH213+'NAW7 - HVP - NPgY'!AH213</f>
        <v>0</v>
      </c>
      <c r="AI213" s="220">
        <f>AO213+'NAW3 - Asset Repl - NPgY'!AI213+'NAW4 - Refurb - NPgY'!AI213+'NAW5 - General Reinfor - NPgY'!AI213+'NAW6 - Faults - NPgY'!AI213+'NAW7 - HVP - NPgY'!AI213</f>
        <v>0</v>
      </c>
      <c r="AJ213" s="223">
        <f t="shared" si="472"/>
        <v>0</v>
      </c>
      <c r="AK213" s="105"/>
      <c r="AL213" s="105"/>
      <c r="AM213" s="105"/>
      <c r="AN213" s="105"/>
      <c r="AO213" s="105"/>
      <c r="AP213" s="223">
        <f t="shared" si="473"/>
        <v>0</v>
      </c>
    </row>
    <row r="214" spans="1:42" ht="25.5" customHeight="1">
      <c r="A214" s="13"/>
      <c r="B214" s="22"/>
      <c r="C214" s="221"/>
      <c r="D214" s="128"/>
      <c r="E214" s="108"/>
      <c r="F214" s="222" t="s">
        <v>100</v>
      </c>
      <c r="G214" s="105"/>
      <c r="H214" s="105"/>
      <c r="I214" s="105"/>
      <c r="J214" s="105"/>
      <c r="K214" s="105"/>
      <c r="L214" s="223">
        <f t="shared" si="468"/>
        <v>0</v>
      </c>
      <c r="M214" s="105"/>
      <c r="N214" s="105"/>
      <c r="O214" s="105"/>
      <c r="P214" s="105"/>
      <c r="Q214" s="105"/>
      <c r="R214" s="223">
        <f t="shared" si="469"/>
        <v>0</v>
      </c>
      <c r="S214" s="220">
        <f>Y214+'NAW3 - Asset Repl - NPgY'!S214+'NAW4 - Refurb - NPgY'!S214+'NAW5 - General Reinfor - NPgY'!S214+'NAW6 - Faults - NPgY'!S214+'NAW7 - HVP - NPgY'!S214</f>
        <v>0</v>
      </c>
      <c r="T214" s="220">
        <f>Z214+'NAW3 - Asset Repl - NPgY'!T214+'NAW4 - Refurb - NPgY'!T214+'NAW5 - General Reinfor - NPgY'!T214+'NAW6 - Faults - NPgY'!T214+'NAW7 - HVP - NPgY'!T214</f>
        <v>0</v>
      </c>
      <c r="U214" s="220">
        <f>AA214+'NAW3 - Asset Repl - NPgY'!U214+'NAW4 - Refurb - NPgY'!U214+'NAW5 - General Reinfor - NPgY'!U214+'NAW6 - Faults - NPgY'!U214+'NAW7 - HVP - NPgY'!U214</f>
        <v>0</v>
      </c>
      <c r="V214" s="220">
        <f>AB214+'NAW3 - Asset Repl - NPgY'!V214+'NAW4 - Refurb - NPgY'!V214+'NAW5 - General Reinfor - NPgY'!V214+'NAW6 - Faults - NPgY'!V214+'NAW7 - HVP - NPgY'!V214</f>
        <v>0</v>
      </c>
      <c r="W214" s="220">
        <f>AC214+'NAW3 - Asset Repl - NPgY'!W214+'NAW4 - Refurb - NPgY'!W214+'NAW5 - General Reinfor - NPgY'!W214+'NAW6 - Faults - NPgY'!W214+'NAW7 - HVP - NPgY'!W214</f>
        <v>0</v>
      </c>
      <c r="X214" s="223">
        <f t="shared" si="470"/>
        <v>0</v>
      </c>
      <c r="Y214" s="105"/>
      <c r="Z214" s="105"/>
      <c r="AA214" s="105"/>
      <c r="AB214" s="105"/>
      <c r="AC214" s="105"/>
      <c r="AD214" s="223">
        <f t="shared" si="471"/>
        <v>0</v>
      </c>
      <c r="AE214" s="220">
        <f>AK214+'NAW3 - Asset Repl - NPgY'!AE214+'NAW4 - Refurb - NPgY'!AE214+'NAW5 - General Reinfor - NPgY'!AE214+'NAW6 - Faults - NPgY'!AE214+'NAW7 - HVP - NPgY'!AE214</f>
        <v>0</v>
      </c>
      <c r="AF214" s="220">
        <f>AL214+'NAW3 - Asset Repl - NPgY'!AF214+'NAW4 - Refurb - NPgY'!AF214+'NAW5 - General Reinfor - NPgY'!AF214+'NAW6 - Faults - NPgY'!AF214+'NAW7 - HVP - NPgY'!AF214</f>
        <v>0</v>
      </c>
      <c r="AG214" s="220">
        <f>AM214+'NAW3 - Asset Repl - NPgY'!AG214+'NAW4 - Refurb - NPgY'!AG214+'NAW5 - General Reinfor - NPgY'!AG214+'NAW6 - Faults - NPgY'!AG214+'NAW7 - HVP - NPgY'!AG214</f>
        <v>0</v>
      </c>
      <c r="AH214" s="220">
        <f>AN214+'NAW3 - Asset Repl - NPgY'!AH214+'NAW4 - Refurb - NPgY'!AH214+'NAW5 - General Reinfor - NPgY'!AH214+'NAW6 - Faults - NPgY'!AH214+'NAW7 - HVP - NPgY'!AH214</f>
        <v>0</v>
      </c>
      <c r="AI214" s="220">
        <f>AO214+'NAW3 - Asset Repl - NPgY'!AI214+'NAW4 - Refurb - NPgY'!AI214+'NAW5 - General Reinfor - NPgY'!AI214+'NAW6 - Faults - NPgY'!AI214+'NAW7 - HVP - NPgY'!AI214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95</v>
      </c>
      <c r="G216" s="105"/>
      <c r="H216" s="105"/>
      <c r="I216" s="105"/>
      <c r="J216" s="105"/>
      <c r="K216" s="105"/>
      <c r="L216" s="219">
        <f>SUM(G216:K216)</f>
        <v>0</v>
      </c>
      <c r="M216" s="105"/>
      <c r="N216" s="105"/>
      <c r="O216" s="105"/>
      <c r="P216" s="105"/>
      <c r="Q216" s="105"/>
      <c r="R216" s="219">
        <f>SUM(M216:Q216)</f>
        <v>0</v>
      </c>
      <c r="S216" s="220">
        <f>Y216+'NAW3 - Asset Repl - NPgY'!S216+'NAW4 - Refurb - NPgY'!S216+'NAW5 - General Reinfor - NPgY'!S216+'NAW6 - Faults - NPgY'!S216+'NAW7 - HVP - NPgY'!S216</f>
        <v>0</v>
      </c>
      <c r="T216" s="220">
        <f>Z216+'NAW3 - Asset Repl - NPgY'!T216+'NAW4 - Refurb - NPgY'!T216+'NAW5 - General Reinfor - NPgY'!T216+'NAW6 - Faults - NPgY'!T216+'NAW7 - HVP - NPgY'!T216</f>
        <v>0</v>
      </c>
      <c r="U216" s="220">
        <f>AA216+'NAW3 - Asset Repl - NPgY'!U216+'NAW4 - Refurb - NPgY'!U216+'NAW5 - General Reinfor - NPgY'!U216+'NAW6 - Faults - NPgY'!U216+'NAW7 - HVP - NPgY'!U216</f>
        <v>0</v>
      </c>
      <c r="V216" s="220">
        <f>AB216+'NAW3 - Asset Repl - NPgY'!V216+'NAW4 - Refurb - NPgY'!V216+'NAW5 - General Reinfor - NPgY'!V216+'NAW6 - Faults - NPgY'!V216+'NAW7 - HVP - NPgY'!V216</f>
        <v>0</v>
      </c>
      <c r="W216" s="220">
        <f>AC216+'NAW3 - Asset Repl - NPgY'!W216+'NAW4 - Refurb - NPgY'!W216+'NAW5 - General Reinfor - NPgY'!W216+'NAW6 - Faults - NPgY'!W216+'NAW7 - HVP - NPgY'!W216</f>
        <v>0</v>
      </c>
      <c r="X216" s="219">
        <f>SUM(S216:W216)</f>
        <v>0</v>
      </c>
      <c r="Y216" s="105"/>
      <c r="Z216" s="105"/>
      <c r="AA216" s="105"/>
      <c r="AB216" s="105"/>
      <c r="AC216" s="105"/>
      <c r="AD216" s="219">
        <f>SUM(Y216:AC216)</f>
        <v>0</v>
      </c>
      <c r="AE216" s="220">
        <f>AK216+'NAW3 - Asset Repl - NPgY'!AE216+'NAW4 - Refurb - NPgY'!AE216+'NAW5 - General Reinfor - NPgY'!AE216+'NAW6 - Faults - NPgY'!AE216+'NAW7 - HVP - NPgY'!AE216</f>
        <v>0</v>
      </c>
      <c r="AF216" s="220">
        <f>AL216+'NAW3 - Asset Repl - NPgY'!AF216+'NAW4 - Refurb - NPgY'!AF216+'NAW5 - General Reinfor - NPgY'!AF216+'NAW6 - Faults - NPgY'!AF216+'NAW7 - HVP - NPgY'!AF216</f>
        <v>0</v>
      </c>
      <c r="AG216" s="220">
        <f>AM216+'NAW3 - Asset Repl - NPgY'!AG216+'NAW4 - Refurb - NPgY'!AG216+'NAW5 - General Reinfor - NPgY'!AG216+'NAW6 - Faults - NPgY'!AG216+'NAW7 - HVP - NPgY'!AG216</f>
        <v>0</v>
      </c>
      <c r="AH216" s="220">
        <f>AN216+'NAW3 - Asset Repl - NPgY'!AH216+'NAW4 - Refurb - NPgY'!AH216+'NAW5 - General Reinfor - NPgY'!AH216+'NAW6 - Faults - NPgY'!AH216+'NAW7 - HVP - NPgY'!AH216</f>
        <v>0</v>
      </c>
      <c r="AI216" s="220">
        <f>AO216+'NAW3 - Asset Repl - NPgY'!AI216+'NAW4 - Refurb - NPgY'!AI216+'NAW5 - General Reinfor - NPgY'!AI216+'NAW6 - Faults - NPgY'!AI216+'NAW7 - HVP - NPgY'!AI216</f>
        <v>0</v>
      </c>
      <c r="AJ216" s="219">
        <f>SUM(AE216:AI216)</f>
        <v>0</v>
      </c>
      <c r="AK216" s="105"/>
      <c r="AL216" s="105"/>
      <c r="AM216" s="105"/>
      <c r="AN216" s="105"/>
      <c r="AO216" s="105"/>
      <c r="AP216" s="219">
        <f>SUM(AK216:AO216)</f>
        <v>0</v>
      </c>
    </row>
    <row r="217" spans="1:42" ht="25.5" customHeight="1">
      <c r="A217" s="13"/>
      <c r="B217" s="22"/>
      <c r="C217" s="221"/>
      <c r="D217" s="128"/>
      <c r="E217" s="108"/>
      <c r="F217" s="222" t="s">
        <v>97</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NPgY'!S217+'NAW4 - Refurb - NPgY'!S217+'NAW5 - General Reinfor - NPgY'!S217+'NAW6 - Faults - NPgY'!S217+'NAW7 - HVP - NPgY'!S217</f>
        <v>0</v>
      </c>
      <c r="T217" s="220">
        <f>Z217+'NAW3 - Asset Repl - NPgY'!T217+'NAW4 - Refurb - NPgY'!T217+'NAW5 - General Reinfor - NPgY'!T217+'NAW6 - Faults - NPgY'!T217+'NAW7 - HVP - NPgY'!T217</f>
        <v>0</v>
      </c>
      <c r="U217" s="220">
        <f>AA217+'NAW3 - Asset Repl - NPgY'!U217+'NAW4 - Refurb - NPgY'!U217+'NAW5 - General Reinfor - NPgY'!U217+'NAW6 - Faults - NPgY'!U217+'NAW7 - HVP - NPgY'!U217</f>
        <v>0</v>
      </c>
      <c r="V217" s="220">
        <f>AB217+'NAW3 - Asset Repl - NPgY'!V217+'NAW4 - Refurb - NPgY'!V217+'NAW5 - General Reinfor - NPgY'!V217+'NAW6 - Faults - NPgY'!V217+'NAW7 - HVP - NPgY'!V217</f>
        <v>0</v>
      </c>
      <c r="W217" s="220">
        <f>AC217+'NAW3 - Asset Repl - NPgY'!W217+'NAW4 - Refurb - NPgY'!W217+'NAW5 - General Reinfor - NPgY'!W217+'NAW6 - Faults - NPgY'!W217+'NAW7 - HVP - NPgY'!W217</f>
        <v>0</v>
      </c>
      <c r="X217" s="223">
        <f t="shared" ref="X217:X219" si="482">SUM(S217:W217)</f>
        <v>0</v>
      </c>
      <c r="Y217" s="105"/>
      <c r="Z217" s="105"/>
      <c r="AA217" s="105"/>
      <c r="AB217" s="105"/>
      <c r="AC217" s="105"/>
      <c r="AD217" s="223">
        <f t="shared" ref="AD217:AD219" si="483">SUM(Y217:AC217)</f>
        <v>0</v>
      </c>
      <c r="AE217" s="220">
        <f>AK217+'NAW3 - Asset Repl - NPgY'!AE217+'NAW4 - Refurb - NPgY'!AE217+'NAW5 - General Reinfor - NPgY'!AE217+'NAW6 - Faults - NPgY'!AE217+'NAW7 - HVP - NPgY'!AE217</f>
        <v>0</v>
      </c>
      <c r="AF217" s="220">
        <f>AL217+'NAW3 - Asset Repl - NPgY'!AF217+'NAW4 - Refurb - NPgY'!AF217+'NAW5 - General Reinfor - NPgY'!AF217+'NAW6 - Faults - NPgY'!AF217+'NAW7 - HVP - NPgY'!AF217</f>
        <v>0</v>
      </c>
      <c r="AG217" s="220">
        <f>AM217+'NAW3 - Asset Repl - NPgY'!AG217+'NAW4 - Refurb - NPgY'!AG217+'NAW5 - General Reinfor - NPgY'!AG217+'NAW6 - Faults - NPgY'!AG217+'NAW7 - HVP - NPgY'!AG217</f>
        <v>0</v>
      </c>
      <c r="AH217" s="220">
        <f>AN217+'NAW3 - Asset Repl - NPgY'!AH217+'NAW4 - Refurb - NPgY'!AH217+'NAW5 - General Reinfor - NPgY'!AH217+'NAW6 - Faults - NPgY'!AH217+'NAW7 - HVP - NPgY'!AH217</f>
        <v>0</v>
      </c>
      <c r="AI217" s="220">
        <f>AO217+'NAW3 - Asset Repl - NPgY'!AI217+'NAW4 - Refurb - NPgY'!AI217+'NAW5 - General Reinfor - NPgY'!AI217+'NAW6 - Faults - NPgY'!AI217+'NAW7 - HVP - NPgY'!AI217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99</v>
      </c>
      <c r="G218" s="105"/>
      <c r="H218" s="105"/>
      <c r="I218" s="105"/>
      <c r="J218" s="105"/>
      <c r="K218" s="105"/>
      <c r="L218" s="223">
        <f t="shared" si="480"/>
        <v>0</v>
      </c>
      <c r="M218" s="105"/>
      <c r="N218" s="105"/>
      <c r="O218" s="105"/>
      <c r="P218" s="105"/>
      <c r="Q218" s="105"/>
      <c r="R218" s="223">
        <f t="shared" si="481"/>
        <v>0</v>
      </c>
      <c r="S218" s="220">
        <f>Y218+'NAW3 - Asset Repl - NPgY'!S218+'NAW4 - Refurb - NPgY'!S218+'NAW5 - General Reinfor - NPgY'!S218+'NAW6 - Faults - NPgY'!S218+'NAW7 - HVP - NPgY'!S218</f>
        <v>0</v>
      </c>
      <c r="T218" s="220">
        <f>Z218+'NAW3 - Asset Repl - NPgY'!T218+'NAW4 - Refurb - NPgY'!T218+'NAW5 - General Reinfor - NPgY'!T218+'NAW6 - Faults - NPgY'!T218+'NAW7 - HVP - NPgY'!T218</f>
        <v>0</v>
      </c>
      <c r="U218" s="220">
        <f>AA218+'NAW3 - Asset Repl - NPgY'!U218+'NAW4 - Refurb - NPgY'!U218+'NAW5 - General Reinfor - NPgY'!U218+'NAW6 - Faults - NPgY'!U218+'NAW7 - HVP - NPgY'!U218</f>
        <v>0</v>
      </c>
      <c r="V218" s="220">
        <f>AB218+'NAW3 - Asset Repl - NPgY'!V218+'NAW4 - Refurb - NPgY'!V218+'NAW5 - General Reinfor - NPgY'!V218+'NAW6 - Faults - NPgY'!V218+'NAW7 - HVP - NPgY'!V218</f>
        <v>0</v>
      </c>
      <c r="W218" s="220">
        <f>AC218+'NAW3 - Asset Repl - NPgY'!W218+'NAW4 - Refurb - NPgY'!W218+'NAW5 - General Reinfor - NPgY'!W218+'NAW6 - Faults - NPgY'!W218+'NAW7 - HVP - NPgY'!W218</f>
        <v>0</v>
      </c>
      <c r="X218" s="223">
        <f t="shared" si="482"/>
        <v>0</v>
      </c>
      <c r="Y218" s="105"/>
      <c r="Z218" s="105"/>
      <c r="AA218" s="105"/>
      <c r="AB218" s="105"/>
      <c r="AC218" s="105"/>
      <c r="AD218" s="223">
        <f t="shared" si="483"/>
        <v>0</v>
      </c>
      <c r="AE218" s="220">
        <f>AK218+'NAW3 - Asset Repl - NPgY'!AE218+'NAW4 - Refurb - NPgY'!AE218+'NAW5 - General Reinfor - NPgY'!AE218+'NAW6 - Faults - NPgY'!AE218+'NAW7 - HVP - NPgY'!AE218</f>
        <v>0</v>
      </c>
      <c r="AF218" s="220">
        <f>AL218+'NAW3 - Asset Repl - NPgY'!AF218+'NAW4 - Refurb - NPgY'!AF218+'NAW5 - General Reinfor - NPgY'!AF218+'NAW6 - Faults - NPgY'!AF218+'NAW7 - HVP - NPgY'!AF218</f>
        <v>0</v>
      </c>
      <c r="AG218" s="220">
        <f>AM218+'NAW3 - Asset Repl - NPgY'!AG218+'NAW4 - Refurb - NPgY'!AG218+'NAW5 - General Reinfor - NPgY'!AG218+'NAW6 - Faults - NPgY'!AG218+'NAW7 - HVP - NPgY'!AG218</f>
        <v>0</v>
      </c>
      <c r="AH218" s="220">
        <f>AN218+'NAW3 - Asset Repl - NPgY'!AH218+'NAW4 - Refurb - NPgY'!AH218+'NAW5 - General Reinfor - NPgY'!AH218+'NAW6 - Faults - NPgY'!AH218+'NAW7 - HVP - NPgY'!AH218</f>
        <v>0</v>
      </c>
      <c r="AI218" s="220">
        <f>AO218+'NAW3 - Asset Repl - NPgY'!AI218+'NAW4 - Refurb - NPgY'!AI218+'NAW5 - General Reinfor - NPgY'!AI218+'NAW6 - Faults - NPgY'!AI218+'NAW7 - HVP - NPgY'!AI218</f>
        <v>0</v>
      </c>
      <c r="AJ218" s="223">
        <f t="shared" si="484"/>
        <v>0</v>
      </c>
      <c r="AK218" s="105"/>
      <c r="AL218" s="105"/>
      <c r="AM218" s="105"/>
      <c r="AN218" s="105"/>
      <c r="AO218" s="105"/>
      <c r="AP218" s="223">
        <f t="shared" si="485"/>
        <v>0</v>
      </c>
    </row>
    <row r="219" spans="1:42" ht="25.5" customHeight="1">
      <c r="A219" s="13"/>
      <c r="B219" s="22"/>
      <c r="C219" s="221"/>
      <c r="D219" s="128"/>
      <c r="E219" s="108"/>
      <c r="F219" s="222" t="s">
        <v>100</v>
      </c>
      <c r="G219" s="105"/>
      <c r="H219" s="105"/>
      <c r="I219" s="105"/>
      <c r="J219" s="105"/>
      <c r="K219" s="105"/>
      <c r="L219" s="223">
        <f t="shared" si="480"/>
        <v>0</v>
      </c>
      <c r="M219" s="105"/>
      <c r="N219" s="105"/>
      <c r="O219" s="105"/>
      <c r="P219" s="105"/>
      <c r="Q219" s="105"/>
      <c r="R219" s="223">
        <f t="shared" si="481"/>
        <v>0</v>
      </c>
      <c r="S219" s="220">
        <f>Y219+'NAW3 - Asset Repl - NPgY'!S219+'NAW4 - Refurb - NPgY'!S219+'NAW5 - General Reinfor - NPgY'!S219+'NAW6 - Faults - NPgY'!S219+'NAW7 - HVP - NPgY'!S219</f>
        <v>0</v>
      </c>
      <c r="T219" s="220">
        <f>Z219+'NAW3 - Asset Repl - NPgY'!T219+'NAW4 - Refurb - NPgY'!T219+'NAW5 - General Reinfor - NPgY'!T219+'NAW6 - Faults - NPgY'!T219+'NAW7 - HVP - NPgY'!T219</f>
        <v>0</v>
      </c>
      <c r="U219" s="220">
        <f>AA219+'NAW3 - Asset Repl - NPgY'!U219+'NAW4 - Refurb - NPgY'!U219+'NAW5 - General Reinfor - NPgY'!U219+'NAW6 - Faults - NPgY'!U219+'NAW7 - HVP - NPgY'!U219</f>
        <v>0</v>
      </c>
      <c r="V219" s="220">
        <f>AB219+'NAW3 - Asset Repl - NPgY'!V219+'NAW4 - Refurb - NPgY'!V219+'NAW5 - General Reinfor - NPgY'!V219+'NAW6 - Faults - NPgY'!V219+'NAW7 - HVP - NPgY'!V219</f>
        <v>0</v>
      </c>
      <c r="W219" s="220">
        <f>AC219+'NAW3 - Asset Repl - NPgY'!W219+'NAW4 - Refurb - NPgY'!W219+'NAW5 - General Reinfor - NPgY'!W219+'NAW6 - Faults - NPgY'!W219+'NAW7 - HVP - NPgY'!W219</f>
        <v>0</v>
      </c>
      <c r="X219" s="223">
        <f t="shared" si="482"/>
        <v>0</v>
      </c>
      <c r="Y219" s="105"/>
      <c r="Z219" s="105"/>
      <c r="AA219" s="105"/>
      <c r="AB219" s="105"/>
      <c r="AC219" s="105"/>
      <c r="AD219" s="223">
        <f t="shared" si="483"/>
        <v>0</v>
      </c>
      <c r="AE219" s="220">
        <f>AK219+'NAW3 - Asset Repl - NPgY'!AE219+'NAW4 - Refurb - NPgY'!AE219+'NAW5 - General Reinfor - NPgY'!AE219+'NAW6 - Faults - NPgY'!AE219+'NAW7 - HVP - NPgY'!AE219</f>
        <v>0</v>
      </c>
      <c r="AF219" s="220">
        <f>AL219+'NAW3 - Asset Repl - NPgY'!AF219+'NAW4 - Refurb - NPgY'!AF219+'NAW5 - General Reinfor - NPgY'!AF219+'NAW6 - Faults - NPgY'!AF219+'NAW7 - HVP - NPgY'!AF219</f>
        <v>0</v>
      </c>
      <c r="AG219" s="220">
        <f>AM219+'NAW3 - Asset Repl - NPgY'!AG219+'NAW4 - Refurb - NPgY'!AG219+'NAW5 - General Reinfor - NPgY'!AG219+'NAW6 - Faults - NPgY'!AG219+'NAW7 - HVP - NPgY'!AG219</f>
        <v>0</v>
      </c>
      <c r="AH219" s="220">
        <f>AN219+'NAW3 - Asset Repl - NPgY'!AH219+'NAW4 - Refurb - NPgY'!AH219+'NAW5 - General Reinfor - NPgY'!AH219+'NAW6 - Faults - NPgY'!AH219+'NAW7 - HVP - NPgY'!AH219</f>
        <v>0</v>
      </c>
      <c r="AI219" s="220">
        <f>AO219+'NAW3 - Asset Repl - NPgY'!AI219+'NAW4 - Refurb - NPgY'!AI219+'NAW5 - General Reinfor - NPgY'!AI219+'NAW6 - Faults - NPgY'!AI219+'NAW7 - HVP - NPgY'!AI219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95</v>
      </c>
      <c r="G221" s="105"/>
      <c r="H221" s="105"/>
      <c r="I221" s="105"/>
      <c r="J221" s="105"/>
      <c r="K221" s="105"/>
      <c r="L221" s="219">
        <f>SUM(G221:K221)</f>
        <v>0</v>
      </c>
      <c r="M221" s="105"/>
      <c r="N221" s="105"/>
      <c r="O221" s="105"/>
      <c r="P221" s="105"/>
      <c r="Q221" s="105"/>
      <c r="R221" s="219">
        <f>SUM(M221:Q221)</f>
        <v>0</v>
      </c>
      <c r="S221" s="220">
        <f>Y221+'NAW3 - Asset Repl - NPgY'!S221+'NAW4 - Refurb - NPgY'!S221+'NAW5 - General Reinfor - NPgY'!S221+'NAW6 - Faults - NPgY'!S221+'NAW7 - HVP - NPgY'!S221</f>
        <v>0</v>
      </c>
      <c r="T221" s="220">
        <f>Z221+'NAW3 - Asset Repl - NPgY'!T221+'NAW4 - Refurb - NPgY'!T221+'NAW5 - General Reinfor - NPgY'!T221+'NAW6 - Faults - NPgY'!T221+'NAW7 - HVP - NPgY'!T221</f>
        <v>0</v>
      </c>
      <c r="U221" s="220">
        <f>AA221+'NAW3 - Asset Repl - NPgY'!U221+'NAW4 - Refurb - NPgY'!U221+'NAW5 - General Reinfor - NPgY'!U221+'NAW6 - Faults - NPgY'!U221+'NAW7 - HVP - NPgY'!U221</f>
        <v>0</v>
      </c>
      <c r="V221" s="220">
        <f>AB221+'NAW3 - Asset Repl - NPgY'!V221+'NAW4 - Refurb - NPgY'!V221+'NAW5 - General Reinfor - NPgY'!V221+'NAW6 - Faults - NPgY'!V221+'NAW7 - HVP - NPgY'!V221</f>
        <v>0</v>
      </c>
      <c r="W221" s="220">
        <f>AC221+'NAW3 - Asset Repl - NPgY'!W221+'NAW4 - Refurb - NPgY'!W221+'NAW5 - General Reinfor - NPgY'!W221+'NAW6 - Faults - NPgY'!W221+'NAW7 - HVP - NPgY'!W221</f>
        <v>0</v>
      </c>
      <c r="X221" s="219">
        <f>SUM(S221:W221)</f>
        <v>0</v>
      </c>
      <c r="Y221" s="105"/>
      <c r="Z221" s="105"/>
      <c r="AA221" s="105"/>
      <c r="AB221" s="105"/>
      <c r="AC221" s="105"/>
      <c r="AD221" s="219">
        <f>SUM(Y221:AC221)</f>
        <v>0</v>
      </c>
      <c r="AE221" s="220">
        <f>AK221+'NAW3 - Asset Repl - NPgY'!AE221+'NAW4 - Refurb - NPgY'!AE221+'NAW5 - General Reinfor - NPgY'!AE221+'NAW6 - Faults - NPgY'!AE221+'NAW7 - HVP - NPgY'!AE221</f>
        <v>0</v>
      </c>
      <c r="AF221" s="220">
        <f>AL221+'NAW3 - Asset Repl - NPgY'!AF221+'NAW4 - Refurb - NPgY'!AF221+'NAW5 - General Reinfor - NPgY'!AF221+'NAW6 - Faults - NPgY'!AF221+'NAW7 - HVP - NPgY'!AF221</f>
        <v>0</v>
      </c>
      <c r="AG221" s="220">
        <f>AM221+'NAW3 - Asset Repl - NPgY'!AG221+'NAW4 - Refurb - NPgY'!AG221+'NAW5 - General Reinfor - NPgY'!AG221+'NAW6 - Faults - NPgY'!AG221+'NAW7 - HVP - NPgY'!AG221</f>
        <v>0</v>
      </c>
      <c r="AH221" s="220">
        <f>AN221+'NAW3 - Asset Repl - NPgY'!AH221+'NAW4 - Refurb - NPgY'!AH221+'NAW5 - General Reinfor - NPgY'!AH221+'NAW6 - Faults - NPgY'!AH221+'NAW7 - HVP - NPgY'!AH221</f>
        <v>0</v>
      </c>
      <c r="AI221" s="220">
        <f>AO221+'NAW3 - Asset Repl - NPgY'!AI221+'NAW4 - Refurb - NPgY'!AI221+'NAW5 - General Reinfor - NPgY'!AI221+'NAW6 - Faults - NPgY'!AI221+'NAW7 - HVP - NPgY'!AI221</f>
        <v>0</v>
      </c>
      <c r="AJ221" s="219">
        <f>SUM(AE221:AI221)</f>
        <v>0</v>
      </c>
      <c r="AK221" s="105"/>
      <c r="AL221" s="105"/>
      <c r="AM221" s="105"/>
      <c r="AN221" s="105"/>
      <c r="AO221" s="105"/>
      <c r="AP221" s="219">
        <f>SUM(AK221:AO221)</f>
        <v>0</v>
      </c>
    </row>
    <row r="222" spans="1:42" ht="25.5" customHeight="1">
      <c r="A222" s="13"/>
      <c r="B222" s="22"/>
      <c r="C222" s="221"/>
      <c r="D222" s="128"/>
      <c r="E222" s="108"/>
      <c r="F222" s="222" t="s">
        <v>97</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NPgY'!S222+'NAW4 - Refurb - NPgY'!S222+'NAW5 - General Reinfor - NPgY'!S222+'NAW6 - Faults - NPgY'!S222+'NAW7 - HVP - NPgY'!S222</f>
        <v>0</v>
      </c>
      <c r="T222" s="220">
        <f>Z222+'NAW3 - Asset Repl - NPgY'!T222+'NAW4 - Refurb - NPgY'!T222+'NAW5 - General Reinfor - NPgY'!T222+'NAW6 - Faults - NPgY'!T222+'NAW7 - HVP - NPgY'!T222</f>
        <v>0</v>
      </c>
      <c r="U222" s="220">
        <f>AA222+'NAW3 - Asset Repl - NPgY'!U222+'NAW4 - Refurb - NPgY'!U222+'NAW5 - General Reinfor - NPgY'!U222+'NAW6 - Faults - NPgY'!U222+'NAW7 - HVP - NPgY'!U222</f>
        <v>0</v>
      </c>
      <c r="V222" s="220">
        <f>AB222+'NAW3 - Asset Repl - NPgY'!V222+'NAW4 - Refurb - NPgY'!V222+'NAW5 - General Reinfor - NPgY'!V222+'NAW6 - Faults - NPgY'!V222+'NAW7 - HVP - NPgY'!V222</f>
        <v>0</v>
      </c>
      <c r="W222" s="220">
        <f>AC222+'NAW3 - Asset Repl - NPgY'!W222+'NAW4 - Refurb - NPgY'!W222+'NAW5 - General Reinfor - NPgY'!W222+'NAW6 - Faults - NPgY'!W222+'NAW7 - HVP - NPgY'!W222</f>
        <v>0</v>
      </c>
      <c r="X222" s="223">
        <f t="shared" ref="X222:X224" si="494">SUM(S222:W222)</f>
        <v>0</v>
      </c>
      <c r="Y222" s="105"/>
      <c r="Z222" s="105"/>
      <c r="AA222" s="105"/>
      <c r="AB222" s="105"/>
      <c r="AC222" s="105"/>
      <c r="AD222" s="223">
        <f t="shared" ref="AD222:AD224" si="495">SUM(Y222:AC222)</f>
        <v>0</v>
      </c>
      <c r="AE222" s="220">
        <f>AK222+'NAW3 - Asset Repl - NPgY'!AE222+'NAW4 - Refurb - NPgY'!AE222+'NAW5 - General Reinfor - NPgY'!AE222+'NAW6 - Faults - NPgY'!AE222+'NAW7 - HVP - NPgY'!AE222</f>
        <v>0</v>
      </c>
      <c r="AF222" s="220">
        <f>AL222+'NAW3 - Asset Repl - NPgY'!AF222+'NAW4 - Refurb - NPgY'!AF222+'NAW5 - General Reinfor - NPgY'!AF222+'NAW6 - Faults - NPgY'!AF222+'NAW7 - HVP - NPgY'!AF222</f>
        <v>0</v>
      </c>
      <c r="AG222" s="220">
        <f>AM222+'NAW3 - Asset Repl - NPgY'!AG222+'NAW4 - Refurb - NPgY'!AG222+'NAW5 - General Reinfor - NPgY'!AG222+'NAW6 - Faults - NPgY'!AG222+'NAW7 - HVP - NPgY'!AG222</f>
        <v>0</v>
      </c>
      <c r="AH222" s="220">
        <f>AN222+'NAW3 - Asset Repl - NPgY'!AH222+'NAW4 - Refurb - NPgY'!AH222+'NAW5 - General Reinfor - NPgY'!AH222+'NAW6 - Faults - NPgY'!AH222+'NAW7 - HVP - NPgY'!AH222</f>
        <v>0</v>
      </c>
      <c r="AI222" s="220">
        <f>AO222+'NAW3 - Asset Repl - NPgY'!AI222+'NAW4 - Refurb - NPgY'!AI222+'NAW5 - General Reinfor - NPgY'!AI222+'NAW6 - Faults - NPgY'!AI222+'NAW7 - HVP - NPgY'!AI222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99</v>
      </c>
      <c r="G223" s="105"/>
      <c r="H223" s="105"/>
      <c r="I223" s="105"/>
      <c r="J223" s="105"/>
      <c r="K223" s="105"/>
      <c r="L223" s="223">
        <f t="shared" si="492"/>
        <v>0</v>
      </c>
      <c r="M223" s="105"/>
      <c r="N223" s="105"/>
      <c r="O223" s="105"/>
      <c r="P223" s="105"/>
      <c r="Q223" s="105"/>
      <c r="R223" s="223">
        <f t="shared" si="493"/>
        <v>0</v>
      </c>
      <c r="S223" s="220">
        <f>Y223+'NAW3 - Asset Repl - NPgY'!S223+'NAW4 - Refurb - NPgY'!S223+'NAW5 - General Reinfor - NPgY'!S223+'NAW6 - Faults - NPgY'!S223+'NAW7 - HVP - NPgY'!S223</f>
        <v>0</v>
      </c>
      <c r="T223" s="220">
        <f>Z223+'NAW3 - Asset Repl - NPgY'!T223+'NAW4 - Refurb - NPgY'!T223+'NAW5 - General Reinfor - NPgY'!T223+'NAW6 - Faults - NPgY'!T223+'NAW7 - HVP - NPgY'!T223</f>
        <v>0</v>
      </c>
      <c r="U223" s="220">
        <f>AA223+'NAW3 - Asset Repl - NPgY'!U223+'NAW4 - Refurb - NPgY'!U223+'NAW5 - General Reinfor - NPgY'!U223+'NAW6 - Faults - NPgY'!U223+'NAW7 - HVP - NPgY'!U223</f>
        <v>0</v>
      </c>
      <c r="V223" s="220">
        <f>AB223+'NAW3 - Asset Repl - NPgY'!V223+'NAW4 - Refurb - NPgY'!V223+'NAW5 - General Reinfor - NPgY'!V223+'NAW6 - Faults - NPgY'!V223+'NAW7 - HVP - NPgY'!V223</f>
        <v>0</v>
      </c>
      <c r="W223" s="220">
        <f>AC223+'NAW3 - Asset Repl - NPgY'!W223+'NAW4 - Refurb - NPgY'!W223+'NAW5 - General Reinfor - NPgY'!W223+'NAW6 - Faults - NPgY'!W223+'NAW7 - HVP - NPgY'!W223</f>
        <v>0</v>
      </c>
      <c r="X223" s="223">
        <f t="shared" si="494"/>
        <v>0</v>
      </c>
      <c r="Y223" s="105"/>
      <c r="Z223" s="105"/>
      <c r="AA223" s="105"/>
      <c r="AB223" s="105"/>
      <c r="AC223" s="105"/>
      <c r="AD223" s="223">
        <f t="shared" si="495"/>
        <v>0</v>
      </c>
      <c r="AE223" s="220">
        <f>AK223+'NAW3 - Asset Repl - NPgY'!AE223+'NAW4 - Refurb - NPgY'!AE223+'NAW5 - General Reinfor - NPgY'!AE223+'NAW6 - Faults - NPgY'!AE223+'NAW7 - HVP - NPgY'!AE223</f>
        <v>0</v>
      </c>
      <c r="AF223" s="220">
        <f>AL223+'NAW3 - Asset Repl - NPgY'!AF223+'NAW4 - Refurb - NPgY'!AF223+'NAW5 - General Reinfor - NPgY'!AF223+'NAW6 - Faults - NPgY'!AF223+'NAW7 - HVP - NPgY'!AF223</f>
        <v>0</v>
      </c>
      <c r="AG223" s="220">
        <f>AM223+'NAW3 - Asset Repl - NPgY'!AG223+'NAW4 - Refurb - NPgY'!AG223+'NAW5 - General Reinfor - NPgY'!AG223+'NAW6 - Faults - NPgY'!AG223+'NAW7 - HVP - NPgY'!AG223</f>
        <v>0</v>
      </c>
      <c r="AH223" s="220">
        <f>AN223+'NAW3 - Asset Repl - NPgY'!AH223+'NAW4 - Refurb - NPgY'!AH223+'NAW5 - General Reinfor - NPgY'!AH223+'NAW6 - Faults - NPgY'!AH223+'NAW7 - HVP - NPgY'!AH223</f>
        <v>0</v>
      </c>
      <c r="AI223" s="220">
        <f>AO223+'NAW3 - Asset Repl - NPgY'!AI223+'NAW4 - Refurb - NPgY'!AI223+'NAW5 - General Reinfor - NPgY'!AI223+'NAW6 - Faults - NPgY'!AI223+'NAW7 - HVP - NPgY'!AI223</f>
        <v>0</v>
      </c>
      <c r="AJ223" s="223">
        <f t="shared" si="496"/>
        <v>0</v>
      </c>
      <c r="AK223" s="105"/>
      <c r="AL223" s="105"/>
      <c r="AM223" s="105"/>
      <c r="AN223" s="105"/>
      <c r="AO223" s="105"/>
      <c r="AP223" s="223">
        <f t="shared" si="497"/>
        <v>0</v>
      </c>
    </row>
    <row r="224" spans="1:42" ht="25.5" customHeight="1">
      <c r="A224" s="13"/>
      <c r="B224" s="22"/>
      <c r="C224" s="221"/>
      <c r="D224" s="128"/>
      <c r="E224" s="108"/>
      <c r="F224" s="222" t="s">
        <v>100</v>
      </c>
      <c r="G224" s="105"/>
      <c r="H224" s="105"/>
      <c r="I224" s="105"/>
      <c r="J224" s="105"/>
      <c r="K224" s="105"/>
      <c r="L224" s="223">
        <f t="shared" si="492"/>
        <v>0</v>
      </c>
      <c r="M224" s="105"/>
      <c r="N224" s="105"/>
      <c r="O224" s="105"/>
      <c r="P224" s="105"/>
      <c r="Q224" s="105"/>
      <c r="R224" s="223">
        <f t="shared" si="493"/>
        <v>0</v>
      </c>
      <c r="S224" s="220">
        <f>Y224+'NAW3 - Asset Repl - NPgY'!S224+'NAW4 - Refurb - NPgY'!S224+'NAW5 - General Reinfor - NPgY'!S224+'NAW6 - Faults - NPgY'!S224+'NAW7 - HVP - NPgY'!S224</f>
        <v>0</v>
      </c>
      <c r="T224" s="220">
        <f>Z224+'NAW3 - Asset Repl - NPgY'!T224+'NAW4 - Refurb - NPgY'!T224+'NAW5 - General Reinfor - NPgY'!T224+'NAW6 - Faults - NPgY'!T224+'NAW7 - HVP - NPgY'!T224</f>
        <v>0</v>
      </c>
      <c r="U224" s="220">
        <f>AA224+'NAW3 - Asset Repl - NPgY'!U224+'NAW4 - Refurb - NPgY'!U224+'NAW5 - General Reinfor - NPgY'!U224+'NAW6 - Faults - NPgY'!U224+'NAW7 - HVP - NPgY'!U224</f>
        <v>0</v>
      </c>
      <c r="V224" s="220">
        <f>AB224+'NAW3 - Asset Repl - NPgY'!V224+'NAW4 - Refurb - NPgY'!V224+'NAW5 - General Reinfor - NPgY'!V224+'NAW6 - Faults - NPgY'!V224+'NAW7 - HVP - NPgY'!V224</f>
        <v>0</v>
      </c>
      <c r="W224" s="220">
        <f>AC224+'NAW3 - Asset Repl - NPgY'!W224+'NAW4 - Refurb - NPgY'!W224+'NAW5 - General Reinfor - NPgY'!W224+'NAW6 - Faults - NPgY'!W224+'NAW7 - HVP - NPgY'!W224</f>
        <v>0</v>
      </c>
      <c r="X224" s="223">
        <f t="shared" si="494"/>
        <v>0</v>
      </c>
      <c r="Y224" s="105"/>
      <c r="Z224" s="105"/>
      <c r="AA224" s="105"/>
      <c r="AB224" s="105"/>
      <c r="AC224" s="105"/>
      <c r="AD224" s="223">
        <f t="shared" si="495"/>
        <v>0</v>
      </c>
      <c r="AE224" s="220">
        <f>AK224+'NAW3 - Asset Repl - NPgY'!AE224+'NAW4 - Refurb - NPgY'!AE224+'NAW5 - General Reinfor - NPgY'!AE224+'NAW6 - Faults - NPgY'!AE224+'NAW7 - HVP - NPgY'!AE224</f>
        <v>0</v>
      </c>
      <c r="AF224" s="220">
        <f>AL224+'NAW3 - Asset Repl - NPgY'!AF224+'NAW4 - Refurb - NPgY'!AF224+'NAW5 - General Reinfor - NPgY'!AF224+'NAW6 - Faults - NPgY'!AF224+'NAW7 - HVP - NPgY'!AF224</f>
        <v>0</v>
      </c>
      <c r="AG224" s="220">
        <f>AM224+'NAW3 - Asset Repl - NPgY'!AG224+'NAW4 - Refurb - NPgY'!AG224+'NAW5 - General Reinfor - NPgY'!AG224+'NAW6 - Faults - NPgY'!AG224+'NAW7 - HVP - NPgY'!AG224</f>
        <v>0</v>
      </c>
      <c r="AH224" s="220">
        <f>AN224+'NAW3 - Asset Repl - NPgY'!AH224+'NAW4 - Refurb - NPgY'!AH224+'NAW5 - General Reinfor - NPgY'!AH224+'NAW6 - Faults - NPgY'!AH224+'NAW7 - HVP - NPgY'!AH224</f>
        <v>0</v>
      </c>
      <c r="AI224" s="220">
        <f>AO224+'NAW3 - Asset Repl - NPgY'!AI224+'NAW4 - Refurb - NPgY'!AI224+'NAW5 - General Reinfor - NPgY'!AI224+'NAW6 - Faults - NPgY'!AI224+'NAW7 - HVP - NPgY'!AI224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95</v>
      </c>
      <c r="G226" s="105"/>
      <c r="H226" s="105"/>
      <c r="I226" s="105"/>
      <c r="J226" s="105"/>
      <c r="K226" s="105"/>
      <c r="L226" s="219">
        <f>SUM(G226:K226)</f>
        <v>0</v>
      </c>
      <c r="M226" s="105"/>
      <c r="N226" s="105"/>
      <c r="O226" s="105"/>
      <c r="P226" s="105"/>
      <c r="Q226" s="105"/>
      <c r="R226" s="219">
        <f>SUM(M226:Q226)</f>
        <v>0</v>
      </c>
      <c r="S226" s="220">
        <f>Y226+'NAW3 - Asset Repl - NPgY'!S226+'NAW4 - Refurb - NPgY'!S226+'NAW5 - General Reinfor - NPgY'!S226+'NAW6 - Faults - NPgY'!S226+'NAW7 - HVP - NPgY'!S226</f>
        <v>0</v>
      </c>
      <c r="T226" s="220">
        <f>Z226+'NAW3 - Asset Repl - NPgY'!T226+'NAW4 - Refurb - NPgY'!T226+'NAW5 - General Reinfor - NPgY'!T226+'NAW6 - Faults - NPgY'!T226+'NAW7 - HVP - NPgY'!T226</f>
        <v>0</v>
      </c>
      <c r="U226" s="220">
        <f>AA226+'NAW3 - Asset Repl - NPgY'!U226+'NAW4 - Refurb - NPgY'!U226+'NAW5 - General Reinfor - NPgY'!U226+'NAW6 - Faults - NPgY'!U226+'NAW7 - HVP - NPgY'!U226</f>
        <v>0</v>
      </c>
      <c r="V226" s="220">
        <f>AB226+'NAW3 - Asset Repl - NPgY'!V226+'NAW4 - Refurb - NPgY'!V226+'NAW5 - General Reinfor - NPgY'!V226+'NAW6 - Faults - NPgY'!V226+'NAW7 - HVP - NPgY'!V226</f>
        <v>0</v>
      </c>
      <c r="W226" s="220">
        <f>AC226+'NAW3 - Asset Repl - NPgY'!W226+'NAW4 - Refurb - NPgY'!W226+'NAW5 - General Reinfor - NPgY'!W226+'NAW6 - Faults - NPgY'!W226+'NAW7 - HVP - NPgY'!W226</f>
        <v>0</v>
      </c>
      <c r="X226" s="219">
        <f>SUM(S226:W226)</f>
        <v>0</v>
      </c>
      <c r="Y226" s="105"/>
      <c r="Z226" s="105"/>
      <c r="AA226" s="105"/>
      <c r="AB226" s="105"/>
      <c r="AC226" s="105"/>
      <c r="AD226" s="219">
        <f>SUM(Y226:AC226)</f>
        <v>0</v>
      </c>
      <c r="AE226" s="220">
        <f>AK226+'NAW3 - Asset Repl - NPgY'!AE226+'NAW4 - Refurb - NPgY'!AE226+'NAW5 - General Reinfor - NPgY'!AE226+'NAW6 - Faults - NPgY'!AE226+'NAW7 - HVP - NPgY'!AE226</f>
        <v>0</v>
      </c>
      <c r="AF226" s="220">
        <f>AL226+'NAW3 - Asset Repl - NPgY'!AF226+'NAW4 - Refurb - NPgY'!AF226+'NAW5 - General Reinfor - NPgY'!AF226+'NAW6 - Faults - NPgY'!AF226+'NAW7 - HVP - NPgY'!AF226</f>
        <v>0</v>
      </c>
      <c r="AG226" s="220">
        <f>AM226+'NAW3 - Asset Repl - NPgY'!AG226+'NAW4 - Refurb - NPgY'!AG226+'NAW5 - General Reinfor - NPgY'!AG226+'NAW6 - Faults - NPgY'!AG226+'NAW7 - HVP - NPgY'!AG226</f>
        <v>0</v>
      </c>
      <c r="AH226" s="220">
        <f>AN226+'NAW3 - Asset Repl - NPgY'!AH226+'NAW4 - Refurb - NPgY'!AH226+'NAW5 - General Reinfor - NPgY'!AH226+'NAW6 - Faults - NPgY'!AH226+'NAW7 - HVP - NPgY'!AH226</f>
        <v>0</v>
      </c>
      <c r="AI226" s="220">
        <f>AO226+'NAW3 - Asset Repl - NPgY'!AI226+'NAW4 - Refurb - NPgY'!AI226+'NAW5 - General Reinfor - NPgY'!AI226+'NAW6 - Faults - NPgY'!AI226+'NAW7 - HVP - NPgY'!AI226</f>
        <v>0</v>
      </c>
      <c r="AJ226" s="219">
        <f>SUM(AE226:AI226)</f>
        <v>0</v>
      </c>
      <c r="AK226" s="105"/>
      <c r="AL226" s="105"/>
      <c r="AM226" s="105"/>
      <c r="AN226" s="105"/>
      <c r="AO226" s="105"/>
      <c r="AP226" s="219">
        <f>SUM(AK226:AO226)</f>
        <v>0</v>
      </c>
    </row>
    <row r="227" spans="1:44" ht="25.5" customHeight="1">
      <c r="A227" s="13"/>
      <c r="B227" s="22"/>
      <c r="C227" s="221"/>
      <c r="D227" s="128"/>
      <c r="E227" s="108"/>
      <c r="F227" s="222" t="s">
        <v>97</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NPgY'!S227+'NAW4 - Refurb - NPgY'!S227+'NAW5 - General Reinfor - NPgY'!S227+'NAW6 - Faults - NPgY'!S227+'NAW7 - HVP - NPgY'!S227</f>
        <v>0</v>
      </c>
      <c r="T227" s="220">
        <f>Z227+'NAW3 - Asset Repl - NPgY'!T227+'NAW4 - Refurb - NPgY'!T227+'NAW5 - General Reinfor - NPgY'!T227+'NAW6 - Faults - NPgY'!T227+'NAW7 - HVP - NPgY'!T227</f>
        <v>0</v>
      </c>
      <c r="U227" s="220">
        <f>AA227+'NAW3 - Asset Repl - NPgY'!U227+'NAW4 - Refurb - NPgY'!U227+'NAW5 - General Reinfor - NPgY'!U227+'NAW6 - Faults - NPgY'!U227+'NAW7 - HVP - NPgY'!U227</f>
        <v>0</v>
      </c>
      <c r="V227" s="220">
        <f>AB227+'NAW3 - Asset Repl - NPgY'!V227+'NAW4 - Refurb - NPgY'!V227+'NAW5 - General Reinfor - NPgY'!V227+'NAW6 - Faults - NPgY'!V227+'NAW7 - HVP - NPgY'!V227</f>
        <v>0</v>
      </c>
      <c r="W227" s="220">
        <f>AC227+'NAW3 - Asset Repl - NPgY'!W227+'NAW4 - Refurb - NPgY'!W227+'NAW5 - General Reinfor - NPgY'!W227+'NAW6 - Faults - NPgY'!W227+'NAW7 - HVP - NPgY'!W227</f>
        <v>0</v>
      </c>
      <c r="X227" s="223">
        <f t="shared" ref="X227:X229" si="506">SUM(S227:W227)</f>
        <v>0</v>
      </c>
      <c r="Y227" s="105"/>
      <c r="Z227" s="105"/>
      <c r="AA227" s="105"/>
      <c r="AB227" s="105"/>
      <c r="AC227" s="105"/>
      <c r="AD227" s="223">
        <f t="shared" ref="AD227:AD229" si="507">SUM(Y227:AC227)</f>
        <v>0</v>
      </c>
      <c r="AE227" s="220">
        <f>AK227+'NAW3 - Asset Repl - NPgY'!AE227+'NAW4 - Refurb - NPgY'!AE227+'NAW5 - General Reinfor - NPgY'!AE227+'NAW6 - Faults - NPgY'!AE227+'NAW7 - HVP - NPgY'!AE227</f>
        <v>0</v>
      </c>
      <c r="AF227" s="220">
        <f>AL227+'NAW3 - Asset Repl - NPgY'!AF227+'NAW4 - Refurb - NPgY'!AF227+'NAW5 - General Reinfor - NPgY'!AF227+'NAW6 - Faults - NPgY'!AF227+'NAW7 - HVP - NPgY'!AF227</f>
        <v>0</v>
      </c>
      <c r="AG227" s="220">
        <f>AM227+'NAW3 - Asset Repl - NPgY'!AG227+'NAW4 - Refurb - NPgY'!AG227+'NAW5 - General Reinfor - NPgY'!AG227+'NAW6 - Faults - NPgY'!AG227+'NAW7 - HVP - NPgY'!AG227</f>
        <v>0</v>
      </c>
      <c r="AH227" s="220">
        <f>AN227+'NAW3 - Asset Repl - NPgY'!AH227+'NAW4 - Refurb - NPgY'!AH227+'NAW5 - General Reinfor - NPgY'!AH227+'NAW6 - Faults - NPgY'!AH227+'NAW7 - HVP - NPgY'!AH227</f>
        <v>0</v>
      </c>
      <c r="AI227" s="220">
        <f>AO227+'NAW3 - Asset Repl - NPgY'!AI227+'NAW4 - Refurb - NPgY'!AI227+'NAW5 - General Reinfor - NPgY'!AI227+'NAW6 - Faults - NPgY'!AI227+'NAW7 - HVP - NPgY'!AI227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99</v>
      </c>
      <c r="G228" s="105"/>
      <c r="H228" s="105"/>
      <c r="I228" s="105"/>
      <c r="J228" s="105"/>
      <c r="K228" s="105"/>
      <c r="L228" s="223">
        <f t="shared" si="504"/>
        <v>0</v>
      </c>
      <c r="M228" s="105"/>
      <c r="N228" s="105"/>
      <c r="O228" s="105"/>
      <c r="P228" s="105"/>
      <c r="Q228" s="105"/>
      <c r="R228" s="223">
        <f t="shared" si="505"/>
        <v>0</v>
      </c>
      <c r="S228" s="220">
        <f>Y228+'NAW3 - Asset Repl - NPgY'!S228+'NAW4 - Refurb - NPgY'!S228+'NAW5 - General Reinfor - NPgY'!S228+'NAW6 - Faults - NPgY'!S228+'NAW7 - HVP - NPgY'!S228</f>
        <v>0</v>
      </c>
      <c r="T228" s="220">
        <f>Z228+'NAW3 - Asset Repl - NPgY'!T228+'NAW4 - Refurb - NPgY'!T228+'NAW5 - General Reinfor - NPgY'!T228+'NAW6 - Faults - NPgY'!T228+'NAW7 - HVP - NPgY'!T228</f>
        <v>0</v>
      </c>
      <c r="U228" s="220">
        <f>AA228+'NAW3 - Asset Repl - NPgY'!U228+'NAW4 - Refurb - NPgY'!U228+'NAW5 - General Reinfor - NPgY'!U228+'NAW6 - Faults - NPgY'!U228+'NAW7 - HVP - NPgY'!U228</f>
        <v>0</v>
      </c>
      <c r="V228" s="220">
        <f>AB228+'NAW3 - Asset Repl - NPgY'!V228+'NAW4 - Refurb - NPgY'!V228+'NAW5 - General Reinfor - NPgY'!V228+'NAW6 - Faults - NPgY'!V228+'NAW7 - HVP - NPgY'!V228</f>
        <v>0</v>
      </c>
      <c r="W228" s="220">
        <f>AC228+'NAW3 - Asset Repl - NPgY'!W228+'NAW4 - Refurb - NPgY'!W228+'NAW5 - General Reinfor - NPgY'!W228+'NAW6 - Faults - NPgY'!W228+'NAW7 - HVP - NPgY'!W228</f>
        <v>0</v>
      </c>
      <c r="X228" s="223">
        <f t="shared" si="506"/>
        <v>0</v>
      </c>
      <c r="Y228" s="105"/>
      <c r="Z228" s="105"/>
      <c r="AA228" s="105"/>
      <c r="AB228" s="105"/>
      <c r="AC228" s="105"/>
      <c r="AD228" s="223">
        <f t="shared" si="507"/>
        <v>0</v>
      </c>
      <c r="AE228" s="220">
        <f>AK228+'NAW3 - Asset Repl - NPgY'!AE228+'NAW4 - Refurb - NPgY'!AE228+'NAW5 - General Reinfor - NPgY'!AE228+'NAW6 - Faults - NPgY'!AE228+'NAW7 - HVP - NPgY'!AE228</f>
        <v>0</v>
      </c>
      <c r="AF228" s="220">
        <f>AL228+'NAW3 - Asset Repl - NPgY'!AF228+'NAW4 - Refurb - NPgY'!AF228+'NAW5 - General Reinfor - NPgY'!AF228+'NAW6 - Faults - NPgY'!AF228+'NAW7 - HVP - NPgY'!AF228</f>
        <v>0</v>
      </c>
      <c r="AG228" s="220">
        <f>AM228+'NAW3 - Asset Repl - NPgY'!AG228+'NAW4 - Refurb - NPgY'!AG228+'NAW5 - General Reinfor - NPgY'!AG228+'NAW6 - Faults - NPgY'!AG228+'NAW7 - HVP - NPgY'!AG228</f>
        <v>0</v>
      </c>
      <c r="AH228" s="220">
        <f>AN228+'NAW3 - Asset Repl - NPgY'!AH228+'NAW4 - Refurb - NPgY'!AH228+'NAW5 - General Reinfor - NPgY'!AH228+'NAW6 - Faults - NPgY'!AH228+'NAW7 - HVP - NPgY'!AH228</f>
        <v>0</v>
      </c>
      <c r="AI228" s="220">
        <f>AO228+'NAW3 - Asset Repl - NPgY'!AI228+'NAW4 - Refurb - NPgY'!AI228+'NAW5 - General Reinfor - NPgY'!AI228+'NAW6 - Faults - NPgY'!AI228+'NAW7 - HVP - NPgY'!AI228</f>
        <v>0</v>
      </c>
      <c r="AJ228" s="223">
        <f t="shared" si="508"/>
        <v>0</v>
      </c>
      <c r="AK228" s="105"/>
      <c r="AL228" s="105"/>
      <c r="AM228" s="105"/>
      <c r="AN228" s="105"/>
      <c r="AO228" s="105"/>
      <c r="AP228" s="223">
        <f t="shared" si="509"/>
        <v>0</v>
      </c>
    </row>
    <row r="229" spans="1:44" ht="25.5" customHeight="1">
      <c r="A229" s="13"/>
      <c r="B229" s="22"/>
      <c r="C229" s="221"/>
      <c r="D229" s="128"/>
      <c r="E229" s="108"/>
      <c r="F229" s="222" t="s">
        <v>100</v>
      </c>
      <c r="G229" s="105"/>
      <c r="H229" s="105"/>
      <c r="I229" s="105"/>
      <c r="J229" s="105"/>
      <c r="K229" s="105"/>
      <c r="L229" s="223">
        <f t="shared" si="504"/>
        <v>0</v>
      </c>
      <c r="M229" s="105"/>
      <c r="N229" s="105"/>
      <c r="O229" s="105"/>
      <c r="P229" s="105"/>
      <c r="Q229" s="105"/>
      <c r="R229" s="223">
        <f t="shared" si="505"/>
        <v>0</v>
      </c>
      <c r="S229" s="220">
        <f>Y229+'NAW3 - Asset Repl - NPgY'!S229+'NAW4 - Refurb - NPgY'!S229+'NAW5 - General Reinfor - NPgY'!S229+'NAW6 - Faults - NPgY'!S229+'NAW7 - HVP - NPgY'!S229</f>
        <v>0</v>
      </c>
      <c r="T229" s="220">
        <f>Z229+'NAW3 - Asset Repl - NPgY'!T229+'NAW4 - Refurb - NPgY'!T229+'NAW5 - General Reinfor - NPgY'!T229+'NAW6 - Faults - NPgY'!T229+'NAW7 - HVP - NPgY'!T229</f>
        <v>0</v>
      </c>
      <c r="U229" s="220">
        <f>AA229+'NAW3 - Asset Repl - NPgY'!U229+'NAW4 - Refurb - NPgY'!U229+'NAW5 - General Reinfor - NPgY'!U229+'NAW6 - Faults - NPgY'!U229+'NAW7 - HVP - NPgY'!U229</f>
        <v>0</v>
      </c>
      <c r="V229" s="220">
        <f>AB229+'NAW3 - Asset Repl - NPgY'!V229+'NAW4 - Refurb - NPgY'!V229+'NAW5 - General Reinfor - NPgY'!V229+'NAW6 - Faults - NPgY'!V229+'NAW7 - HVP - NPgY'!V229</f>
        <v>0</v>
      </c>
      <c r="W229" s="220">
        <f>AC229+'NAW3 - Asset Repl - NPgY'!W229+'NAW4 - Refurb - NPgY'!W229+'NAW5 - General Reinfor - NPgY'!W229+'NAW6 - Faults - NPgY'!W229+'NAW7 - HVP - NPgY'!W229</f>
        <v>0</v>
      </c>
      <c r="X229" s="223">
        <f t="shared" si="506"/>
        <v>0</v>
      </c>
      <c r="Y229" s="105"/>
      <c r="Z229" s="105"/>
      <c r="AA229" s="105"/>
      <c r="AB229" s="105"/>
      <c r="AC229" s="105"/>
      <c r="AD229" s="223">
        <f t="shared" si="507"/>
        <v>0</v>
      </c>
      <c r="AE229" s="220">
        <f>AK229+'NAW3 - Asset Repl - NPgY'!AE229+'NAW4 - Refurb - NPgY'!AE229+'NAW5 - General Reinfor - NPgY'!AE229+'NAW6 - Faults - NPgY'!AE229+'NAW7 - HVP - NPgY'!AE229</f>
        <v>0</v>
      </c>
      <c r="AF229" s="220">
        <f>AL229+'NAW3 - Asset Repl - NPgY'!AF229+'NAW4 - Refurb - NPgY'!AF229+'NAW5 - General Reinfor - NPgY'!AF229+'NAW6 - Faults - NPgY'!AF229+'NAW7 - HVP - NPgY'!AF229</f>
        <v>0</v>
      </c>
      <c r="AG229" s="220">
        <f>AM229+'NAW3 - Asset Repl - NPgY'!AG229+'NAW4 - Refurb - NPgY'!AG229+'NAW5 - General Reinfor - NPgY'!AG229+'NAW6 - Faults - NPgY'!AG229+'NAW7 - HVP - NPgY'!AG229</f>
        <v>0</v>
      </c>
      <c r="AH229" s="220">
        <f>AN229+'NAW3 - Asset Repl - NPgY'!AH229+'NAW4 - Refurb - NPgY'!AH229+'NAW5 - General Reinfor - NPgY'!AH229+'NAW6 - Faults - NPgY'!AH229+'NAW7 - HVP - NPgY'!AH229</f>
        <v>0</v>
      </c>
      <c r="AI229" s="220">
        <f>AO229+'NAW3 - Asset Repl - NPgY'!AI229+'NAW4 - Refurb - NPgY'!AI229+'NAW5 - General Reinfor - NPgY'!AI229+'NAW6 - Faults - NPgY'!AI229+'NAW7 - HVP - NPgY'!AI229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95</v>
      </c>
      <c r="G233" s="105"/>
      <c r="H233" s="105"/>
      <c r="I233" s="105"/>
      <c r="J233" s="105"/>
      <c r="K233" s="105"/>
      <c r="L233" s="219">
        <f>SUM(G233:K233)</f>
        <v>0</v>
      </c>
      <c r="M233" s="105"/>
      <c r="N233" s="105"/>
      <c r="O233" s="105"/>
      <c r="P233" s="105"/>
      <c r="Q233" s="105"/>
      <c r="R233" s="219">
        <f>SUM(M233:Q233)</f>
        <v>0</v>
      </c>
      <c r="S233" s="220">
        <f>Y233+'NAW3 - Asset Repl - NPgY'!S233+'NAW4 - Refurb - NPgY'!S233+'NAW5 - General Reinfor - NPgY'!S233+'NAW6 - Faults - NPgY'!S233+'NAW7 - HVP - NPgY'!S233</f>
        <v>0</v>
      </c>
      <c r="T233" s="220">
        <f>Z233+'NAW3 - Asset Repl - NPgY'!T233+'NAW4 - Refurb - NPgY'!T233+'NAW5 - General Reinfor - NPgY'!T233+'NAW6 - Faults - NPgY'!T233+'NAW7 - HVP - NPgY'!T233</f>
        <v>0</v>
      </c>
      <c r="U233" s="220">
        <f>AA233+'NAW3 - Asset Repl - NPgY'!U233+'NAW4 - Refurb - NPgY'!U233+'NAW5 - General Reinfor - NPgY'!U233+'NAW6 - Faults - NPgY'!U233+'NAW7 - HVP - NPgY'!U233</f>
        <v>0</v>
      </c>
      <c r="V233" s="220">
        <f>AB233+'NAW3 - Asset Repl - NPgY'!V233+'NAW4 - Refurb - NPgY'!V233+'NAW5 - General Reinfor - NPgY'!V233+'NAW6 - Faults - NPgY'!V233+'NAW7 - HVP - NPgY'!V233</f>
        <v>0</v>
      </c>
      <c r="W233" s="220">
        <f>AC233+'NAW3 - Asset Repl - NPgY'!W233+'NAW4 - Refurb - NPgY'!W233+'NAW5 - General Reinfor - NPgY'!W233+'NAW6 - Faults - NPgY'!W233+'NAW7 - HVP - NPgY'!W233</f>
        <v>0</v>
      </c>
      <c r="X233" s="239">
        <f>SUM(S233:W233)</f>
        <v>0</v>
      </c>
      <c r="Y233" s="105"/>
      <c r="Z233" s="105"/>
      <c r="AA233" s="105"/>
      <c r="AB233" s="105"/>
      <c r="AC233" s="105"/>
      <c r="AD233" s="239">
        <f>SUM(Y233:AC233)</f>
        <v>0</v>
      </c>
      <c r="AE233" s="220">
        <f>AK233+'NAW3 - Asset Repl - NPgY'!AE233+'NAW4 - Refurb - NPgY'!AE233+'NAW5 - General Reinfor - NPgY'!AE233+'NAW6 - Faults - NPgY'!AE233+'NAW7 - HVP - NPgY'!AE233</f>
        <v>0</v>
      </c>
      <c r="AF233" s="220">
        <f>AL233+'NAW3 - Asset Repl - NPgY'!AF233+'NAW4 - Refurb - NPgY'!AF233+'NAW5 - General Reinfor - NPgY'!AF233+'NAW6 - Faults - NPgY'!AF233+'NAW7 - HVP - NPgY'!AF233</f>
        <v>0</v>
      </c>
      <c r="AG233" s="220">
        <f>AM233+'NAW3 - Asset Repl - NPgY'!AG233+'NAW4 - Refurb - NPgY'!AG233+'NAW5 - General Reinfor - NPgY'!AG233+'NAW6 - Faults - NPgY'!AG233+'NAW7 - HVP - NPgY'!AG233</f>
        <v>0</v>
      </c>
      <c r="AH233" s="220">
        <f>AN233+'NAW3 - Asset Repl - NPgY'!AH233+'NAW4 - Refurb - NPgY'!AH233+'NAW5 - General Reinfor - NPgY'!AH233+'NAW6 - Faults - NPgY'!AH233+'NAW7 - HVP - NPgY'!AH233</f>
        <v>0</v>
      </c>
      <c r="AI233" s="220">
        <f>AO233+'NAW3 - Asset Repl - NPgY'!AI233+'NAW4 - Refurb - NPgY'!AI233+'NAW5 - General Reinfor - NPgY'!AI233+'NAW6 - Faults - NPgY'!AI233+'NAW7 - HVP - NPgY'!AI233</f>
        <v>0</v>
      </c>
      <c r="AJ233" s="219">
        <f>SUM(AE233:AI233)</f>
        <v>0</v>
      </c>
      <c r="AK233" s="105"/>
      <c r="AL233" s="105"/>
      <c r="AM233" s="105"/>
      <c r="AN233" s="105"/>
      <c r="AO233" s="105"/>
      <c r="AP233" s="219">
        <f>SUM(AK233:AO233)</f>
        <v>0</v>
      </c>
    </row>
    <row r="234" spans="1:44" ht="25.5" customHeight="1">
      <c r="A234" s="13"/>
      <c r="B234" s="22"/>
      <c r="C234" s="221"/>
      <c r="D234" s="128"/>
      <c r="E234" s="108"/>
      <c r="F234" s="222" t="s">
        <v>97</v>
      </c>
      <c r="G234" s="105"/>
      <c r="H234" s="105"/>
      <c r="I234" s="105"/>
      <c r="J234" s="105"/>
      <c r="K234" s="105"/>
      <c r="L234" s="223">
        <f t="shared" ref="L234:L236" si="516">SUM(G234:K234)</f>
        <v>0</v>
      </c>
      <c r="M234" s="105"/>
      <c r="N234" s="105"/>
      <c r="O234" s="105"/>
      <c r="P234" s="105"/>
      <c r="Q234" s="105"/>
      <c r="R234" s="223">
        <f t="shared" ref="R234:R236" si="517">SUM(M234:Q234)</f>
        <v>0</v>
      </c>
      <c r="S234" s="220">
        <f>Y234+'NAW3 - Asset Repl - NPgY'!S234+'NAW4 - Refurb - NPgY'!S234+'NAW5 - General Reinfor - NPgY'!S234+'NAW6 - Faults - NPgY'!S234+'NAW7 - HVP - NPgY'!S234</f>
        <v>0</v>
      </c>
      <c r="T234" s="220">
        <f>Z234+'NAW3 - Asset Repl - NPgY'!T234+'NAW4 - Refurb - NPgY'!T234+'NAW5 - General Reinfor - NPgY'!T234+'NAW6 - Faults - NPgY'!T234+'NAW7 - HVP - NPgY'!T234</f>
        <v>0</v>
      </c>
      <c r="U234" s="220">
        <f>AA234+'NAW3 - Asset Repl - NPgY'!U234+'NAW4 - Refurb - NPgY'!U234+'NAW5 - General Reinfor - NPgY'!U234+'NAW6 - Faults - NPgY'!U234+'NAW7 - HVP - NPgY'!U234</f>
        <v>0</v>
      </c>
      <c r="V234" s="220">
        <f>AB234+'NAW3 - Asset Repl - NPgY'!V234+'NAW4 - Refurb - NPgY'!V234+'NAW5 - General Reinfor - NPgY'!V234+'NAW6 - Faults - NPgY'!V234+'NAW7 - HVP - NPgY'!V234</f>
        <v>0</v>
      </c>
      <c r="W234" s="220">
        <f>AC234+'NAW3 - Asset Repl - NPgY'!W234+'NAW4 - Refurb - NPgY'!W234+'NAW5 - General Reinfor - NPgY'!W234+'NAW6 - Faults - NPgY'!W234+'NAW7 - HVP - NPgY'!W234</f>
        <v>0</v>
      </c>
      <c r="X234" s="223">
        <f t="shared" ref="X234:X236" si="518">SUM(S234:W234)</f>
        <v>0</v>
      </c>
      <c r="Y234" s="105"/>
      <c r="Z234" s="105"/>
      <c r="AA234" s="105"/>
      <c r="AB234" s="105"/>
      <c r="AC234" s="105"/>
      <c r="AD234" s="223">
        <f t="shared" ref="AD234:AD236" si="519">SUM(Y234:AC234)</f>
        <v>0</v>
      </c>
      <c r="AE234" s="220">
        <f>AK234+'NAW3 - Asset Repl - NPgY'!AE234+'NAW4 - Refurb - NPgY'!AE234+'NAW5 - General Reinfor - NPgY'!AE234+'NAW6 - Faults - NPgY'!AE234+'NAW7 - HVP - NPgY'!AE234</f>
        <v>0</v>
      </c>
      <c r="AF234" s="220">
        <f>AL234+'NAW3 - Asset Repl - NPgY'!AF234+'NAW4 - Refurb - NPgY'!AF234+'NAW5 - General Reinfor - NPgY'!AF234+'NAW6 - Faults - NPgY'!AF234+'NAW7 - HVP - NPgY'!AF234</f>
        <v>0</v>
      </c>
      <c r="AG234" s="220">
        <f>AM234+'NAW3 - Asset Repl - NPgY'!AG234+'NAW4 - Refurb - NPgY'!AG234+'NAW5 - General Reinfor - NPgY'!AG234+'NAW6 - Faults - NPgY'!AG234+'NAW7 - HVP - NPgY'!AG234</f>
        <v>0</v>
      </c>
      <c r="AH234" s="220">
        <f>AN234+'NAW3 - Asset Repl - NPgY'!AH234+'NAW4 - Refurb - NPgY'!AH234+'NAW5 - General Reinfor - NPgY'!AH234+'NAW6 - Faults - NPgY'!AH234+'NAW7 - HVP - NPgY'!AH234</f>
        <v>0</v>
      </c>
      <c r="AI234" s="220">
        <f>AO234+'NAW3 - Asset Repl - NPgY'!AI234+'NAW4 - Refurb - NPgY'!AI234+'NAW5 - General Reinfor - NPgY'!AI234+'NAW6 - Faults - NPgY'!AI234+'NAW7 - HVP - NPgY'!AI234</f>
        <v>0</v>
      </c>
      <c r="AJ234" s="223">
        <f t="shared" ref="AJ234:AJ236" si="520">SUM(AE234:AI234)</f>
        <v>0</v>
      </c>
      <c r="AK234" s="105"/>
      <c r="AL234" s="105"/>
      <c r="AM234" s="105"/>
      <c r="AN234" s="105"/>
      <c r="AO234" s="105"/>
      <c r="AP234" s="223">
        <f t="shared" ref="AP234:AP236" si="521">SUM(AK234:AO234)</f>
        <v>0</v>
      </c>
    </row>
    <row r="235" spans="1:44" ht="25.5" customHeight="1">
      <c r="A235" s="13"/>
      <c r="B235" s="22"/>
      <c r="C235" s="221"/>
      <c r="D235" s="128"/>
      <c r="E235" s="108"/>
      <c r="F235" s="222" t="s">
        <v>99</v>
      </c>
      <c r="G235" s="105"/>
      <c r="H235" s="105"/>
      <c r="I235" s="105"/>
      <c r="J235" s="105"/>
      <c r="K235" s="105"/>
      <c r="L235" s="223">
        <f t="shared" si="516"/>
        <v>0</v>
      </c>
      <c r="M235" s="105"/>
      <c r="N235" s="105"/>
      <c r="O235" s="105"/>
      <c r="P235" s="105"/>
      <c r="Q235" s="105"/>
      <c r="R235" s="223">
        <f t="shared" si="517"/>
        <v>0</v>
      </c>
      <c r="S235" s="220">
        <f>Y235+'NAW3 - Asset Repl - NPgY'!S235+'NAW4 - Refurb - NPgY'!S235+'NAW5 - General Reinfor - NPgY'!S235+'NAW6 - Faults - NPgY'!S235+'NAW7 - HVP - NPgY'!S235</f>
        <v>0</v>
      </c>
      <c r="T235" s="220">
        <f>Z235+'NAW3 - Asset Repl - NPgY'!T235+'NAW4 - Refurb - NPgY'!T235+'NAW5 - General Reinfor - NPgY'!T235+'NAW6 - Faults - NPgY'!T235+'NAW7 - HVP - NPgY'!T235</f>
        <v>0</v>
      </c>
      <c r="U235" s="220">
        <f>AA235+'NAW3 - Asset Repl - NPgY'!U235+'NAW4 - Refurb - NPgY'!U235+'NAW5 - General Reinfor - NPgY'!U235+'NAW6 - Faults - NPgY'!U235+'NAW7 - HVP - NPgY'!U235</f>
        <v>0</v>
      </c>
      <c r="V235" s="220">
        <f>AB235+'NAW3 - Asset Repl - NPgY'!V235+'NAW4 - Refurb - NPgY'!V235+'NAW5 - General Reinfor - NPgY'!V235+'NAW6 - Faults - NPgY'!V235+'NAW7 - HVP - NPgY'!V235</f>
        <v>0</v>
      </c>
      <c r="W235" s="220">
        <f>AC235+'NAW3 - Asset Repl - NPgY'!W235+'NAW4 - Refurb - NPgY'!W235+'NAW5 - General Reinfor - NPgY'!W235+'NAW6 - Faults - NPgY'!W235+'NAW7 - HVP - NPgY'!W235</f>
        <v>0</v>
      </c>
      <c r="X235" s="223">
        <f t="shared" si="518"/>
        <v>0</v>
      </c>
      <c r="Y235" s="105"/>
      <c r="Z235" s="105"/>
      <c r="AA235" s="105"/>
      <c r="AB235" s="105"/>
      <c r="AC235" s="105"/>
      <c r="AD235" s="223">
        <f t="shared" si="519"/>
        <v>0</v>
      </c>
      <c r="AE235" s="220">
        <f>AK235+'NAW3 - Asset Repl - NPgY'!AE235+'NAW4 - Refurb - NPgY'!AE235+'NAW5 - General Reinfor - NPgY'!AE235+'NAW6 - Faults - NPgY'!AE235+'NAW7 - HVP - NPgY'!AE235</f>
        <v>0</v>
      </c>
      <c r="AF235" s="220">
        <f>AL235+'NAW3 - Asset Repl - NPgY'!AF235+'NAW4 - Refurb - NPgY'!AF235+'NAW5 - General Reinfor - NPgY'!AF235+'NAW6 - Faults - NPgY'!AF235+'NAW7 - HVP - NPgY'!AF235</f>
        <v>0</v>
      </c>
      <c r="AG235" s="220">
        <f>AM235+'NAW3 - Asset Repl - NPgY'!AG235+'NAW4 - Refurb - NPgY'!AG235+'NAW5 - General Reinfor - NPgY'!AG235+'NAW6 - Faults - NPgY'!AG235+'NAW7 - HVP - NPgY'!AG235</f>
        <v>0</v>
      </c>
      <c r="AH235" s="220">
        <f>AN235+'NAW3 - Asset Repl - NPgY'!AH235+'NAW4 - Refurb - NPgY'!AH235+'NAW5 - General Reinfor - NPgY'!AH235+'NAW6 - Faults - NPgY'!AH235+'NAW7 - HVP - NPgY'!AH235</f>
        <v>0</v>
      </c>
      <c r="AI235" s="220">
        <f>AO235+'NAW3 - Asset Repl - NPgY'!AI235+'NAW4 - Refurb - NPgY'!AI235+'NAW5 - General Reinfor - NPgY'!AI235+'NAW6 - Faults - NPgY'!AI235+'NAW7 - HVP - NPgY'!AI235</f>
        <v>0</v>
      </c>
      <c r="AJ235" s="223">
        <f t="shared" si="520"/>
        <v>0</v>
      </c>
      <c r="AK235" s="105"/>
      <c r="AL235" s="105"/>
      <c r="AM235" s="105"/>
      <c r="AN235" s="105"/>
      <c r="AO235" s="105"/>
      <c r="AP235" s="223">
        <f t="shared" si="521"/>
        <v>0</v>
      </c>
    </row>
    <row r="236" spans="1:44" ht="25.5" customHeight="1">
      <c r="A236" s="13"/>
      <c r="B236" s="22"/>
      <c r="C236" s="221"/>
      <c r="D236" s="128"/>
      <c r="E236" s="108"/>
      <c r="F236" s="222" t="s">
        <v>100</v>
      </c>
      <c r="G236" s="105"/>
      <c r="H236" s="105"/>
      <c r="I236" s="105"/>
      <c r="J236" s="105"/>
      <c r="K236" s="105"/>
      <c r="L236" s="223">
        <f t="shared" si="516"/>
        <v>0</v>
      </c>
      <c r="M236" s="105"/>
      <c r="N236" s="105"/>
      <c r="O236" s="105"/>
      <c r="P236" s="105"/>
      <c r="Q236" s="105"/>
      <c r="R236" s="223">
        <f t="shared" si="517"/>
        <v>0</v>
      </c>
      <c r="S236" s="220">
        <f>Y236+'NAW3 - Asset Repl - NPgY'!S236+'NAW4 - Refurb - NPgY'!S236+'NAW5 - General Reinfor - NPgY'!S236+'NAW6 - Faults - NPgY'!S236+'NAW7 - HVP - NPgY'!S236</f>
        <v>0</v>
      </c>
      <c r="T236" s="220">
        <f>Z236+'NAW3 - Asset Repl - NPgY'!T236+'NAW4 - Refurb - NPgY'!T236+'NAW5 - General Reinfor - NPgY'!T236+'NAW6 - Faults - NPgY'!T236+'NAW7 - HVP - NPgY'!T236</f>
        <v>0</v>
      </c>
      <c r="U236" s="220">
        <f>AA236+'NAW3 - Asset Repl - NPgY'!U236+'NAW4 - Refurb - NPgY'!U236+'NAW5 - General Reinfor - NPgY'!U236+'NAW6 - Faults - NPgY'!U236+'NAW7 - HVP - NPgY'!U236</f>
        <v>0</v>
      </c>
      <c r="V236" s="220">
        <f>AB236+'NAW3 - Asset Repl - NPgY'!V236+'NAW4 - Refurb - NPgY'!V236+'NAW5 - General Reinfor - NPgY'!V236+'NAW6 - Faults - NPgY'!V236+'NAW7 - HVP - NPgY'!V236</f>
        <v>0</v>
      </c>
      <c r="W236" s="220">
        <f>AC236+'NAW3 - Asset Repl - NPgY'!W236+'NAW4 - Refurb - NPgY'!W236+'NAW5 - General Reinfor - NPgY'!W236+'NAW6 - Faults - NPgY'!W236+'NAW7 - HVP - NPgY'!W236</f>
        <v>0</v>
      </c>
      <c r="X236" s="223">
        <f t="shared" si="518"/>
        <v>0</v>
      </c>
      <c r="Y236" s="105"/>
      <c r="Z236" s="105"/>
      <c r="AA236" s="105"/>
      <c r="AB236" s="105"/>
      <c r="AC236" s="105"/>
      <c r="AD236" s="223">
        <f t="shared" si="519"/>
        <v>0</v>
      </c>
      <c r="AE236" s="220">
        <f>AK236+'NAW3 - Asset Repl - NPgY'!AE236+'NAW4 - Refurb - NPgY'!AE236+'NAW5 - General Reinfor - NPgY'!AE236+'NAW6 - Faults - NPgY'!AE236+'NAW7 - HVP - NPgY'!AE236</f>
        <v>0</v>
      </c>
      <c r="AF236" s="220">
        <f>AL236+'NAW3 - Asset Repl - NPgY'!AF236+'NAW4 - Refurb - NPgY'!AF236+'NAW5 - General Reinfor - NPgY'!AF236+'NAW6 - Faults - NPgY'!AF236+'NAW7 - HVP - NPgY'!AF236</f>
        <v>0</v>
      </c>
      <c r="AG236" s="220">
        <f>AM236+'NAW3 - Asset Repl - NPgY'!AG236+'NAW4 - Refurb - NPgY'!AG236+'NAW5 - General Reinfor - NPgY'!AG236+'NAW6 - Faults - NPgY'!AG236+'NAW7 - HVP - NPgY'!AG236</f>
        <v>0</v>
      </c>
      <c r="AH236" s="220">
        <f>AN236+'NAW3 - Asset Repl - NPgY'!AH236+'NAW4 - Refurb - NPgY'!AH236+'NAW5 - General Reinfor - NPgY'!AH236+'NAW6 - Faults - NPgY'!AH236+'NAW7 - HVP - NPgY'!AH236</f>
        <v>0</v>
      </c>
      <c r="AI236" s="220">
        <f>AO236+'NAW3 - Asset Repl - NPgY'!AI236+'NAW4 - Refurb - NPgY'!AI236+'NAW5 - General Reinfor - NPgY'!AI236+'NAW6 - Faults - NPgY'!AI236+'NAW7 - HVP - NPgY'!AI236</f>
        <v>0</v>
      </c>
      <c r="AJ236" s="223">
        <f t="shared" si="520"/>
        <v>0</v>
      </c>
      <c r="AK236" s="105"/>
      <c r="AL236" s="105"/>
      <c r="AM236" s="105"/>
      <c r="AN236" s="105"/>
      <c r="AO236" s="105"/>
      <c r="AP236" s="223">
        <f t="shared" si="521"/>
        <v>0</v>
      </c>
    </row>
    <row r="237" spans="1:44" ht="25.5" customHeight="1" thickBot="1">
      <c r="A237" s="13"/>
      <c r="B237" s="254"/>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95</v>
      </c>
      <c r="G238" s="105"/>
      <c r="H238" s="105"/>
      <c r="I238" s="105"/>
      <c r="J238" s="105"/>
      <c r="K238" s="105"/>
      <c r="L238" s="219">
        <f>SUM(G238:K238)</f>
        <v>0</v>
      </c>
      <c r="M238" s="105"/>
      <c r="N238" s="105"/>
      <c r="O238" s="105"/>
      <c r="P238" s="105"/>
      <c r="Q238" s="105"/>
      <c r="R238" s="219">
        <f>SUM(M238:Q238)</f>
        <v>0</v>
      </c>
      <c r="S238" s="220">
        <f>Y238+'NAW3 - Asset Repl - NPgY'!S238+'NAW4 - Refurb - NPgY'!S238+'NAW5 - General Reinfor - NPgY'!S238+'NAW6 - Faults - NPgY'!S238+'NAW7 - HVP - NPgY'!S238</f>
        <v>0</v>
      </c>
      <c r="T238" s="220">
        <f>Z238+'NAW3 - Asset Repl - NPgY'!T238+'NAW4 - Refurb - NPgY'!T238+'NAW5 - General Reinfor - NPgY'!T238+'NAW6 - Faults - NPgY'!T238+'NAW7 - HVP - NPgY'!T238</f>
        <v>0</v>
      </c>
      <c r="U238" s="220">
        <f>AA238+'NAW3 - Asset Repl - NPgY'!U238+'NAW4 - Refurb - NPgY'!U238+'NAW5 - General Reinfor - NPgY'!U238+'NAW6 - Faults - NPgY'!U238+'NAW7 - HVP - NPgY'!U238</f>
        <v>0</v>
      </c>
      <c r="V238" s="220">
        <f>AB238+'NAW3 - Asset Repl - NPgY'!V238+'NAW4 - Refurb - NPgY'!V238+'NAW5 - General Reinfor - NPgY'!V238+'NAW6 - Faults - NPgY'!V238+'NAW7 - HVP - NPgY'!V238</f>
        <v>0</v>
      </c>
      <c r="W238" s="220">
        <f>AC238+'NAW3 - Asset Repl - NPgY'!W238+'NAW4 - Refurb - NPgY'!W238+'NAW5 - General Reinfor - NPgY'!W238+'NAW6 - Faults - NPgY'!W238+'NAW7 - HVP - NPgY'!W238</f>
        <v>0</v>
      </c>
      <c r="X238" s="239">
        <f>SUM(S238:W238)</f>
        <v>0</v>
      </c>
      <c r="Y238" s="105"/>
      <c r="Z238" s="105"/>
      <c r="AA238" s="105"/>
      <c r="AB238" s="105"/>
      <c r="AC238" s="105"/>
      <c r="AD238" s="239">
        <f>SUM(Y238:AC238)</f>
        <v>0</v>
      </c>
      <c r="AE238" s="220">
        <f>AK238+'NAW3 - Asset Repl - NPgY'!AE238+'NAW4 - Refurb - NPgY'!AE238+'NAW5 - General Reinfor - NPgY'!AE238+'NAW6 - Faults - NPgY'!AE238+'NAW7 - HVP - NPgY'!AE238</f>
        <v>0</v>
      </c>
      <c r="AF238" s="220">
        <f>AL238+'NAW3 - Asset Repl - NPgY'!AF238+'NAW4 - Refurb - NPgY'!AF238+'NAW5 - General Reinfor - NPgY'!AF238+'NAW6 - Faults - NPgY'!AF238+'NAW7 - HVP - NPgY'!AF238</f>
        <v>0</v>
      </c>
      <c r="AG238" s="220">
        <f>AM238+'NAW3 - Asset Repl - NPgY'!AG238+'NAW4 - Refurb - NPgY'!AG238+'NAW5 - General Reinfor - NPgY'!AG238+'NAW6 - Faults - NPgY'!AG238+'NAW7 - HVP - NPgY'!AG238</f>
        <v>0</v>
      </c>
      <c r="AH238" s="220">
        <f>AN238+'NAW3 - Asset Repl - NPgY'!AH238+'NAW4 - Refurb - NPgY'!AH238+'NAW5 - General Reinfor - NPgY'!AH238+'NAW6 - Faults - NPgY'!AH238+'NAW7 - HVP - NPgY'!AH238</f>
        <v>0</v>
      </c>
      <c r="AI238" s="220">
        <f>AO238+'NAW3 - Asset Repl - NPgY'!AI238+'NAW4 - Refurb - NPgY'!AI238+'NAW5 - General Reinfor - NPgY'!AI238+'NAW6 - Faults - NPgY'!AI238+'NAW7 - HVP - NPgY'!AI238</f>
        <v>0</v>
      </c>
      <c r="AJ238" s="219">
        <f>SUM(AE238:AI238)</f>
        <v>0</v>
      </c>
      <c r="AK238" s="105"/>
      <c r="AL238" s="105"/>
      <c r="AM238" s="105"/>
      <c r="AN238" s="105"/>
      <c r="AO238" s="105"/>
      <c r="AP238" s="219">
        <f>SUM(AK238:AO238)</f>
        <v>0</v>
      </c>
    </row>
    <row r="239" spans="1:44" ht="25.5" customHeight="1">
      <c r="A239" s="13"/>
      <c r="B239" s="22"/>
      <c r="C239" s="221"/>
      <c r="D239" s="128"/>
      <c r="E239" s="108"/>
      <c r="F239" s="222" t="s">
        <v>97</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NPgY'!S239+'NAW4 - Refurb - NPgY'!S239+'NAW5 - General Reinfor - NPgY'!S239+'NAW6 - Faults - NPgY'!S239+'NAW7 - HVP - NPgY'!S239</f>
        <v>0</v>
      </c>
      <c r="T239" s="220">
        <f>Z239+'NAW3 - Asset Repl - NPgY'!T239+'NAW4 - Refurb - NPgY'!T239+'NAW5 - General Reinfor - NPgY'!T239+'NAW6 - Faults - NPgY'!T239+'NAW7 - HVP - NPgY'!T239</f>
        <v>0</v>
      </c>
      <c r="U239" s="220">
        <f>AA239+'NAW3 - Asset Repl - NPgY'!U239+'NAW4 - Refurb - NPgY'!U239+'NAW5 - General Reinfor - NPgY'!U239+'NAW6 - Faults - NPgY'!U239+'NAW7 - HVP - NPgY'!U239</f>
        <v>0</v>
      </c>
      <c r="V239" s="220">
        <f>AB239+'NAW3 - Asset Repl - NPgY'!V239+'NAW4 - Refurb - NPgY'!V239+'NAW5 - General Reinfor - NPgY'!V239+'NAW6 - Faults - NPgY'!V239+'NAW7 - HVP - NPgY'!V239</f>
        <v>0</v>
      </c>
      <c r="W239" s="220">
        <f>AC239+'NAW3 - Asset Repl - NPgY'!W239+'NAW4 - Refurb - NPgY'!W239+'NAW5 - General Reinfor - NPgY'!W239+'NAW6 - Faults - NPgY'!W239+'NAW7 - HVP - NPgY'!W239</f>
        <v>0</v>
      </c>
      <c r="X239" s="223">
        <f t="shared" ref="X239:X241" si="530">SUM(S239:W239)</f>
        <v>0</v>
      </c>
      <c r="Y239" s="105"/>
      <c r="Z239" s="105"/>
      <c r="AA239" s="105"/>
      <c r="AB239" s="105"/>
      <c r="AC239" s="105"/>
      <c r="AD239" s="223">
        <f t="shared" ref="AD239:AD241" si="531">SUM(Y239:AC239)</f>
        <v>0</v>
      </c>
      <c r="AE239" s="220">
        <f>AK239+'NAW3 - Asset Repl - NPgY'!AE239+'NAW4 - Refurb - NPgY'!AE239+'NAW5 - General Reinfor - NPgY'!AE239+'NAW6 - Faults - NPgY'!AE239+'NAW7 - HVP - NPgY'!AE239</f>
        <v>0</v>
      </c>
      <c r="AF239" s="220">
        <f>AL239+'NAW3 - Asset Repl - NPgY'!AF239+'NAW4 - Refurb - NPgY'!AF239+'NAW5 - General Reinfor - NPgY'!AF239+'NAW6 - Faults - NPgY'!AF239+'NAW7 - HVP - NPgY'!AF239</f>
        <v>0</v>
      </c>
      <c r="AG239" s="220">
        <f>AM239+'NAW3 - Asset Repl - NPgY'!AG239+'NAW4 - Refurb - NPgY'!AG239+'NAW5 - General Reinfor - NPgY'!AG239+'NAW6 - Faults - NPgY'!AG239+'NAW7 - HVP - NPgY'!AG239</f>
        <v>0</v>
      </c>
      <c r="AH239" s="220">
        <f>AN239+'NAW3 - Asset Repl - NPgY'!AH239+'NAW4 - Refurb - NPgY'!AH239+'NAW5 - General Reinfor - NPgY'!AH239+'NAW6 - Faults - NPgY'!AH239+'NAW7 - HVP - NPgY'!AH239</f>
        <v>0</v>
      </c>
      <c r="AI239" s="220">
        <f>AO239+'NAW3 - Asset Repl - NPgY'!AI239+'NAW4 - Refurb - NPgY'!AI239+'NAW5 - General Reinfor - NPgY'!AI239+'NAW6 - Faults - NPgY'!AI239+'NAW7 - HVP - NPgY'!AI239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99</v>
      </c>
      <c r="G240" s="105"/>
      <c r="H240" s="105"/>
      <c r="I240" s="105"/>
      <c r="J240" s="105"/>
      <c r="K240" s="105"/>
      <c r="L240" s="223">
        <f t="shared" si="528"/>
        <v>0</v>
      </c>
      <c r="M240" s="105"/>
      <c r="N240" s="105"/>
      <c r="O240" s="105"/>
      <c r="P240" s="105"/>
      <c r="Q240" s="105"/>
      <c r="R240" s="223">
        <f t="shared" si="529"/>
        <v>0</v>
      </c>
      <c r="S240" s="220">
        <f>Y240+'NAW3 - Asset Repl - NPgY'!S240+'NAW4 - Refurb - NPgY'!S240+'NAW5 - General Reinfor - NPgY'!S240+'NAW6 - Faults - NPgY'!S240+'NAW7 - HVP - NPgY'!S240</f>
        <v>0</v>
      </c>
      <c r="T240" s="220">
        <f>Z240+'NAW3 - Asset Repl - NPgY'!T240+'NAW4 - Refurb - NPgY'!T240+'NAW5 - General Reinfor - NPgY'!T240+'NAW6 - Faults - NPgY'!T240+'NAW7 - HVP - NPgY'!T240</f>
        <v>0</v>
      </c>
      <c r="U240" s="220">
        <f>AA240+'NAW3 - Asset Repl - NPgY'!U240+'NAW4 - Refurb - NPgY'!U240+'NAW5 - General Reinfor - NPgY'!U240+'NAW6 - Faults - NPgY'!U240+'NAW7 - HVP - NPgY'!U240</f>
        <v>0</v>
      </c>
      <c r="V240" s="220">
        <f>AB240+'NAW3 - Asset Repl - NPgY'!V240+'NAW4 - Refurb - NPgY'!V240+'NAW5 - General Reinfor - NPgY'!V240+'NAW6 - Faults - NPgY'!V240+'NAW7 - HVP - NPgY'!V240</f>
        <v>0</v>
      </c>
      <c r="W240" s="220">
        <f>AC240+'NAW3 - Asset Repl - NPgY'!W240+'NAW4 - Refurb - NPgY'!W240+'NAW5 - General Reinfor - NPgY'!W240+'NAW6 - Faults - NPgY'!W240+'NAW7 - HVP - NPgY'!W240</f>
        <v>0</v>
      </c>
      <c r="X240" s="223">
        <f t="shared" si="530"/>
        <v>0</v>
      </c>
      <c r="Y240" s="105"/>
      <c r="Z240" s="105"/>
      <c r="AA240" s="105"/>
      <c r="AB240" s="105"/>
      <c r="AC240" s="105"/>
      <c r="AD240" s="223">
        <f t="shared" si="531"/>
        <v>0</v>
      </c>
      <c r="AE240" s="220">
        <f>AK240+'NAW3 - Asset Repl - NPgY'!AE240+'NAW4 - Refurb - NPgY'!AE240+'NAW5 - General Reinfor - NPgY'!AE240+'NAW6 - Faults - NPgY'!AE240+'NAW7 - HVP - NPgY'!AE240</f>
        <v>0</v>
      </c>
      <c r="AF240" s="220">
        <f>AL240+'NAW3 - Asset Repl - NPgY'!AF240+'NAW4 - Refurb - NPgY'!AF240+'NAW5 - General Reinfor - NPgY'!AF240+'NAW6 - Faults - NPgY'!AF240+'NAW7 - HVP - NPgY'!AF240</f>
        <v>0</v>
      </c>
      <c r="AG240" s="220">
        <f>AM240+'NAW3 - Asset Repl - NPgY'!AG240+'NAW4 - Refurb - NPgY'!AG240+'NAW5 - General Reinfor - NPgY'!AG240+'NAW6 - Faults - NPgY'!AG240+'NAW7 - HVP - NPgY'!AG240</f>
        <v>0</v>
      </c>
      <c r="AH240" s="220">
        <f>AN240+'NAW3 - Asset Repl - NPgY'!AH240+'NAW4 - Refurb - NPgY'!AH240+'NAW5 - General Reinfor - NPgY'!AH240+'NAW6 - Faults - NPgY'!AH240+'NAW7 - HVP - NPgY'!AH240</f>
        <v>0</v>
      </c>
      <c r="AI240" s="220">
        <f>AO240+'NAW3 - Asset Repl - NPgY'!AI240+'NAW4 - Refurb - NPgY'!AI240+'NAW5 - General Reinfor - NPgY'!AI240+'NAW6 - Faults - NPgY'!AI240+'NAW7 - HVP - NPgY'!AI240</f>
        <v>0</v>
      </c>
      <c r="AJ240" s="223">
        <f t="shared" si="532"/>
        <v>0</v>
      </c>
      <c r="AK240" s="105"/>
      <c r="AL240" s="105"/>
      <c r="AM240" s="105"/>
      <c r="AN240" s="105"/>
      <c r="AO240" s="105"/>
      <c r="AP240" s="223">
        <f t="shared" si="533"/>
        <v>0</v>
      </c>
    </row>
    <row r="241" spans="1:42" ht="25.5" customHeight="1">
      <c r="A241" s="13"/>
      <c r="B241" s="22"/>
      <c r="C241" s="221"/>
      <c r="D241" s="128"/>
      <c r="E241" s="108"/>
      <c r="F241" s="222" t="s">
        <v>100</v>
      </c>
      <c r="G241" s="105"/>
      <c r="H241" s="105"/>
      <c r="I241" s="105"/>
      <c r="J241" s="105"/>
      <c r="K241" s="105"/>
      <c r="L241" s="223">
        <f t="shared" si="528"/>
        <v>0</v>
      </c>
      <c r="M241" s="105"/>
      <c r="N241" s="105"/>
      <c r="O241" s="105"/>
      <c r="P241" s="105"/>
      <c r="Q241" s="105"/>
      <c r="R241" s="223">
        <f t="shared" si="529"/>
        <v>0</v>
      </c>
      <c r="S241" s="220">
        <f>Y241+'NAW3 - Asset Repl - NPgY'!S241+'NAW4 - Refurb - NPgY'!S241+'NAW5 - General Reinfor - NPgY'!S241+'NAW6 - Faults - NPgY'!S241+'NAW7 - HVP - NPgY'!S241</f>
        <v>0</v>
      </c>
      <c r="T241" s="220">
        <f>Z241+'NAW3 - Asset Repl - NPgY'!T241+'NAW4 - Refurb - NPgY'!T241+'NAW5 - General Reinfor - NPgY'!T241+'NAW6 - Faults - NPgY'!T241+'NAW7 - HVP - NPgY'!T241</f>
        <v>0</v>
      </c>
      <c r="U241" s="220">
        <f>AA241+'NAW3 - Asset Repl - NPgY'!U241+'NAW4 - Refurb - NPgY'!U241+'NAW5 - General Reinfor - NPgY'!U241+'NAW6 - Faults - NPgY'!U241+'NAW7 - HVP - NPgY'!U241</f>
        <v>0</v>
      </c>
      <c r="V241" s="220">
        <f>AB241+'NAW3 - Asset Repl - NPgY'!V241+'NAW4 - Refurb - NPgY'!V241+'NAW5 - General Reinfor - NPgY'!V241+'NAW6 - Faults - NPgY'!V241+'NAW7 - HVP - NPgY'!V241</f>
        <v>0</v>
      </c>
      <c r="W241" s="220">
        <f>AC241+'NAW3 - Asset Repl - NPgY'!W241+'NAW4 - Refurb - NPgY'!W241+'NAW5 - General Reinfor - NPgY'!W241+'NAW6 - Faults - NPgY'!W241+'NAW7 - HVP - NPgY'!W241</f>
        <v>0</v>
      </c>
      <c r="X241" s="223">
        <f t="shared" si="530"/>
        <v>0</v>
      </c>
      <c r="Y241" s="105"/>
      <c r="Z241" s="105"/>
      <c r="AA241" s="105"/>
      <c r="AB241" s="105"/>
      <c r="AC241" s="105"/>
      <c r="AD241" s="223">
        <f t="shared" si="531"/>
        <v>0</v>
      </c>
      <c r="AE241" s="220">
        <f>AK241+'NAW3 - Asset Repl - NPgY'!AE241+'NAW4 - Refurb - NPgY'!AE241+'NAW5 - General Reinfor - NPgY'!AE241+'NAW6 - Faults - NPgY'!AE241+'NAW7 - HVP - NPgY'!AE241</f>
        <v>0</v>
      </c>
      <c r="AF241" s="220">
        <f>AL241+'NAW3 - Asset Repl - NPgY'!AF241+'NAW4 - Refurb - NPgY'!AF241+'NAW5 - General Reinfor - NPgY'!AF241+'NAW6 - Faults - NPgY'!AF241+'NAW7 - HVP - NPgY'!AF241</f>
        <v>0</v>
      </c>
      <c r="AG241" s="220">
        <f>AM241+'NAW3 - Asset Repl - NPgY'!AG241+'NAW4 - Refurb - NPgY'!AG241+'NAW5 - General Reinfor - NPgY'!AG241+'NAW6 - Faults - NPgY'!AG241+'NAW7 - HVP - NPgY'!AG241</f>
        <v>0</v>
      </c>
      <c r="AH241" s="220">
        <f>AN241+'NAW3 - Asset Repl - NPgY'!AH241+'NAW4 - Refurb - NPgY'!AH241+'NAW5 - General Reinfor - NPgY'!AH241+'NAW6 - Faults - NPgY'!AH241+'NAW7 - HVP - NPgY'!AH241</f>
        <v>0</v>
      </c>
      <c r="AI241" s="220">
        <f>AO241+'NAW3 - Asset Repl - NPgY'!AI241+'NAW4 - Refurb - NPgY'!AI241+'NAW5 - General Reinfor - NPgY'!AI241+'NAW6 - Faults - NPgY'!AI241+'NAW7 - HVP - NPgY'!AI241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95</v>
      </c>
      <c r="G243" s="105"/>
      <c r="H243" s="105"/>
      <c r="I243" s="105"/>
      <c r="J243" s="105"/>
      <c r="K243" s="105"/>
      <c r="L243" s="219">
        <f>SUM(G243:K243)</f>
        <v>0</v>
      </c>
      <c r="M243" s="105"/>
      <c r="N243" s="105"/>
      <c r="O243" s="105"/>
      <c r="P243" s="105"/>
      <c r="Q243" s="105"/>
      <c r="R243" s="219">
        <f>SUM(M243:Q243)</f>
        <v>0</v>
      </c>
      <c r="S243" s="220">
        <f>Y243+'NAW3 - Asset Repl - NPgY'!S243+'NAW4 - Refurb - NPgY'!S243+'NAW5 - General Reinfor - NPgY'!S243+'NAW6 - Faults - NPgY'!S243+'NAW7 - HVP - NPgY'!S243</f>
        <v>0</v>
      </c>
      <c r="T243" s="220">
        <f>Z243+'NAW3 - Asset Repl - NPgY'!T243+'NAW4 - Refurb - NPgY'!T243+'NAW5 - General Reinfor - NPgY'!T243+'NAW6 - Faults - NPgY'!T243+'NAW7 - HVP - NPgY'!T243</f>
        <v>0</v>
      </c>
      <c r="U243" s="220">
        <f>AA243+'NAW3 - Asset Repl - NPgY'!U243+'NAW4 - Refurb - NPgY'!U243+'NAW5 - General Reinfor - NPgY'!U243+'NAW6 - Faults - NPgY'!U243+'NAW7 - HVP - NPgY'!U243</f>
        <v>0</v>
      </c>
      <c r="V243" s="220">
        <f>AB243+'NAW3 - Asset Repl - NPgY'!V243+'NAW4 - Refurb - NPgY'!V243+'NAW5 - General Reinfor - NPgY'!V243+'NAW6 - Faults - NPgY'!V243+'NAW7 - HVP - NPgY'!V243</f>
        <v>0</v>
      </c>
      <c r="W243" s="220">
        <f>AC243+'NAW3 - Asset Repl - NPgY'!W243+'NAW4 - Refurb - NPgY'!W243+'NAW5 - General Reinfor - NPgY'!W243+'NAW6 - Faults - NPgY'!W243+'NAW7 - HVP - NPgY'!W243</f>
        <v>0</v>
      </c>
      <c r="X243" s="219">
        <f>SUM(S243:W243)</f>
        <v>0</v>
      </c>
      <c r="Y243" s="105"/>
      <c r="Z243" s="105"/>
      <c r="AA243" s="105"/>
      <c r="AB243" s="105"/>
      <c r="AC243" s="105"/>
      <c r="AD243" s="219">
        <f>SUM(Y243:AC243)</f>
        <v>0</v>
      </c>
      <c r="AE243" s="220">
        <f>AK243+'NAW3 - Asset Repl - NPgY'!AE243+'NAW4 - Refurb - NPgY'!AE243+'NAW5 - General Reinfor - NPgY'!AE243+'NAW6 - Faults - NPgY'!AE243+'NAW7 - HVP - NPgY'!AE243</f>
        <v>0</v>
      </c>
      <c r="AF243" s="220">
        <f>AL243+'NAW3 - Asset Repl - NPgY'!AF243+'NAW4 - Refurb - NPgY'!AF243+'NAW5 - General Reinfor - NPgY'!AF243+'NAW6 - Faults - NPgY'!AF243+'NAW7 - HVP - NPgY'!AF243</f>
        <v>0</v>
      </c>
      <c r="AG243" s="220">
        <f>AM243+'NAW3 - Asset Repl - NPgY'!AG243+'NAW4 - Refurb - NPgY'!AG243+'NAW5 - General Reinfor - NPgY'!AG243+'NAW6 - Faults - NPgY'!AG243+'NAW7 - HVP - NPgY'!AG243</f>
        <v>0</v>
      </c>
      <c r="AH243" s="220">
        <f>AN243+'NAW3 - Asset Repl - NPgY'!AH243+'NAW4 - Refurb - NPgY'!AH243+'NAW5 - General Reinfor - NPgY'!AH243+'NAW6 - Faults - NPgY'!AH243+'NAW7 - HVP - NPgY'!AH243</f>
        <v>0</v>
      </c>
      <c r="AI243" s="220">
        <f>AO243+'NAW3 - Asset Repl - NPgY'!AI243+'NAW4 - Refurb - NPgY'!AI243+'NAW5 - General Reinfor - NPgY'!AI243+'NAW6 - Faults - NPgY'!AI243+'NAW7 - HVP - NPgY'!AI243</f>
        <v>0</v>
      </c>
      <c r="AJ243" s="219">
        <f>SUM(AE243:AI243)</f>
        <v>0</v>
      </c>
      <c r="AK243" s="105"/>
      <c r="AL243" s="105"/>
      <c r="AM243" s="105"/>
      <c r="AN243" s="105"/>
      <c r="AO243" s="105"/>
      <c r="AP243" s="219">
        <f>SUM(AK243:AO243)</f>
        <v>0</v>
      </c>
    </row>
    <row r="244" spans="1:42" ht="25.5" customHeight="1">
      <c r="A244" s="13"/>
      <c r="B244" s="22"/>
      <c r="C244" s="221"/>
      <c r="D244" s="128"/>
      <c r="E244" s="108"/>
      <c r="F244" s="222" t="s">
        <v>97</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NPgY'!S244+'NAW4 - Refurb - NPgY'!S244+'NAW5 - General Reinfor - NPgY'!S244+'NAW6 - Faults - NPgY'!S244+'NAW7 - HVP - NPgY'!S244</f>
        <v>0</v>
      </c>
      <c r="T244" s="220">
        <f>Z244+'NAW3 - Asset Repl - NPgY'!T244+'NAW4 - Refurb - NPgY'!T244+'NAW5 - General Reinfor - NPgY'!T244+'NAW6 - Faults - NPgY'!T244+'NAW7 - HVP - NPgY'!T244</f>
        <v>0</v>
      </c>
      <c r="U244" s="220">
        <f>AA244+'NAW3 - Asset Repl - NPgY'!U244+'NAW4 - Refurb - NPgY'!U244+'NAW5 - General Reinfor - NPgY'!U244+'NAW6 - Faults - NPgY'!U244+'NAW7 - HVP - NPgY'!U244</f>
        <v>0</v>
      </c>
      <c r="V244" s="220">
        <f>AB244+'NAW3 - Asset Repl - NPgY'!V244+'NAW4 - Refurb - NPgY'!V244+'NAW5 - General Reinfor - NPgY'!V244+'NAW6 - Faults - NPgY'!V244+'NAW7 - HVP - NPgY'!V244</f>
        <v>0</v>
      </c>
      <c r="W244" s="220">
        <f>AC244+'NAW3 - Asset Repl - NPgY'!W244+'NAW4 - Refurb - NPgY'!W244+'NAW5 - General Reinfor - NPgY'!W244+'NAW6 - Faults - NPgY'!W244+'NAW7 - HVP - NPgY'!W244</f>
        <v>0</v>
      </c>
      <c r="X244" s="223">
        <f t="shared" ref="X244:X246" si="542">SUM(S244:W244)</f>
        <v>0</v>
      </c>
      <c r="Y244" s="105"/>
      <c r="Z244" s="105"/>
      <c r="AA244" s="105"/>
      <c r="AB244" s="105"/>
      <c r="AC244" s="105"/>
      <c r="AD244" s="223">
        <f t="shared" ref="AD244:AD246" si="543">SUM(Y244:AC244)</f>
        <v>0</v>
      </c>
      <c r="AE244" s="220">
        <f>AK244+'NAW3 - Asset Repl - NPgY'!AE244+'NAW4 - Refurb - NPgY'!AE244+'NAW5 - General Reinfor - NPgY'!AE244+'NAW6 - Faults - NPgY'!AE244+'NAW7 - HVP - NPgY'!AE244</f>
        <v>0</v>
      </c>
      <c r="AF244" s="220">
        <f>AL244+'NAW3 - Asset Repl - NPgY'!AF244+'NAW4 - Refurb - NPgY'!AF244+'NAW5 - General Reinfor - NPgY'!AF244+'NAW6 - Faults - NPgY'!AF244+'NAW7 - HVP - NPgY'!AF244</f>
        <v>0</v>
      </c>
      <c r="AG244" s="220">
        <f>AM244+'NAW3 - Asset Repl - NPgY'!AG244+'NAW4 - Refurb - NPgY'!AG244+'NAW5 - General Reinfor - NPgY'!AG244+'NAW6 - Faults - NPgY'!AG244+'NAW7 - HVP - NPgY'!AG244</f>
        <v>0</v>
      </c>
      <c r="AH244" s="220">
        <f>AN244+'NAW3 - Asset Repl - NPgY'!AH244+'NAW4 - Refurb - NPgY'!AH244+'NAW5 - General Reinfor - NPgY'!AH244+'NAW6 - Faults - NPgY'!AH244+'NAW7 - HVP - NPgY'!AH244</f>
        <v>0</v>
      </c>
      <c r="AI244" s="220">
        <f>AO244+'NAW3 - Asset Repl - NPgY'!AI244+'NAW4 - Refurb - NPgY'!AI244+'NAW5 - General Reinfor - NPgY'!AI244+'NAW6 - Faults - NPgY'!AI244+'NAW7 - HVP - NPgY'!AI244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99</v>
      </c>
      <c r="G245" s="105"/>
      <c r="H245" s="105"/>
      <c r="I245" s="105"/>
      <c r="J245" s="105"/>
      <c r="K245" s="105"/>
      <c r="L245" s="223">
        <f t="shared" si="540"/>
        <v>0</v>
      </c>
      <c r="M245" s="105"/>
      <c r="N245" s="105"/>
      <c r="O245" s="105"/>
      <c r="P245" s="105"/>
      <c r="Q245" s="105"/>
      <c r="R245" s="223">
        <f t="shared" si="541"/>
        <v>0</v>
      </c>
      <c r="S245" s="220">
        <f>Y245+'NAW3 - Asset Repl - NPgY'!S245+'NAW4 - Refurb - NPgY'!S245+'NAW5 - General Reinfor - NPgY'!S245+'NAW6 - Faults - NPgY'!S245+'NAW7 - HVP - NPgY'!S245</f>
        <v>0</v>
      </c>
      <c r="T245" s="220">
        <f>Z245+'NAW3 - Asset Repl - NPgY'!T245+'NAW4 - Refurb - NPgY'!T245+'NAW5 - General Reinfor - NPgY'!T245+'NAW6 - Faults - NPgY'!T245+'NAW7 - HVP - NPgY'!T245</f>
        <v>0</v>
      </c>
      <c r="U245" s="220">
        <f>AA245+'NAW3 - Asset Repl - NPgY'!U245+'NAW4 - Refurb - NPgY'!U245+'NAW5 - General Reinfor - NPgY'!U245+'NAW6 - Faults - NPgY'!U245+'NAW7 - HVP - NPgY'!U245</f>
        <v>0</v>
      </c>
      <c r="V245" s="220">
        <f>AB245+'NAW3 - Asset Repl - NPgY'!V245+'NAW4 - Refurb - NPgY'!V245+'NAW5 - General Reinfor - NPgY'!V245+'NAW6 - Faults - NPgY'!V245+'NAW7 - HVP - NPgY'!V245</f>
        <v>0</v>
      </c>
      <c r="W245" s="220">
        <f>AC245+'NAW3 - Asset Repl - NPgY'!W245+'NAW4 - Refurb - NPgY'!W245+'NAW5 - General Reinfor - NPgY'!W245+'NAW6 - Faults - NPgY'!W245+'NAW7 - HVP - NPgY'!W245</f>
        <v>0</v>
      </c>
      <c r="X245" s="223">
        <f t="shared" si="542"/>
        <v>0</v>
      </c>
      <c r="Y245" s="105"/>
      <c r="Z245" s="105"/>
      <c r="AA245" s="105"/>
      <c r="AB245" s="105"/>
      <c r="AC245" s="105"/>
      <c r="AD245" s="223">
        <f t="shared" si="543"/>
        <v>0</v>
      </c>
      <c r="AE245" s="220">
        <f>AK245+'NAW3 - Asset Repl - NPgY'!AE245+'NAW4 - Refurb - NPgY'!AE245+'NAW5 - General Reinfor - NPgY'!AE245+'NAW6 - Faults - NPgY'!AE245+'NAW7 - HVP - NPgY'!AE245</f>
        <v>0</v>
      </c>
      <c r="AF245" s="220">
        <f>AL245+'NAW3 - Asset Repl - NPgY'!AF245+'NAW4 - Refurb - NPgY'!AF245+'NAW5 - General Reinfor - NPgY'!AF245+'NAW6 - Faults - NPgY'!AF245+'NAW7 - HVP - NPgY'!AF245</f>
        <v>0</v>
      </c>
      <c r="AG245" s="220">
        <f>AM245+'NAW3 - Asset Repl - NPgY'!AG245+'NAW4 - Refurb - NPgY'!AG245+'NAW5 - General Reinfor - NPgY'!AG245+'NAW6 - Faults - NPgY'!AG245+'NAW7 - HVP - NPgY'!AG245</f>
        <v>0</v>
      </c>
      <c r="AH245" s="220">
        <f>AN245+'NAW3 - Asset Repl - NPgY'!AH245+'NAW4 - Refurb - NPgY'!AH245+'NAW5 - General Reinfor - NPgY'!AH245+'NAW6 - Faults - NPgY'!AH245+'NAW7 - HVP - NPgY'!AH245</f>
        <v>0</v>
      </c>
      <c r="AI245" s="220">
        <f>AO245+'NAW3 - Asset Repl - NPgY'!AI245+'NAW4 - Refurb - NPgY'!AI245+'NAW5 - General Reinfor - NPgY'!AI245+'NAW6 - Faults - NPgY'!AI245+'NAW7 - HVP - NPgY'!AI245</f>
        <v>0</v>
      </c>
      <c r="AJ245" s="223">
        <f t="shared" si="544"/>
        <v>0</v>
      </c>
      <c r="AK245" s="105"/>
      <c r="AL245" s="105"/>
      <c r="AM245" s="105"/>
      <c r="AN245" s="105"/>
      <c r="AO245" s="105"/>
      <c r="AP245" s="223">
        <f t="shared" si="545"/>
        <v>0</v>
      </c>
    </row>
    <row r="246" spans="1:42" ht="25.5" customHeight="1">
      <c r="A246" s="13"/>
      <c r="B246" s="22"/>
      <c r="C246" s="221"/>
      <c r="D246" s="128"/>
      <c r="E246" s="108"/>
      <c r="F246" s="222" t="s">
        <v>100</v>
      </c>
      <c r="G246" s="105"/>
      <c r="H246" s="105"/>
      <c r="I246" s="105"/>
      <c r="J246" s="105"/>
      <c r="K246" s="105"/>
      <c r="L246" s="223">
        <f t="shared" si="540"/>
        <v>0</v>
      </c>
      <c r="M246" s="105"/>
      <c r="N246" s="105"/>
      <c r="O246" s="105"/>
      <c r="P246" s="105"/>
      <c r="Q246" s="105"/>
      <c r="R246" s="223">
        <f t="shared" si="541"/>
        <v>0</v>
      </c>
      <c r="S246" s="220">
        <f>Y246+'NAW3 - Asset Repl - NPgY'!S246+'NAW4 - Refurb - NPgY'!S246+'NAW5 - General Reinfor - NPgY'!S246+'NAW6 - Faults - NPgY'!S246+'NAW7 - HVP - NPgY'!S246</f>
        <v>0</v>
      </c>
      <c r="T246" s="220">
        <f>Z246+'NAW3 - Asset Repl - NPgY'!T246+'NAW4 - Refurb - NPgY'!T246+'NAW5 - General Reinfor - NPgY'!T246+'NAW6 - Faults - NPgY'!T246+'NAW7 - HVP - NPgY'!T246</f>
        <v>0</v>
      </c>
      <c r="U246" s="220">
        <f>AA246+'NAW3 - Asset Repl - NPgY'!U246+'NAW4 - Refurb - NPgY'!U246+'NAW5 - General Reinfor - NPgY'!U246+'NAW6 - Faults - NPgY'!U246+'NAW7 - HVP - NPgY'!U246</f>
        <v>0</v>
      </c>
      <c r="V246" s="220">
        <f>AB246+'NAW3 - Asset Repl - NPgY'!V246+'NAW4 - Refurb - NPgY'!V246+'NAW5 - General Reinfor - NPgY'!V246+'NAW6 - Faults - NPgY'!V246+'NAW7 - HVP - NPgY'!V246</f>
        <v>0</v>
      </c>
      <c r="W246" s="220">
        <f>AC246+'NAW3 - Asset Repl - NPgY'!W246+'NAW4 - Refurb - NPgY'!W246+'NAW5 - General Reinfor - NPgY'!W246+'NAW6 - Faults - NPgY'!W246+'NAW7 - HVP - NPgY'!W246</f>
        <v>0</v>
      </c>
      <c r="X246" s="223">
        <f t="shared" si="542"/>
        <v>0</v>
      </c>
      <c r="Y246" s="105"/>
      <c r="Z246" s="105"/>
      <c r="AA246" s="105"/>
      <c r="AB246" s="105"/>
      <c r="AC246" s="105"/>
      <c r="AD246" s="223">
        <f t="shared" si="543"/>
        <v>0</v>
      </c>
      <c r="AE246" s="220">
        <f>AK246+'NAW3 - Asset Repl - NPgY'!AE246+'NAW4 - Refurb - NPgY'!AE246+'NAW5 - General Reinfor - NPgY'!AE246+'NAW6 - Faults - NPgY'!AE246+'NAW7 - HVP - NPgY'!AE246</f>
        <v>0</v>
      </c>
      <c r="AF246" s="220">
        <f>AL246+'NAW3 - Asset Repl - NPgY'!AF246+'NAW4 - Refurb - NPgY'!AF246+'NAW5 - General Reinfor - NPgY'!AF246+'NAW6 - Faults - NPgY'!AF246+'NAW7 - HVP - NPgY'!AF246</f>
        <v>0</v>
      </c>
      <c r="AG246" s="220">
        <f>AM246+'NAW3 - Asset Repl - NPgY'!AG246+'NAW4 - Refurb - NPgY'!AG246+'NAW5 - General Reinfor - NPgY'!AG246+'NAW6 - Faults - NPgY'!AG246+'NAW7 - HVP - NPgY'!AG246</f>
        <v>0</v>
      </c>
      <c r="AH246" s="220">
        <f>AN246+'NAW3 - Asset Repl - NPgY'!AH246+'NAW4 - Refurb - NPgY'!AH246+'NAW5 - General Reinfor - NPgY'!AH246+'NAW6 - Faults - NPgY'!AH246+'NAW7 - HVP - NPgY'!AH246</f>
        <v>0</v>
      </c>
      <c r="AI246" s="220">
        <f>AO246+'NAW3 - Asset Repl - NPgY'!AI246+'NAW4 - Refurb - NPgY'!AI246+'NAW5 - General Reinfor - NPgY'!AI246+'NAW6 - Faults - NPgY'!AI246+'NAW7 - HVP - NPgY'!AI246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95</v>
      </c>
      <c r="G248" s="105"/>
      <c r="H248" s="105"/>
      <c r="I248" s="105"/>
      <c r="J248" s="105"/>
      <c r="K248" s="105"/>
      <c r="L248" s="219">
        <f>SUM(G248:K248)</f>
        <v>0</v>
      </c>
      <c r="M248" s="105"/>
      <c r="N248" s="105"/>
      <c r="O248" s="105"/>
      <c r="P248" s="105"/>
      <c r="Q248" s="105"/>
      <c r="R248" s="219">
        <f>SUM(M248:Q248)</f>
        <v>0</v>
      </c>
      <c r="S248" s="220">
        <f>Y248+'NAW3 - Asset Repl - NPgY'!S248+'NAW4 - Refurb - NPgY'!S248+'NAW5 - General Reinfor - NPgY'!S248+'NAW6 - Faults - NPgY'!S248+'NAW7 - HVP - NPgY'!S248</f>
        <v>0</v>
      </c>
      <c r="T248" s="220">
        <f>Z248+'NAW3 - Asset Repl - NPgY'!T248+'NAW4 - Refurb - NPgY'!T248+'NAW5 - General Reinfor - NPgY'!T248+'NAW6 - Faults - NPgY'!T248+'NAW7 - HVP - NPgY'!T248</f>
        <v>0</v>
      </c>
      <c r="U248" s="220">
        <f>AA248+'NAW3 - Asset Repl - NPgY'!U248+'NAW4 - Refurb - NPgY'!U248+'NAW5 - General Reinfor - NPgY'!U248+'NAW6 - Faults - NPgY'!U248+'NAW7 - HVP - NPgY'!U248</f>
        <v>0</v>
      </c>
      <c r="V248" s="220">
        <f>AB248+'NAW3 - Asset Repl - NPgY'!V248+'NAW4 - Refurb - NPgY'!V248+'NAW5 - General Reinfor - NPgY'!V248+'NAW6 - Faults - NPgY'!V248+'NAW7 - HVP - NPgY'!V248</f>
        <v>0</v>
      </c>
      <c r="W248" s="220">
        <f>AC248+'NAW3 - Asset Repl - NPgY'!W248+'NAW4 - Refurb - NPgY'!W248+'NAW5 - General Reinfor - NPgY'!W248+'NAW6 - Faults - NPgY'!W248+'NAW7 - HVP - NPgY'!W248</f>
        <v>0</v>
      </c>
      <c r="X248" s="219">
        <f>SUM(S248:W248)</f>
        <v>0</v>
      </c>
      <c r="Y248" s="105"/>
      <c r="Z248" s="105"/>
      <c r="AA248" s="105"/>
      <c r="AB248" s="105"/>
      <c r="AC248" s="105"/>
      <c r="AD248" s="219">
        <f>SUM(Y248:AC248)</f>
        <v>0</v>
      </c>
      <c r="AE248" s="220">
        <f>AK248+'NAW3 - Asset Repl - NPgY'!AE248+'NAW4 - Refurb - NPgY'!AE248+'NAW5 - General Reinfor - NPgY'!AE248+'NAW6 - Faults - NPgY'!AE248+'NAW7 - HVP - NPgY'!AE248</f>
        <v>0</v>
      </c>
      <c r="AF248" s="220">
        <f>AL248+'NAW3 - Asset Repl - NPgY'!AF248+'NAW4 - Refurb - NPgY'!AF248+'NAW5 - General Reinfor - NPgY'!AF248+'NAW6 - Faults - NPgY'!AF248+'NAW7 - HVP - NPgY'!AF248</f>
        <v>0</v>
      </c>
      <c r="AG248" s="220">
        <f>AM248+'NAW3 - Asset Repl - NPgY'!AG248+'NAW4 - Refurb - NPgY'!AG248+'NAW5 - General Reinfor - NPgY'!AG248+'NAW6 - Faults - NPgY'!AG248+'NAW7 - HVP - NPgY'!AG248</f>
        <v>0</v>
      </c>
      <c r="AH248" s="220">
        <f>AN248+'NAW3 - Asset Repl - NPgY'!AH248+'NAW4 - Refurb - NPgY'!AH248+'NAW5 - General Reinfor - NPgY'!AH248+'NAW6 - Faults - NPgY'!AH248+'NAW7 - HVP - NPgY'!AH248</f>
        <v>0</v>
      </c>
      <c r="AI248" s="220">
        <f>AO248+'NAW3 - Asset Repl - NPgY'!AI248+'NAW4 - Refurb - NPgY'!AI248+'NAW5 - General Reinfor - NPgY'!AI248+'NAW6 - Faults - NPgY'!AI248+'NAW7 - HVP - NPgY'!AI248</f>
        <v>0</v>
      </c>
      <c r="AJ248" s="219">
        <f>SUM(AE248:AI248)</f>
        <v>0</v>
      </c>
      <c r="AK248" s="105"/>
      <c r="AL248" s="105"/>
      <c r="AM248" s="105"/>
      <c r="AN248" s="105"/>
      <c r="AO248" s="105"/>
      <c r="AP248" s="219">
        <f>SUM(AK248:AO248)</f>
        <v>0</v>
      </c>
    </row>
    <row r="249" spans="1:42" ht="25.5" customHeight="1">
      <c r="A249" s="13"/>
      <c r="B249" s="22"/>
      <c r="C249" s="221"/>
      <c r="D249" s="128"/>
      <c r="E249" s="108"/>
      <c r="F249" s="222" t="s">
        <v>97</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NPgY'!S249+'NAW4 - Refurb - NPgY'!S249+'NAW5 - General Reinfor - NPgY'!S249+'NAW6 - Faults - NPgY'!S249+'NAW7 - HVP - NPgY'!S249</f>
        <v>0</v>
      </c>
      <c r="T249" s="220">
        <f>Z249+'NAW3 - Asset Repl - NPgY'!T249+'NAW4 - Refurb - NPgY'!T249+'NAW5 - General Reinfor - NPgY'!T249+'NAW6 - Faults - NPgY'!T249+'NAW7 - HVP - NPgY'!T249</f>
        <v>0</v>
      </c>
      <c r="U249" s="220">
        <f>AA249+'NAW3 - Asset Repl - NPgY'!U249+'NAW4 - Refurb - NPgY'!U249+'NAW5 - General Reinfor - NPgY'!U249+'NAW6 - Faults - NPgY'!U249+'NAW7 - HVP - NPgY'!U249</f>
        <v>0</v>
      </c>
      <c r="V249" s="220">
        <f>AB249+'NAW3 - Asset Repl - NPgY'!V249+'NAW4 - Refurb - NPgY'!V249+'NAW5 - General Reinfor - NPgY'!V249+'NAW6 - Faults - NPgY'!V249+'NAW7 - HVP - NPgY'!V249</f>
        <v>0</v>
      </c>
      <c r="W249" s="220">
        <f>AC249+'NAW3 - Asset Repl - NPgY'!W249+'NAW4 - Refurb - NPgY'!W249+'NAW5 - General Reinfor - NPgY'!W249+'NAW6 - Faults - NPgY'!W249+'NAW7 - HVP - NPgY'!W249</f>
        <v>0</v>
      </c>
      <c r="X249" s="223">
        <f t="shared" ref="X249:X251" si="554">SUM(S249:W249)</f>
        <v>0</v>
      </c>
      <c r="Y249" s="105"/>
      <c r="Z249" s="105"/>
      <c r="AA249" s="105"/>
      <c r="AB249" s="105"/>
      <c r="AC249" s="105"/>
      <c r="AD249" s="223">
        <f t="shared" ref="AD249:AD251" si="555">SUM(Y249:AC249)</f>
        <v>0</v>
      </c>
      <c r="AE249" s="220">
        <f>AK249+'NAW3 - Asset Repl - NPgY'!AE249+'NAW4 - Refurb - NPgY'!AE249+'NAW5 - General Reinfor - NPgY'!AE249+'NAW6 - Faults - NPgY'!AE249+'NAW7 - HVP - NPgY'!AE249</f>
        <v>0</v>
      </c>
      <c r="AF249" s="220">
        <f>AL249+'NAW3 - Asset Repl - NPgY'!AF249+'NAW4 - Refurb - NPgY'!AF249+'NAW5 - General Reinfor - NPgY'!AF249+'NAW6 - Faults - NPgY'!AF249+'NAW7 - HVP - NPgY'!AF249</f>
        <v>0</v>
      </c>
      <c r="AG249" s="220">
        <f>AM249+'NAW3 - Asset Repl - NPgY'!AG249+'NAW4 - Refurb - NPgY'!AG249+'NAW5 - General Reinfor - NPgY'!AG249+'NAW6 - Faults - NPgY'!AG249+'NAW7 - HVP - NPgY'!AG249</f>
        <v>0</v>
      </c>
      <c r="AH249" s="220">
        <f>AN249+'NAW3 - Asset Repl - NPgY'!AH249+'NAW4 - Refurb - NPgY'!AH249+'NAW5 - General Reinfor - NPgY'!AH249+'NAW6 - Faults - NPgY'!AH249+'NAW7 - HVP - NPgY'!AH249</f>
        <v>0</v>
      </c>
      <c r="AI249" s="220">
        <f>AO249+'NAW3 - Asset Repl - NPgY'!AI249+'NAW4 - Refurb - NPgY'!AI249+'NAW5 - General Reinfor - NPgY'!AI249+'NAW6 - Faults - NPgY'!AI249+'NAW7 - HVP - NPgY'!AI249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99</v>
      </c>
      <c r="G250" s="105"/>
      <c r="H250" s="105"/>
      <c r="I250" s="105"/>
      <c r="J250" s="105"/>
      <c r="K250" s="105"/>
      <c r="L250" s="223">
        <f t="shared" si="552"/>
        <v>0</v>
      </c>
      <c r="M250" s="105"/>
      <c r="N250" s="105"/>
      <c r="O250" s="105"/>
      <c r="P250" s="105"/>
      <c r="Q250" s="105"/>
      <c r="R250" s="223">
        <f t="shared" si="553"/>
        <v>0</v>
      </c>
      <c r="S250" s="220">
        <f>Y250+'NAW3 - Asset Repl - NPgY'!S250+'NAW4 - Refurb - NPgY'!S250+'NAW5 - General Reinfor - NPgY'!S250+'NAW6 - Faults - NPgY'!S250+'NAW7 - HVP - NPgY'!S250</f>
        <v>0</v>
      </c>
      <c r="T250" s="220">
        <f>Z250+'NAW3 - Asset Repl - NPgY'!T250+'NAW4 - Refurb - NPgY'!T250+'NAW5 - General Reinfor - NPgY'!T250+'NAW6 - Faults - NPgY'!T250+'NAW7 - HVP - NPgY'!T250</f>
        <v>0</v>
      </c>
      <c r="U250" s="220">
        <f>AA250+'NAW3 - Asset Repl - NPgY'!U250+'NAW4 - Refurb - NPgY'!U250+'NAW5 - General Reinfor - NPgY'!U250+'NAW6 - Faults - NPgY'!U250+'NAW7 - HVP - NPgY'!U250</f>
        <v>0</v>
      </c>
      <c r="V250" s="220">
        <f>AB250+'NAW3 - Asset Repl - NPgY'!V250+'NAW4 - Refurb - NPgY'!V250+'NAW5 - General Reinfor - NPgY'!V250+'NAW6 - Faults - NPgY'!V250+'NAW7 - HVP - NPgY'!V250</f>
        <v>0</v>
      </c>
      <c r="W250" s="220">
        <f>AC250+'NAW3 - Asset Repl - NPgY'!W250+'NAW4 - Refurb - NPgY'!W250+'NAW5 - General Reinfor - NPgY'!W250+'NAW6 - Faults - NPgY'!W250+'NAW7 - HVP - NPgY'!W250</f>
        <v>0</v>
      </c>
      <c r="X250" s="223">
        <f t="shared" si="554"/>
        <v>0</v>
      </c>
      <c r="Y250" s="105"/>
      <c r="Z250" s="105"/>
      <c r="AA250" s="105"/>
      <c r="AB250" s="105"/>
      <c r="AC250" s="105"/>
      <c r="AD250" s="223">
        <f t="shared" si="555"/>
        <v>0</v>
      </c>
      <c r="AE250" s="220">
        <f>AK250+'NAW3 - Asset Repl - NPgY'!AE250+'NAW4 - Refurb - NPgY'!AE250+'NAW5 - General Reinfor - NPgY'!AE250+'NAW6 - Faults - NPgY'!AE250+'NAW7 - HVP - NPgY'!AE250</f>
        <v>0</v>
      </c>
      <c r="AF250" s="220">
        <f>AL250+'NAW3 - Asset Repl - NPgY'!AF250+'NAW4 - Refurb - NPgY'!AF250+'NAW5 - General Reinfor - NPgY'!AF250+'NAW6 - Faults - NPgY'!AF250+'NAW7 - HVP - NPgY'!AF250</f>
        <v>0</v>
      </c>
      <c r="AG250" s="220">
        <f>AM250+'NAW3 - Asset Repl - NPgY'!AG250+'NAW4 - Refurb - NPgY'!AG250+'NAW5 - General Reinfor - NPgY'!AG250+'NAW6 - Faults - NPgY'!AG250+'NAW7 - HVP - NPgY'!AG250</f>
        <v>0</v>
      </c>
      <c r="AH250" s="220">
        <f>AN250+'NAW3 - Asset Repl - NPgY'!AH250+'NAW4 - Refurb - NPgY'!AH250+'NAW5 - General Reinfor - NPgY'!AH250+'NAW6 - Faults - NPgY'!AH250+'NAW7 - HVP - NPgY'!AH250</f>
        <v>0</v>
      </c>
      <c r="AI250" s="220">
        <f>AO250+'NAW3 - Asset Repl - NPgY'!AI250+'NAW4 - Refurb - NPgY'!AI250+'NAW5 - General Reinfor - NPgY'!AI250+'NAW6 - Faults - NPgY'!AI250+'NAW7 - HVP - NPgY'!AI250</f>
        <v>0</v>
      </c>
      <c r="AJ250" s="223">
        <f t="shared" si="556"/>
        <v>0</v>
      </c>
      <c r="AK250" s="105"/>
      <c r="AL250" s="105"/>
      <c r="AM250" s="105"/>
      <c r="AN250" s="105"/>
      <c r="AO250" s="105"/>
      <c r="AP250" s="223">
        <f t="shared" si="557"/>
        <v>0</v>
      </c>
    </row>
    <row r="251" spans="1:42" ht="25.5" customHeight="1">
      <c r="A251" s="13"/>
      <c r="B251" s="22"/>
      <c r="C251" s="221"/>
      <c r="D251" s="128"/>
      <c r="E251" s="108"/>
      <c r="F251" s="222" t="s">
        <v>100</v>
      </c>
      <c r="G251" s="105"/>
      <c r="H251" s="105"/>
      <c r="I251" s="105"/>
      <c r="J251" s="105"/>
      <c r="K251" s="105"/>
      <c r="L251" s="223">
        <f t="shared" si="552"/>
        <v>0</v>
      </c>
      <c r="M251" s="105"/>
      <c r="N251" s="105"/>
      <c r="O251" s="105"/>
      <c r="P251" s="105"/>
      <c r="Q251" s="105"/>
      <c r="R251" s="223">
        <f t="shared" si="553"/>
        <v>0</v>
      </c>
      <c r="S251" s="220">
        <f>Y251+'NAW3 - Asset Repl - NPgY'!S251+'NAW4 - Refurb - NPgY'!S251+'NAW5 - General Reinfor - NPgY'!S251+'NAW6 - Faults - NPgY'!S251+'NAW7 - HVP - NPgY'!S251</f>
        <v>0</v>
      </c>
      <c r="T251" s="220">
        <f>Z251+'NAW3 - Asset Repl - NPgY'!T251+'NAW4 - Refurb - NPgY'!T251+'NAW5 - General Reinfor - NPgY'!T251+'NAW6 - Faults - NPgY'!T251+'NAW7 - HVP - NPgY'!T251</f>
        <v>0</v>
      </c>
      <c r="U251" s="220">
        <f>AA251+'NAW3 - Asset Repl - NPgY'!U251+'NAW4 - Refurb - NPgY'!U251+'NAW5 - General Reinfor - NPgY'!U251+'NAW6 - Faults - NPgY'!U251+'NAW7 - HVP - NPgY'!U251</f>
        <v>0</v>
      </c>
      <c r="V251" s="220">
        <f>AB251+'NAW3 - Asset Repl - NPgY'!V251+'NAW4 - Refurb - NPgY'!V251+'NAW5 - General Reinfor - NPgY'!V251+'NAW6 - Faults - NPgY'!V251+'NAW7 - HVP - NPgY'!V251</f>
        <v>0</v>
      </c>
      <c r="W251" s="220">
        <f>AC251+'NAW3 - Asset Repl - NPgY'!W251+'NAW4 - Refurb - NPgY'!W251+'NAW5 - General Reinfor - NPgY'!W251+'NAW6 - Faults - NPgY'!W251+'NAW7 - HVP - NPgY'!W251</f>
        <v>0</v>
      </c>
      <c r="X251" s="223">
        <f t="shared" si="554"/>
        <v>0</v>
      </c>
      <c r="Y251" s="105"/>
      <c r="Z251" s="105"/>
      <c r="AA251" s="105"/>
      <c r="AB251" s="105"/>
      <c r="AC251" s="105"/>
      <c r="AD251" s="223">
        <f t="shared" si="555"/>
        <v>0</v>
      </c>
      <c r="AE251" s="220">
        <f>AK251+'NAW3 - Asset Repl - NPgY'!AE251+'NAW4 - Refurb - NPgY'!AE251+'NAW5 - General Reinfor - NPgY'!AE251+'NAW6 - Faults - NPgY'!AE251+'NAW7 - HVP - NPgY'!AE251</f>
        <v>0</v>
      </c>
      <c r="AF251" s="220">
        <f>AL251+'NAW3 - Asset Repl - NPgY'!AF251+'NAW4 - Refurb - NPgY'!AF251+'NAW5 - General Reinfor - NPgY'!AF251+'NAW6 - Faults - NPgY'!AF251+'NAW7 - HVP - NPgY'!AF251</f>
        <v>0</v>
      </c>
      <c r="AG251" s="220">
        <f>AM251+'NAW3 - Asset Repl - NPgY'!AG251+'NAW4 - Refurb - NPgY'!AG251+'NAW5 - General Reinfor - NPgY'!AG251+'NAW6 - Faults - NPgY'!AG251+'NAW7 - HVP - NPgY'!AG251</f>
        <v>0</v>
      </c>
      <c r="AH251" s="220">
        <f>AN251+'NAW3 - Asset Repl - NPgY'!AH251+'NAW4 - Refurb - NPgY'!AH251+'NAW5 - General Reinfor - NPgY'!AH251+'NAW6 - Faults - NPgY'!AH251+'NAW7 - HVP - NPgY'!AH251</f>
        <v>0</v>
      </c>
      <c r="AI251" s="220">
        <f>AO251+'NAW3 - Asset Repl - NPgY'!AI251+'NAW4 - Refurb - NPgY'!AI251+'NAW5 - General Reinfor - NPgY'!AI251+'NAW6 - Faults - NPgY'!AI251+'NAW7 - HVP - NPgY'!AI251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95</v>
      </c>
      <c r="G253" s="105"/>
      <c r="H253" s="105"/>
      <c r="I253" s="105"/>
      <c r="J253" s="105"/>
      <c r="K253" s="105"/>
      <c r="L253" s="219">
        <f>SUM(G253:K253)</f>
        <v>0</v>
      </c>
      <c r="M253" s="105"/>
      <c r="N253" s="105"/>
      <c r="O253" s="105"/>
      <c r="P253" s="105"/>
      <c r="Q253" s="105"/>
      <c r="R253" s="219">
        <f>SUM(M253:Q253)</f>
        <v>0</v>
      </c>
      <c r="S253" s="220">
        <f>Y253+'NAW3 - Asset Repl - NPgY'!S253+'NAW4 - Refurb - NPgY'!S253+'NAW5 - General Reinfor - NPgY'!S253+'NAW6 - Faults - NPgY'!S253+'NAW7 - HVP - NPgY'!S253</f>
        <v>0</v>
      </c>
      <c r="T253" s="220">
        <f>Z253+'NAW3 - Asset Repl - NPgY'!T253+'NAW4 - Refurb - NPgY'!T253+'NAW5 - General Reinfor - NPgY'!T253+'NAW6 - Faults - NPgY'!T253+'NAW7 - HVP - NPgY'!T253</f>
        <v>0</v>
      </c>
      <c r="U253" s="220">
        <f>AA253+'NAW3 - Asset Repl - NPgY'!U253+'NAW4 - Refurb - NPgY'!U253+'NAW5 - General Reinfor - NPgY'!U253+'NAW6 - Faults - NPgY'!U253+'NAW7 - HVP - NPgY'!U253</f>
        <v>0</v>
      </c>
      <c r="V253" s="220">
        <f>AB253+'NAW3 - Asset Repl - NPgY'!V253+'NAW4 - Refurb - NPgY'!V253+'NAW5 - General Reinfor - NPgY'!V253+'NAW6 - Faults - NPgY'!V253+'NAW7 - HVP - NPgY'!V253</f>
        <v>0</v>
      </c>
      <c r="W253" s="220">
        <f>AC253+'NAW3 - Asset Repl - NPgY'!W253+'NAW4 - Refurb - NPgY'!W253+'NAW5 - General Reinfor - NPgY'!W253+'NAW6 - Faults - NPgY'!W253+'NAW7 - HVP - NPgY'!W253</f>
        <v>0</v>
      </c>
      <c r="X253" s="219">
        <f>SUM(S253:W253)</f>
        <v>0</v>
      </c>
      <c r="Y253" s="105"/>
      <c r="Z253" s="105"/>
      <c r="AA253" s="105"/>
      <c r="AB253" s="105"/>
      <c r="AC253" s="105"/>
      <c r="AD253" s="219">
        <f>SUM(Y253:AC253)</f>
        <v>0</v>
      </c>
      <c r="AE253" s="220">
        <f>AK253+'NAW3 - Asset Repl - NPgY'!AE253+'NAW4 - Refurb - NPgY'!AE253+'NAW5 - General Reinfor - NPgY'!AE253+'NAW6 - Faults - NPgY'!AE253+'NAW7 - HVP - NPgY'!AE253</f>
        <v>0</v>
      </c>
      <c r="AF253" s="220">
        <f>AL253+'NAW3 - Asset Repl - NPgY'!AF253+'NAW4 - Refurb - NPgY'!AF253+'NAW5 - General Reinfor - NPgY'!AF253+'NAW6 - Faults - NPgY'!AF253+'NAW7 - HVP - NPgY'!AF253</f>
        <v>0</v>
      </c>
      <c r="AG253" s="220">
        <f>AM253+'NAW3 - Asset Repl - NPgY'!AG253+'NAW4 - Refurb - NPgY'!AG253+'NAW5 - General Reinfor - NPgY'!AG253+'NAW6 - Faults - NPgY'!AG253+'NAW7 - HVP - NPgY'!AG253</f>
        <v>0</v>
      </c>
      <c r="AH253" s="220">
        <f>AN253+'NAW3 - Asset Repl - NPgY'!AH253+'NAW4 - Refurb - NPgY'!AH253+'NAW5 - General Reinfor - NPgY'!AH253+'NAW6 - Faults - NPgY'!AH253+'NAW7 - HVP - NPgY'!AH253</f>
        <v>0</v>
      </c>
      <c r="AI253" s="220">
        <f>AO253+'NAW3 - Asset Repl - NPgY'!AI253+'NAW4 - Refurb - NPgY'!AI253+'NAW5 - General Reinfor - NPgY'!AI253+'NAW6 - Faults - NPgY'!AI253+'NAW7 - HVP - NPgY'!AI253</f>
        <v>0</v>
      </c>
      <c r="AJ253" s="219">
        <f>SUM(AE253:AI253)</f>
        <v>0</v>
      </c>
      <c r="AK253" s="105"/>
      <c r="AL253" s="105"/>
      <c r="AM253" s="105"/>
      <c r="AN253" s="105"/>
      <c r="AO253" s="105"/>
      <c r="AP253" s="219">
        <f>SUM(AK253:AO253)</f>
        <v>0</v>
      </c>
    </row>
    <row r="254" spans="1:42" ht="25.5" customHeight="1">
      <c r="A254" s="13"/>
      <c r="B254" s="22"/>
      <c r="C254" s="221"/>
      <c r="D254" s="128"/>
      <c r="E254" s="108"/>
      <c r="F254" s="222" t="s">
        <v>97</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NPgY'!S254+'NAW4 - Refurb - NPgY'!S254+'NAW5 - General Reinfor - NPgY'!S254+'NAW6 - Faults - NPgY'!S254+'NAW7 - HVP - NPgY'!S254</f>
        <v>0</v>
      </c>
      <c r="T254" s="220">
        <f>Z254+'NAW3 - Asset Repl - NPgY'!T254+'NAW4 - Refurb - NPgY'!T254+'NAW5 - General Reinfor - NPgY'!T254+'NAW6 - Faults - NPgY'!T254+'NAW7 - HVP - NPgY'!T254</f>
        <v>0</v>
      </c>
      <c r="U254" s="220">
        <f>AA254+'NAW3 - Asset Repl - NPgY'!U254+'NAW4 - Refurb - NPgY'!U254+'NAW5 - General Reinfor - NPgY'!U254+'NAW6 - Faults - NPgY'!U254+'NAW7 - HVP - NPgY'!U254</f>
        <v>0</v>
      </c>
      <c r="V254" s="220">
        <f>AB254+'NAW3 - Asset Repl - NPgY'!V254+'NAW4 - Refurb - NPgY'!V254+'NAW5 - General Reinfor - NPgY'!V254+'NAW6 - Faults - NPgY'!V254+'NAW7 - HVP - NPgY'!V254</f>
        <v>0</v>
      </c>
      <c r="W254" s="220">
        <f>AC254+'NAW3 - Asset Repl - NPgY'!W254+'NAW4 - Refurb - NPgY'!W254+'NAW5 - General Reinfor - NPgY'!W254+'NAW6 - Faults - NPgY'!W254+'NAW7 - HVP - NPgY'!W254</f>
        <v>0</v>
      </c>
      <c r="X254" s="223">
        <f t="shared" ref="X254:X256" si="566">SUM(S254:W254)</f>
        <v>0</v>
      </c>
      <c r="Y254" s="105"/>
      <c r="Z254" s="105"/>
      <c r="AA254" s="105"/>
      <c r="AB254" s="105"/>
      <c r="AC254" s="105"/>
      <c r="AD254" s="223">
        <f t="shared" ref="AD254:AD256" si="567">SUM(Y254:AC254)</f>
        <v>0</v>
      </c>
      <c r="AE254" s="220">
        <f>AK254+'NAW3 - Asset Repl - NPgY'!AE254+'NAW4 - Refurb - NPgY'!AE254+'NAW5 - General Reinfor - NPgY'!AE254+'NAW6 - Faults - NPgY'!AE254+'NAW7 - HVP - NPgY'!AE254</f>
        <v>0</v>
      </c>
      <c r="AF254" s="220">
        <f>AL254+'NAW3 - Asset Repl - NPgY'!AF254+'NAW4 - Refurb - NPgY'!AF254+'NAW5 - General Reinfor - NPgY'!AF254+'NAW6 - Faults - NPgY'!AF254+'NAW7 - HVP - NPgY'!AF254</f>
        <v>0</v>
      </c>
      <c r="AG254" s="220">
        <f>AM254+'NAW3 - Asset Repl - NPgY'!AG254+'NAW4 - Refurb - NPgY'!AG254+'NAW5 - General Reinfor - NPgY'!AG254+'NAW6 - Faults - NPgY'!AG254+'NAW7 - HVP - NPgY'!AG254</f>
        <v>0</v>
      </c>
      <c r="AH254" s="220">
        <f>AN254+'NAW3 - Asset Repl - NPgY'!AH254+'NAW4 - Refurb - NPgY'!AH254+'NAW5 - General Reinfor - NPgY'!AH254+'NAW6 - Faults - NPgY'!AH254+'NAW7 - HVP - NPgY'!AH254</f>
        <v>0</v>
      </c>
      <c r="AI254" s="220">
        <f>AO254+'NAW3 - Asset Repl - NPgY'!AI254+'NAW4 - Refurb - NPgY'!AI254+'NAW5 - General Reinfor - NPgY'!AI254+'NAW6 - Faults - NPgY'!AI254+'NAW7 - HVP - NPgY'!AI254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99</v>
      </c>
      <c r="G255" s="105"/>
      <c r="H255" s="105"/>
      <c r="I255" s="105"/>
      <c r="J255" s="105"/>
      <c r="K255" s="105"/>
      <c r="L255" s="223">
        <f t="shared" si="564"/>
        <v>0</v>
      </c>
      <c r="M255" s="105"/>
      <c r="N255" s="105"/>
      <c r="O255" s="105"/>
      <c r="P255" s="105"/>
      <c r="Q255" s="105"/>
      <c r="R255" s="223">
        <f t="shared" si="565"/>
        <v>0</v>
      </c>
      <c r="S255" s="220">
        <f>Y255+'NAW3 - Asset Repl - NPgY'!S255+'NAW4 - Refurb - NPgY'!S255+'NAW5 - General Reinfor - NPgY'!S255+'NAW6 - Faults - NPgY'!S255+'NAW7 - HVP - NPgY'!S255</f>
        <v>0</v>
      </c>
      <c r="T255" s="220">
        <f>Z255+'NAW3 - Asset Repl - NPgY'!T255+'NAW4 - Refurb - NPgY'!T255+'NAW5 - General Reinfor - NPgY'!T255+'NAW6 - Faults - NPgY'!T255+'NAW7 - HVP - NPgY'!T255</f>
        <v>0</v>
      </c>
      <c r="U255" s="220">
        <f>AA255+'NAW3 - Asset Repl - NPgY'!U255+'NAW4 - Refurb - NPgY'!U255+'NAW5 - General Reinfor - NPgY'!U255+'NAW6 - Faults - NPgY'!U255+'NAW7 - HVP - NPgY'!U255</f>
        <v>0</v>
      </c>
      <c r="V255" s="220">
        <f>AB255+'NAW3 - Asset Repl - NPgY'!V255+'NAW4 - Refurb - NPgY'!V255+'NAW5 - General Reinfor - NPgY'!V255+'NAW6 - Faults - NPgY'!V255+'NAW7 - HVP - NPgY'!V255</f>
        <v>0</v>
      </c>
      <c r="W255" s="220">
        <f>AC255+'NAW3 - Asset Repl - NPgY'!W255+'NAW4 - Refurb - NPgY'!W255+'NAW5 - General Reinfor - NPgY'!W255+'NAW6 - Faults - NPgY'!W255+'NAW7 - HVP - NPgY'!W255</f>
        <v>0</v>
      </c>
      <c r="X255" s="223">
        <f t="shared" si="566"/>
        <v>0</v>
      </c>
      <c r="Y255" s="105"/>
      <c r="Z255" s="105"/>
      <c r="AA255" s="105"/>
      <c r="AB255" s="105"/>
      <c r="AC255" s="105"/>
      <c r="AD255" s="223">
        <f t="shared" si="567"/>
        <v>0</v>
      </c>
      <c r="AE255" s="220">
        <f>AK255+'NAW3 - Asset Repl - NPgY'!AE255+'NAW4 - Refurb - NPgY'!AE255+'NAW5 - General Reinfor - NPgY'!AE255+'NAW6 - Faults - NPgY'!AE255+'NAW7 - HVP - NPgY'!AE255</f>
        <v>0</v>
      </c>
      <c r="AF255" s="220">
        <f>AL255+'NAW3 - Asset Repl - NPgY'!AF255+'NAW4 - Refurb - NPgY'!AF255+'NAW5 - General Reinfor - NPgY'!AF255+'NAW6 - Faults - NPgY'!AF255+'NAW7 - HVP - NPgY'!AF255</f>
        <v>0</v>
      </c>
      <c r="AG255" s="220">
        <f>AM255+'NAW3 - Asset Repl - NPgY'!AG255+'NAW4 - Refurb - NPgY'!AG255+'NAW5 - General Reinfor - NPgY'!AG255+'NAW6 - Faults - NPgY'!AG255+'NAW7 - HVP - NPgY'!AG255</f>
        <v>0</v>
      </c>
      <c r="AH255" s="220">
        <f>AN255+'NAW3 - Asset Repl - NPgY'!AH255+'NAW4 - Refurb - NPgY'!AH255+'NAW5 - General Reinfor - NPgY'!AH255+'NAW6 - Faults - NPgY'!AH255+'NAW7 - HVP - NPgY'!AH255</f>
        <v>0</v>
      </c>
      <c r="AI255" s="220">
        <f>AO255+'NAW3 - Asset Repl - NPgY'!AI255+'NAW4 - Refurb - NPgY'!AI255+'NAW5 - General Reinfor - NPgY'!AI255+'NAW6 - Faults - NPgY'!AI255+'NAW7 - HVP - NPgY'!AI255</f>
        <v>0</v>
      </c>
      <c r="AJ255" s="223">
        <f t="shared" si="568"/>
        <v>0</v>
      </c>
      <c r="AK255" s="105"/>
      <c r="AL255" s="105"/>
      <c r="AM255" s="105"/>
      <c r="AN255" s="105"/>
      <c r="AO255" s="105"/>
      <c r="AP255" s="223">
        <f t="shared" si="569"/>
        <v>0</v>
      </c>
    </row>
    <row r="256" spans="1:42" ht="25.5" customHeight="1">
      <c r="A256" s="13"/>
      <c r="B256" s="22"/>
      <c r="C256" s="221"/>
      <c r="D256" s="128"/>
      <c r="E256" s="108"/>
      <c r="F256" s="222" t="s">
        <v>100</v>
      </c>
      <c r="G256" s="105"/>
      <c r="H256" s="105"/>
      <c r="I256" s="105"/>
      <c r="J256" s="105"/>
      <c r="K256" s="105"/>
      <c r="L256" s="223">
        <f t="shared" si="564"/>
        <v>0</v>
      </c>
      <c r="M256" s="105"/>
      <c r="N256" s="105"/>
      <c r="O256" s="105"/>
      <c r="P256" s="105"/>
      <c r="Q256" s="105"/>
      <c r="R256" s="223">
        <f t="shared" si="565"/>
        <v>0</v>
      </c>
      <c r="S256" s="220">
        <f>Y256+'NAW3 - Asset Repl - NPgY'!S256+'NAW4 - Refurb - NPgY'!S256+'NAW5 - General Reinfor - NPgY'!S256+'NAW6 - Faults - NPgY'!S256+'NAW7 - HVP - NPgY'!S256</f>
        <v>0</v>
      </c>
      <c r="T256" s="220">
        <f>Z256+'NAW3 - Asset Repl - NPgY'!T256+'NAW4 - Refurb - NPgY'!T256+'NAW5 - General Reinfor - NPgY'!T256+'NAW6 - Faults - NPgY'!T256+'NAW7 - HVP - NPgY'!T256</f>
        <v>0</v>
      </c>
      <c r="U256" s="220">
        <f>AA256+'NAW3 - Asset Repl - NPgY'!U256+'NAW4 - Refurb - NPgY'!U256+'NAW5 - General Reinfor - NPgY'!U256+'NAW6 - Faults - NPgY'!U256+'NAW7 - HVP - NPgY'!U256</f>
        <v>0</v>
      </c>
      <c r="V256" s="220">
        <f>AB256+'NAW3 - Asset Repl - NPgY'!V256+'NAW4 - Refurb - NPgY'!V256+'NAW5 - General Reinfor - NPgY'!V256+'NAW6 - Faults - NPgY'!V256+'NAW7 - HVP - NPgY'!V256</f>
        <v>0</v>
      </c>
      <c r="W256" s="220">
        <f>AC256+'NAW3 - Asset Repl - NPgY'!W256+'NAW4 - Refurb - NPgY'!W256+'NAW5 - General Reinfor - NPgY'!W256+'NAW6 - Faults - NPgY'!W256+'NAW7 - HVP - NPgY'!W256</f>
        <v>0</v>
      </c>
      <c r="X256" s="223">
        <f t="shared" si="566"/>
        <v>0</v>
      </c>
      <c r="Y256" s="105"/>
      <c r="Z256" s="105"/>
      <c r="AA256" s="105"/>
      <c r="AB256" s="105"/>
      <c r="AC256" s="105"/>
      <c r="AD256" s="223">
        <f t="shared" si="567"/>
        <v>0</v>
      </c>
      <c r="AE256" s="220">
        <f>AK256+'NAW3 - Asset Repl - NPgY'!AE256+'NAW4 - Refurb - NPgY'!AE256+'NAW5 - General Reinfor - NPgY'!AE256+'NAW6 - Faults - NPgY'!AE256+'NAW7 - HVP - NPgY'!AE256</f>
        <v>0</v>
      </c>
      <c r="AF256" s="220">
        <f>AL256+'NAW3 - Asset Repl - NPgY'!AF256+'NAW4 - Refurb - NPgY'!AF256+'NAW5 - General Reinfor - NPgY'!AF256+'NAW6 - Faults - NPgY'!AF256+'NAW7 - HVP - NPgY'!AF256</f>
        <v>0</v>
      </c>
      <c r="AG256" s="220">
        <f>AM256+'NAW3 - Asset Repl - NPgY'!AG256+'NAW4 - Refurb - NPgY'!AG256+'NAW5 - General Reinfor - NPgY'!AG256+'NAW6 - Faults - NPgY'!AG256+'NAW7 - HVP - NPgY'!AG256</f>
        <v>0</v>
      </c>
      <c r="AH256" s="220">
        <f>AN256+'NAW3 - Asset Repl - NPgY'!AH256+'NAW4 - Refurb - NPgY'!AH256+'NAW5 - General Reinfor - NPgY'!AH256+'NAW6 - Faults - NPgY'!AH256+'NAW7 - HVP - NPgY'!AH256</f>
        <v>0</v>
      </c>
      <c r="AI256" s="220">
        <f>AO256+'NAW3 - Asset Repl - NPgY'!AI256+'NAW4 - Refurb - NPgY'!AI256+'NAW5 - General Reinfor - NPgY'!AI256+'NAW6 - Faults - NPgY'!AI256+'NAW7 - HVP - NPgY'!AI256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95</v>
      </c>
      <c r="G258" s="105"/>
      <c r="H258" s="105"/>
      <c r="I258" s="105"/>
      <c r="J258" s="105"/>
      <c r="K258" s="105"/>
      <c r="L258" s="219">
        <f>SUM(G258:K258)</f>
        <v>0</v>
      </c>
      <c r="M258" s="105"/>
      <c r="N258" s="105"/>
      <c r="O258" s="105"/>
      <c r="P258" s="105"/>
      <c r="Q258" s="105"/>
      <c r="R258" s="219">
        <f>SUM(M258:Q258)</f>
        <v>0</v>
      </c>
      <c r="S258" s="220">
        <f>Y258+'NAW3 - Asset Repl - NPgY'!S258+'NAW4 - Refurb - NPgY'!S258+'NAW5 - General Reinfor - NPgY'!S258+'NAW6 - Faults - NPgY'!S258+'NAW7 - HVP - NPgY'!S258</f>
        <v>0</v>
      </c>
      <c r="T258" s="220">
        <f>Z258+'NAW3 - Asset Repl - NPgY'!T258+'NAW4 - Refurb - NPgY'!T258+'NAW5 - General Reinfor - NPgY'!T258+'NAW6 - Faults - NPgY'!T258+'NAW7 - HVP - NPgY'!T258</f>
        <v>0</v>
      </c>
      <c r="U258" s="220">
        <f>AA258+'NAW3 - Asset Repl - NPgY'!U258+'NAW4 - Refurb - NPgY'!U258+'NAW5 - General Reinfor - NPgY'!U258+'NAW6 - Faults - NPgY'!U258+'NAW7 - HVP - NPgY'!U258</f>
        <v>0</v>
      </c>
      <c r="V258" s="220">
        <f>AB258+'NAW3 - Asset Repl - NPgY'!V258+'NAW4 - Refurb - NPgY'!V258+'NAW5 - General Reinfor - NPgY'!V258+'NAW6 - Faults - NPgY'!V258+'NAW7 - HVP - NPgY'!V258</f>
        <v>0</v>
      </c>
      <c r="W258" s="220">
        <f>AC258+'NAW3 - Asset Repl - NPgY'!W258+'NAW4 - Refurb - NPgY'!W258+'NAW5 - General Reinfor - NPgY'!W258+'NAW6 - Faults - NPgY'!W258+'NAW7 - HVP - NPgY'!W258</f>
        <v>0</v>
      </c>
      <c r="X258" s="219">
        <f>SUM(S258:W258)</f>
        <v>0</v>
      </c>
      <c r="Y258" s="105"/>
      <c r="Z258" s="105"/>
      <c r="AA258" s="105"/>
      <c r="AB258" s="105"/>
      <c r="AC258" s="105"/>
      <c r="AD258" s="219">
        <f>SUM(Y258:AC258)</f>
        <v>0</v>
      </c>
      <c r="AE258" s="220">
        <f>AK258+'NAW3 - Asset Repl - NPgY'!AE258+'NAW4 - Refurb - NPgY'!AE258+'NAW5 - General Reinfor - NPgY'!AE258+'NAW6 - Faults - NPgY'!AE258+'NAW7 - HVP - NPgY'!AE258</f>
        <v>0</v>
      </c>
      <c r="AF258" s="220">
        <f>AL258+'NAW3 - Asset Repl - NPgY'!AF258+'NAW4 - Refurb - NPgY'!AF258+'NAW5 - General Reinfor - NPgY'!AF258+'NAW6 - Faults - NPgY'!AF258+'NAW7 - HVP - NPgY'!AF258</f>
        <v>0</v>
      </c>
      <c r="AG258" s="220">
        <f>AM258+'NAW3 - Asset Repl - NPgY'!AG258+'NAW4 - Refurb - NPgY'!AG258+'NAW5 - General Reinfor - NPgY'!AG258+'NAW6 - Faults - NPgY'!AG258+'NAW7 - HVP - NPgY'!AG258</f>
        <v>0</v>
      </c>
      <c r="AH258" s="220">
        <f>AN258+'NAW3 - Asset Repl - NPgY'!AH258+'NAW4 - Refurb - NPgY'!AH258+'NAW5 - General Reinfor - NPgY'!AH258+'NAW6 - Faults - NPgY'!AH258+'NAW7 - HVP - NPgY'!AH258</f>
        <v>0</v>
      </c>
      <c r="AI258" s="220">
        <f>AO258+'NAW3 - Asset Repl - NPgY'!AI258+'NAW4 - Refurb - NPgY'!AI258+'NAW5 - General Reinfor - NPgY'!AI258+'NAW6 - Faults - NPgY'!AI258+'NAW7 - HVP - NPgY'!AI258</f>
        <v>0</v>
      </c>
      <c r="AJ258" s="219">
        <f>SUM(AE258:AI258)</f>
        <v>0</v>
      </c>
      <c r="AK258" s="105"/>
      <c r="AL258" s="105"/>
      <c r="AM258" s="105"/>
      <c r="AN258" s="105"/>
      <c r="AO258" s="105"/>
      <c r="AP258" s="219">
        <f>SUM(AK258:AO258)</f>
        <v>0</v>
      </c>
    </row>
    <row r="259" spans="1:44" ht="25.5" customHeight="1">
      <c r="A259" s="13"/>
      <c r="B259" s="22"/>
      <c r="C259" s="221"/>
      <c r="D259" s="128"/>
      <c r="E259" s="108"/>
      <c r="F259" s="222" t="s">
        <v>97</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NPgY'!S259+'NAW4 - Refurb - NPgY'!S259+'NAW5 - General Reinfor - NPgY'!S259+'NAW6 - Faults - NPgY'!S259+'NAW7 - HVP - NPgY'!S259</f>
        <v>0</v>
      </c>
      <c r="T259" s="220">
        <f>Z259+'NAW3 - Asset Repl - NPgY'!T259+'NAW4 - Refurb - NPgY'!T259+'NAW5 - General Reinfor - NPgY'!T259+'NAW6 - Faults - NPgY'!T259+'NAW7 - HVP - NPgY'!T259</f>
        <v>0</v>
      </c>
      <c r="U259" s="220">
        <f>AA259+'NAW3 - Asset Repl - NPgY'!U259+'NAW4 - Refurb - NPgY'!U259+'NAW5 - General Reinfor - NPgY'!U259+'NAW6 - Faults - NPgY'!U259+'NAW7 - HVP - NPgY'!U259</f>
        <v>0</v>
      </c>
      <c r="V259" s="220">
        <f>AB259+'NAW3 - Asset Repl - NPgY'!V259+'NAW4 - Refurb - NPgY'!V259+'NAW5 - General Reinfor - NPgY'!V259+'NAW6 - Faults - NPgY'!V259+'NAW7 - HVP - NPgY'!V259</f>
        <v>0</v>
      </c>
      <c r="W259" s="220">
        <f>AC259+'NAW3 - Asset Repl - NPgY'!W259+'NAW4 - Refurb - NPgY'!W259+'NAW5 - General Reinfor - NPgY'!W259+'NAW6 - Faults - NPgY'!W259+'NAW7 - HVP - NPgY'!W259</f>
        <v>0</v>
      </c>
      <c r="X259" s="223">
        <f t="shared" ref="X259:X261" si="578">SUM(S259:W259)</f>
        <v>0</v>
      </c>
      <c r="Y259" s="105"/>
      <c r="Z259" s="105"/>
      <c r="AA259" s="105"/>
      <c r="AB259" s="105"/>
      <c r="AC259" s="105"/>
      <c r="AD259" s="223">
        <f t="shared" ref="AD259:AD261" si="579">SUM(Y259:AC259)</f>
        <v>0</v>
      </c>
      <c r="AE259" s="220">
        <f>AK259+'NAW3 - Asset Repl - NPgY'!AE259+'NAW4 - Refurb - NPgY'!AE259+'NAW5 - General Reinfor - NPgY'!AE259+'NAW6 - Faults - NPgY'!AE259+'NAW7 - HVP - NPgY'!AE259</f>
        <v>0</v>
      </c>
      <c r="AF259" s="220">
        <f>AL259+'NAW3 - Asset Repl - NPgY'!AF259+'NAW4 - Refurb - NPgY'!AF259+'NAW5 - General Reinfor - NPgY'!AF259+'NAW6 - Faults - NPgY'!AF259+'NAW7 - HVP - NPgY'!AF259</f>
        <v>0</v>
      </c>
      <c r="AG259" s="220">
        <f>AM259+'NAW3 - Asset Repl - NPgY'!AG259+'NAW4 - Refurb - NPgY'!AG259+'NAW5 - General Reinfor - NPgY'!AG259+'NAW6 - Faults - NPgY'!AG259+'NAW7 - HVP - NPgY'!AG259</f>
        <v>0</v>
      </c>
      <c r="AH259" s="220">
        <f>AN259+'NAW3 - Asset Repl - NPgY'!AH259+'NAW4 - Refurb - NPgY'!AH259+'NAW5 - General Reinfor - NPgY'!AH259+'NAW6 - Faults - NPgY'!AH259+'NAW7 - HVP - NPgY'!AH259</f>
        <v>0</v>
      </c>
      <c r="AI259" s="220">
        <f>AO259+'NAW3 - Asset Repl - NPgY'!AI259+'NAW4 - Refurb - NPgY'!AI259+'NAW5 - General Reinfor - NPgY'!AI259+'NAW6 - Faults - NPgY'!AI259+'NAW7 - HVP - NPgY'!AI259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99</v>
      </c>
      <c r="G260" s="105"/>
      <c r="H260" s="105"/>
      <c r="I260" s="105"/>
      <c r="J260" s="105"/>
      <c r="K260" s="105"/>
      <c r="L260" s="223">
        <f t="shared" si="576"/>
        <v>0</v>
      </c>
      <c r="M260" s="105"/>
      <c r="N260" s="105"/>
      <c r="O260" s="105"/>
      <c r="P260" s="105"/>
      <c r="Q260" s="105"/>
      <c r="R260" s="223">
        <f t="shared" si="577"/>
        <v>0</v>
      </c>
      <c r="S260" s="220">
        <f>Y260+'NAW3 - Asset Repl - NPgY'!S260+'NAW4 - Refurb - NPgY'!S260+'NAW5 - General Reinfor - NPgY'!S260+'NAW6 - Faults - NPgY'!S260+'NAW7 - HVP - NPgY'!S260</f>
        <v>0</v>
      </c>
      <c r="T260" s="220">
        <f>Z260+'NAW3 - Asset Repl - NPgY'!T260+'NAW4 - Refurb - NPgY'!T260+'NAW5 - General Reinfor - NPgY'!T260+'NAW6 - Faults - NPgY'!T260+'NAW7 - HVP - NPgY'!T260</f>
        <v>0</v>
      </c>
      <c r="U260" s="220">
        <f>AA260+'NAW3 - Asset Repl - NPgY'!U260+'NAW4 - Refurb - NPgY'!U260+'NAW5 - General Reinfor - NPgY'!U260+'NAW6 - Faults - NPgY'!U260+'NAW7 - HVP - NPgY'!U260</f>
        <v>0</v>
      </c>
      <c r="V260" s="220">
        <f>AB260+'NAW3 - Asset Repl - NPgY'!V260+'NAW4 - Refurb - NPgY'!V260+'NAW5 - General Reinfor - NPgY'!V260+'NAW6 - Faults - NPgY'!V260+'NAW7 - HVP - NPgY'!V260</f>
        <v>0</v>
      </c>
      <c r="W260" s="220">
        <f>AC260+'NAW3 - Asset Repl - NPgY'!W260+'NAW4 - Refurb - NPgY'!W260+'NAW5 - General Reinfor - NPgY'!W260+'NAW6 - Faults - NPgY'!W260+'NAW7 - HVP - NPgY'!W260</f>
        <v>0</v>
      </c>
      <c r="X260" s="223">
        <f t="shared" si="578"/>
        <v>0</v>
      </c>
      <c r="Y260" s="105"/>
      <c r="Z260" s="105"/>
      <c r="AA260" s="105"/>
      <c r="AB260" s="105"/>
      <c r="AC260" s="105"/>
      <c r="AD260" s="223">
        <f t="shared" si="579"/>
        <v>0</v>
      </c>
      <c r="AE260" s="220">
        <f>AK260+'NAW3 - Asset Repl - NPgY'!AE260+'NAW4 - Refurb - NPgY'!AE260+'NAW5 - General Reinfor - NPgY'!AE260+'NAW6 - Faults - NPgY'!AE260+'NAW7 - HVP - NPgY'!AE260</f>
        <v>0</v>
      </c>
      <c r="AF260" s="220">
        <f>AL260+'NAW3 - Asset Repl - NPgY'!AF260+'NAW4 - Refurb - NPgY'!AF260+'NAW5 - General Reinfor - NPgY'!AF260+'NAW6 - Faults - NPgY'!AF260+'NAW7 - HVP - NPgY'!AF260</f>
        <v>0</v>
      </c>
      <c r="AG260" s="220">
        <f>AM260+'NAW3 - Asset Repl - NPgY'!AG260+'NAW4 - Refurb - NPgY'!AG260+'NAW5 - General Reinfor - NPgY'!AG260+'NAW6 - Faults - NPgY'!AG260+'NAW7 - HVP - NPgY'!AG260</f>
        <v>0</v>
      </c>
      <c r="AH260" s="220">
        <f>AN260+'NAW3 - Asset Repl - NPgY'!AH260+'NAW4 - Refurb - NPgY'!AH260+'NAW5 - General Reinfor - NPgY'!AH260+'NAW6 - Faults - NPgY'!AH260+'NAW7 - HVP - NPgY'!AH260</f>
        <v>0</v>
      </c>
      <c r="AI260" s="220">
        <f>AO260+'NAW3 - Asset Repl - NPgY'!AI260+'NAW4 - Refurb - NPgY'!AI260+'NAW5 - General Reinfor - NPgY'!AI260+'NAW6 - Faults - NPgY'!AI260+'NAW7 - HVP - NPgY'!AI260</f>
        <v>0</v>
      </c>
      <c r="AJ260" s="223">
        <f t="shared" si="580"/>
        <v>0</v>
      </c>
      <c r="AK260" s="105"/>
      <c r="AL260" s="105"/>
      <c r="AM260" s="105"/>
      <c r="AN260" s="105"/>
      <c r="AO260" s="105"/>
      <c r="AP260" s="223">
        <f t="shared" si="581"/>
        <v>0</v>
      </c>
    </row>
    <row r="261" spans="1:44" ht="25.5" customHeight="1">
      <c r="A261" s="13"/>
      <c r="B261" s="22"/>
      <c r="C261" s="221"/>
      <c r="D261" s="128"/>
      <c r="E261" s="108"/>
      <c r="F261" s="222" t="s">
        <v>100</v>
      </c>
      <c r="G261" s="105"/>
      <c r="H261" s="105"/>
      <c r="I261" s="105"/>
      <c r="J261" s="105"/>
      <c r="K261" s="105"/>
      <c r="L261" s="223">
        <f t="shared" si="576"/>
        <v>0</v>
      </c>
      <c r="M261" s="105"/>
      <c r="N261" s="105"/>
      <c r="O261" s="105"/>
      <c r="P261" s="105"/>
      <c r="Q261" s="105"/>
      <c r="R261" s="223">
        <f t="shared" si="577"/>
        <v>0</v>
      </c>
      <c r="S261" s="220">
        <f>Y261+'NAW3 - Asset Repl - NPgY'!S261+'NAW4 - Refurb - NPgY'!S261+'NAW5 - General Reinfor - NPgY'!S261+'NAW6 - Faults - NPgY'!S261+'NAW7 - HVP - NPgY'!S261</f>
        <v>0</v>
      </c>
      <c r="T261" s="220">
        <f>Z261+'NAW3 - Asset Repl - NPgY'!T261+'NAW4 - Refurb - NPgY'!T261+'NAW5 - General Reinfor - NPgY'!T261+'NAW6 - Faults - NPgY'!T261+'NAW7 - HVP - NPgY'!T261</f>
        <v>0</v>
      </c>
      <c r="U261" s="220">
        <f>AA261+'NAW3 - Asset Repl - NPgY'!U261+'NAW4 - Refurb - NPgY'!U261+'NAW5 - General Reinfor - NPgY'!U261+'NAW6 - Faults - NPgY'!U261+'NAW7 - HVP - NPgY'!U261</f>
        <v>0</v>
      </c>
      <c r="V261" s="220">
        <f>AB261+'NAW3 - Asset Repl - NPgY'!V261+'NAW4 - Refurb - NPgY'!V261+'NAW5 - General Reinfor - NPgY'!V261+'NAW6 - Faults - NPgY'!V261+'NAW7 - HVP - NPgY'!V261</f>
        <v>0</v>
      </c>
      <c r="W261" s="220">
        <f>AC261+'NAW3 - Asset Repl - NPgY'!W261+'NAW4 - Refurb - NPgY'!W261+'NAW5 - General Reinfor - NPgY'!W261+'NAW6 - Faults - NPgY'!W261+'NAW7 - HVP - NPgY'!W261</f>
        <v>0</v>
      </c>
      <c r="X261" s="223">
        <f t="shared" si="578"/>
        <v>0</v>
      </c>
      <c r="Y261" s="105"/>
      <c r="Z261" s="105"/>
      <c r="AA261" s="105"/>
      <c r="AB261" s="105"/>
      <c r="AC261" s="105"/>
      <c r="AD261" s="223">
        <f t="shared" si="579"/>
        <v>0</v>
      </c>
      <c r="AE261" s="220">
        <f>AK261+'NAW3 - Asset Repl - NPgY'!AE261+'NAW4 - Refurb - NPgY'!AE261+'NAW5 - General Reinfor - NPgY'!AE261+'NAW6 - Faults - NPgY'!AE261+'NAW7 - HVP - NPgY'!AE261</f>
        <v>0</v>
      </c>
      <c r="AF261" s="220">
        <f>AL261+'NAW3 - Asset Repl - NPgY'!AF261+'NAW4 - Refurb - NPgY'!AF261+'NAW5 - General Reinfor - NPgY'!AF261+'NAW6 - Faults - NPgY'!AF261+'NAW7 - HVP - NPgY'!AF261</f>
        <v>0</v>
      </c>
      <c r="AG261" s="220">
        <f>AM261+'NAW3 - Asset Repl - NPgY'!AG261+'NAW4 - Refurb - NPgY'!AG261+'NAW5 - General Reinfor - NPgY'!AG261+'NAW6 - Faults - NPgY'!AG261+'NAW7 - HVP - NPgY'!AG261</f>
        <v>0</v>
      </c>
      <c r="AH261" s="220">
        <f>AN261+'NAW3 - Asset Repl - NPgY'!AH261+'NAW4 - Refurb - NPgY'!AH261+'NAW5 - General Reinfor - NPgY'!AH261+'NAW6 - Faults - NPgY'!AH261+'NAW7 - HVP - NPgY'!AH261</f>
        <v>0</v>
      </c>
      <c r="AI261" s="220">
        <f>AO261+'NAW3 - Asset Repl - NPgY'!AI261+'NAW4 - Refurb - NPgY'!AI261+'NAW5 - General Reinfor - NPgY'!AI261+'NAW6 - Faults - NPgY'!AI261+'NAW7 - HVP - NPgY'!AI261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248959.82289444358</v>
      </c>
      <c r="E266" s="227">
        <f>E14+E19+E24+E56+E61+E66+E71+E76+E108+E113+E118+E123+E128+E133+E138+E143+E175+E180+E185+E190+E195+E200+E205+E237+E29+E34+E39+E44+E49+E81+E86+E91+E96+E101+E148+E153+E158+E163+E168+E210+E215+E220+E225+E230+E242+E247+E252+E257+E262</f>
        <v>244633.92289444359</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87348.725752449405</v>
      </c>
      <c r="T266" s="228">
        <f t="shared" ref="T266:W266" si="590">T14+T19+T24+T56+T61+T66+T71+T76+T108+T113+T118+T123+T128+T133+T138+T143+T175+T180+T185+T190+T195+T200+T205+T237+T29+T34+T39+T44+T49+T81+T86+T91+T96+T101+T148+T153+T158+T163+T168+T210+T215+T220+T225+T230+T242+T247+T252+T257+T262</f>
        <v>73826.4108197022</v>
      </c>
      <c r="U266" s="228">
        <f t="shared" si="590"/>
        <v>51304.874623729578</v>
      </c>
      <c r="V266" s="228">
        <f t="shared" si="590"/>
        <v>23609.262312833656</v>
      </c>
      <c r="W266" s="228">
        <f t="shared" si="590"/>
        <v>10934.449385728702</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89669.498532397294</v>
      </c>
      <c r="AF266" s="228">
        <f t="shared" ref="AF266:AI266" si="592">AF14+AF19+AF24+AF56+AF61+AF66+AF71+AF76+AF108+AF113+AF118+AF123+AF128+AF133+AF138+AF143+AF175+AF180+AF185+AF190+AF195+AF200+AF205+AF237+AF29+AF34+AF39+AF44+AF49+AF81+AF86+AF91+AF96+AF101+AF148+AF153+AF158+AF163+AF168+AF210+AF215+AF220+AF225+AF230+AF242+AF247+AF252+AF257+AF262</f>
        <v>65410.615934895643</v>
      </c>
      <c r="AG266" s="228">
        <f t="shared" si="592"/>
        <v>49931.317915080544</v>
      </c>
      <c r="AH266" s="228">
        <f t="shared" si="592"/>
        <v>23509.590836186184</v>
      </c>
      <c r="AI266" s="228">
        <f t="shared" si="592"/>
        <v>16112.899675883889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1</v>
      </c>
      <c r="C6" s="306"/>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63"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95</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96</v>
      </c>
    </row>
    <row r="11" spans="1:63" ht="25.5" customHeight="1">
      <c r="A11" s="13"/>
      <c r="B11" s="22"/>
      <c r="C11" s="221"/>
      <c r="D11" s="128"/>
      <c r="E11" s="108"/>
      <c r="F11" s="222" t="s">
        <v>97</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98</v>
      </c>
    </row>
    <row r="12" spans="1:63" ht="25.5" customHeight="1">
      <c r="A12" s="13"/>
      <c r="B12" s="22"/>
      <c r="C12" s="221"/>
      <c r="D12" s="128"/>
      <c r="E12" s="108"/>
      <c r="F12" s="222" t="s">
        <v>99</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63" ht="25.5" customHeight="1">
      <c r="A13" s="13"/>
      <c r="B13" s="22"/>
      <c r="C13" s="221"/>
      <c r="D13" s="128"/>
      <c r="E13" s="108"/>
      <c r="F13" s="222" t="s">
        <v>100</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63"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12</v>
      </c>
      <c r="C15" s="213"/>
      <c r="D15" s="214"/>
      <c r="E15" s="215"/>
      <c r="F15" s="216" t="s">
        <v>95</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63" ht="25.5" customHeight="1">
      <c r="A16" s="13"/>
      <c r="B16" s="22"/>
      <c r="C16" s="221"/>
      <c r="D16" s="128"/>
      <c r="E16" s="108"/>
      <c r="F16" s="222" t="s">
        <v>97</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99</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100</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1116</v>
      </c>
      <c r="T20" s="105">
        <v>-37</v>
      </c>
      <c r="U20" s="105">
        <v>-220</v>
      </c>
      <c r="V20" s="105">
        <v>-410</v>
      </c>
      <c r="W20" s="105">
        <v>-538</v>
      </c>
      <c r="X20" s="219">
        <f>SUM(S20:W20)</f>
        <v>-89</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2708</v>
      </c>
      <c r="AF20" s="105">
        <v>-77</v>
      </c>
      <c r="AG20" s="105">
        <v>-512</v>
      </c>
      <c r="AH20" s="105">
        <v>-962</v>
      </c>
      <c r="AI20" s="105">
        <v>-1278</v>
      </c>
      <c r="AJ20" s="219">
        <f>SUM(AE20:AI20)</f>
        <v>-121</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97</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981</v>
      </c>
      <c r="T21" s="105">
        <v>-30</v>
      </c>
      <c r="U21" s="105">
        <v>-177</v>
      </c>
      <c r="V21" s="105">
        <v>-453</v>
      </c>
      <c r="W21" s="105">
        <v>-600</v>
      </c>
      <c r="X21" s="223">
        <f t="shared" ref="X21:X23" si="26">SUM(S21:W21)</f>
        <v>-279</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2373</v>
      </c>
      <c r="AF21" s="105">
        <v>-66</v>
      </c>
      <c r="AG21" s="105">
        <v>-417</v>
      </c>
      <c r="AH21" s="105">
        <v>-1069</v>
      </c>
      <c r="AI21" s="105">
        <v>-1426</v>
      </c>
      <c r="AJ21" s="223">
        <f t="shared" ref="AJ21:AJ23" si="28">SUM(AE21:AI21)</f>
        <v>-605</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99</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120</v>
      </c>
      <c r="T22" s="105">
        <v>-8</v>
      </c>
      <c r="U22" s="105">
        <v>-35</v>
      </c>
      <c r="V22" s="105">
        <v>0</v>
      </c>
      <c r="W22" s="105">
        <v>0</v>
      </c>
      <c r="X22" s="223">
        <f t="shared" si="26"/>
        <v>77</v>
      </c>
      <c r="Y22" s="278">
        <f>'NAW2 - Total - NPgY'!Y22</f>
        <v>483</v>
      </c>
      <c r="Z22" s="278">
        <f>'NAW2 - Total - NPgY'!Z22</f>
        <v>988</v>
      </c>
      <c r="AA22" s="278">
        <f>'NAW2 - Total - NPgY'!AA22</f>
        <v>895</v>
      </c>
      <c r="AB22" s="278">
        <f>'NAW2 - Total - NPgY'!AB22</f>
        <v>602</v>
      </c>
      <c r="AC22" s="278">
        <f>'NAW2 - Total - NPgY'!AC22</f>
        <v>411</v>
      </c>
      <c r="AD22" s="223">
        <f t="shared" si="27"/>
        <v>3379</v>
      </c>
      <c r="AE22" s="105">
        <v>292</v>
      </c>
      <c r="AF22" s="105">
        <v>-16</v>
      </c>
      <c r="AG22" s="105">
        <v>-79</v>
      </c>
      <c r="AH22" s="105">
        <v>0</v>
      </c>
      <c r="AI22" s="105">
        <v>0</v>
      </c>
      <c r="AJ22" s="223">
        <f t="shared" si="28"/>
        <v>197</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100</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235</v>
      </c>
      <c r="T23" s="105">
        <v>-13</v>
      </c>
      <c r="U23" s="105">
        <v>-72</v>
      </c>
      <c r="V23" s="105">
        <v>-155</v>
      </c>
      <c r="W23" s="105">
        <v>-204</v>
      </c>
      <c r="X23" s="223">
        <f t="shared" si="26"/>
        <v>-209</v>
      </c>
      <c r="Y23" s="278">
        <f>'NAW2 - Total - NPgY'!Y23</f>
        <v>961</v>
      </c>
      <c r="Z23" s="278">
        <f>'NAW2 - Total - NPgY'!Z23</f>
        <v>1849</v>
      </c>
      <c r="AA23" s="278">
        <f>'NAW2 - Total - NPgY'!AA23</f>
        <v>1969</v>
      </c>
      <c r="AB23" s="278">
        <f>'NAW2 - Total - NPgY'!AB23</f>
        <v>575</v>
      </c>
      <c r="AC23" s="278">
        <f>'NAW2 - Total - NPgY'!AC23</f>
        <v>516</v>
      </c>
      <c r="AD23" s="223">
        <f t="shared" si="27"/>
        <v>5870</v>
      </c>
      <c r="AE23" s="105">
        <v>571</v>
      </c>
      <c r="AF23" s="105">
        <v>-29</v>
      </c>
      <c r="AG23" s="105">
        <v>-168</v>
      </c>
      <c r="AH23" s="105">
        <v>-363</v>
      </c>
      <c r="AI23" s="105">
        <v>-482</v>
      </c>
      <c r="AJ23" s="223">
        <f t="shared" si="28"/>
        <v>-471</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80"/>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2452</v>
      </c>
      <c r="T24" s="228">
        <f>SUM(T20:T23)</f>
        <v>-88</v>
      </c>
      <c r="U24" s="228">
        <f>SUM(U20:U23)</f>
        <v>-504</v>
      </c>
      <c r="V24" s="228">
        <f>SUM(V20:V23)</f>
        <v>-1018</v>
      </c>
      <c r="W24" s="228">
        <f>SUM(W20:W23)</f>
        <v>-1342</v>
      </c>
      <c r="X24" s="153"/>
      <c r="Y24" s="227">
        <f>SUM(Y20:Y23)</f>
        <v>9949</v>
      </c>
      <c r="Z24" s="228">
        <f t="shared" ref="Z24:AC24" si="32">SUM(Z20:Z23)</f>
        <v>13363</v>
      </c>
      <c r="AA24" s="228">
        <f t="shared" si="32"/>
        <v>14185</v>
      </c>
      <c r="AB24" s="228">
        <f t="shared" si="32"/>
        <v>5585</v>
      </c>
      <c r="AC24" s="228">
        <f t="shared" si="32"/>
        <v>4700</v>
      </c>
      <c r="AD24" s="153"/>
      <c r="AE24" s="227">
        <f>SUM(AE20:AE23)</f>
        <v>5944</v>
      </c>
      <c r="AF24" s="228">
        <f t="shared" ref="AF24:AI24" si="33">SUM(AF20:AF23)</f>
        <v>-188</v>
      </c>
      <c r="AG24" s="228">
        <f t="shared" si="33"/>
        <v>-1176</v>
      </c>
      <c r="AH24" s="228">
        <f t="shared" si="33"/>
        <v>-2394</v>
      </c>
      <c r="AI24" s="228">
        <f t="shared" si="33"/>
        <v>-3186</v>
      </c>
      <c r="AJ24" s="153"/>
      <c r="AK24" s="227">
        <f>SUM(AK20:AK23)</f>
        <v>8414</v>
      </c>
      <c r="AL24" s="228">
        <f t="shared" ref="AL24:AO24" si="34">SUM(AL20:AL23)</f>
        <v>12888</v>
      </c>
      <c r="AM24" s="228">
        <f t="shared" si="34"/>
        <v>11273</v>
      </c>
      <c r="AN24" s="228">
        <f t="shared" si="34"/>
        <v>6409</v>
      </c>
      <c r="AO24" s="228">
        <f t="shared" si="34"/>
        <v>8798</v>
      </c>
      <c r="AP24" s="153"/>
    </row>
    <row r="25" spans="1:42" ht="25.5" customHeight="1">
      <c r="A25" s="13"/>
      <c r="B25" s="282" t="s">
        <v>14</v>
      </c>
      <c r="C25" s="213"/>
      <c r="D25" s="214"/>
      <c r="E25" s="215"/>
      <c r="F25" s="216" t="s">
        <v>95</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97</v>
      </c>
      <c r="G26" s="278">
        <f>'NAW2 - Total - NPgY'!G26</f>
        <v>0</v>
      </c>
      <c r="H26" s="278">
        <f>'NAW2 - Total - NPgY'!H26</f>
        <v>0</v>
      </c>
      <c r="I26" s="278">
        <f>'NAW2 - Total - NPgY'!I26</f>
        <v>0</v>
      </c>
      <c r="J26" s="278">
        <f>'NAW2 - Total - NPgY'!J26</f>
        <v>0</v>
      </c>
      <c r="K26" s="278">
        <f>'NAW2 - Total - NPgY'!K26</f>
        <v>0</v>
      </c>
      <c r="L26" s="223">
        <f t="shared" ref="L26:L28" si="35">SUM(G26:K26)</f>
        <v>0</v>
      </c>
      <c r="M26" s="278">
        <f>'NAW2 - Total - NPgY'!M26</f>
        <v>0</v>
      </c>
      <c r="N26" s="278">
        <f>'NAW2 - Total - NPgY'!N26</f>
        <v>0</v>
      </c>
      <c r="O26" s="278">
        <f>'NAW2 - Total - NPgY'!O26</f>
        <v>0</v>
      </c>
      <c r="P26" s="278">
        <f>'NAW2 - Total - NPgY'!P26</f>
        <v>0</v>
      </c>
      <c r="Q26" s="278">
        <f>'NAW2 - Total - NPgY'!Q26</f>
        <v>0</v>
      </c>
      <c r="R26" s="223">
        <f t="shared" ref="R26:R28" si="36">SUM(M26:Q26)</f>
        <v>0</v>
      </c>
      <c r="S26" s="105"/>
      <c r="T26" s="105"/>
      <c r="U26" s="105"/>
      <c r="V26" s="105"/>
      <c r="W26" s="105"/>
      <c r="X26" s="223">
        <f t="shared" ref="X26:X28" si="37">SUM(S26:W26)</f>
        <v>0</v>
      </c>
      <c r="Y26" s="278">
        <f>'NAW2 - Total - NPgY'!Y26</f>
        <v>0</v>
      </c>
      <c r="Z26" s="278">
        <f>'NAW2 - Total - NPgY'!Z26</f>
        <v>0</v>
      </c>
      <c r="AA26" s="278">
        <f>'NAW2 - Total - NPgY'!AA26</f>
        <v>0</v>
      </c>
      <c r="AB26" s="278">
        <f>'NAW2 - Total - NPgY'!AB26</f>
        <v>0</v>
      </c>
      <c r="AC26" s="278">
        <f>'NAW2 - Total - NPgY'!AC26</f>
        <v>0</v>
      </c>
      <c r="AD26" s="223">
        <f t="shared" ref="AD26:AD28" si="38">SUM(Y26:AC26)</f>
        <v>0</v>
      </c>
      <c r="AE26" s="105"/>
      <c r="AF26" s="105"/>
      <c r="AG26" s="105"/>
      <c r="AH26" s="105"/>
      <c r="AI26" s="105"/>
      <c r="AJ26" s="223">
        <f t="shared" ref="AJ26:AJ28" si="39">SUM(AE26:AI26)</f>
        <v>0</v>
      </c>
      <c r="AK26" s="278">
        <f>'NAW2 - Total - NPgY'!AK26</f>
        <v>0</v>
      </c>
      <c r="AL26" s="278">
        <f>'NAW2 - Total - NPgY'!AL26</f>
        <v>0</v>
      </c>
      <c r="AM26" s="278">
        <f>'NAW2 - Total - NPgY'!AM26</f>
        <v>0</v>
      </c>
      <c r="AN26" s="278">
        <f>'NAW2 - Total - NPgY'!AN26</f>
        <v>0</v>
      </c>
      <c r="AO26" s="278">
        <f>'NAW2 - Total - NPgY'!AO26</f>
        <v>0</v>
      </c>
      <c r="AP26" s="223">
        <f t="shared" ref="AP26:AP28" si="40">SUM(AK26:AO26)</f>
        <v>0</v>
      </c>
    </row>
    <row r="27" spans="1:42" ht="25.5" customHeight="1">
      <c r="A27" s="13"/>
      <c r="B27" s="22"/>
      <c r="C27" s="221"/>
      <c r="D27" s="128"/>
      <c r="E27" s="108"/>
      <c r="F27" s="222" t="s">
        <v>99</v>
      </c>
      <c r="G27" s="278">
        <f>'NAW2 - Total - NPgY'!G27</f>
        <v>0</v>
      </c>
      <c r="H27" s="278">
        <f>'NAW2 - Total - NPgY'!H27</f>
        <v>0</v>
      </c>
      <c r="I27" s="278">
        <f>'NAW2 - Total - NPgY'!I27</f>
        <v>0</v>
      </c>
      <c r="J27" s="278">
        <f>'NAW2 - Total - NPgY'!J27</f>
        <v>0</v>
      </c>
      <c r="K27" s="278">
        <f>'NAW2 - Total - NPgY'!K27</f>
        <v>0</v>
      </c>
      <c r="L27" s="223">
        <f t="shared" si="35"/>
        <v>0</v>
      </c>
      <c r="M27" s="278">
        <f>'NAW2 - Total - NPgY'!M27</f>
        <v>0</v>
      </c>
      <c r="N27" s="278">
        <f>'NAW2 - Total - NPgY'!N27</f>
        <v>0</v>
      </c>
      <c r="O27" s="278">
        <f>'NAW2 - Total - NPgY'!O27</f>
        <v>0</v>
      </c>
      <c r="P27" s="278">
        <f>'NAW2 - Total - NPgY'!P27</f>
        <v>0</v>
      </c>
      <c r="Q27" s="278">
        <f>'NAW2 - Total - NPgY'!Q27</f>
        <v>0</v>
      </c>
      <c r="R27" s="223">
        <f t="shared" si="36"/>
        <v>0</v>
      </c>
      <c r="S27" s="105"/>
      <c r="T27" s="105"/>
      <c r="U27" s="105"/>
      <c r="V27" s="105"/>
      <c r="W27" s="105"/>
      <c r="X27" s="223">
        <f t="shared" si="37"/>
        <v>0</v>
      </c>
      <c r="Y27" s="278">
        <f>'NAW2 - Total - NPgY'!Y27</f>
        <v>0</v>
      </c>
      <c r="Z27" s="278">
        <f>'NAW2 - Total - NPgY'!Z27</f>
        <v>0</v>
      </c>
      <c r="AA27" s="278">
        <f>'NAW2 - Total - NPgY'!AA27</f>
        <v>0</v>
      </c>
      <c r="AB27" s="278">
        <f>'NAW2 - Total - NPgY'!AB27</f>
        <v>0</v>
      </c>
      <c r="AC27" s="278">
        <f>'NAW2 - Total - NPgY'!AC27</f>
        <v>0</v>
      </c>
      <c r="AD27" s="223">
        <f t="shared" si="38"/>
        <v>0</v>
      </c>
      <c r="AE27" s="105"/>
      <c r="AF27" s="105"/>
      <c r="AG27" s="105"/>
      <c r="AH27" s="105"/>
      <c r="AI27" s="105"/>
      <c r="AJ27" s="223">
        <f t="shared" si="39"/>
        <v>0</v>
      </c>
      <c r="AK27" s="278">
        <f>'NAW2 - Total - NPgY'!AK27</f>
        <v>0</v>
      </c>
      <c r="AL27" s="278">
        <f>'NAW2 - Total - NPgY'!AL27</f>
        <v>0</v>
      </c>
      <c r="AM27" s="278">
        <f>'NAW2 - Total - NPgY'!AM27</f>
        <v>0</v>
      </c>
      <c r="AN27" s="278">
        <f>'NAW2 - Total - NPgY'!AN27</f>
        <v>0</v>
      </c>
      <c r="AO27" s="278">
        <f>'NAW2 - Total - NPgY'!AO27</f>
        <v>0</v>
      </c>
      <c r="AP27" s="223">
        <f t="shared" si="40"/>
        <v>0</v>
      </c>
    </row>
    <row r="28" spans="1:42" ht="25.5" customHeight="1">
      <c r="A28" s="13"/>
      <c r="B28" s="22"/>
      <c r="C28" s="221"/>
      <c r="D28" s="128"/>
      <c r="E28" s="108"/>
      <c r="F28" s="222" t="s">
        <v>100</v>
      </c>
      <c r="G28" s="278">
        <f>'NAW2 - Total - NPgY'!G28</f>
        <v>0</v>
      </c>
      <c r="H28" s="278">
        <f>'NAW2 - Total - NPgY'!H28</f>
        <v>0</v>
      </c>
      <c r="I28" s="278">
        <f>'NAW2 - Total - NPgY'!I28</f>
        <v>0</v>
      </c>
      <c r="J28" s="278">
        <f>'NAW2 - Total - NPgY'!J28</f>
        <v>0</v>
      </c>
      <c r="K28" s="278">
        <f>'NAW2 - Total - NPgY'!K28</f>
        <v>0</v>
      </c>
      <c r="L28" s="223">
        <f t="shared" si="35"/>
        <v>0</v>
      </c>
      <c r="M28" s="278">
        <f>'NAW2 - Total - NPgY'!M28</f>
        <v>0</v>
      </c>
      <c r="N28" s="278">
        <f>'NAW2 - Total - NPgY'!N28</f>
        <v>0</v>
      </c>
      <c r="O28" s="278">
        <f>'NAW2 - Total - NPgY'!O28</f>
        <v>0</v>
      </c>
      <c r="P28" s="278">
        <f>'NAW2 - Total - NPgY'!P28</f>
        <v>0</v>
      </c>
      <c r="Q28" s="278">
        <f>'NAW2 - Total - NPgY'!Q28</f>
        <v>0</v>
      </c>
      <c r="R28" s="223">
        <f t="shared" si="36"/>
        <v>0</v>
      </c>
      <c r="S28" s="105"/>
      <c r="T28" s="105"/>
      <c r="U28" s="105"/>
      <c r="V28" s="105"/>
      <c r="W28" s="105"/>
      <c r="X28" s="223">
        <f t="shared" si="37"/>
        <v>0</v>
      </c>
      <c r="Y28" s="278">
        <f>'NAW2 - Total - NPgY'!Y28</f>
        <v>0</v>
      </c>
      <c r="Z28" s="278">
        <f>'NAW2 - Total - NPgY'!Z28</f>
        <v>0</v>
      </c>
      <c r="AA28" s="278">
        <f>'NAW2 - Total - NPgY'!AA28</f>
        <v>0</v>
      </c>
      <c r="AB28" s="278">
        <f>'NAW2 - Total - NPgY'!AB28</f>
        <v>0</v>
      </c>
      <c r="AC28" s="278">
        <f>'NAW2 - Total - NPgY'!AC28</f>
        <v>0</v>
      </c>
      <c r="AD28" s="223">
        <f t="shared" si="38"/>
        <v>0</v>
      </c>
      <c r="AE28" s="105"/>
      <c r="AF28" s="105"/>
      <c r="AG28" s="105"/>
      <c r="AH28" s="105"/>
      <c r="AI28" s="105"/>
      <c r="AJ28" s="223">
        <f t="shared" si="39"/>
        <v>0</v>
      </c>
      <c r="AK28" s="278">
        <f>'NAW2 - Total - NPgY'!AK28</f>
        <v>0</v>
      </c>
      <c r="AL28" s="278">
        <f>'NAW2 - Total - NPgY'!AL28</f>
        <v>0</v>
      </c>
      <c r="AM28" s="278">
        <f>'NAW2 - Total - NPgY'!AM28</f>
        <v>0</v>
      </c>
      <c r="AN28" s="278">
        <f>'NAW2 - Total - NPgY'!AN28</f>
        <v>0</v>
      </c>
      <c r="AO28" s="278">
        <f>'NAW2 - Total - NPgY'!AO28</f>
        <v>0</v>
      </c>
      <c r="AP28" s="223">
        <f t="shared" si="40"/>
        <v>0</v>
      </c>
    </row>
    <row r="29" spans="1:42" ht="25.5" customHeight="1" thickBot="1">
      <c r="A29" s="13"/>
      <c r="B29" s="224"/>
      <c r="C29" s="280"/>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95</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97</v>
      </c>
      <c r="G31" s="278">
        <f>'NAW2 - Total - NPgY'!G31</f>
        <v>0</v>
      </c>
      <c r="H31" s="278">
        <f>'NAW2 - Total - NPgY'!H31</f>
        <v>0</v>
      </c>
      <c r="I31" s="278">
        <f>'NAW2 - Total - NPgY'!I31</f>
        <v>0</v>
      </c>
      <c r="J31" s="278">
        <f>'NAW2 - Total - NPgY'!J31</f>
        <v>0</v>
      </c>
      <c r="K31" s="278">
        <f>'NAW2 - Total - NPgY'!K31</f>
        <v>0</v>
      </c>
      <c r="L31" s="223">
        <f t="shared" ref="L31:L33" si="47">SUM(G31:K31)</f>
        <v>0</v>
      </c>
      <c r="M31" s="278">
        <f>'NAW2 - Total - NPgY'!M31</f>
        <v>0</v>
      </c>
      <c r="N31" s="278">
        <f>'NAW2 - Total - NPgY'!N31</f>
        <v>0</v>
      </c>
      <c r="O31" s="278">
        <f>'NAW2 - Total - NPgY'!O31</f>
        <v>0</v>
      </c>
      <c r="P31" s="278">
        <f>'NAW2 - Total - NPgY'!P31</f>
        <v>0</v>
      </c>
      <c r="Q31" s="278">
        <f>'NAW2 - Total - NPgY'!Q31</f>
        <v>0</v>
      </c>
      <c r="R31" s="223">
        <f t="shared" ref="R31:R33" si="48">SUM(M31:Q31)</f>
        <v>0</v>
      </c>
      <c r="S31" s="105"/>
      <c r="T31" s="105"/>
      <c r="U31" s="105"/>
      <c r="V31" s="105"/>
      <c r="W31" s="105"/>
      <c r="X31" s="223">
        <f t="shared" ref="X31:X33" si="49">SUM(S31:W31)</f>
        <v>0</v>
      </c>
      <c r="Y31" s="278">
        <f>'NAW2 - Total - NPgY'!Y31</f>
        <v>0</v>
      </c>
      <c r="Z31" s="278">
        <f>'NAW2 - Total - NPgY'!Z31</f>
        <v>0</v>
      </c>
      <c r="AA31" s="278">
        <f>'NAW2 - Total - NPgY'!AA31</f>
        <v>0</v>
      </c>
      <c r="AB31" s="278">
        <f>'NAW2 - Total - NPgY'!AB31</f>
        <v>0</v>
      </c>
      <c r="AC31" s="278">
        <f>'NAW2 - Total - NPgY'!AC31</f>
        <v>0</v>
      </c>
      <c r="AD31" s="223">
        <f t="shared" ref="AD31:AD33" si="50">SUM(Y31:AC31)</f>
        <v>0</v>
      </c>
      <c r="AE31" s="105"/>
      <c r="AF31" s="105"/>
      <c r="AG31" s="105"/>
      <c r="AH31" s="105"/>
      <c r="AI31" s="105"/>
      <c r="AJ31" s="223">
        <f t="shared" ref="AJ31:AJ33" si="51">SUM(AE31:AI31)</f>
        <v>0</v>
      </c>
      <c r="AK31" s="278">
        <f>'NAW2 - Total - NPgY'!AK31</f>
        <v>0</v>
      </c>
      <c r="AL31" s="278">
        <f>'NAW2 - Total - NPgY'!AL31</f>
        <v>0</v>
      </c>
      <c r="AM31" s="278">
        <f>'NAW2 - Total - NPgY'!AM31</f>
        <v>0</v>
      </c>
      <c r="AN31" s="278">
        <f>'NAW2 - Total - NPgY'!AN31</f>
        <v>0</v>
      </c>
      <c r="AO31" s="278">
        <f>'NAW2 - Total - NPgY'!AO31</f>
        <v>0</v>
      </c>
      <c r="AP31" s="223">
        <f t="shared" ref="AP31:AP33" si="52">SUM(AK31:AO31)</f>
        <v>0</v>
      </c>
    </row>
    <row r="32" spans="1:42" ht="25.5" customHeight="1">
      <c r="A32" s="13"/>
      <c r="B32" s="22"/>
      <c r="C32" s="221"/>
      <c r="D32" s="128"/>
      <c r="E32" s="108"/>
      <c r="F32" s="222" t="s">
        <v>99</v>
      </c>
      <c r="G32" s="278">
        <f>'NAW2 - Total - NPgY'!G32</f>
        <v>0</v>
      </c>
      <c r="H32" s="278">
        <f>'NAW2 - Total - NPgY'!H32</f>
        <v>0</v>
      </c>
      <c r="I32" s="278">
        <f>'NAW2 - Total - NPgY'!I32</f>
        <v>0</v>
      </c>
      <c r="J32" s="278">
        <f>'NAW2 - Total - NPgY'!J32</f>
        <v>0</v>
      </c>
      <c r="K32" s="278">
        <f>'NAW2 - Total - NPgY'!K32</f>
        <v>0</v>
      </c>
      <c r="L32" s="223">
        <f t="shared" si="47"/>
        <v>0</v>
      </c>
      <c r="M32" s="278">
        <f>'NAW2 - Total - NPgY'!M32</f>
        <v>0</v>
      </c>
      <c r="N32" s="278">
        <f>'NAW2 - Total - NPgY'!N32</f>
        <v>0</v>
      </c>
      <c r="O32" s="278">
        <f>'NAW2 - Total - NPgY'!O32</f>
        <v>0</v>
      </c>
      <c r="P32" s="278">
        <f>'NAW2 - Total - NPgY'!P32</f>
        <v>0</v>
      </c>
      <c r="Q32" s="278">
        <f>'NAW2 - Total - NPgY'!Q32</f>
        <v>0</v>
      </c>
      <c r="R32" s="223">
        <f t="shared" si="48"/>
        <v>0</v>
      </c>
      <c r="S32" s="105"/>
      <c r="T32" s="105"/>
      <c r="U32" s="105"/>
      <c r="V32" s="105"/>
      <c r="W32" s="105"/>
      <c r="X32" s="223">
        <f t="shared" si="49"/>
        <v>0</v>
      </c>
      <c r="Y32" s="278">
        <f>'NAW2 - Total - NPgY'!Y32</f>
        <v>0</v>
      </c>
      <c r="Z32" s="278">
        <f>'NAW2 - Total - NPgY'!Z32</f>
        <v>0</v>
      </c>
      <c r="AA32" s="278">
        <f>'NAW2 - Total - NPgY'!AA32</f>
        <v>0</v>
      </c>
      <c r="AB32" s="278">
        <f>'NAW2 - Total - NPgY'!AB32</f>
        <v>0</v>
      </c>
      <c r="AC32" s="278">
        <f>'NAW2 - Total - NPgY'!AC32</f>
        <v>0</v>
      </c>
      <c r="AD32" s="223">
        <f t="shared" si="50"/>
        <v>0</v>
      </c>
      <c r="AE32" s="105"/>
      <c r="AF32" s="105"/>
      <c r="AG32" s="105"/>
      <c r="AH32" s="105"/>
      <c r="AI32" s="105"/>
      <c r="AJ32" s="223">
        <f t="shared" si="51"/>
        <v>0</v>
      </c>
      <c r="AK32" s="278">
        <f>'NAW2 - Total - NPgY'!AK32</f>
        <v>0</v>
      </c>
      <c r="AL32" s="278">
        <f>'NAW2 - Total - NPgY'!AL32</f>
        <v>0</v>
      </c>
      <c r="AM32" s="278">
        <f>'NAW2 - Total - NPgY'!AM32</f>
        <v>0</v>
      </c>
      <c r="AN32" s="278">
        <f>'NAW2 - Total - NPgY'!AN32</f>
        <v>0</v>
      </c>
      <c r="AO32" s="278">
        <f>'NAW2 - Total - NPgY'!AO32</f>
        <v>0</v>
      </c>
      <c r="AP32" s="223">
        <f t="shared" si="52"/>
        <v>0</v>
      </c>
    </row>
    <row r="33" spans="1:42" ht="25.5" customHeight="1">
      <c r="A33" s="13"/>
      <c r="B33" s="22"/>
      <c r="C33" s="221"/>
      <c r="D33" s="128"/>
      <c r="E33" s="108"/>
      <c r="F33" s="222" t="s">
        <v>100</v>
      </c>
      <c r="G33" s="278">
        <f>'NAW2 - Total - NPgY'!G33</f>
        <v>0</v>
      </c>
      <c r="H33" s="278">
        <f>'NAW2 - Total - NPgY'!H33</f>
        <v>0</v>
      </c>
      <c r="I33" s="278">
        <f>'NAW2 - Total - NPgY'!I33</f>
        <v>0</v>
      </c>
      <c r="J33" s="278">
        <f>'NAW2 - Total - NPgY'!J33</f>
        <v>0</v>
      </c>
      <c r="K33" s="278">
        <f>'NAW2 - Total - NPgY'!K33</f>
        <v>0</v>
      </c>
      <c r="L33" s="223">
        <f t="shared" si="47"/>
        <v>0</v>
      </c>
      <c r="M33" s="278">
        <f>'NAW2 - Total - NPgY'!M33</f>
        <v>0</v>
      </c>
      <c r="N33" s="278">
        <f>'NAW2 - Total - NPgY'!N33</f>
        <v>0</v>
      </c>
      <c r="O33" s="278">
        <f>'NAW2 - Total - NPgY'!O33</f>
        <v>0</v>
      </c>
      <c r="P33" s="278">
        <f>'NAW2 - Total - NPgY'!P33</f>
        <v>0</v>
      </c>
      <c r="Q33" s="278">
        <f>'NAW2 - Total - NPgY'!Q33</f>
        <v>0</v>
      </c>
      <c r="R33" s="223">
        <f t="shared" si="48"/>
        <v>0</v>
      </c>
      <c r="S33" s="105"/>
      <c r="T33" s="105"/>
      <c r="U33" s="105"/>
      <c r="V33" s="105"/>
      <c r="W33" s="105"/>
      <c r="X33" s="223">
        <f t="shared" si="49"/>
        <v>0</v>
      </c>
      <c r="Y33" s="278">
        <f>'NAW2 - Total - NPgY'!Y33</f>
        <v>0</v>
      </c>
      <c r="Z33" s="278">
        <f>'NAW2 - Total - NPgY'!Z33</f>
        <v>0</v>
      </c>
      <c r="AA33" s="278">
        <f>'NAW2 - Total - NPgY'!AA33</f>
        <v>0</v>
      </c>
      <c r="AB33" s="278">
        <f>'NAW2 - Total - NPgY'!AB33</f>
        <v>0</v>
      </c>
      <c r="AC33" s="278">
        <f>'NAW2 - Total - NPgY'!AC33</f>
        <v>0</v>
      </c>
      <c r="AD33" s="223">
        <f t="shared" si="50"/>
        <v>0</v>
      </c>
      <c r="AE33" s="105"/>
      <c r="AF33" s="105"/>
      <c r="AG33" s="105"/>
      <c r="AH33" s="105"/>
      <c r="AI33" s="105"/>
      <c r="AJ33" s="223">
        <f t="shared" si="51"/>
        <v>0</v>
      </c>
      <c r="AK33" s="278">
        <f>'NAW2 - Total - NPgY'!AK33</f>
        <v>0</v>
      </c>
      <c r="AL33" s="278">
        <f>'NAW2 - Total - NPgY'!AL33</f>
        <v>0</v>
      </c>
      <c r="AM33" s="278">
        <f>'NAW2 - Total - NPgY'!AM33</f>
        <v>0</v>
      </c>
      <c r="AN33" s="278">
        <f>'NAW2 - Total - NPgY'!AN33</f>
        <v>0</v>
      </c>
      <c r="AO33" s="278">
        <f>'NAW2 - Total - NPgY'!AO33</f>
        <v>0</v>
      </c>
      <c r="AP33" s="223">
        <f t="shared" si="52"/>
        <v>0</v>
      </c>
    </row>
    <row r="34" spans="1:42" ht="25.5" customHeight="1" thickBot="1">
      <c r="A34" s="13"/>
      <c r="B34" s="224"/>
      <c r="C34" s="280"/>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95</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97</v>
      </c>
      <c r="G36" s="278">
        <f>'NAW2 - Total - NPgY'!G36</f>
        <v>0</v>
      </c>
      <c r="H36" s="278">
        <f>'NAW2 - Total - NPgY'!H36</f>
        <v>0</v>
      </c>
      <c r="I36" s="278">
        <f>'NAW2 - Total - NPgY'!I36</f>
        <v>0</v>
      </c>
      <c r="J36" s="278">
        <f>'NAW2 - Total - NPgY'!J36</f>
        <v>0</v>
      </c>
      <c r="K36" s="278">
        <f>'NAW2 - Total - NPgY'!K36</f>
        <v>0</v>
      </c>
      <c r="L36" s="223">
        <f t="shared" ref="L36:L38" si="59">SUM(G36:K36)</f>
        <v>0</v>
      </c>
      <c r="M36" s="278">
        <f>'NAW2 - Total - NPgY'!M36</f>
        <v>0</v>
      </c>
      <c r="N36" s="278">
        <f>'NAW2 - Total - NPgY'!N36</f>
        <v>0</v>
      </c>
      <c r="O36" s="278">
        <f>'NAW2 - Total - NPgY'!O36</f>
        <v>0</v>
      </c>
      <c r="P36" s="278">
        <f>'NAW2 - Total - NPgY'!P36</f>
        <v>0</v>
      </c>
      <c r="Q36" s="278">
        <f>'NAW2 - Total - NPgY'!Q36</f>
        <v>0</v>
      </c>
      <c r="R36" s="223">
        <f t="shared" ref="R36:R38" si="60">SUM(M36:Q36)</f>
        <v>0</v>
      </c>
      <c r="S36" s="105"/>
      <c r="T36" s="105"/>
      <c r="U36" s="105"/>
      <c r="V36" s="105"/>
      <c r="W36" s="105"/>
      <c r="X36" s="223">
        <f t="shared" ref="X36:X38" si="61">SUM(S36:W36)</f>
        <v>0</v>
      </c>
      <c r="Y36" s="278">
        <f>'NAW2 - Total - NPgY'!Y36</f>
        <v>0</v>
      </c>
      <c r="Z36" s="278">
        <f>'NAW2 - Total - NPgY'!Z36</f>
        <v>0</v>
      </c>
      <c r="AA36" s="278">
        <f>'NAW2 - Total - NPgY'!AA36</f>
        <v>0</v>
      </c>
      <c r="AB36" s="278">
        <f>'NAW2 - Total - NPgY'!AB36</f>
        <v>0</v>
      </c>
      <c r="AC36" s="278">
        <f>'NAW2 - Total - NPgY'!AC36</f>
        <v>0</v>
      </c>
      <c r="AD36" s="223">
        <f t="shared" ref="AD36:AD38" si="62">SUM(Y36:AC36)</f>
        <v>0</v>
      </c>
      <c r="AE36" s="105"/>
      <c r="AF36" s="105"/>
      <c r="AG36" s="105"/>
      <c r="AH36" s="105"/>
      <c r="AI36" s="105"/>
      <c r="AJ36" s="223">
        <f t="shared" ref="AJ36:AJ38" si="63">SUM(AE36:AI36)</f>
        <v>0</v>
      </c>
      <c r="AK36" s="278">
        <f>'NAW2 - Total - NPgY'!AK36</f>
        <v>0</v>
      </c>
      <c r="AL36" s="278">
        <f>'NAW2 - Total - NPgY'!AL36</f>
        <v>0</v>
      </c>
      <c r="AM36" s="278">
        <f>'NAW2 - Total - NPgY'!AM36</f>
        <v>0</v>
      </c>
      <c r="AN36" s="278">
        <f>'NAW2 - Total - NPgY'!AN36</f>
        <v>0</v>
      </c>
      <c r="AO36" s="278">
        <f>'NAW2 - Total - NPgY'!AO36</f>
        <v>0</v>
      </c>
      <c r="AP36" s="223">
        <f t="shared" ref="AP36:AP38" si="64">SUM(AK36:AO36)</f>
        <v>0</v>
      </c>
    </row>
    <row r="37" spans="1:42" ht="25.5" customHeight="1">
      <c r="A37" s="13"/>
      <c r="B37" s="22"/>
      <c r="C37" s="221"/>
      <c r="D37" s="128"/>
      <c r="E37" s="108"/>
      <c r="F37" s="222" t="s">
        <v>99</v>
      </c>
      <c r="G37" s="278">
        <f>'NAW2 - Total - NPgY'!G37</f>
        <v>0</v>
      </c>
      <c r="H37" s="278">
        <f>'NAW2 - Total - NPgY'!H37</f>
        <v>0</v>
      </c>
      <c r="I37" s="278">
        <f>'NAW2 - Total - NPgY'!I37</f>
        <v>0</v>
      </c>
      <c r="J37" s="278">
        <f>'NAW2 - Total - NPgY'!J37</f>
        <v>0</v>
      </c>
      <c r="K37" s="278">
        <f>'NAW2 - Total - NPgY'!K37</f>
        <v>0</v>
      </c>
      <c r="L37" s="223">
        <f t="shared" si="59"/>
        <v>0</v>
      </c>
      <c r="M37" s="278">
        <f>'NAW2 - Total - NPgY'!M37</f>
        <v>0</v>
      </c>
      <c r="N37" s="278">
        <f>'NAW2 - Total - NPgY'!N37</f>
        <v>0</v>
      </c>
      <c r="O37" s="278">
        <f>'NAW2 - Total - NPgY'!O37</f>
        <v>0</v>
      </c>
      <c r="P37" s="278">
        <f>'NAW2 - Total - NPgY'!P37</f>
        <v>0</v>
      </c>
      <c r="Q37" s="278">
        <f>'NAW2 - Total - NPgY'!Q37</f>
        <v>0</v>
      </c>
      <c r="R37" s="223">
        <f t="shared" si="60"/>
        <v>0</v>
      </c>
      <c r="S37" s="105"/>
      <c r="T37" s="105"/>
      <c r="U37" s="105"/>
      <c r="V37" s="105"/>
      <c r="W37" s="105"/>
      <c r="X37" s="223">
        <f t="shared" si="61"/>
        <v>0</v>
      </c>
      <c r="Y37" s="278">
        <f>'NAW2 - Total - NPgY'!Y37</f>
        <v>0</v>
      </c>
      <c r="Z37" s="278">
        <f>'NAW2 - Total - NPgY'!Z37</f>
        <v>0</v>
      </c>
      <c r="AA37" s="278">
        <f>'NAW2 - Total - NPgY'!AA37</f>
        <v>0</v>
      </c>
      <c r="AB37" s="278">
        <f>'NAW2 - Total - NPgY'!AB37</f>
        <v>0</v>
      </c>
      <c r="AC37" s="278">
        <f>'NAW2 - Total - NPgY'!AC37</f>
        <v>0</v>
      </c>
      <c r="AD37" s="223">
        <f t="shared" si="62"/>
        <v>0</v>
      </c>
      <c r="AE37" s="105"/>
      <c r="AF37" s="105"/>
      <c r="AG37" s="105"/>
      <c r="AH37" s="105"/>
      <c r="AI37" s="105"/>
      <c r="AJ37" s="223">
        <f t="shared" si="63"/>
        <v>0</v>
      </c>
      <c r="AK37" s="278">
        <f>'NAW2 - Total - NPgY'!AK37</f>
        <v>0</v>
      </c>
      <c r="AL37" s="278">
        <f>'NAW2 - Total - NPgY'!AL37</f>
        <v>0</v>
      </c>
      <c r="AM37" s="278">
        <f>'NAW2 - Total - NPgY'!AM37</f>
        <v>0</v>
      </c>
      <c r="AN37" s="278">
        <f>'NAW2 - Total - NPgY'!AN37</f>
        <v>0</v>
      </c>
      <c r="AO37" s="278">
        <f>'NAW2 - Total - NPgY'!AO37</f>
        <v>0</v>
      </c>
      <c r="AP37" s="223">
        <f t="shared" si="64"/>
        <v>0</v>
      </c>
    </row>
    <row r="38" spans="1:42" ht="25.5" customHeight="1">
      <c r="A38" s="13"/>
      <c r="B38" s="22"/>
      <c r="C38" s="221"/>
      <c r="D38" s="128"/>
      <c r="E38" s="108"/>
      <c r="F38" s="222" t="s">
        <v>100</v>
      </c>
      <c r="G38" s="278">
        <f>'NAW2 - Total - NPgY'!G38</f>
        <v>0</v>
      </c>
      <c r="H38" s="278">
        <f>'NAW2 - Total - NPgY'!H38</f>
        <v>0</v>
      </c>
      <c r="I38" s="278">
        <f>'NAW2 - Total - NPgY'!I38</f>
        <v>0</v>
      </c>
      <c r="J38" s="278">
        <f>'NAW2 - Total - NPgY'!J38</f>
        <v>0</v>
      </c>
      <c r="K38" s="278">
        <f>'NAW2 - Total - NPgY'!K38</f>
        <v>0</v>
      </c>
      <c r="L38" s="223">
        <f t="shared" si="59"/>
        <v>0</v>
      </c>
      <c r="M38" s="278">
        <f>'NAW2 - Total - NPgY'!M38</f>
        <v>0</v>
      </c>
      <c r="N38" s="278">
        <f>'NAW2 - Total - NPgY'!N38</f>
        <v>0</v>
      </c>
      <c r="O38" s="278">
        <f>'NAW2 - Total - NPgY'!O38</f>
        <v>0</v>
      </c>
      <c r="P38" s="278">
        <f>'NAW2 - Total - NPgY'!P38</f>
        <v>0</v>
      </c>
      <c r="Q38" s="278">
        <f>'NAW2 - Total - NPgY'!Q38</f>
        <v>0</v>
      </c>
      <c r="R38" s="223">
        <f t="shared" si="60"/>
        <v>0</v>
      </c>
      <c r="S38" s="105"/>
      <c r="T38" s="105"/>
      <c r="U38" s="105"/>
      <c r="V38" s="105"/>
      <c r="W38" s="105"/>
      <c r="X38" s="223">
        <f t="shared" si="61"/>
        <v>0</v>
      </c>
      <c r="Y38" s="278">
        <f>'NAW2 - Total - NPgY'!Y38</f>
        <v>0</v>
      </c>
      <c r="Z38" s="278">
        <f>'NAW2 - Total - NPgY'!Z38</f>
        <v>0</v>
      </c>
      <c r="AA38" s="278">
        <f>'NAW2 - Total - NPgY'!AA38</f>
        <v>0</v>
      </c>
      <c r="AB38" s="278">
        <f>'NAW2 - Total - NPgY'!AB38</f>
        <v>0</v>
      </c>
      <c r="AC38" s="278">
        <f>'NAW2 - Total - NPgY'!AC38</f>
        <v>0</v>
      </c>
      <c r="AD38" s="223">
        <f t="shared" si="62"/>
        <v>0</v>
      </c>
      <c r="AE38" s="105"/>
      <c r="AF38" s="105"/>
      <c r="AG38" s="105"/>
      <c r="AH38" s="105"/>
      <c r="AI38" s="105"/>
      <c r="AJ38" s="223">
        <f t="shared" si="63"/>
        <v>0</v>
      </c>
      <c r="AK38" s="278">
        <f>'NAW2 - Total - NPgY'!AK38</f>
        <v>0</v>
      </c>
      <c r="AL38" s="278">
        <f>'NAW2 - Total - NPgY'!AL38</f>
        <v>0</v>
      </c>
      <c r="AM38" s="278">
        <f>'NAW2 - Total - NPgY'!AM38</f>
        <v>0</v>
      </c>
      <c r="AN38" s="278">
        <f>'NAW2 - Total - NPgY'!AN38</f>
        <v>0</v>
      </c>
      <c r="AO38" s="278">
        <f>'NAW2 - Total - NPgY'!AO38</f>
        <v>0</v>
      </c>
      <c r="AP38" s="223">
        <f t="shared" si="64"/>
        <v>0</v>
      </c>
    </row>
    <row r="39" spans="1:42" ht="25.5" customHeight="1" thickBot="1">
      <c r="A39" s="13"/>
      <c r="B39" s="224"/>
      <c r="C39" s="280"/>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95</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97</v>
      </c>
      <c r="G41" s="278">
        <f>'NAW2 - Total - NPgY'!G41</f>
        <v>0</v>
      </c>
      <c r="H41" s="278">
        <f>'NAW2 - Total - NPgY'!H41</f>
        <v>0</v>
      </c>
      <c r="I41" s="278">
        <f>'NAW2 - Total - NPgY'!I41</f>
        <v>0</v>
      </c>
      <c r="J41" s="278">
        <f>'NAW2 - Total - NPgY'!J41</f>
        <v>0</v>
      </c>
      <c r="K41" s="278">
        <f>'NAW2 - Total - NPgY'!K41</f>
        <v>0</v>
      </c>
      <c r="L41" s="223">
        <f t="shared" ref="L41:L43" si="71">SUM(G41:K41)</f>
        <v>0</v>
      </c>
      <c r="M41" s="278">
        <f>'NAW2 - Total - NPgY'!M41</f>
        <v>0</v>
      </c>
      <c r="N41" s="278">
        <f>'NAW2 - Total - NPgY'!N41</f>
        <v>0</v>
      </c>
      <c r="O41" s="278">
        <f>'NAW2 - Total - NPgY'!O41</f>
        <v>0</v>
      </c>
      <c r="P41" s="278">
        <f>'NAW2 - Total - NPgY'!P41</f>
        <v>0</v>
      </c>
      <c r="Q41" s="278">
        <f>'NAW2 - Total - NPgY'!Q41</f>
        <v>0</v>
      </c>
      <c r="R41" s="223">
        <f t="shared" ref="R41:R43" si="72">SUM(M41:Q41)</f>
        <v>0</v>
      </c>
      <c r="S41" s="105"/>
      <c r="T41" s="105"/>
      <c r="U41" s="105"/>
      <c r="V41" s="105"/>
      <c r="W41" s="105"/>
      <c r="X41" s="223">
        <f t="shared" ref="X41:X43" si="73">SUM(S41:W41)</f>
        <v>0</v>
      </c>
      <c r="Y41" s="278">
        <f>'NAW2 - Total - NPgY'!Y41</f>
        <v>0</v>
      </c>
      <c r="Z41" s="278">
        <f>'NAW2 - Total - NPgY'!Z41</f>
        <v>0</v>
      </c>
      <c r="AA41" s="278">
        <f>'NAW2 - Total - NPgY'!AA41</f>
        <v>0</v>
      </c>
      <c r="AB41" s="278">
        <f>'NAW2 - Total - NPgY'!AB41</f>
        <v>0</v>
      </c>
      <c r="AC41" s="278">
        <f>'NAW2 - Total - NPgY'!AC41</f>
        <v>0</v>
      </c>
      <c r="AD41" s="223">
        <f t="shared" ref="AD41:AD43" si="74">SUM(Y41:AC41)</f>
        <v>0</v>
      </c>
      <c r="AE41" s="105"/>
      <c r="AF41" s="105"/>
      <c r="AG41" s="105"/>
      <c r="AH41" s="105"/>
      <c r="AI41" s="105"/>
      <c r="AJ41" s="223">
        <f t="shared" ref="AJ41:AJ43" si="75">SUM(AE41:AI41)</f>
        <v>0</v>
      </c>
      <c r="AK41" s="278">
        <f>'NAW2 - Total - NPgY'!AK41</f>
        <v>0</v>
      </c>
      <c r="AL41" s="278">
        <f>'NAW2 - Total - NPgY'!AL41</f>
        <v>0</v>
      </c>
      <c r="AM41" s="278">
        <f>'NAW2 - Total - NPgY'!AM41</f>
        <v>0</v>
      </c>
      <c r="AN41" s="278">
        <f>'NAW2 - Total - NPgY'!AN41</f>
        <v>0</v>
      </c>
      <c r="AO41" s="278">
        <f>'NAW2 - Total - NPgY'!AO41</f>
        <v>0</v>
      </c>
      <c r="AP41" s="223">
        <f t="shared" ref="AP41:AP43" si="76">SUM(AK41:AO41)</f>
        <v>0</v>
      </c>
    </row>
    <row r="42" spans="1:42" ht="25.5" customHeight="1">
      <c r="A42" s="13"/>
      <c r="B42" s="22"/>
      <c r="C42" s="221"/>
      <c r="D42" s="128"/>
      <c r="E42" s="108"/>
      <c r="F42" s="222" t="s">
        <v>99</v>
      </c>
      <c r="G42" s="278">
        <f>'NAW2 - Total - NPgY'!G42</f>
        <v>0</v>
      </c>
      <c r="H42" s="278">
        <f>'NAW2 - Total - NPgY'!H42</f>
        <v>0</v>
      </c>
      <c r="I42" s="278">
        <f>'NAW2 - Total - NPgY'!I42</f>
        <v>0</v>
      </c>
      <c r="J42" s="278">
        <f>'NAW2 - Total - NPgY'!J42</f>
        <v>0</v>
      </c>
      <c r="K42" s="278">
        <f>'NAW2 - Total - NPgY'!K42</f>
        <v>0</v>
      </c>
      <c r="L42" s="223">
        <f t="shared" si="71"/>
        <v>0</v>
      </c>
      <c r="M42" s="278">
        <f>'NAW2 - Total - NPgY'!M42</f>
        <v>0</v>
      </c>
      <c r="N42" s="278">
        <f>'NAW2 - Total - NPgY'!N42</f>
        <v>0</v>
      </c>
      <c r="O42" s="278">
        <f>'NAW2 - Total - NPgY'!O42</f>
        <v>0</v>
      </c>
      <c r="P42" s="278">
        <f>'NAW2 - Total - NPgY'!P42</f>
        <v>0</v>
      </c>
      <c r="Q42" s="278">
        <f>'NAW2 - Total - NPgY'!Q42</f>
        <v>0</v>
      </c>
      <c r="R42" s="223">
        <f t="shared" si="72"/>
        <v>0</v>
      </c>
      <c r="S42" s="105"/>
      <c r="T42" s="105"/>
      <c r="U42" s="105"/>
      <c r="V42" s="105"/>
      <c r="W42" s="105"/>
      <c r="X42" s="223">
        <f t="shared" si="73"/>
        <v>0</v>
      </c>
      <c r="Y42" s="278">
        <f>'NAW2 - Total - NPgY'!Y42</f>
        <v>0</v>
      </c>
      <c r="Z42" s="278">
        <f>'NAW2 - Total - NPgY'!Z42</f>
        <v>0</v>
      </c>
      <c r="AA42" s="278">
        <f>'NAW2 - Total - NPgY'!AA42</f>
        <v>0</v>
      </c>
      <c r="AB42" s="278">
        <f>'NAW2 - Total - NPgY'!AB42</f>
        <v>0</v>
      </c>
      <c r="AC42" s="278">
        <f>'NAW2 - Total - NPgY'!AC42</f>
        <v>0</v>
      </c>
      <c r="AD42" s="223">
        <f t="shared" si="74"/>
        <v>0</v>
      </c>
      <c r="AE42" s="105"/>
      <c r="AF42" s="105"/>
      <c r="AG42" s="105"/>
      <c r="AH42" s="105"/>
      <c r="AI42" s="105"/>
      <c r="AJ42" s="223">
        <f t="shared" si="75"/>
        <v>0</v>
      </c>
      <c r="AK42" s="278">
        <f>'NAW2 - Total - NPgY'!AK42</f>
        <v>0</v>
      </c>
      <c r="AL42" s="278">
        <f>'NAW2 - Total - NPgY'!AL42</f>
        <v>0</v>
      </c>
      <c r="AM42" s="278">
        <f>'NAW2 - Total - NPgY'!AM42</f>
        <v>0</v>
      </c>
      <c r="AN42" s="278">
        <f>'NAW2 - Total - NPgY'!AN42</f>
        <v>0</v>
      </c>
      <c r="AO42" s="278">
        <f>'NAW2 - Total - NPgY'!AO42</f>
        <v>0</v>
      </c>
      <c r="AP42" s="223">
        <f t="shared" si="76"/>
        <v>0</v>
      </c>
    </row>
    <row r="43" spans="1:42" ht="25.5" customHeight="1">
      <c r="A43" s="13"/>
      <c r="B43" s="22"/>
      <c r="C43" s="221"/>
      <c r="D43" s="128"/>
      <c r="E43" s="108"/>
      <c r="F43" s="222" t="s">
        <v>100</v>
      </c>
      <c r="G43" s="278">
        <f>'NAW2 - Total - NPgY'!G43</f>
        <v>0</v>
      </c>
      <c r="H43" s="278">
        <f>'NAW2 - Total - NPgY'!H43</f>
        <v>0</v>
      </c>
      <c r="I43" s="278">
        <f>'NAW2 - Total - NPgY'!I43</f>
        <v>0</v>
      </c>
      <c r="J43" s="278">
        <f>'NAW2 - Total - NPgY'!J43</f>
        <v>0</v>
      </c>
      <c r="K43" s="278">
        <f>'NAW2 - Total - NPgY'!K43</f>
        <v>0</v>
      </c>
      <c r="L43" s="223">
        <f t="shared" si="71"/>
        <v>0</v>
      </c>
      <c r="M43" s="278">
        <f>'NAW2 - Total - NPgY'!M43</f>
        <v>0</v>
      </c>
      <c r="N43" s="278">
        <f>'NAW2 - Total - NPgY'!N43</f>
        <v>0</v>
      </c>
      <c r="O43" s="278">
        <f>'NAW2 - Total - NPgY'!O43</f>
        <v>0</v>
      </c>
      <c r="P43" s="278">
        <f>'NAW2 - Total - NPgY'!P43</f>
        <v>0</v>
      </c>
      <c r="Q43" s="278">
        <f>'NAW2 - Total - NPgY'!Q43</f>
        <v>0</v>
      </c>
      <c r="R43" s="223">
        <f t="shared" si="72"/>
        <v>0</v>
      </c>
      <c r="S43" s="105"/>
      <c r="T43" s="105"/>
      <c r="U43" s="105"/>
      <c r="V43" s="105"/>
      <c r="W43" s="105"/>
      <c r="X43" s="223">
        <f t="shared" si="73"/>
        <v>0</v>
      </c>
      <c r="Y43" s="278">
        <f>'NAW2 - Total - NPgY'!Y43</f>
        <v>0</v>
      </c>
      <c r="Z43" s="278">
        <f>'NAW2 - Total - NPgY'!Z43</f>
        <v>0</v>
      </c>
      <c r="AA43" s="278">
        <f>'NAW2 - Total - NPgY'!AA43</f>
        <v>0</v>
      </c>
      <c r="AB43" s="278">
        <f>'NAW2 - Total - NPgY'!AB43</f>
        <v>0</v>
      </c>
      <c r="AC43" s="278">
        <f>'NAW2 - Total - NPgY'!AC43</f>
        <v>0</v>
      </c>
      <c r="AD43" s="223">
        <f t="shared" si="74"/>
        <v>0</v>
      </c>
      <c r="AE43" s="105"/>
      <c r="AF43" s="105"/>
      <c r="AG43" s="105"/>
      <c r="AH43" s="105"/>
      <c r="AI43" s="105"/>
      <c r="AJ43" s="223">
        <f t="shared" si="75"/>
        <v>0</v>
      </c>
      <c r="AK43" s="278">
        <f>'NAW2 - Total - NPgY'!AK43</f>
        <v>0</v>
      </c>
      <c r="AL43" s="278">
        <f>'NAW2 - Total - NPgY'!AL43</f>
        <v>0</v>
      </c>
      <c r="AM43" s="278">
        <f>'NAW2 - Total - NPgY'!AM43</f>
        <v>0</v>
      </c>
      <c r="AN43" s="278">
        <f>'NAW2 - Total - NPgY'!AN43</f>
        <v>0</v>
      </c>
      <c r="AO43" s="278">
        <f>'NAW2 - Total - NPgY'!AO43</f>
        <v>0</v>
      </c>
      <c r="AP43" s="223">
        <f t="shared" si="76"/>
        <v>0</v>
      </c>
    </row>
    <row r="44" spans="1:42" ht="25.5" customHeight="1" thickBot="1">
      <c r="A44" s="13"/>
      <c r="B44" s="224"/>
      <c r="C44" s="280"/>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95</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97</v>
      </c>
      <c r="G46" s="278">
        <f>'NAW2 - Total - NPgY'!G46</f>
        <v>0</v>
      </c>
      <c r="H46" s="278">
        <f>'NAW2 - Total - NPgY'!H46</f>
        <v>0</v>
      </c>
      <c r="I46" s="278">
        <f>'NAW2 - Total - NPgY'!I46</f>
        <v>0</v>
      </c>
      <c r="J46" s="278">
        <f>'NAW2 - Total - NPgY'!J46</f>
        <v>0</v>
      </c>
      <c r="K46" s="278">
        <f>'NAW2 - Total - NPgY'!K46</f>
        <v>0</v>
      </c>
      <c r="L46" s="223">
        <f t="shared" ref="L46:L48" si="83">SUM(G46:K46)</f>
        <v>0</v>
      </c>
      <c r="M46" s="278">
        <f>'NAW2 - Total - NPgY'!M46</f>
        <v>0</v>
      </c>
      <c r="N46" s="278">
        <f>'NAW2 - Total - NPgY'!N46</f>
        <v>0</v>
      </c>
      <c r="O46" s="278">
        <f>'NAW2 - Total - NPgY'!O46</f>
        <v>0</v>
      </c>
      <c r="P46" s="278">
        <f>'NAW2 - Total - NPgY'!P46</f>
        <v>0</v>
      </c>
      <c r="Q46" s="278">
        <f>'NAW2 - Total - NPgY'!Q46</f>
        <v>0</v>
      </c>
      <c r="R46" s="223">
        <f t="shared" ref="R46:R48" si="84">SUM(M46:Q46)</f>
        <v>0</v>
      </c>
      <c r="S46" s="105"/>
      <c r="T46" s="105"/>
      <c r="U46" s="105"/>
      <c r="V46" s="105"/>
      <c r="W46" s="105"/>
      <c r="X46" s="223">
        <f t="shared" ref="X46:X48" si="85">SUM(S46:W46)</f>
        <v>0</v>
      </c>
      <c r="Y46" s="278">
        <f>'NAW2 - Total - NPgY'!Y46</f>
        <v>0</v>
      </c>
      <c r="Z46" s="278">
        <f>'NAW2 - Total - NPgY'!Z46</f>
        <v>0</v>
      </c>
      <c r="AA46" s="278">
        <f>'NAW2 - Total - NPgY'!AA46</f>
        <v>0</v>
      </c>
      <c r="AB46" s="278">
        <f>'NAW2 - Total - NPgY'!AB46</f>
        <v>0</v>
      </c>
      <c r="AC46" s="278">
        <f>'NAW2 - Total - NPgY'!AC46</f>
        <v>0</v>
      </c>
      <c r="AD46" s="223">
        <f t="shared" ref="AD46:AD48" si="86">SUM(Y46:AC46)</f>
        <v>0</v>
      </c>
      <c r="AE46" s="105"/>
      <c r="AF46" s="105"/>
      <c r="AG46" s="105"/>
      <c r="AH46" s="105"/>
      <c r="AI46" s="105"/>
      <c r="AJ46" s="223">
        <f t="shared" ref="AJ46:AJ48" si="87">SUM(AE46:AI46)</f>
        <v>0</v>
      </c>
      <c r="AK46" s="278">
        <f>'NAW2 - Total - NPgY'!AK46</f>
        <v>0</v>
      </c>
      <c r="AL46" s="278">
        <f>'NAW2 - Total - NPgY'!AL46</f>
        <v>0</v>
      </c>
      <c r="AM46" s="278">
        <f>'NAW2 - Total - NPgY'!AM46</f>
        <v>0</v>
      </c>
      <c r="AN46" s="278">
        <f>'NAW2 - Total - NPgY'!AN46</f>
        <v>0</v>
      </c>
      <c r="AO46" s="278">
        <f>'NAW2 - Total - NPgY'!AO46</f>
        <v>0</v>
      </c>
      <c r="AP46" s="223">
        <f t="shared" ref="AP46:AP48" si="88">SUM(AK46:AO46)</f>
        <v>0</v>
      </c>
    </row>
    <row r="47" spans="1:42" ht="25.5" customHeight="1">
      <c r="A47" s="13"/>
      <c r="B47" s="22"/>
      <c r="C47" s="221"/>
      <c r="D47" s="128"/>
      <c r="E47" s="108"/>
      <c r="F47" s="222" t="s">
        <v>99</v>
      </c>
      <c r="G47" s="278">
        <f>'NAW2 - Total - NPgY'!G47</f>
        <v>0</v>
      </c>
      <c r="H47" s="278">
        <f>'NAW2 - Total - NPgY'!H47</f>
        <v>0</v>
      </c>
      <c r="I47" s="278">
        <f>'NAW2 - Total - NPgY'!I47</f>
        <v>0</v>
      </c>
      <c r="J47" s="278">
        <f>'NAW2 - Total - NPgY'!J47</f>
        <v>0</v>
      </c>
      <c r="K47" s="278">
        <f>'NAW2 - Total - NPgY'!K47</f>
        <v>0</v>
      </c>
      <c r="L47" s="223">
        <f t="shared" si="83"/>
        <v>0</v>
      </c>
      <c r="M47" s="278">
        <f>'NAW2 - Total - NPgY'!M47</f>
        <v>0</v>
      </c>
      <c r="N47" s="278">
        <f>'NAW2 - Total - NPgY'!N47</f>
        <v>0</v>
      </c>
      <c r="O47" s="278">
        <f>'NAW2 - Total - NPgY'!O47</f>
        <v>0</v>
      </c>
      <c r="P47" s="278">
        <f>'NAW2 - Total - NPgY'!P47</f>
        <v>0</v>
      </c>
      <c r="Q47" s="278">
        <f>'NAW2 - Total - NPgY'!Q47</f>
        <v>0</v>
      </c>
      <c r="R47" s="223">
        <f t="shared" si="84"/>
        <v>0</v>
      </c>
      <c r="S47" s="105"/>
      <c r="T47" s="105"/>
      <c r="U47" s="105"/>
      <c r="V47" s="105"/>
      <c r="W47" s="105"/>
      <c r="X47" s="223">
        <f t="shared" si="85"/>
        <v>0</v>
      </c>
      <c r="Y47" s="278">
        <f>'NAW2 - Total - NPgY'!Y47</f>
        <v>0</v>
      </c>
      <c r="Z47" s="278">
        <f>'NAW2 - Total - NPgY'!Z47</f>
        <v>0</v>
      </c>
      <c r="AA47" s="278">
        <f>'NAW2 - Total - NPgY'!AA47</f>
        <v>0</v>
      </c>
      <c r="AB47" s="278">
        <f>'NAW2 - Total - NPgY'!AB47</f>
        <v>0</v>
      </c>
      <c r="AC47" s="278">
        <f>'NAW2 - Total - NPgY'!AC47</f>
        <v>0</v>
      </c>
      <c r="AD47" s="223">
        <f t="shared" si="86"/>
        <v>0</v>
      </c>
      <c r="AE47" s="105"/>
      <c r="AF47" s="105"/>
      <c r="AG47" s="105"/>
      <c r="AH47" s="105"/>
      <c r="AI47" s="105"/>
      <c r="AJ47" s="223">
        <f t="shared" si="87"/>
        <v>0</v>
      </c>
      <c r="AK47" s="278">
        <f>'NAW2 - Total - NPgY'!AK47</f>
        <v>0</v>
      </c>
      <c r="AL47" s="278">
        <f>'NAW2 - Total - NPgY'!AL47</f>
        <v>0</v>
      </c>
      <c r="AM47" s="278">
        <f>'NAW2 - Total - NPgY'!AM47</f>
        <v>0</v>
      </c>
      <c r="AN47" s="278">
        <f>'NAW2 - Total - NPgY'!AN47</f>
        <v>0</v>
      </c>
      <c r="AO47" s="278">
        <f>'NAW2 - Total - NPgY'!AO47</f>
        <v>0</v>
      </c>
      <c r="AP47" s="223">
        <f t="shared" si="88"/>
        <v>0</v>
      </c>
    </row>
    <row r="48" spans="1:42" ht="25.5" customHeight="1">
      <c r="A48" s="13"/>
      <c r="B48" s="22"/>
      <c r="C48" s="221"/>
      <c r="D48" s="128"/>
      <c r="E48" s="108"/>
      <c r="F48" s="222" t="s">
        <v>100</v>
      </c>
      <c r="G48" s="278">
        <f>'NAW2 - Total - NPgY'!G48</f>
        <v>0</v>
      </c>
      <c r="H48" s="278">
        <f>'NAW2 - Total - NPgY'!H48</f>
        <v>0</v>
      </c>
      <c r="I48" s="278">
        <f>'NAW2 - Total - NPgY'!I48</f>
        <v>0</v>
      </c>
      <c r="J48" s="278">
        <f>'NAW2 - Total - NPgY'!J48</f>
        <v>0</v>
      </c>
      <c r="K48" s="278">
        <f>'NAW2 - Total - NPgY'!K48</f>
        <v>0</v>
      </c>
      <c r="L48" s="223">
        <f t="shared" si="83"/>
        <v>0</v>
      </c>
      <c r="M48" s="278">
        <f>'NAW2 - Total - NPgY'!M48</f>
        <v>0</v>
      </c>
      <c r="N48" s="278">
        <f>'NAW2 - Total - NPgY'!N48</f>
        <v>0</v>
      </c>
      <c r="O48" s="278">
        <f>'NAW2 - Total - NPgY'!O48</f>
        <v>0</v>
      </c>
      <c r="P48" s="278">
        <f>'NAW2 - Total - NPgY'!P48</f>
        <v>0</v>
      </c>
      <c r="Q48" s="278">
        <f>'NAW2 - Total - NPgY'!Q48</f>
        <v>0</v>
      </c>
      <c r="R48" s="223">
        <f t="shared" si="84"/>
        <v>0</v>
      </c>
      <c r="S48" s="105"/>
      <c r="T48" s="105"/>
      <c r="U48" s="105"/>
      <c r="V48" s="105"/>
      <c r="W48" s="105"/>
      <c r="X48" s="223">
        <f t="shared" si="85"/>
        <v>0</v>
      </c>
      <c r="Y48" s="278">
        <f>'NAW2 - Total - NPgY'!Y48</f>
        <v>0</v>
      </c>
      <c r="Z48" s="278">
        <f>'NAW2 - Total - NPgY'!Z48</f>
        <v>0</v>
      </c>
      <c r="AA48" s="278">
        <f>'NAW2 - Total - NPgY'!AA48</f>
        <v>0</v>
      </c>
      <c r="AB48" s="278">
        <f>'NAW2 - Total - NPgY'!AB48</f>
        <v>0</v>
      </c>
      <c r="AC48" s="278">
        <f>'NAW2 - Total - NPgY'!AC48</f>
        <v>0</v>
      </c>
      <c r="AD48" s="223">
        <f t="shared" si="86"/>
        <v>0</v>
      </c>
      <c r="AE48" s="105"/>
      <c r="AF48" s="105"/>
      <c r="AG48" s="105"/>
      <c r="AH48" s="105"/>
      <c r="AI48" s="105"/>
      <c r="AJ48" s="223">
        <f t="shared" si="87"/>
        <v>0</v>
      </c>
      <c r="AK48" s="278">
        <f>'NAW2 - Total - NPgY'!AK48</f>
        <v>0</v>
      </c>
      <c r="AL48" s="278">
        <f>'NAW2 - Total - NPgY'!AL48</f>
        <v>0</v>
      </c>
      <c r="AM48" s="278">
        <f>'NAW2 - Total - NPgY'!AM48</f>
        <v>0</v>
      </c>
      <c r="AN48" s="278">
        <f>'NAW2 - Total - NPgY'!AN48</f>
        <v>0</v>
      </c>
      <c r="AO48" s="278">
        <f>'NAW2 - Total - NPgY'!AO48</f>
        <v>0</v>
      </c>
      <c r="AP48" s="223">
        <f t="shared" si="88"/>
        <v>0</v>
      </c>
    </row>
    <row r="49" spans="1:42" ht="25.5" customHeight="1" thickBot="1">
      <c r="A49" s="13"/>
      <c r="B49" s="224"/>
      <c r="C49" s="105"/>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147</v>
      </c>
      <c r="T52" s="105">
        <v>-5</v>
      </c>
      <c r="U52" s="105">
        <v>-10</v>
      </c>
      <c r="V52" s="105">
        <v>-19</v>
      </c>
      <c r="W52" s="105">
        <v>-125</v>
      </c>
      <c r="X52" s="219">
        <f>SUM(S52:W52)</f>
        <v>-12</v>
      </c>
      <c r="Y52" s="279">
        <f>'NAW2 - Total - NPgY'!Y52</f>
        <v>346</v>
      </c>
      <c r="Z52" s="279">
        <f>'NAW2 - Total - NPgY'!Z52</f>
        <v>470</v>
      </c>
      <c r="AA52" s="279">
        <f>'NAW2 - Total - NPgY'!AA52</f>
        <v>355</v>
      </c>
      <c r="AB52" s="279">
        <f>'NAW2 - Total - NPgY'!AB52</f>
        <v>201</v>
      </c>
      <c r="AC52" s="279">
        <f>'NAW2 - Total - NPgY'!AC52</f>
        <v>275</v>
      </c>
      <c r="AD52" s="219">
        <f>SUM(Y52:AC52)</f>
        <v>1647</v>
      </c>
      <c r="AE52" s="105">
        <v>203</v>
      </c>
      <c r="AF52" s="105">
        <v>-5</v>
      </c>
      <c r="AG52" s="105">
        <v>-10</v>
      </c>
      <c r="AH52" s="105">
        <v>-19</v>
      </c>
      <c r="AI52" s="105">
        <v>-184</v>
      </c>
      <c r="AJ52" s="219">
        <f>SUM(AE52:AI52)</f>
        <v>-15</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97</v>
      </c>
      <c r="G53" s="278">
        <f>'NAW2 - Total - NPgY'!G53</f>
        <v>360</v>
      </c>
      <c r="H53" s="278">
        <f>'NAW2 - Total - NPgY'!H53</f>
        <v>530</v>
      </c>
      <c r="I53" s="278">
        <f>'NAW2 - Total - NPgY'!I53</f>
        <v>441</v>
      </c>
      <c r="J53" s="278">
        <f>'NAW2 - Total - NPgY'!J53</f>
        <v>370</v>
      </c>
      <c r="K53" s="278">
        <f>'NAW2 - Total - NPgY'!K53</f>
        <v>235</v>
      </c>
      <c r="L53" s="223">
        <f t="shared" ref="L53:L55" si="95">SUM(G53:K53)</f>
        <v>1936</v>
      </c>
      <c r="M53" s="278">
        <f>'NAW2 - Total - NPgY'!M53</f>
        <v>323</v>
      </c>
      <c r="N53" s="278">
        <f>'NAW2 - Total - NPgY'!N53</f>
        <v>532</v>
      </c>
      <c r="O53" s="278">
        <f>'NAW2 - Total - NPgY'!O53</f>
        <v>453</v>
      </c>
      <c r="P53" s="278">
        <f>'NAW2 - Total - NPgY'!P53</f>
        <v>397</v>
      </c>
      <c r="Q53" s="278">
        <f>'NAW2 - Total - NPgY'!Q53</f>
        <v>239</v>
      </c>
      <c r="R53" s="223">
        <f t="shared" ref="R53:R55" si="96">SUM(M53:Q53)</f>
        <v>1944</v>
      </c>
      <c r="S53" s="105">
        <v>205</v>
      </c>
      <c r="T53" s="105">
        <v>0</v>
      </c>
      <c r="U53" s="105">
        <v>-26</v>
      </c>
      <c r="V53" s="105">
        <v>-48</v>
      </c>
      <c r="W53" s="105">
        <v>-138</v>
      </c>
      <c r="X53" s="223">
        <f t="shared" ref="X53:X55" si="97">SUM(S53:W53)</f>
        <v>-7</v>
      </c>
      <c r="Y53" s="278">
        <f>'NAW2 - Total - NPgY'!Y53</f>
        <v>302</v>
      </c>
      <c r="Z53" s="278">
        <f>'NAW2 - Total - NPgY'!Z53</f>
        <v>415</v>
      </c>
      <c r="AA53" s="278">
        <f>'NAW2 - Total - NPgY'!AA53</f>
        <v>399</v>
      </c>
      <c r="AB53" s="278">
        <f>'NAW2 - Total - NPgY'!AB53</f>
        <v>401</v>
      </c>
      <c r="AC53" s="278">
        <f>'NAW2 - Total - NPgY'!AC53</f>
        <v>427</v>
      </c>
      <c r="AD53" s="223">
        <f t="shared" ref="AD53:AD55" si="98">SUM(Y53:AC53)</f>
        <v>1944</v>
      </c>
      <c r="AE53" s="105">
        <v>292</v>
      </c>
      <c r="AF53" s="105">
        <v>0</v>
      </c>
      <c r="AG53" s="105">
        <v>-27</v>
      </c>
      <c r="AH53" s="105">
        <v>-62</v>
      </c>
      <c r="AI53" s="105">
        <v>-217</v>
      </c>
      <c r="AJ53" s="223">
        <f t="shared" ref="AJ53:AJ55" si="99">SUM(AE53:AI53)</f>
        <v>-14</v>
      </c>
      <c r="AK53" s="278">
        <f>'NAW2 - Total - NPgY'!AK53</f>
        <v>277</v>
      </c>
      <c r="AL53" s="278">
        <f>'NAW2 - Total - NPgY'!AL53</f>
        <v>255</v>
      </c>
      <c r="AM53" s="278">
        <f>'NAW2 - Total - NPgY'!AM53</f>
        <v>411</v>
      </c>
      <c r="AN53" s="278">
        <f>'NAW2 - Total - NPgY'!AN53</f>
        <v>329</v>
      </c>
      <c r="AO53" s="278">
        <f>'NAW2 - Total - NPgY'!AO53</f>
        <v>672</v>
      </c>
      <c r="AP53" s="223">
        <f t="shared" ref="AP53:AP55" si="100">SUM(AK53:AO53)</f>
        <v>1944</v>
      </c>
    </row>
    <row r="54" spans="1:42" ht="25.5" customHeight="1">
      <c r="A54" s="13"/>
      <c r="B54" s="22"/>
      <c r="C54" s="221"/>
      <c r="D54" s="128"/>
      <c r="E54" s="108"/>
      <c r="F54" s="222" t="s">
        <v>99</v>
      </c>
      <c r="G54" s="278">
        <f>'NAW2 - Total - NPgY'!G54</f>
        <v>89</v>
      </c>
      <c r="H54" s="278">
        <f>'NAW2 - Total - NPgY'!H54</f>
        <v>171</v>
      </c>
      <c r="I54" s="278">
        <f>'NAW2 - Total - NPgY'!I54</f>
        <v>146</v>
      </c>
      <c r="J54" s="278">
        <f>'NAW2 - Total - NPgY'!J54</f>
        <v>107</v>
      </c>
      <c r="K54" s="278">
        <f>'NAW2 - Total - NPgY'!K54</f>
        <v>99</v>
      </c>
      <c r="L54" s="223">
        <f t="shared" si="95"/>
        <v>612</v>
      </c>
      <c r="M54" s="278">
        <f>'NAW2 - Total - NPgY'!M54</f>
        <v>89</v>
      </c>
      <c r="N54" s="278">
        <f>'NAW2 - Total - NPgY'!N54</f>
        <v>171</v>
      </c>
      <c r="O54" s="278">
        <f>'NAW2 - Total - NPgY'!O54</f>
        <v>146</v>
      </c>
      <c r="P54" s="278">
        <f>'NAW2 - Total - NPgY'!P54</f>
        <v>107</v>
      </c>
      <c r="Q54" s="278">
        <f>'NAW2 - Total - NPgY'!Q54</f>
        <v>99</v>
      </c>
      <c r="R54" s="223">
        <f t="shared" si="96"/>
        <v>612</v>
      </c>
      <c r="S54" s="105">
        <v>54</v>
      </c>
      <c r="T54" s="105">
        <v>0</v>
      </c>
      <c r="U54" s="105">
        <v>0</v>
      </c>
      <c r="V54" s="105">
        <v>-7</v>
      </c>
      <c r="W54" s="105">
        <v>-49</v>
      </c>
      <c r="X54" s="223">
        <f t="shared" si="97"/>
        <v>-2</v>
      </c>
      <c r="Y54" s="278">
        <f>'NAW2 - Total - NPgY'!Y54</f>
        <v>87</v>
      </c>
      <c r="Z54" s="278">
        <f>'NAW2 - Total - NPgY'!Z54</f>
        <v>139</v>
      </c>
      <c r="AA54" s="278">
        <f>'NAW2 - Total - NPgY'!AA54</f>
        <v>115</v>
      </c>
      <c r="AB54" s="278">
        <f>'NAW2 - Total - NPgY'!AB54</f>
        <v>123</v>
      </c>
      <c r="AC54" s="278">
        <f>'NAW2 - Total - NPgY'!AC54</f>
        <v>148</v>
      </c>
      <c r="AD54" s="223">
        <f t="shared" si="98"/>
        <v>612</v>
      </c>
      <c r="AE54" s="105">
        <v>100</v>
      </c>
      <c r="AF54" s="105">
        <v>0</v>
      </c>
      <c r="AG54" s="105">
        <v>-1</v>
      </c>
      <c r="AH54" s="105">
        <v>-17</v>
      </c>
      <c r="AI54" s="105">
        <v>-86</v>
      </c>
      <c r="AJ54" s="223">
        <f t="shared" si="99"/>
        <v>-4</v>
      </c>
      <c r="AK54" s="278">
        <f>'NAW2 - Total - NPgY'!AK54</f>
        <v>84</v>
      </c>
      <c r="AL54" s="278">
        <f>'NAW2 - Total - NPgY'!AL54</f>
        <v>94</v>
      </c>
      <c r="AM54" s="278">
        <f>'NAW2 - Total - NPgY'!AM54</f>
        <v>120</v>
      </c>
      <c r="AN54" s="278">
        <f>'NAW2 - Total - NPgY'!AN54</f>
        <v>91</v>
      </c>
      <c r="AO54" s="278">
        <f>'NAW2 - Total - NPgY'!AO54</f>
        <v>223</v>
      </c>
      <c r="AP54" s="223">
        <f t="shared" si="100"/>
        <v>612</v>
      </c>
    </row>
    <row r="55" spans="1:42" ht="25.5" customHeight="1">
      <c r="A55" s="13"/>
      <c r="B55" s="22"/>
      <c r="C55" s="221"/>
      <c r="D55" s="128"/>
      <c r="E55" s="108"/>
      <c r="F55" s="222" t="s">
        <v>100</v>
      </c>
      <c r="G55" s="278">
        <f>'NAW2 - Total - NPgY'!G55</f>
        <v>6</v>
      </c>
      <c r="H55" s="278">
        <f>'NAW2 - Total - NPgY'!H55</f>
        <v>32</v>
      </c>
      <c r="I55" s="278">
        <f>'NAW2 - Total - NPgY'!I55</f>
        <v>27</v>
      </c>
      <c r="J55" s="278">
        <f>'NAW2 - Total - NPgY'!J55</f>
        <v>4</v>
      </c>
      <c r="K55" s="278">
        <f>'NAW2 - Total - NPgY'!K55</f>
        <v>5</v>
      </c>
      <c r="L55" s="223">
        <f t="shared" si="95"/>
        <v>74</v>
      </c>
      <c r="M55" s="278">
        <f>'NAW2 - Total - NPgY'!M55</f>
        <v>6</v>
      </c>
      <c r="N55" s="278">
        <f>'NAW2 - Total - NPgY'!N55</f>
        <v>32</v>
      </c>
      <c r="O55" s="278">
        <f>'NAW2 - Total - NPgY'!O55</f>
        <v>27</v>
      </c>
      <c r="P55" s="278">
        <f>'NAW2 - Total - NPgY'!P55</f>
        <v>4</v>
      </c>
      <c r="Q55" s="278">
        <f>'NAW2 - Total - NPgY'!Q55</f>
        <v>5</v>
      </c>
      <c r="R55" s="223">
        <f t="shared" si="96"/>
        <v>74</v>
      </c>
      <c r="S55" s="105">
        <v>0</v>
      </c>
      <c r="T55" s="105">
        <v>0</v>
      </c>
      <c r="U55" s="105">
        <v>0</v>
      </c>
      <c r="V55" s="105">
        <v>0</v>
      </c>
      <c r="W55" s="105">
        <v>0</v>
      </c>
      <c r="X55" s="223">
        <f t="shared" si="97"/>
        <v>0</v>
      </c>
      <c r="Y55" s="278">
        <f>'NAW2 - Total - NPgY'!Y55</f>
        <v>4</v>
      </c>
      <c r="Z55" s="278">
        <f>'NAW2 - Total - NPgY'!Z55</f>
        <v>20</v>
      </c>
      <c r="AA55" s="278">
        <f>'NAW2 - Total - NPgY'!AA55</f>
        <v>29</v>
      </c>
      <c r="AB55" s="278">
        <f>'NAW2 - Total - NPgY'!AB55</f>
        <v>15</v>
      </c>
      <c r="AC55" s="278">
        <f>'NAW2 - Total - NPgY'!AC55</f>
        <v>6</v>
      </c>
      <c r="AD55" s="223">
        <f t="shared" si="98"/>
        <v>74</v>
      </c>
      <c r="AE55" s="105">
        <v>0</v>
      </c>
      <c r="AF55" s="105">
        <v>0</v>
      </c>
      <c r="AG55" s="105">
        <v>0</v>
      </c>
      <c r="AH55" s="105">
        <v>0</v>
      </c>
      <c r="AI55" s="105">
        <v>0</v>
      </c>
      <c r="AJ55" s="223">
        <f t="shared" si="99"/>
        <v>0</v>
      </c>
      <c r="AK55" s="278">
        <f>'NAW2 - Total - NPgY'!AK55</f>
        <v>4</v>
      </c>
      <c r="AL55" s="278">
        <f>'NAW2 - Total - NPgY'!AL55</f>
        <v>17</v>
      </c>
      <c r="AM55" s="278">
        <f>'NAW2 - Total - NPgY'!AM55</f>
        <v>17</v>
      </c>
      <c r="AN55" s="278">
        <f>'NAW2 - Total - NPgY'!AN55</f>
        <v>27</v>
      </c>
      <c r="AO55" s="278">
        <f>'NAW2 - Total - NPgY'!AO55</f>
        <v>9</v>
      </c>
      <c r="AP55" s="223">
        <f t="shared" si="100"/>
        <v>74</v>
      </c>
    </row>
    <row r="56" spans="1:42" ht="25.5" customHeight="1" thickBot="1">
      <c r="A56" s="13"/>
      <c r="B56" s="224"/>
      <c r="C56" s="280"/>
      <c r="D56" s="105">
        <v>4274</v>
      </c>
      <c r="E56" s="105">
        <v>4244</v>
      </c>
      <c r="F56" s="226"/>
      <c r="G56" s="227">
        <f>SUM(G52:G55)</f>
        <v>825</v>
      </c>
      <c r="H56" s="228">
        <f t="shared" ref="H56:K56" si="101">SUM(H52:H55)</f>
        <v>1271</v>
      </c>
      <c r="I56" s="228">
        <f t="shared" si="101"/>
        <v>1016</v>
      </c>
      <c r="J56" s="228">
        <f t="shared" si="101"/>
        <v>663</v>
      </c>
      <c r="K56" s="228">
        <f t="shared" si="101"/>
        <v>499</v>
      </c>
      <c r="L56" s="153"/>
      <c r="M56" s="227">
        <f>SUM(M52:M55)</f>
        <v>772</v>
      </c>
      <c r="N56" s="228">
        <f t="shared" ref="N56:Q56" si="102">SUM(N52:N55)</f>
        <v>1273</v>
      </c>
      <c r="O56" s="228">
        <f t="shared" si="102"/>
        <v>1028</v>
      </c>
      <c r="P56" s="228">
        <f t="shared" si="102"/>
        <v>701</v>
      </c>
      <c r="Q56" s="228">
        <f t="shared" si="102"/>
        <v>503</v>
      </c>
      <c r="R56" s="153"/>
      <c r="S56" s="227">
        <f>SUM(S52:S55)</f>
        <v>406</v>
      </c>
      <c r="T56" s="228">
        <f>SUM(T52:T55)</f>
        <v>-5</v>
      </c>
      <c r="U56" s="228">
        <f>SUM(U52:U55)</f>
        <v>-36</v>
      </c>
      <c r="V56" s="228">
        <f>SUM(V52:V55)</f>
        <v>-74</v>
      </c>
      <c r="W56" s="228">
        <f>SUM(W52:W55)</f>
        <v>-312</v>
      </c>
      <c r="X56" s="153"/>
      <c r="Y56" s="227">
        <f>SUM(Y52:Y55)</f>
        <v>739</v>
      </c>
      <c r="Z56" s="228">
        <f t="shared" ref="Z56:AC56" si="103">SUM(Z52:Z55)</f>
        <v>1044</v>
      </c>
      <c r="AA56" s="228">
        <f t="shared" si="103"/>
        <v>898</v>
      </c>
      <c r="AB56" s="228">
        <f t="shared" si="103"/>
        <v>740</v>
      </c>
      <c r="AC56" s="228">
        <f t="shared" si="103"/>
        <v>856</v>
      </c>
      <c r="AD56" s="153"/>
      <c r="AE56" s="227">
        <f>SUM(AE52:AE55)</f>
        <v>595</v>
      </c>
      <c r="AF56" s="228">
        <f t="shared" ref="AF56:AI56" si="104">SUM(AF52:AF55)</f>
        <v>-5</v>
      </c>
      <c r="AG56" s="228">
        <f t="shared" si="104"/>
        <v>-38</v>
      </c>
      <c r="AH56" s="228">
        <f t="shared" si="104"/>
        <v>-98</v>
      </c>
      <c r="AI56" s="228">
        <f t="shared" si="104"/>
        <v>-487</v>
      </c>
      <c r="AJ56" s="153"/>
      <c r="AK56" s="227">
        <f>SUM(AK52:AK55)</f>
        <v>670</v>
      </c>
      <c r="AL56" s="228">
        <f t="shared" ref="AL56:AO56" si="105">SUM(AL52:AL55)</f>
        <v>689</v>
      </c>
      <c r="AM56" s="228">
        <f t="shared" si="105"/>
        <v>896</v>
      </c>
      <c r="AN56" s="228">
        <f t="shared" si="105"/>
        <v>725</v>
      </c>
      <c r="AO56" s="228">
        <f t="shared" si="105"/>
        <v>1297</v>
      </c>
      <c r="AP56" s="153"/>
    </row>
    <row r="57" spans="1:42" ht="25.5" customHeight="1">
      <c r="A57" s="13"/>
      <c r="B57" s="212" t="s">
        <v>17</v>
      </c>
      <c r="C57" s="213"/>
      <c r="D57" s="214"/>
      <c r="E57" s="215"/>
      <c r="F57" s="216" t="s">
        <v>95</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457</v>
      </c>
      <c r="T57" s="105">
        <v>-70</v>
      </c>
      <c r="U57" s="105">
        <v>-126</v>
      </c>
      <c r="V57" s="105">
        <v>-46</v>
      </c>
      <c r="W57" s="105">
        <v>-78</v>
      </c>
      <c r="X57" s="219">
        <f>SUM(S57:W57)</f>
        <v>137</v>
      </c>
      <c r="Y57" s="279">
        <f>'NAW2 - Total - NPgY'!Y57</f>
        <v>6173</v>
      </c>
      <c r="Z57" s="279">
        <f>'NAW2 - Total - NPgY'!Z57</f>
        <v>1883</v>
      </c>
      <c r="AA57" s="279">
        <f>'NAW2 - Total - NPgY'!AA57</f>
        <v>737</v>
      </c>
      <c r="AB57" s="279">
        <f>'NAW2 - Total - NPgY'!AB57</f>
        <v>46</v>
      </c>
      <c r="AC57" s="279">
        <f>'NAW2 - Total - NPgY'!AC57</f>
        <v>380</v>
      </c>
      <c r="AD57" s="219">
        <f>SUM(Y57:AC57)</f>
        <v>9219</v>
      </c>
      <c r="AE57" s="105">
        <v>969</v>
      </c>
      <c r="AF57" s="105">
        <v>-146</v>
      </c>
      <c r="AG57" s="105">
        <v>-246</v>
      </c>
      <c r="AH57" s="105">
        <v>-142</v>
      </c>
      <c r="AI57" s="105">
        <v>-146</v>
      </c>
      <c r="AJ57" s="219">
        <f>SUM(AE57:AI57)</f>
        <v>289</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97</v>
      </c>
      <c r="G58" s="278">
        <f>'NAW2 - Total - NPgY'!G58</f>
        <v>4628</v>
      </c>
      <c r="H58" s="278">
        <f>'NAW2 - Total - NPgY'!H58</f>
        <v>6754</v>
      </c>
      <c r="I58" s="278">
        <f>'NAW2 - Total - NPgY'!I58</f>
        <v>2181</v>
      </c>
      <c r="J58" s="278">
        <f>'NAW2 - Total - NPgY'!J58</f>
        <v>125</v>
      </c>
      <c r="K58" s="278">
        <f>'NAW2 - Total - NPgY'!K58</f>
        <v>1434</v>
      </c>
      <c r="L58" s="223">
        <f t="shared" ref="L58:L60" si="106">SUM(G58:K58)</f>
        <v>15122</v>
      </c>
      <c r="M58" s="278">
        <f>'NAW2 - Total - NPgY'!M58</f>
        <v>4331</v>
      </c>
      <c r="N58" s="278">
        <f>'NAW2 - Total - NPgY'!N58</f>
        <v>6906</v>
      </c>
      <c r="O58" s="278">
        <f>'NAW2 - Total - NPgY'!O58</f>
        <v>2461</v>
      </c>
      <c r="P58" s="278">
        <f>'NAW2 - Total - NPgY'!P58</f>
        <v>527</v>
      </c>
      <c r="Q58" s="278">
        <f>'NAW2 - Total - NPgY'!Q58</f>
        <v>1854</v>
      </c>
      <c r="R58" s="223">
        <f t="shared" ref="R58:R60" si="107">SUM(M58:Q58)</f>
        <v>16079</v>
      </c>
      <c r="S58" s="105">
        <v>351</v>
      </c>
      <c r="T58" s="105">
        <v>-227</v>
      </c>
      <c r="U58" s="105">
        <v>-603</v>
      </c>
      <c r="V58" s="105">
        <v>-186</v>
      </c>
      <c r="W58" s="105">
        <v>-485</v>
      </c>
      <c r="X58" s="223">
        <f t="shared" ref="X58:X60" si="108">SUM(S58:W58)</f>
        <v>-1150</v>
      </c>
      <c r="Y58" s="278">
        <f>'NAW2 - Total - NPgY'!Y58</f>
        <v>4144</v>
      </c>
      <c r="Z58" s="278">
        <f>'NAW2 - Total - NPgY'!Z58</f>
        <v>5164</v>
      </c>
      <c r="AA58" s="278">
        <f>'NAW2 - Total - NPgY'!AA58</f>
        <v>3472</v>
      </c>
      <c r="AB58" s="278">
        <f>'NAW2 - Total - NPgY'!AB58</f>
        <v>487</v>
      </c>
      <c r="AC58" s="278">
        <f>'NAW2 - Total - NPgY'!AC58</f>
        <v>1855</v>
      </c>
      <c r="AD58" s="223">
        <f t="shared" ref="AD58:AD60" si="109">SUM(Y58:AC58)</f>
        <v>15122</v>
      </c>
      <c r="AE58" s="105">
        <v>743</v>
      </c>
      <c r="AF58" s="105">
        <v>-483</v>
      </c>
      <c r="AG58" s="105">
        <v>-1191</v>
      </c>
      <c r="AH58" s="105">
        <v>-594</v>
      </c>
      <c r="AI58" s="105">
        <v>-913</v>
      </c>
      <c r="AJ58" s="223">
        <f t="shared" ref="AJ58:AJ60" si="110">SUM(AE58:AI58)</f>
        <v>-2438</v>
      </c>
      <c r="AK58" s="278">
        <f>'NAW2 - Total - NPgY'!AK58</f>
        <v>3712</v>
      </c>
      <c r="AL58" s="278">
        <f>'NAW2 - Total - NPgY'!AL58</f>
        <v>3037</v>
      </c>
      <c r="AM58" s="278">
        <f>'NAW2 - Total - NPgY'!AM58</f>
        <v>4803</v>
      </c>
      <c r="AN58" s="278">
        <f>'NAW2 - Total - NPgY'!AN58</f>
        <v>1272</v>
      </c>
      <c r="AO58" s="278">
        <f>'NAW2 - Total - NPgY'!AO58</f>
        <v>2298</v>
      </c>
      <c r="AP58" s="223">
        <f t="shared" ref="AP58:AP60" si="111">SUM(AK58:AO58)</f>
        <v>15122</v>
      </c>
    </row>
    <row r="59" spans="1:42" ht="25.5" customHeight="1">
      <c r="A59" s="13"/>
      <c r="B59" s="22"/>
      <c r="C59" s="221"/>
      <c r="D59" s="128"/>
      <c r="E59" s="108"/>
      <c r="F59" s="222" t="s">
        <v>99</v>
      </c>
      <c r="G59" s="278">
        <f>'NAW2 - Total - NPgY'!G59</f>
        <v>1157</v>
      </c>
      <c r="H59" s="278">
        <f>'NAW2 - Total - NPgY'!H59</f>
        <v>2280</v>
      </c>
      <c r="I59" s="278">
        <f>'NAW2 - Total - NPgY'!I59</f>
        <v>1016</v>
      </c>
      <c r="J59" s="278">
        <f>'NAW2 - Total - NPgY'!J59</f>
        <v>63</v>
      </c>
      <c r="K59" s="278">
        <f>'NAW2 - Total - NPgY'!K59</f>
        <v>653</v>
      </c>
      <c r="L59" s="223">
        <f t="shared" si="106"/>
        <v>5169</v>
      </c>
      <c r="M59" s="278">
        <f>'NAW2 - Total - NPgY'!M59</f>
        <v>1086</v>
      </c>
      <c r="N59" s="278">
        <f>'NAW2 - Total - NPgY'!N59</f>
        <v>2339</v>
      </c>
      <c r="O59" s="278">
        <f>'NAW2 - Total - NPgY'!O59</f>
        <v>1149</v>
      </c>
      <c r="P59" s="278">
        <f>'NAW2 - Total - NPgY'!P59</f>
        <v>257</v>
      </c>
      <c r="Q59" s="278">
        <f>'NAW2 - Total - NPgY'!Q59</f>
        <v>855</v>
      </c>
      <c r="R59" s="223">
        <f t="shared" si="107"/>
        <v>5686</v>
      </c>
      <c r="S59" s="105">
        <v>86</v>
      </c>
      <c r="T59" s="105">
        <v>-84</v>
      </c>
      <c r="U59" s="105">
        <v>-284</v>
      </c>
      <c r="V59" s="105">
        <v>-93</v>
      </c>
      <c r="W59" s="105">
        <v>-234</v>
      </c>
      <c r="X59" s="223">
        <f t="shared" si="108"/>
        <v>-609</v>
      </c>
      <c r="Y59" s="278">
        <f>'NAW2 - Total - NPgY'!Y59</f>
        <v>1014</v>
      </c>
      <c r="Z59" s="278">
        <f>'NAW2 - Total - NPgY'!Z59</f>
        <v>1636</v>
      </c>
      <c r="AA59" s="278">
        <f>'NAW2 - Total - NPgY'!AA59</f>
        <v>1456</v>
      </c>
      <c r="AB59" s="278">
        <f>'NAW2 - Total - NPgY'!AB59</f>
        <v>201</v>
      </c>
      <c r="AC59" s="278">
        <f>'NAW2 - Total - NPgY'!AC59</f>
        <v>862</v>
      </c>
      <c r="AD59" s="223">
        <f t="shared" si="109"/>
        <v>5169</v>
      </c>
      <c r="AE59" s="105">
        <v>182</v>
      </c>
      <c r="AF59" s="105">
        <v>-176</v>
      </c>
      <c r="AG59" s="105">
        <v>-560</v>
      </c>
      <c r="AH59" s="105">
        <v>-293</v>
      </c>
      <c r="AI59" s="105">
        <v>-442</v>
      </c>
      <c r="AJ59" s="223">
        <f t="shared" si="110"/>
        <v>-1289</v>
      </c>
      <c r="AK59" s="278">
        <f>'NAW2 - Total - NPgY'!AK59</f>
        <v>925</v>
      </c>
      <c r="AL59" s="278">
        <f>'NAW2 - Total - NPgY'!AL59</f>
        <v>831</v>
      </c>
      <c r="AM59" s="278">
        <f>'NAW2 - Total - NPgY'!AM59</f>
        <v>1754</v>
      </c>
      <c r="AN59" s="278">
        <f>'NAW2 - Total - NPgY'!AN59</f>
        <v>651</v>
      </c>
      <c r="AO59" s="278">
        <f>'NAW2 - Total - NPgY'!AO59</f>
        <v>1008</v>
      </c>
      <c r="AP59" s="223">
        <f t="shared" si="111"/>
        <v>5169</v>
      </c>
    </row>
    <row r="60" spans="1:42" ht="25.5" customHeight="1">
      <c r="A60" s="13"/>
      <c r="B60" s="22"/>
      <c r="C60" s="221"/>
      <c r="D60" s="128"/>
      <c r="E60" s="108"/>
      <c r="F60" s="222" t="s">
        <v>100</v>
      </c>
      <c r="G60" s="278">
        <f>'NAW2 - Total - NPgY'!G60</f>
        <v>177</v>
      </c>
      <c r="H60" s="278">
        <f>'NAW2 - Total - NPgY'!H60</f>
        <v>365</v>
      </c>
      <c r="I60" s="278">
        <f>'NAW2 - Total - NPgY'!I60</f>
        <v>196</v>
      </c>
      <c r="J60" s="278">
        <f>'NAW2 - Total - NPgY'!J60</f>
        <v>6</v>
      </c>
      <c r="K60" s="278">
        <f>'NAW2 - Total - NPgY'!K60</f>
        <v>83</v>
      </c>
      <c r="L60" s="223">
        <f t="shared" si="106"/>
        <v>827</v>
      </c>
      <c r="M60" s="278">
        <f>'NAW2 - Total - NPgY'!M60</f>
        <v>166</v>
      </c>
      <c r="N60" s="278">
        <f>'NAW2 - Total - NPgY'!N60</f>
        <v>377</v>
      </c>
      <c r="O60" s="278">
        <f>'NAW2 - Total - NPgY'!O60</f>
        <v>217</v>
      </c>
      <c r="P60" s="278">
        <f>'NAW2 - Total - NPgY'!P60</f>
        <v>32</v>
      </c>
      <c r="Q60" s="278">
        <f>'NAW2 - Total - NPgY'!Q60</f>
        <v>110</v>
      </c>
      <c r="R60" s="223">
        <f t="shared" si="107"/>
        <v>902</v>
      </c>
      <c r="S60" s="105">
        <v>11</v>
      </c>
      <c r="T60" s="105">
        <v>-18</v>
      </c>
      <c r="U60" s="105">
        <v>-43</v>
      </c>
      <c r="V60" s="105">
        <v>-14</v>
      </c>
      <c r="W60" s="105">
        <v>-32</v>
      </c>
      <c r="X60" s="223">
        <f t="shared" si="108"/>
        <v>-96</v>
      </c>
      <c r="Y60" s="278">
        <f>'NAW2 - Total - NPgY'!Y60</f>
        <v>154</v>
      </c>
      <c r="Z60" s="278">
        <f>'NAW2 - Total - NPgY'!Z60</f>
        <v>270</v>
      </c>
      <c r="AA60" s="278">
        <f>'NAW2 - Total - NPgY'!AA60</f>
        <v>269</v>
      </c>
      <c r="AB60" s="278">
        <f>'NAW2 - Total - NPgY'!AB60</f>
        <v>19</v>
      </c>
      <c r="AC60" s="278">
        <f>'NAW2 - Total - NPgY'!AC60</f>
        <v>115</v>
      </c>
      <c r="AD60" s="223">
        <f t="shared" si="109"/>
        <v>827</v>
      </c>
      <c r="AE60" s="105">
        <v>23</v>
      </c>
      <c r="AF60" s="105">
        <v>-38</v>
      </c>
      <c r="AG60" s="105">
        <v>-83</v>
      </c>
      <c r="AH60" s="105">
        <v>-42</v>
      </c>
      <c r="AI60" s="105">
        <v>-60</v>
      </c>
      <c r="AJ60" s="223">
        <f t="shared" si="110"/>
        <v>-200</v>
      </c>
      <c r="AK60" s="278">
        <f>'NAW2 - Total - NPgY'!AK60</f>
        <v>140</v>
      </c>
      <c r="AL60" s="278">
        <f>'NAW2 - Total - NPgY'!AL60</f>
        <v>143</v>
      </c>
      <c r="AM60" s="278">
        <f>'NAW2 - Total - NPgY'!AM60</f>
        <v>313</v>
      </c>
      <c r="AN60" s="278">
        <f>'NAW2 - Total - NPgY'!AN60</f>
        <v>95</v>
      </c>
      <c r="AO60" s="278">
        <f>'NAW2 - Total - NPgY'!AO60</f>
        <v>136</v>
      </c>
      <c r="AP60" s="223">
        <f t="shared" si="111"/>
        <v>827</v>
      </c>
    </row>
    <row r="61" spans="1:42" ht="25.5" customHeight="1" thickBot="1">
      <c r="A61" s="13"/>
      <c r="B61" s="224"/>
      <c r="C61" s="280"/>
      <c r="D61" s="105">
        <v>30337</v>
      </c>
      <c r="E61" s="105">
        <v>26699</v>
      </c>
      <c r="F61" s="226"/>
      <c r="G61" s="227">
        <f>SUM(G57:G60)</f>
        <v>12374</v>
      </c>
      <c r="H61" s="228">
        <f t="shared" ref="H61:K61" si="112">SUM(H57:H60)</f>
        <v>11419</v>
      </c>
      <c r="I61" s="228">
        <f t="shared" si="112"/>
        <v>3843</v>
      </c>
      <c r="J61" s="228">
        <f t="shared" si="112"/>
        <v>255</v>
      </c>
      <c r="K61" s="228">
        <f t="shared" si="112"/>
        <v>2446</v>
      </c>
      <c r="L61" s="153"/>
      <c r="M61" s="227">
        <f>SUM(M57:M60)</f>
        <v>11609</v>
      </c>
      <c r="N61" s="228">
        <f t="shared" ref="N61:Q61" si="113">SUM(N57:N60)</f>
        <v>11690</v>
      </c>
      <c r="O61" s="228">
        <f t="shared" si="113"/>
        <v>4337</v>
      </c>
      <c r="P61" s="228">
        <f t="shared" si="113"/>
        <v>971</v>
      </c>
      <c r="Q61" s="228">
        <f t="shared" si="113"/>
        <v>3162</v>
      </c>
      <c r="R61" s="153"/>
      <c r="S61" s="227">
        <f>SUM(S57:S60)</f>
        <v>905</v>
      </c>
      <c r="T61" s="228">
        <f>SUM(T57:T60)</f>
        <v>-399</v>
      </c>
      <c r="U61" s="228">
        <f>SUM(U57:U60)</f>
        <v>-1056</v>
      </c>
      <c r="V61" s="228">
        <f>SUM(V57:V60)</f>
        <v>-339</v>
      </c>
      <c r="W61" s="228">
        <f>SUM(W57:W60)</f>
        <v>-829</v>
      </c>
      <c r="X61" s="153"/>
      <c r="Y61" s="227">
        <f>SUM(Y57:Y60)</f>
        <v>11485</v>
      </c>
      <c r="Z61" s="228">
        <f t="shared" ref="Z61:AC61" si="114">SUM(Z57:Z60)</f>
        <v>8953</v>
      </c>
      <c r="AA61" s="228">
        <f t="shared" si="114"/>
        <v>5934</v>
      </c>
      <c r="AB61" s="228">
        <f t="shared" si="114"/>
        <v>753</v>
      </c>
      <c r="AC61" s="228">
        <f t="shared" si="114"/>
        <v>3212</v>
      </c>
      <c r="AD61" s="153"/>
      <c r="AE61" s="227">
        <f>SUM(AE57:AE60)</f>
        <v>1917</v>
      </c>
      <c r="AF61" s="228">
        <f t="shared" ref="AF61:AI61" si="115">SUM(AF57:AF60)</f>
        <v>-843</v>
      </c>
      <c r="AG61" s="228">
        <f t="shared" si="115"/>
        <v>-2080</v>
      </c>
      <c r="AH61" s="228">
        <f t="shared" si="115"/>
        <v>-1071</v>
      </c>
      <c r="AI61" s="228">
        <f t="shared" si="115"/>
        <v>-1561</v>
      </c>
      <c r="AJ61" s="153"/>
      <c r="AK61" s="227">
        <f>SUM(AK57:AK60)</f>
        <v>10497</v>
      </c>
      <c r="AL61" s="228">
        <f t="shared" ref="AL61:AO61" si="116">SUM(AL57:AL60)</f>
        <v>5540</v>
      </c>
      <c r="AM61" s="228">
        <f t="shared" si="116"/>
        <v>8085</v>
      </c>
      <c r="AN61" s="228">
        <f t="shared" si="116"/>
        <v>2305</v>
      </c>
      <c r="AO61" s="228">
        <f t="shared" si="116"/>
        <v>3910</v>
      </c>
      <c r="AP61" s="153"/>
    </row>
    <row r="62" spans="1:42" ht="25.5" customHeight="1">
      <c r="A62" s="13"/>
      <c r="B62" s="212" t="s">
        <v>18</v>
      </c>
      <c r="C62" s="213"/>
      <c r="D62" s="214"/>
      <c r="E62" s="215"/>
      <c r="F62" s="216" t="s">
        <v>95</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214</v>
      </c>
      <c r="T62" s="105">
        <v>-1</v>
      </c>
      <c r="U62" s="105">
        <v>0</v>
      </c>
      <c r="V62" s="105">
        <v>-19</v>
      </c>
      <c r="W62" s="105">
        <v>-80</v>
      </c>
      <c r="X62" s="219">
        <f>SUM(S62:W62)</f>
        <v>114</v>
      </c>
      <c r="Y62" s="279">
        <f>'NAW2 - Total - NPgY'!Y62</f>
        <v>774</v>
      </c>
      <c r="Z62" s="279">
        <f>'NAW2 - Total - NPgY'!Z62</f>
        <v>2215</v>
      </c>
      <c r="AA62" s="279">
        <f>'NAW2 - Total - NPgY'!AA62</f>
        <v>263</v>
      </c>
      <c r="AB62" s="279">
        <f>'NAW2 - Total - NPgY'!AB62</f>
        <v>244</v>
      </c>
      <c r="AC62" s="279">
        <f>'NAW2 - Total - NPgY'!AC62</f>
        <v>193</v>
      </c>
      <c r="AD62" s="219">
        <f>SUM(Y62:AC62)</f>
        <v>3689</v>
      </c>
      <c r="AE62" s="105">
        <v>438</v>
      </c>
      <c r="AF62" s="105">
        <v>-1</v>
      </c>
      <c r="AG62" s="105">
        <v>0</v>
      </c>
      <c r="AH62" s="105">
        <v>-39</v>
      </c>
      <c r="AI62" s="105">
        <v>-164</v>
      </c>
      <c r="AJ62" s="219">
        <f>SUM(AE62:AI62)</f>
        <v>234</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97</v>
      </c>
      <c r="G63" s="278">
        <f>'NAW2 - Total - NPgY'!G63</f>
        <v>563</v>
      </c>
      <c r="H63" s="278">
        <f>'NAW2 - Total - NPgY'!H63</f>
        <v>7175</v>
      </c>
      <c r="I63" s="278">
        <f>'NAW2 - Total - NPgY'!I63</f>
        <v>1478</v>
      </c>
      <c r="J63" s="278">
        <f>'NAW2 - Total - NPgY'!J63</f>
        <v>783</v>
      </c>
      <c r="K63" s="278">
        <f>'NAW2 - Total - NPgY'!K63</f>
        <v>151</v>
      </c>
      <c r="L63" s="223">
        <f t="shared" ref="L63:L65" si="117">SUM(G63:K63)</f>
        <v>10150</v>
      </c>
      <c r="M63" s="278">
        <f>'NAW2 - Total - NPgY'!M63</f>
        <v>372</v>
      </c>
      <c r="N63" s="278">
        <f>'NAW2 - Total - NPgY'!N63</f>
        <v>7191</v>
      </c>
      <c r="O63" s="278">
        <f>'NAW2 - Total - NPgY'!O63</f>
        <v>1480</v>
      </c>
      <c r="P63" s="278">
        <f>'NAW2 - Total - NPgY'!P63</f>
        <v>868</v>
      </c>
      <c r="Q63" s="278">
        <f>'NAW2 - Total - NPgY'!Q63</f>
        <v>333</v>
      </c>
      <c r="R63" s="223">
        <f t="shared" ref="R63:R65" si="118">SUM(M63:Q63)</f>
        <v>10244</v>
      </c>
      <c r="S63" s="105">
        <v>153</v>
      </c>
      <c r="T63" s="105">
        <v>2</v>
      </c>
      <c r="U63" s="105">
        <v>0</v>
      </c>
      <c r="V63" s="105">
        <v>-75</v>
      </c>
      <c r="W63" s="105">
        <v>-160</v>
      </c>
      <c r="X63" s="223">
        <f t="shared" ref="X63:X65" si="119">SUM(S63:W63)</f>
        <v>-80</v>
      </c>
      <c r="Y63" s="278">
        <f>'NAW2 - Total - NPgY'!Y63</f>
        <v>521</v>
      </c>
      <c r="Z63" s="278">
        <f>'NAW2 - Total - NPgY'!Z63</f>
        <v>6873</v>
      </c>
      <c r="AA63" s="278">
        <f>'NAW2 - Total - NPgY'!AA63</f>
        <v>881</v>
      </c>
      <c r="AB63" s="278">
        <f>'NAW2 - Total - NPgY'!AB63</f>
        <v>982</v>
      </c>
      <c r="AC63" s="278">
        <f>'NAW2 - Total - NPgY'!AC63</f>
        <v>893</v>
      </c>
      <c r="AD63" s="223">
        <f t="shared" ref="AD63:AD65" si="120">SUM(Y63:AC63)</f>
        <v>10150</v>
      </c>
      <c r="AE63" s="105">
        <v>313</v>
      </c>
      <c r="AF63" s="105">
        <v>2</v>
      </c>
      <c r="AG63" s="105">
        <v>0</v>
      </c>
      <c r="AH63" s="105">
        <v>-155</v>
      </c>
      <c r="AI63" s="105">
        <v>-328</v>
      </c>
      <c r="AJ63" s="223">
        <f t="shared" ref="AJ63:AJ65" si="121">SUM(AE63:AI63)</f>
        <v>-168</v>
      </c>
      <c r="AK63" s="278">
        <f>'NAW2 - Total - NPgY'!AK63</f>
        <v>499</v>
      </c>
      <c r="AL63" s="278">
        <f>'NAW2 - Total - NPgY'!AL63</f>
        <v>6059</v>
      </c>
      <c r="AM63" s="278">
        <f>'NAW2 - Total - NPgY'!AM63</f>
        <v>1209</v>
      </c>
      <c r="AN63" s="278">
        <f>'NAW2 - Total - NPgY'!AN63</f>
        <v>1160</v>
      </c>
      <c r="AO63" s="278">
        <f>'NAW2 - Total - NPgY'!AO63</f>
        <v>1223</v>
      </c>
      <c r="AP63" s="223">
        <f t="shared" ref="AP63:AP65" si="122">SUM(AK63:AO63)</f>
        <v>10150</v>
      </c>
    </row>
    <row r="64" spans="1:42" ht="25.5" customHeight="1">
      <c r="A64" s="13"/>
      <c r="B64" s="22"/>
      <c r="C64" s="221"/>
      <c r="D64" s="128"/>
      <c r="E64" s="108"/>
      <c r="F64" s="222" t="s">
        <v>99</v>
      </c>
      <c r="G64" s="278">
        <f>'NAW2 - Total - NPgY'!G64</f>
        <v>62</v>
      </c>
      <c r="H64" s="278">
        <f>'NAW2 - Total - NPgY'!H64</f>
        <v>580</v>
      </c>
      <c r="I64" s="278">
        <f>'NAW2 - Total - NPgY'!I64</f>
        <v>219</v>
      </c>
      <c r="J64" s="278">
        <f>'NAW2 - Total - NPgY'!J64</f>
        <v>105</v>
      </c>
      <c r="K64" s="278">
        <f>'NAW2 - Total - NPgY'!K64</f>
        <v>17</v>
      </c>
      <c r="L64" s="223">
        <f t="shared" si="117"/>
        <v>983</v>
      </c>
      <c r="M64" s="278">
        <f>'NAW2 - Total - NPgY'!M64</f>
        <v>43</v>
      </c>
      <c r="N64" s="278">
        <f>'NAW2 - Total - NPgY'!N64</f>
        <v>585</v>
      </c>
      <c r="O64" s="278">
        <f>'NAW2 - Total - NPgY'!O64</f>
        <v>223</v>
      </c>
      <c r="P64" s="278">
        <f>'NAW2 - Total - NPgY'!P64</f>
        <v>119</v>
      </c>
      <c r="Q64" s="278">
        <f>'NAW2 - Total - NPgY'!Q64</f>
        <v>38</v>
      </c>
      <c r="R64" s="223">
        <f t="shared" si="118"/>
        <v>1008</v>
      </c>
      <c r="S64" s="105">
        <v>15</v>
      </c>
      <c r="T64" s="105">
        <v>-1</v>
      </c>
      <c r="U64" s="105">
        <v>0</v>
      </c>
      <c r="V64" s="105">
        <v>-12</v>
      </c>
      <c r="W64" s="105">
        <v>-19</v>
      </c>
      <c r="X64" s="223">
        <f t="shared" si="119"/>
        <v>-17</v>
      </c>
      <c r="Y64" s="278">
        <f>'NAW2 - Total - NPgY'!Y64</f>
        <v>59</v>
      </c>
      <c r="Z64" s="278">
        <f>'NAW2 - Total - NPgY'!Z64</f>
        <v>549</v>
      </c>
      <c r="AA64" s="278">
        <f>'NAW2 - Total - NPgY'!AA64</f>
        <v>98</v>
      </c>
      <c r="AB64" s="278">
        <f>'NAW2 - Total - NPgY'!AB64</f>
        <v>158</v>
      </c>
      <c r="AC64" s="278">
        <f>'NAW2 - Total - NPgY'!AC64</f>
        <v>119</v>
      </c>
      <c r="AD64" s="223">
        <f t="shared" si="120"/>
        <v>983</v>
      </c>
      <c r="AE64" s="105">
        <v>31</v>
      </c>
      <c r="AF64" s="105">
        <v>-1</v>
      </c>
      <c r="AG64" s="105">
        <v>0</v>
      </c>
      <c r="AH64" s="105">
        <v>-24</v>
      </c>
      <c r="AI64" s="105">
        <v>-39</v>
      </c>
      <c r="AJ64" s="223">
        <f t="shared" si="121"/>
        <v>-33</v>
      </c>
      <c r="AK64" s="278">
        <f>'NAW2 - Total - NPgY'!AK64</f>
        <v>56</v>
      </c>
      <c r="AL64" s="278">
        <f>'NAW2 - Total - NPgY'!AL64</f>
        <v>458</v>
      </c>
      <c r="AM64" s="278">
        <f>'NAW2 - Total - NPgY'!AM64</f>
        <v>129</v>
      </c>
      <c r="AN64" s="278">
        <f>'NAW2 - Total - NPgY'!AN64</f>
        <v>161</v>
      </c>
      <c r="AO64" s="278">
        <f>'NAW2 - Total - NPgY'!AO64</f>
        <v>179</v>
      </c>
      <c r="AP64" s="223">
        <f t="shared" si="122"/>
        <v>983</v>
      </c>
    </row>
    <row r="65" spans="1:42" ht="25.5" customHeight="1">
      <c r="A65" s="13"/>
      <c r="B65" s="22"/>
      <c r="C65" s="221"/>
      <c r="D65" s="128"/>
      <c r="E65" s="108"/>
      <c r="F65" s="222" t="s">
        <v>100</v>
      </c>
      <c r="G65" s="278">
        <f>'NAW2 - Total - NPgY'!G65</f>
        <v>7</v>
      </c>
      <c r="H65" s="278">
        <f>'NAW2 - Total - NPgY'!H65</f>
        <v>375</v>
      </c>
      <c r="I65" s="278">
        <f>'NAW2 - Total - NPgY'!I65</f>
        <v>94</v>
      </c>
      <c r="J65" s="278">
        <f>'NAW2 - Total - NPgY'!J65</f>
        <v>50</v>
      </c>
      <c r="K65" s="278">
        <f>'NAW2 - Total - NPgY'!K65</f>
        <v>12</v>
      </c>
      <c r="L65" s="223">
        <f t="shared" si="117"/>
        <v>538</v>
      </c>
      <c r="M65" s="278">
        <f>'NAW2 - Total - NPgY'!M65</f>
        <v>6</v>
      </c>
      <c r="N65" s="278">
        <f>'NAW2 - Total - NPgY'!N65</f>
        <v>380</v>
      </c>
      <c r="O65" s="278">
        <f>'NAW2 - Total - NPgY'!O65</f>
        <v>98</v>
      </c>
      <c r="P65" s="278">
        <f>'NAW2 - Total - NPgY'!P65</f>
        <v>58</v>
      </c>
      <c r="Q65" s="278">
        <f>'NAW2 - Total - NPgY'!Q65</f>
        <v>21</v>
      </c>
      <c r="R65" s="223">
        <f t="shared" si="118"/>
        <v>563</v>
      </c>
      <c r="S65" s="105">
        <v>0</v>
      </c>
      <c r="T65" s="105">
        <v>-1</v>
      </c>
      <c r="U65" s="105">
        <v>0</v>
      </c>
      <c r="V65" s="105">
        <v>-8</v>
      </c>
      <c r="W65" s="105">
        <v>-8</v>
      </c>
      <c r="X65" s="223">
        <f t="shared" si="119"/>
        <v>-17</v>
      </c>
      <c r="Y65" s="278">
        <f>'NAW2 - Total - NPgY'!Y65</f>
        <v>6</v>
      </c>
      <c r="Z65" s="278">
        <f>'NAW2 - Total - NPgY'!Z65</f>
        <v>348</v>
      </c>
      <c r="AA65" s="278">
        <f>'NAW2 - Total - NPgY'!AA65</f>
        <v>53</v>
      </c>
      <c r="AB65" s="278">
        <f>'NAW2 - Total - NPgY'!AB65</f>
        <v>67</v>
      </c>
      <c r="AC65" s="278">
        <f>'NAW2 - Total - NPgY'!AC65</f>
        <v>64</v>
      </c>
      <c r="AD65" s="223">
        <f t="shared" si="120"/>
        <v>538</v>
      </c>
      <c r="AE65" s="105">
        <v>0</v>
      </c>
      <c r="AF65" s="105">
        <v>-1</v>
      </c>
      <c r="AG65" s="105">
        <v>0</v>
      </c>
      <c r="AH65" s="105">
        <v>-16</v>
      </c>
      <c r="AI65" s="105">
        <v>-16</v>
      </c>
      <c r="AJ65" s="223">
        <f t="shared" si="121"/>
        <v>-33</v>
      </c>
      <c r="AK65" s="278">
        <f>'NAW2 - Total - NPgY'!AK65</f>
        <v>4</v>
      </c>
      <c r="AL65" s="278">
        <f>'NAW2 - Total - NPgY'!AL65</f>
        <v>304</v>
      </c>
      <c r="AM65" s="278">
        <f>'NAW2 - Total - NPgY'!AM65</f>
        <v>68</v>
      </c>
      <c r="AN65" s="278">
        <f>'NAW2 - Total - NPgY'!AN65</f>
        <v>71</v>
      </c>
      <c r="AO65" s="278">
        <f>'NAW2 - Total - NPgY'!AO65</f>
        <v>91</v>
      </c>
      <c r="AP65" s="223">
        <f t="shared" si="122"/>
        <v>538</v>
      </c>
    </row>
    <row r="66" spans="1:42" ht="25.5" customHeight="1" thickBot="1">
      <c r="A66" s="13"/>
      <c r="B66" s="224"/>
      <c r="C66" s="280"/>
      <c r="D66" s="105">
        <v>15360</v>
      </c>
      <c r="E66" s="105">
        <v>15360</v>
      </c>
      <c r="F66" s="226"/>
      <c r="G66" s="227">
        <f>SUM(G62:G65)</f>
        <v>1433</v>
      </c>
      <c r="H66" s="228">
        <f t="shared" ref="H66:K66" si="123">SUM(H62:H65)</f>
        <v>10406</v>
      </c>
      <c r="I66" s="228">
        <f t="shared" si="123"/>
        <v>2193</v>
      </c>
      <c r="J66" s="228">
        <f t="shared" si="123"/>
        <v>1119</v>
      </c>
      <c r="K66" s="228">
        <f t="shared" si="123"/>
        <v>209</v>
      </c>
      <c r="L66" s="153"/>
      <c r="M66" s="227">
        <f>SUM(M62:M65)</f>
        <v>954</v>
      </c>
      <c r="N66" s="228">
        <f t="shared" ref="N66:Q66" si="124">SUM(N62:N65)</f>
        <v>10443</v>
      </c>
      <c r="O66" s="228">
        <f t="shared" si="124"/>
        <v>2207</v>
      </c>
      <c r="P66" s="228">
        <f t="shared" si="124"/>
        <v>1247</v>
      </c>
      <c r="Q66" s="228">
        <f t="shared" si="124"/>
        <v>509</v>
      </c>
      <c r="R66" s="153"/>
      <c r="S66" s="227">
        <f>SUM(S62:S65)</f>
        <v>382</v>
      </c>
      <c r="T66" s="228">
        <f t="shared" ref="T66:W66" si="125">SUM(T62:T65)</f>
        <v>-1</v>
      </c>
      <c r="U66" s="228">
        <f t="shared" si="125"/>
        <v>0</v>
      </c>
      <c r="V66" s="228">
        <f t="shared" si="125"/>
        <v>-114</v>
      </c>
      <c r="W66" s="228">
        <f t="shared" si="125"/>
        <v>-267</v>
      </c>
      <c r="X66" s="153"/>
      <c r="Y66" s="227">
        <f>SUM(Y62:Y65)</f>
        <v>1360</v>
      </c>
      <c r="Z66" s="228">
        <f t="shared" ref="Z66:AC66" si="126">SUM(Z62:Z65)</f>
        <v>9985</v>
      </c>
      <c r="AA66" s="228">
        <f t="shared" si="126"/>
        <v>1295</v>
      </c>
      <c r="AB66" s="228">
        <f t="shared" si="126"/>
        <v>1451</v>
      </c>
      <c r="AC66" s="228">
        <f t="shared" si="126"/>
        <v>1269</v>
      </c>
      <c r="AD66" s="153"/>
      <c r="AE66" s="227">
        <f>SUM(AE62:AE65)</f>
        <v>782</v>
      </c>
      <c r="AF66" s="228">
        <f t="shared" ref="AF66:AI66" si="127">SUM(AF62:AF65)</f>
        <v>-1</v>
      </c>
      <c r="AG66" s="228">
        <f t="shared" si="127"/>
        <v>0</v>
      </c>
      <c r="AH66" s="228">
        <f t="shared" si="127"/>
        <v>-234</v>
      </c>
      <c r="AI66" s="228">
        <f t="shared" si="127"/>
        <v>-547</v>
      </c>
      <c r="AJ66" s="153"/>
      <c r="AK66" s="227">
        <f>SUM(AK62:AK65)</f>
        <v>1323</v>
      </c>
      <c r="AL66" s="228">
        <f t="shared" ref="AL66:AO66" si="128">SUM(AL62:AL65)</f>
        <v>8779</v>
      </c>
      <c r="AM66" s="228">
        <f t="shared" si="128"/>
        <v>1768</v>
      </c>
      <c r="AN66" s="228">
        <f t="shared" si="128"/>
        <v>1669</v>
      </c>
      <c r="AO66" s="228">
        <f t="shared" si="128"/>
        <v>1821</v>
      </c>
      <c r="AP66" s="153"/>
    </row>
    <row r="67" spans="1:42" ht="25.5" customHeight="1">
      <c r="A67" s="13"/>
      <c r="B67" s="212" t="s">
        <v>19</v>
      </c>
      <c r="C67" s="213"/>
      <c r="D67" s="214"/>
      <c r="E67" s="215"/>
      <c r="F67" s="216" t="s">
        <v>95</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97</v>
      </c>
      <c r="G68" s="278">
        <f>'NAW2 - Total - NPgY'!G68</f>
        <v>0</v>
      </c>
      <c r="H68" s="278">
        <f>'NAW2 - Total - NPgY'!H68</f>
        <v>0</v>
      </c>
      <c r="I68" s="278">
        <f>'NAW2 - Total - NPgY'!I68</f>
        <v>0</v>
      </c>
      <c r="J68" s="278">
        <f>'NAW2 - Total - NPgY'!J68</f>
        <v>0</v>
      </c>
      <c r="K68" s="278">
        <f>'NAW2 - Total - NPgY'!K68</f>
        <v>0</v>
      </c>
      <c r="L68" s="223">
        <f t="shared" ref="L68:L70" si="129">SUM(G68:K68)</f>
        <v>0</v>
      </c>
      <c r="M68" s="278">
        <f>'NAW2 - Total - NPgY'!M68</f>
        <v>0</v>
      </c>
      <c r="N68" s="278">
        <f>'NAW2 - Total - NPgY'!N68</f>
        <v>0</v>
      </c>
      <c r="O68" s="278">
        <f>'NAW2 - Total - NPgY'!O68</f>
        <v>0</v>
      </c>
      <c r="P68" s="278">
        <f>'NAW2 - Total - NPgY'!P68</f>
        <v>0</v>
      </c>
      <c r="Q68" s="278">
        <f>'NAW2 - Total - NPgY'!Q68</f>
        <v>0</v>
      </c>
      <c r="R68" s="223">
        <f t="shared" ref="R68:R70" si="130">SUM(M68:Q68)</f>
        <v>0</v>
      </c>
      <c r="S68" s="105"/>
      <c r="T68" s="105"/>
      <c r="U68" s="105"/>
      <c r="V68" s="105"/>
      <c r="W68" s="105"/>
      <c r="X68" s="223">
        <f t="shared" ref="X68:X70" si="131">SUM(S68:W68)</f>
        <v>0</v>
      </c>
      <c r="Y68" s="278">
        <f>'NAW2 - Total - NPgY'!Y68</f>
        <v>0</v>
      </c>
      <c r="Z68" s="278">
        <f>'NAW2 - Total - NPgY'!Z68</f>
        <v>0</v>
      </c>
      <c r="AA68" s="278">
        <f>'NAW2 - Total - NPgY'!AA68</f>
        <v>0</v>
      </c>
      <c r="AB68" s="278">
        <f>'NAW2 - Total - NPgY'!AB68</f>
        <v>0</v>
      </c>
      <c r="AC68" s="278">
        <f>'NAW2 - Total - NPgY'!AC68</f>
        <v>0</v>
      </c>
      <c r="AD68" s="223">
        <f t="shared" ref="AD68:AD70" si="132">SUM(Y68:AC68)</f>
        <v>0</v>
      </c>
      <c r="AE68" s="105"/>
      <c r="AF68" s="105"/>
      <c r="AG68" s="105"/>
      <c r="AH68" s="105"/>
      <c r="AI68" s="105"/>
      <c r="AJ68" s="223">
        <f t="shared" ref="AJ68:AJ70" si="133">SUM(AE68:AI68)</f>
        <v>0</v>
      </c>
      <c r="AK68" s="278">
        <f>'NAW2 - Total - NPgY'!AK68</f>
        <v>0</v>
      </c>
      <c r="AL68" s="278">
        <f>'NAW2 - Total - NPgY'!AL68</f>
        <v>0</v>
      </c>
      <c r="AM68" s="278">
        <f>'NAW2 - Total - NPgY'!AM68</f>
        <v>0</v>
      </c>
      <c r="AN68" s="278">
        <f>'NAW2 - Total - NPgY'!AN68</f>
        <v>0</v>
      </c>
      <c r="AO68" s="278">
        <f>'NAW2 - Total - NPgY'!AO68</f>
        <v>0</v>
      </c>
      <c r="AP68" s="223">
        <f t="shared" ref="AP68:AP70" si="134">SUM(AK68:AO68)</f>
        <v>0</v>
      </c>
    </row>
    <row r="69" spans="1:42" ht="25.5" customHeight="1">
      <c r="A69" s="13"/>
      <c r="B69" s="22"/>
      <c r="C69" s="221"/>
      <c r="D69" s="128"/>
      <c r="E69" s="108"/>
      <c r="F69" s="222" t="s">
        <v>99</v>
      </c>
      <c r="G69" s="278">
        <f>'NAW2 - Total - NPgY'!G69</f>
        <v>0</v>
      </c>
      <c r="H69" s="278">
        <f>'NAW2 - Total - NPgY'!H69</f>
        <v>0</v>
      </c>
      <c r="I69" s="278">
        <f>'NAW2 - Total - NPgY'!I69</f>
        <v>0</v>
      </c>
      <c r="J69" s="278">
        <f>'NAW2 - Total - NPgY'!J69</f>
        <v>0</v>
      </c>
      <c r="K69" s="278">
        <f>'NAW2 - Total - NPgY'!K69</f>
        <v>0</v>
      </c>
      <c r="L69" s="223">
        <f t="shared" si="129"/>
        <v>0</v>
      </c>
      <c r="M69" s="278">
        <f>'NAW2 - Total - NPgY'!M69</f>
        <v>0</v>
      </c>
      <c r="N69" s="278">
        <f>'NAW2 - Total - NPgY'!N69</f>
        <v>0</v>
      </c>
      <c r="O69" s="278">
        <f>'NAW2 - Total - NPgY'!O69</f>
        <v>0</v>
      </c>
      <c r="P69" s="278">
        <f>'NAW2 - Total - NPgY'!P69</f>
        <v>0</v>
      </c>
      <c r="Q69" s="278">
        <f>'NAW2 - Total - NPgY'!Q69</f>
        <v>0</v>
      </c>
      <c r="R69" s="223">
        <f t="shared" si="130"/>
        <v>0</v>
      </c>
      <c r="S69" s="105"/>
      <c r="T69" s="105"/>
      <c r="U69" s="105"/>
      <c r="V69" s="105"/>
      <c r="W69" s="105"/>
      <c r="X69" s="223">
        <f t="shared" si="131"/>
        <v>0</v>
      </c>
      <c r="Y69" s="278">
        <f>'NAW2 - Total - NPgY'!Y69</f>
        <v>0</v>
      </c>
      <c r="Z69" s="278">
        <f>'NAW2 - Total - NPgY'!Z69</f>
        <v>0</v>
      </c>
      <c r="AA69" s="278">
        <f>'NAW2 - Total - NPgY'!AA69</f>
        <v>0</v>
      </c>
      <c r="AB69" s="278">
        <f>'NAW2 - Total - NPgY'!AB69</f>
        <v>0</v>
      </c>
      <c r="AC69" s="278">
        <f>'NAW2 - Total - NPgY'!AC69</f>
        <v>0</v>
      </c>
      <c r="AD69" s="223">
        <f t="shared" si="132"/>
        <v>0</v>
      </c>
      <c r="AE69" s="105"/>
      <c r="AF69" s="105"/>
      <c r="AG69" s="105"/>
      <c r="AH69" s="105"/>
      <c r="AI69" s="105"/>
      <c r="AJ69" s="223">
        <f t="shared" si="133"/>
        <v>0</v>
      </c>
      <c r="AK69" s="278">
        <f>'NAW2 - Total - NPgY'!AK69</f>
        <v>0</v>
      </c>
      <c r="AL69" s="278">
        <f>'NAW2 - Total - NPgY'!AL69</f>
        <v>0</v>
      </c>
      <c r="AM69" s="278">
        <f>'NAW2 - Total - NPgY'!AM69</f>
        <v>0</v>
      </c>
      <c r="AN69" s="278">
        <f>'NAW2 - Total - NPgY'!AN69</f>
        <v>0</v>
      </c>
      <c r="AO69" s="278">
        <f>'NAW2 - Total - NPgY'!AO69</f>
        <v>0</v>
      </c>
      <c r="AP69" s="223">
        <f t="shared" si="134"/>
        <v>0</v>
      </c>
    </row>
    <row r="70" spans="1:42" ht="25.5" customHeight="1">
      <c r="A70" s="13"/>
      <c r="B70" s="22"/>
      <c r="C70" s="221"/>
      <c r="D70" s="128"/>
      <c r="E70" s="108"/>
      <c r="F70" s="222" t="s">
        <v>100</v>
      </c>
      <c r="G70" s="278">
        <f>'NAW2 - Total - NPgY'!G70</f>
        <v>0</v>
      </c>
      <c r="H70" s="278">
        <f>'NAW2 - Total - NPgY'!H70</f>
        <v>0</v>
      </c>
      <c r="I70" s="278">
        <f>'NAW2 - Total - NPgY'!I70</f>
        <v>0</v>
      </c>
      <c r="J70" s="278">
        <f>'NAW2 - Total - NPgY'!J70</f>
        <v>0</v>
      </c>
      <c r="K70" s="278">
        <f>'NAW2 - Total - NPgY'!K70</f>
        <v>0</v>
      </c>
      <c r="L70" s="223">
        <f t="shared" si="129"/>
        <v>0</v>
      </c>
      <c r="M70" s="278">
        <f>'NAW2 - Total - NPgY'!M70</f>
        <v>0</v>
      </c>
      <c r="N70" s="278">
        <f>'NAW2 - Total - NPgY'!N70</f>
        <v>0</v>
      </c>
      <c r="O70" s="278">
        <f>'NAW2 - Total - NPgY'!O70</f>
        <v>0</v>
      </c>
      <c r="P70" s="278">
        <f>'NAW2 - Total - NPgY'!P70</f>
        <v>0</v>
      </c>
      <c r="Q70" s="278">
        <f>'NAW2 - Total - NPgY'!Q70</f>
        <v>0</v>
      </c>
      <c r="R70" s="223">
        <f t="shared" si="130"/>
        <v>0</v>
      </c>
      <c r="S70" s="105"/>
      <c r="T70" s="105"/>
      <c r="U70" s="105"/>
      <c r="V70" s="105"/>
      <c r="W70" s="105"/>
      <c r="X70" s="223">
        <f t="shared" si="131"/>
        <v>0</v>
      </c>
      <c r="Y70" s="278">
        <f>'NAW2 - Total - NPgY'!Y70</f>
        <v>0</v>
      </c>
      <c r="Z70" s="278">
        <f>'NAW2 - Total - NPgY'!Z70</f>
        <v>0</v>
      </c>
      <c r="AA70" s="278">
        <f>'NAW2 - Total - NPgY'!AA70</f>
        <v>0</v>
      </c>
      <c r="AB70" s="278">
        <f>'NAW2 - Total - NPgY'!AB70</f>
        <v>0</v>
      </c>
      <c r="AC70" s="278">
        <f>'NAW2 - Total - NPgY'!AC70</f>
        <v>0</v>
      </c>
      <c r="AD70" s="223">
        <f t="shared" si="132"/>
        <v>0</v>
      </c>
      <c r="AE70" s="105"/>
      <c r="AF70" s="105"/>
      <c r="AG70" s="105"/>
      <c r="AH70" s="105"/>
      <c r="AI70" s="105"/>
      <c r="AJ70" s="223">
        <f t="shared" si="133"/>
        <v>0</v>
      </c>
      <c r="AK70" s="278">
        <f>'NAW2 - Total - NPgY'!AK70</f>
        <v>0</v>
      </c>
      <c r="AL70" s="278">
        <f>'NAW2 - Total - NPgY'!AL70</f>
        <v>0</v>
      </c>
      <c r="AM70" s="278">
        <f>'NAW2 - Total - NPgY'!AM70</f>
        <v>0</v>
      </c>
      <c r="AN70" s="278">
        <f>'NAW2 - Total - NPgY'!AN70</f>
        <v>0</v>
      </c>
      <c r="AO70" s="278">
        <f>'NAW2 - Total - NPgY'!AO70</f>
        <v>0</v>
      </c>
      <c r="AP70" s="223">
        <f t="shared" si="134"/>
        <v>0</v>
      </c>
    </row>
    <row r="71" spans="1:42" ht="25.5" customHeight="1" thickBot="1">
      <c r="A71" s="13"/>
      <c r="B71" s="224"/>
      <c r="C71" s="280"/>
      <c r="D71" s="105">
        <v>0</v>
      </c>
      <c r="E71" s="105">
        <v>0</v>
      </c>
      <c r="F71" s="226"/>
      <c r="G71" s="227">
        <f>SUM(G67:G70)</f>
        <v>0</v>
      </c>
      <c r="H71" s="228">
        <f t="shared" ref="H71:K71" si="135">SUM(H67:H70)</f>
        <v>0</v>
      </c>
      <c r="I71" s="228">
        <f t="shared" si="135"/>
        <v>0</v>
      </c>
      <c r="J71" s="228">
        <f t="shared" si="135"/>
        <v>0</v>
      </c>
      <c r="K71" s="228">
        <f t="shared" si="135"/>
        <v>0</v>
      </c>
      <c r="L71" s="153"/>
      <c r="M71" s="227">
        <f>SUM(M67:M70)</f>
        <v>0</v>
      </c>
      <c r="N71" s="228">
        <f t="shared" ref="N71:Q71" si="136">SUM(N67:N70)</f>
        <v>0</v>
      </c>
      <c r="O71" s="228">
        <f t="shared" si="136"/>
        <v>0</v>
      </c>
      <c r="P71" s="228">
        <f t="shared" si="136"/>
        <v>0</v>
      </c>
      <c r="Q71" s="228">
        <f t="shared" si="136"/>
        <v>0</v>
      </c>
      <c r="R71" s="153"/>
      <c r="S71" s="227">
        <f>SUM(S67:S70)</f>
        <v>0</v>
      </c>
      <c r="T71" s="228">
        <f t="shared" ref="T71:W71" si="137">SUM(T67:T70)</f>
        <v>0</v>
      </c>
      <c r="U71" s="228">
        <f t="shared" si="137"/>
        <v>0</v>
      </c>
      <c r="V71" s="228">
        <f t="shared" si="137"/>
        <v>0</v>
      </c>
      <c r="W71" s="228">
        <f t="shared" si="137"/>
        <v>0</v>
      </c>
      <c r="X71" s="153"/>
      <c r="Y71" s="227">
        <f>SUM(Y67:Y70)</f>
        <v>0</v>
      </c>
      <c r="Z71" s="228">
        <f t="shared" ref="Z71:AC71" si="138">SUM(Z67:Z70)</f>
        <v>0</v>
      </c>
      <c r="AA71" s="228">
        <f t="shared" si="138"/>
        <v>0</v>
      </c>
      <c r="AB71" s="228">
        <f t="shared" si="138"/>
        <v>0</v>
      </c>
      <c r="AC71" s="228">
        <f t="shared" si="138"/>
        <v>0</v>
      </c>
      <c r="AD71" s="153"/>
      <c r="AE71" s="227">
        <f>SUM(AE67:AE70)</f>
        <v>0</v>
      </c>
      <c r="AF71" s="228">
        <f t="shared" ref="AF71:AI71" si="139">SUM(AF67:AF70)</f>
        <v>0</v>
      </c>
      <c r="AG71" s="228">
        <f t="shared" si="139"/>
        <v>0</v>
      </c>
      <c r="AH71" s="228">
        <f t="shared" si="139"/>
        <v>0</v>
      </c>
      <c r="AI71" s="228">
        <f t="shared" si="139"/>
        <v>0</v>
      </c>
      <c r="AJ71" s="153"/>
      <c r="AK71" s="227">
        <f>SUM(AK67:AK70)</f>
        <v>0</v>
      </c>
      <c r="AL71" s="228">
        <f t="shared" ref="AL71:AO71" si="140">SUM(AL67:AL70)</f>
        <v>0</v>
      </c>
      <c r="AM71" s="228">
        <f t="shared" si="140"/>
        <v>0</v>
      </c>
      <c r="AN71" s="228">
        <f t="shared" si="140"/>
        <v>0</v>
      </c>
      <c r="AO71" s="228">
        <f t="shared" si="140"/>
        <v>0</v>
      </c>
      <c r="AP71" s="153"/>
    </row>
    <row r="72" spans="1:42" ht="25.5" customHeight="1">
      <c r="A72" s="13"/>
      <c r="B72" s="212" t="s">
        <v>20</v>
      </c>
      <c r="C72" s="213"/>
      <c r="D72" s="214"/>
      <c r="E72" s="215"/>
      <c r="F72" s="216" t="s">
        <v>95</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1079</v>
      </c>
      <c r="T72" s="105">
        <v>-44</v>
      </c>
      <c r="U72" s="105">
        <v>-184</v>
      </c>
      <c r="V72" s="105">
        <v>-442</v>
      </c>
      <c r="W72" s="105">
        <v>-392</v>
      </c>
      <c r="X72" s="219">
        <f>SUM(S72:W72)</f>
        <v>17</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3187</v>
      </c>
      <c r="AF72" s="105">
        <v>-96</v>
      </c>
      <c r="AG72" s="105">
        <v>-536</v>
      </c>
      <c r="AH72" s="105">
        <v>-1270</v>
      </c>
      <c r="AI72" s="105">
        <v>-1224</v>
      </c>
      <c r="AJ72" s="219">
        <f>SUM(AE72:AI72)</f>
        <v>61</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97</v>
      </c>
      <c r="G73" s="278">
        <f>'NAW2 - Total - NPgY'!G73</f>
        <v>22962</v>
      </c>
      <c r="H73" s="278">
        <f>'NAW2 - Total - NPgY'!H73</f>
        <v>14882</v>
      </c>
      <c r="I73" s="278">
        <f>'NAW2 - Total - NPgY'!I73</f>
        <v>6657</v>
      </c>
      <c r="J73" s="278">
        <f>'NAW2 - Total - NPgY'!J73</f>
        <v>6619</v>
      </c>
      <c r="K73" s="278">
        <f>'NAW2 - Total - NPgY'!K73</f>
        <v>1166</v>
      </c>
      <c r="L73" s="223">
        <f t="shared" ref="L73:L75" si="141">SUM(G73:K73)</f>
        <v>52286</v>
      </c>
      <c r="M73" s="278">
        <f>'NAW2 - Total - NPgY'!M73</f>
        <v>20551</v>
      </c>
      <c r="N73" s="278">
        <f>'NAW2 - Total - NPgY'!N73</f>
        <v>15013</v>
      </c>
      <c r="O73" s="278">
        <f>'NAW2 - Total - NPgY'!O73</f>
        <v>7082</v>
      </c>
      <c r="P73" s="278">
        <f>'NAW2 - Total - NPgY'!P73</f>
        <v>7734</v>
      </c>
      <c r="Q73" s="278">
        <f>'NAW2 - Total - NPgY'!Q73</f>
        <v>1977</v>
      </c>
      <c r="R73" s="223">
        <f t="shared" ref="R73:R75" si="142">SUM(M73:Q73)</f>
        <v>52357</v>
      </c>
      <c r="S73" s="105">
        <v>1227</v>
      </c>
      <c r="T73" s="105">
        <v>-52</v>
      </c>
      <c r="U73" s="105">
        <v>-224</v>
      </c>
      <c r="V73" s="105">
        <v>-453</v>
      </c>
      <c r="W73" s="105">
        <v>-527</v>
      </c>
      <c r="X73" s="223">
        <f t="shared" ref="X73:X75" si="143">SUM(S73:W73)</f>
        <v>-29</v>
      </c>
      <c r="Y73" s="278">
        <f>'NAW2 - Total - NPgY'!Y73</f>
        <v>18818</v>
      </c>
      <c r="Z73" s="278">
        <f>'NAW2 - Total - NPgY'!Z73</f>
        <v>13348</v>
      </c>
      <c r="AA73" s="278">
        <f>'NAW2 - Total - NPgY'!AA73</f>
        <v>11187</v>
      </c>
      <c r="AB73" s="278">
        <f>'NAW2 - Total - NPgY'!AB73</f>
        <v>7333</v>
      </c>
      <c r="AC73" s="278">
        <f>'NAW2 - Total - NPgY'!AC73</f>
        <v>1859</v>
      </c>
      <c r="AD73" s="223">
        <f t="shared" ref="AD73:AD75" si="144">SUM(Y73:AC73)</f>
        <v>52545</v>
      </c>
      <c r="AE73" s="105">
        <v>3615</v>
      </c>
      <c r="AF73" s="105">
        <v>-112</v>
      </c>
      <c r="AG73" s="105">
        <v>-648</v>
      </c>
      <c r="AH73" s="105">
        <v>-1305</v>
      </c>
      <c r="AI73" s="105">
        <v>-1655</v>
      </c>
      <c r="AJ73" s="223">
        <f t="shared" ref="AJ73:AJ75" si="145">SUM(AE73:AI73)</f>
        <v>-105</v>
      </c>
      <c r="AK73" s="278">
        <f>'NAW2 - Total - NPgY'!AK73</f>
        <v>15672</v>
      </c>
      <c r="AL73" s="278">
        <f>'NAW2 - Total - NPgY'!AL73</f>
        <v>14105</v>
      </c>
      <c r="AM73" s="278">
        <f>'NAW2 - Total - NPgY'!AM73</f>
        <v>11174</v>
      </c>
      <c r="AN73" s="278">
        <f>'NAW2 - Total - NPgY'!AN73</f>
        <v>7841</v>
      </c>
      <c r="AO73" s="278">
        <f>'NAW2 - Total - NPgY'!AO73</f>
        <v>4014</v>
      </c>
      <c r="AP73" s="223">
        <f t="shared" ref="AP73:AP75" si="146">SUM(AK73:AO73)</f>
        <v>52806</v>
      </c>
    </row>
    <row r="74" spans="1:42" ht="25.5" customHeight="1">
      <c r="A74" s="13"/>
      <c r="B74" s="22"/>
      <c r="C74" s="221"/>
      <c r="D74" s="128"/>
      <c r="E74" s="108"/>
      <c r="F74" s="222" t="s">
        <v>99</v>
      </c>
      <c r="G74" s="278">
        <f>'NAW2 - Total - NPgY'!G74</f>
        <v>6453</v>
      </c>
      <c r="H74" s="278">
        <f>'NAW2 - Total - NPgY'!H74</f>
        <v>3255</v>
      </c>
      <c r="I74" s="278">
        <f>'NAW2 - Total - NPgY'!I74</f>
        <v>1074</v>
      </c>
      <c r="J74" s="278">
        <f>'NAW2 - Total - NPgY'!J74</f>
        <v>1089</v>
      </c>
      <c r="K74" s="278">
        <f>'NAW2 - Total - NPgY'!K74</f>
        <v>155</v>
      </c>
      <c r="L74" s="223">
        <f t="shared" si="141"/>
        <v>12026</v>
      </c>
      <c r="M74" s="278">
        <f>'NAW2 - Total - NPgY'!M74</f>
        <v>5728</v>
      </c>
      <c r="N74" s="278">
        <f>'NAW2 - Total - NPgY'!N74</f>
        <v>3288</v>
      </c>
      <c r="O74" s="278">
        <f>'NAW2 - Total - NPgY'!O74</f>
        <v>1171</v>
      </c>
      <c r="P74" s="278">
        <f>'NAW2 - Total - NPgY'!P74</f>
        <v>1347</v>
      </c>
      <c r="Q74" s="278">
        <f>'NAW2 - Total - NPgY'!Q74</f>
        <v>353</v>
      </c>
      <c r="R74" s="223">
        <f t="shared" si="142"/>
        <v>11887</v>
      </c>
      <c r="S74" s="105">
        <v>366</v>
      </c>
      <c r="T74" s="105">
        <v>-16</v>
      </c>
      <c r="U74" s="105">
        <v>-52</v>
      </c>
      <c r="V74" s="105">
        <v>-108</v>
      </c>
      <c r="W74" s="105">
        <v>-129</v>
      </c>
      <c r="X74" s="223">
        <f t="shared" si="143"/>
        <v>61</v>
      </c>
      <c r="Y74" s="278">
        <f>'NAW2 - Total - NPgY'!Y74</f>
        <v>5192</v>
      </c>
      <c r="Z74" s="278">
        <f>'NAW2 - Total - NPgY'!Z74</f>
        <v>2885</v>
      </c>
      <c r="AA74" s="278">
        <f>'NAW2 - Total - NPgY'!AA74</f>
        <v>2087</v>
      </c>
      <c r="AB74" s="278">
        <f>'NAW2 - Total - NPgY'!AB74</f>
        <v>1250</v>
      </c>
      <c r="AC74" s="278">
        <f>'NAW2 - Total - NPgY'!AC74</f>
        <v>317</v>
      </c>
      <c r="AD74" s="223">
        <f t="shared" si="144"/>
        <v>11731</v>
      </c>
      <c r="AE74" s="105">
        <v>1082</v>
      </c>
      <c r="AF74" s="105">
        <v>-32</v>
      </c>
      <c r="AG74" s="105">
        <v>-152</v>
      </c>
      <c r="AH74" s="105">
        <v>-308</v>
      </c>
      <c r="AI74" s="105">
        <v>-405</v>
      </c>
      <c r="AJ74" s="223">
        <f t="shared" si="145"/>
        <v>185</v>
      </c>
      <c r="AK74" s="278">
        <f>'NAW2 - Total - NPgY'!AK74</f>
        <v>4235</v>
      </c>
      <c r="AL74" s="278">
        <f>'NAW2 - Total - NPgY'!AL74</f>
        <v>3062</v>
      </c>
      <c r="AM74" s="278">
        <f>'NAW2 - Total - NPgY'!AM74</f>
        <v>2079</v>
      </c>
      <c r="AN74" s="278">
        <f>'NAW2 - Total - NPgY'!AN74</f>
        <v>1363</v>
      </c>
      <c r="AO74" s="278">
        <f>'NAW2 - Total - NPgY'!AO74</f>
        <v>830</v>
      </c>
      <c r="AP74" s="223">
        <f t="shared" si="146"/>
        <v>11569</v>
      </c>
    </row>
    <row r="75" spans="1:42" ht="25.5" customHeight="1">
      <c r="A75" s="13"/>
      <c r="B75" s="22"/>
      <c r="C75" s="221"/>
      <c r="D75" s="128"/>
      <c r="E75" s="108"/>
      <c r="F75" s="222" t="s">
        <v>100</v>
      </c>
      <c r="G75" s="278">
        <f>'NAW2 - Total - NPgY'!G75</f>
        <v>2576</v>
      </c>
      <c r="H75" s="278">
        <f>'NAW2 - Total - NPgY'!H75</f>
        <v>2002</v>
      </c>
      <c r="I75" s="278">
        <f>'NAW2 - Total - NPgY'!I75</f>
        <v>886</v>
      </c>
      <c r="J75" s="278">
        <f>'NAW2 - Total - NPgY'!J75</f>
        <v>933</v>
      </c>
      <c r="K75" s="278">
        <f>'NAW2 - Total - NPgY'!K75</f>
        <v>151</v>
      </c>
      <c r="L75" s="223">
        <f t="shared" si="141"/>
        <v>6548</v>
      </c>
      <c r="M75" s="278">
        <f>'NAW2 - Total - NPgY'!M75</f>
        <v>2305</v>
      </c>
      <c r="N75" s="278">
        <f>'NAW2 - Total - NPgY'!N75</f>
        <v>2021</v>
      </c>
      <c r="O75" s="278">
        <f>'NAW2 - Total - NPgY'!O75</f>
        <v>945</v>
      </c>
      <c r="P75" s="278">
        <f>'NAW2 - Total - NPgY'!P75</f>
        <v>1094</v>
      </c>
      <c r="Q75" s="278">
        <f>'NAW2 - Total - NPgY'!Q75</f>
        <v>266</v>
      </c>
      <c r="R75" s="223">
        <f t="shared" si="142"/>
        <v>6631</v>
      </c>
      <c r="S75" s="105">
        <v>134</v>
      </c>
      <c r="T75" s="105">
        <v>-8</v>
      </c>
      <c r="U75" s="105">
        <v>-32</v>
      </c>
      <c r="V75" s="105">
        <v>-68</v>
      </c>
      <c r="W75" s="105">
        <v>-75</v>
      </c>
      <c r="X75" s="223">
        <f t="shared" si="143"/>
        <v>-49</v>
      </c>
      <c r="Y75" s="278">
        <f>'NAW2 - Total - NPgY'!Y75</f>
        <v>2102</v>
      </c>
      <c r="Z75" s="278">
        <f>'NAW2 - Total - NPgY'!Z75</f>
        <v>1792</v>
      </c>
      <c r="AA75" s="278">
        <f>'NAW2 - Total - NPgY'!AA75</f>
        <v>1495</v>
      </c>
      <c r="AB75" s="278">
        <f>'NAW2 - Total - NPgY'!AB75</f>
        <v>1033</v>
      </c>
      <c r="AC75" s="278">
        <f>'NAW2 - Total - NPgY'!AC75</f>
        <v>245</v>
      </c>
      <c r="AD75" s="223">
        <f t="shared" si="144"/>
        <v>6667</v>
      </c>
      <c r="AE75" s="105">
        <v>398</v>
      </c>
      <c r="AF75" s="105">
        <v>-20</v>
      </c>
      <c r="AG75" s="105">
        <v>-92</v>
      </c>
      <c r="AH75" s="105">
        <v>-192</v>
      </c>
      <c r="AI75" s="105">
        <v>-235</v>
      </c>
      <c r="AJ75" s="223">
        <f t="shared" si="145"/>
        <v>-141</v>
      </c>
      <c r="AK75" s="278">
        <f>'NAW2 - Total - NPgY'!AK75</f>
        <v>1742</v>
      </c>
      <c r="AL75" s="278">
        <f>'NAW2 - Total - NPgY'!AL75</f>
        <v>1891</v>
      </c>
      <c r="AM75" s="278">
        <f>'NAW2 - Total - NPgY'!AM75</f>
        <v>1491</v>
      </c>
      <c r="AN75" s="278">
        <f>'NAW2 - Total - NPgY'!AN75</f>
        <v>1102</v>
      </c>
      <c r="AO75" s="278">
        <f>'NAW2 - Total - NPgY'!AO75</f>
        <v>541</v>
      </c>
      <c r="AP75" s="223">
        <f t="shared" si="146"/>
        <v>6767</v>
      </c>
    </row>
    <row r="76" spans="1:42" ht="25.5" customHeight="1" thickBot="1">
      <c r="A76" s="13"/>
      <c r="B76" s="224"/>
      <c r="C76" s="280"/>
      <c r="D76" s="105">
        <v>114978</v>
      </c>
      <c r="E76" s="105">
        <v>114978</v>
      </c>
      <c r="F76" s="226"/>
      <c r="G76" s="227">
        <f>SUM(G72:G75)</f>
        <v>52174</v>
      </c>
      <c r="H76" s="228">
        <f t="shared" ref="H76:K76" si="147">SUM(H72:H75)</f>
        <v>31711</v>
      </c>
      <c r="I76" s="228">
        <f t="shared" si="147"/>
        <v>13905</v>
      </c>
      <c r="J76" s="228">
        <f t="shared" si="147"/>
        <v>14912</v>
      </c>
      <c r="K76" s="228">
        <f t="shared" si="147"/>
        <v>2276</v>
      </c>
      <c r="L76" s="153"/>
      <c r="M76" s="227">
        <f>SUM(M72:M75)</f>
        <v>46628</v>
      </c>
      <c r="N76" s="228">
        <f t="shared" ref="N76:Q76" si="148">SUM(N72:N75)</f>
        <v>32000</v>
      </c>
      <c r="O76" s="228">
        <f t="shared" si="148"/>
        <v>14833</v>
      </c>
      <c r="P76" s="228">
        <f t="shared" si="148"/>
        <v>17519</v>
      </c>
      <c r="Q76" s="228">
        <f t="shared" si="148"/>
        <v>3998</v>
      </c>
      <c r="R76" s="153"/>
      <c r="S76" s="227">
        <f>SUM(S72:S75)</f>
        <v>2806</v>
      </c>
      <c r="T76" s="228">
        <f>SUM(T72:T75)</f>
        <v>-120</v>
      </c>
      <c r="U76" s="228">
        <f>SUM(U72:U75)</f>
        <v>-492</v>
      </c>
      <c r="V76" s="228">
        <f>SUM(V72:V75)</f>
        <v>-1071</v>
      </c>
      <c r="W76" s="228">
        <f>SUM(W72:W75)</f>
        <v>-1123</v>
      </c>
      <c r="X76" s="153"/>
      <c r="Y76" s="227">
        <f>SUM(Y72:Y75)</f>
        <v>42596</v>
      </c>
      <c r="Z76" s="228">
        <f t="shared" ref="Z76:AC76" si="149">SUM(Z72:Z75)</f>
        <v>28385</v>
      </c>
      <c r="AA76" s="228">
        <f t="shared" si="149"/>
        <v>23708</v>
      </c>
      <c r="AB76" s="228">
        <f t="shared" si="149"/>
        <v>16565</v>
      </c>
      <c r="AC76" s="228">
        <f t="shared" si="149"/>
        <v>3724</v>
      </c>
      <c r="AD76" s="153"/>
      <c r="AE76" s="227">
        <f>SUM(AE72:AE75)</f>
        <v>8282</v>
      </c>
      <c r="AF76" s="228">
        <f t="shared" ref="AF76:AI76" si="150">SUM(AF72:AF75)</f>
        <v>-260</v>
      </c>
      <c r="AG76" s="228">
        <f t="shared" si="150"/>
        <v>-1428</v>
      </c>
      <c r="AH76" s="228">
        <f t="shared" si="150"/>
        <v>-3075</v>
      </c>
      <c r="AI76" s="228">
        <f t="shared" si="150"/>
        <v>-3519</v>
      </c>
      <c r="AJ76" s="153"/>
      <c r="AK76" s="227">
        <f>SUM(AK72:AK75)</f>
        <v>35324</v>
      </c>
      <c r="AL76" s="228">
        <f t="shared" ref="AL76:AO76" si="151">SUM(AL72:AL75)</f>
        <v>30003</v>
      </c>
      <c r="AM76" s="228">
        <f t="shared" si="151"/>
        <v>23664</v>
      </c>
      <c r="AN76" s="228">
        <f t="shared" si="151"/>
        <v>17734</v>
      </c>
      <c r="AO76" s="228">
        <f t="shared" si="151"/>
        <v>8253</v>
      </c>
      <c r="AP76" s="153"/>
    </row>
    <row r="77" spans="1:42" ht="25.5" customHeight="1">
      <c r="A77" s="13"/>
      <c r="B77" s="282" t="s">
        <v>14</v>
      </c>
      <c r="C77" s="213"/>
      <c r="D77" s="214"/>
      <c r="E77" s="215"/>
      <c r="F77" s="216" t="s">
        <v>95</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97</v>
      </c>
      <c r="G78" s="278">
        <f>'NAW2 - Total - NPgY'!G78</f>
        <v>0</v>
      </c>
      <c r="H78" s="278">
        <f>'NAW2 - Total - NPgY'!H78</f>
        <v>0</v>
      </c>
      <c r="I78" s="278">
        <f>'NAW2 - Total - NPgY'!I78</f>
        <v>0</v>
      </c>
      <c r="J78" s="278">
        <f>'NAW2 - Total - NPgY'!J78</f>
        <v>0</v>
      </c>
      <c r="K78" s="278">
        <f>'NAW2 - Total - NPgY'!K78</f>
        <v>0</v>
      </c>
      <c r="L78" s="223">
        <f t="shared" ref="L78:L80" si="152">SUM(G78:K78)</f>
        <v>0</v>
      </c>
      <c r="M78" s="278">
        <f>'NAW2 - Total - NPgY'!M78</f>
        <v>0</v>
      </c>
      <c r="N78" s="278">
        <f>'NAW2 - Total - NPgY'!N78</f>
        <v>0</v>
      </c>
      <c r="O78" s="278">
        <f>'NAW2 - Total - NPgY'!O78</f>
        <v>0</v>
      </c>
      <c r="P78" s="278">
        <f>'NAW2 - Total - NPgY'!P78</f>
        <v>0</v>
      </c>
      <c r="Q78" s="278">
        <f>'NAW2 - Total - NPgY'!Q78</f>
        <v>0</v>
      </c>
      <c r="R78" s="223">
        <f t="shared" ref="R78:R80" si="153">SUM(M78:Q78)</f>
        <v>0</v>
      </c>
      <c r="S78" s="105"/>
      <c r="T78" s="105"/>
      <c r="U78" s="105"/>
      <c r="V78" s="105"/>
      <c r="W78" s="105"/>
      <c r="X78" s="223">
        <f t="shared" ref="X78:X80" si="154">SUM(S78:W78)</f>
        <v>0</v>
      </c>
      <c r="Y78" s="278">
        <f>'NAW2 - Total - NPgY'!Y78</f>
        <v>0</v>
      </c>
      <c r="Z78" s="278">
        <f>'NAW2 - Total - NPgY'!Z78</f>
        <v>0</v>
      </c>
      <c r="AA78" s="278">
        <f>'NAW2 - Total - NPgY'!AA78</f>
        <v>0</v>
      </c>
      <c r="AB78" s="278">
        <f>'NAW2 - Total - NPgY'!AB78</f>
        <v>0</v>
      </c>
      <c r="AC78" s="278">
        <f>'NAW2 - Total - NPgY'!AC78</f>
        <v>0</v>
      </c>
      <c r="AD78" s="223">
        <f t="shared" ref="AD78:AD80" si="155">SUM(Y78:AC78)</f>
        <v>0</v>
      </c>
      <c r="AE78" s="105"/>
      <c r="AF78" s="105"/>
      <c r="AG78" s="105"/>
      <c r="AH78" s="105"/>
      <c r="AI78" s="105"/>
      <c r="AJ78" s="223">
        <f t="shared" ref="AJ78:AJ80" si="156">SUM(AE78:AI78)</f>
        <v>0</v>
      </c>
      <c r="AK78" s="278">
        <f>'NAW2 - Total - NPgY'!AK78</f>
        <v>0</v>
      </c>
      <c r="AL78" s="278">
        <f>'NAW2 - Total - NPgY'!AL78</f>
        <v>0</v>
      </c>
      <c r="AM78" s="278">
        <f>'NAW2 - Total - NPgY'!AM78</f>
        <v>0</v>
      </c>
      <c r="AN78" s="278">
        <f>'NAW2 - Total - NPgY'!AN78</f>
        <v>0</v>
      </c>
      <c r="AO78" s="278">
        <f>'NAW2 - Total - NPgY'!AO78</f>
        <v>0</v>
      </c>
      <c r="AP78" s="223">
        <f t="shared" ref="AP78:AP80" si="157">SUM(AK78:AO78)</f>
        <v>0</v>
      </c>
    </row>
    <row r="79" spans="1:42" ht="25.5" customHeight="1">
      <c r="A79" s="13"/>
      <c r="B79" s="22"/>
      <c r="C79" s="221"/>
      <c r="D79" s="128"/>
      <c r="E79" s="108"/>
      <c r="F79" s="222" t="s">
        <v>99</v>
      </c>
      <c r="G79" s="278">
        <f>'NAW2 - Total - NPgY'!G79</f>
        <v>0</v>
      </c>
      <c r="H79" s="278">
        <f>'NAW2 - Total - NPgY'!H79</f>
        <v>0</v>
      </c>
      <c r="I79" s="278">
        <f>'NAW2 - Total - NPgY'!I79</f>
        <v>0</v>
      </c>
      <c r="J79" s="278">
        <f>'NAW2 - Total - NPgY'!J79</f>
        <v>0</v>
      </c>
      <c r="K79" s="278">
        <f>'NAW2 - Total - NPgY'!K79</f>
        <v>0</v>
      </c>
      <c r="L79" s="223">
        <f t="shared" si="152"/>
        <v>0</v>
      </c>
      <c r="M79" s="278">
        <f>'NAW2 - Total - NPgY'!M79</f>
        <v>0</v>
      </c>
      <c r="N79" s="278">
        <f>'NAW2 - Total - NPgY'!N79</f>
        <v>0</v>
      </c>
      <c r="O79" s="278">
        <f>'NAW2 - Total - NPgY'!O79</f>
        <v>0</v>
      </c>
      <c r="P79" s="278">
        <f>'NAW2 - Total - NPgY'!P79</f>
        <v>0</v>
      </c>
      <c r="Q79" s="278">
        <f>'NAW2 - Total - NPgY'!Q79</f>
        <v>0</v>
      </c>
      <c r="R79" s="223">
        <f t="shared" si="153"/>
        <v>0</v>
      </c>
      <c r="S79" s="105"/>
      <c r="T79" s="105"/>
      <c r="U79" s="105"/>
      <c r="V79" s="105"/>
      <c r="W79" s="105"/>
      <c r="X79" s="223">
        <f t="shared" si="154"/>
        <v>0</v>
      </c>
      <c r="Y79" s="278">
        <f>'NAW2 - Total - NPgY'!Y79</f>
        <v>0</v>
      </c>
      <c r="Z79" s="278">
        <f>'NAW2 - Total - NPgY'!Z79</f>
        <v>0</v>
      </c>
      <c r="AA79" s="278">
        <f>'NAW2 - Total - NPgY'!AA79</f>
        <v>0</v>
      </c>
      <c r="AB79" s="278">
        <f>'NAW2 - Total - NPgY'!AB79</f>
        <v>0</v>
      </c>
      <c r="AC79" s="278">
        <f>'NAW2 - Total - NPgY'!AC79</f>
        <v>0</v>
      </c>
      <c r="AD79" s="223">
        <f t="shared" si="155"/>
        <v>0</v>
      </c>
      <c r="AE79" s="105"/>
      <c r="AF79" s="105"/>
      <c r="AG79" s="105"/>
      <c r="AH79" s="105"/>
      <c r="AI79" s="105"/>
      <c r="AJ79" s="223">
        <f t="shared" si="156"/>
        <v>0</v>
      </c>
      <c r="AK79" s="278">
        <f>'NAW2 - Total - NPgY'!AK79</f>
        <v>0</v>
      </c>
      <c r="AL79" s="278">
        <f>'NAW2 - Total - NPgY'!AL79</f>
        <v>0</v>
      </c>
      <c r="AM79" s="278">
        <f>'NAW2 - Total - NPgY'!AM79</f>
        <v>0</v>
      </c>
      <c r="AN79" s="278">
        <f>'NAW2 - Total - NPgY'!AN79</f>
        <v>0</v>
      </c>
      <c r="AO79" s="278">
        <f>'NAW2 - Total - NPgY'!AO79</f>
        <v>0</v>
      </c>
      <c r="AP79" s="223">
        <f t="shared" si="157"/>
        <v>0</v>
      </c>
    </row>
    <row r="80" spans="1:42" ht="25.5" customHeight="1">
      <c r="A80" s="13"/>
      <c r="B80" s="22"/>
      <c r="C80" s="221"/>
      <c r="D80" s="128"/>
      <c r="E80" s="108"/>
      <c r="F80" s="222" t="s">
        <v>100</v>
      </c>
      <c r="G80" s="278">
        <f>'NAW2 - Total - NPgY'!G80</f>
        <v>0</v>
      </c>
      <c r="H80" s="278">
        <f>'NAW2 - Total - NPgY'!H80</f>
        <v>0</v>
      </c>
      <c r="I80" s="278">
        <f>'NAW2 - Total - NPgY'!I80</f>
        <v>0</v>
      </c>
      <c r="J80" s="278">
        <f>'NAW2 - Total - NPgY'!J80</f>
        <v>0</v>
      </c>
      <c r="K80" s="278">
        <f>'NAW2 - Total - NPgY'!K80</f>
        <v>0</v>
      </c>
      <c r="L80" s="223">
        <f t="shared" si="152"/>
        <v>0</v>
      </c>
      <c r="M80" s="278">
        <f>'NAW2 - Total - NPgY'!M80</f>
        <v>0</v>
      </c>
      <c r="N80" s="278">
        <f>'NAW2 - Total - NPgY'!N80</f>
        <v>0</v>
      </c>
      <c r="O80" s="278">
        <f>'NAW2 - Total - NPgY'!O80</f>
        <v>0</v>
      </c>
      <c r="P80" s="278">
        <f>'NAW2 - Total - NPgY'!P80</f>
        <v>0</v>
      </c>
      <c r="Q80" s="278">
        <f>'NAW2 - Total - NPgY'!Q80</f>
        <v>0</v>
      </c>
      <c r="R80" s="223">
        <f t="shared" si="153"/>
        <v>0</v>
      </c>
      <c r="S80" s="105"/>
      <c r="T80" s="105"/>
      <c r="U80" s="105"/>
      <c r="V80" s="105"/>
      <c r="W80" s="105"/>
      <c r="X80" s="223">
        <f t="shared" si="154"/>
        <v>0</v>
      </c>
      <c r="Y80" s="278">
        <f>'NAW2 - Total - NPgY'!Y80</f>
        <v>0</v>
      </c>
      <c r="Z80" s="278">
        <f>'NAW2 - Total - NPgY'!Z80</f>
        <v>0</v>
      </c>
      <c r="AA80" s="278">
        <f>'NAW2 - Total - NPgY'!AA80</f>
        <v>0</v>
      </c>
      <c r="AB80" s="278">
        <f>'NAW2 - Total - NPgY'!AB80</f>
        <v>0</v>
      </c>
      <c r="AC80" s="278">
        <f>'NAW2 - Total - NPgY'!AC80</f>
        <v>0</v>
      </c>
      <c r="AD80" s="223">
        <f t="shared" si="155"/>
        <v>0</v>
      </c>
      <c r="AE80" s="105"/>
      <c r="AF80" s="105"/>
      <c r="AG80" s="105"/>
      <c r="AH80" s="105"/>
      <c r="AI80" s="105"/>
      <c r="AJ80" s="223">
        <f t="shared" si="156"/>
        <v>0</v>
      </c>
      <c r="AK80" s="278">
        <f>'NAW2 - Total - NPgY'!AK80</f>
        <v>0</v>
      </c>
      <c r="AL80" s="278">
        <f>'NAW2 - Total - NPgY'!AL80</f>
        <v>0</v>
      </c>
      <c r="AM80" s="278">
        <f>'NAW2 - Total - NPgY'!AM80</f>
        <v>0</v>
      </c>
      <c r="AN80" s="278">
        <f>'NAW2 - Total - NPgY'!AN80</f>
        <v>0</v>
      </c>
      <c r="AO80" s="278">
        <f>'NAW2 - Total - NPgY'!AO80</f>
        <v>0</v>
      </c>
      <c r="AP80" s="223">
        <f t="shared" si="157"/>
        <v>0</v>
      </c>
    </row>
    <row r="81" spans="1:42" ht="25.5" customHeight="1" thickBot="1">
      <c r="A81" s="13"/>
      <c r="B81" s="224"/>
      <c r="C81" s="280"/>
      <c r="D81" s="105">
        <v>0</v>
      </c>
      <c r="E81" s="105">
        <v>0</v>
      </c>
      <c r="F81" s="226"/>
      <c r="G81" s="227">
        <f>SUM(G77:G80)</f>
        <v>0</v>
      </c>
      <c r="H81" s="228">
        <f t="shared" ref="H81:K81" si="158">SUM(H77:H80)</f>
        <v>0</v>
      </c>
      <c r="I81" s="228">
        <f t="shared" si="158"/>
        <v>0</v>
      </c>
      <c r="J81" s="228">
        <f t="shared" si="158"/>
        <v>0</v>
      </c>
      <c r="K81" s="228">
        <f t="shared" si="158"/>
        <v>0</v>
      </c>
      <c r="L81" s="153"/>
      <c r="M81" s="227">
        <f>SUM(M77:M80)</f>
        <v>0</v>
      </c>
      <c r="N81" s="228">
        <f t="shared" ref="N81:Q81" si="159">SUM(N77:N80)</f>
        <v>0</v>
      </c>
      <c r="O81" s="228">
        <f t="shared" si="159"/>
        <v>0</v>
      </c>
      <c r="P81" s="228">
        <f t="shared" si="159"/>
        <v>0</v>
      </c>
      <c r="Q81" s="228">
        <f t="shared" si="159"/>
        <v>0</v>
      </c>
      <c r="R81" s="153"/>
      <c r="S81" s="227">
        <f>SUM(S77:S80)</f>
        <v>0</v>
      </c>
      <c r="T81" s="228">
        <f t="shared" ref="T81:W81" si="160">SUM(T77:T80)</f>
        <v>0</v>
      </c>
      <c r="U81" s="228">
        <f t="shared" si="160"/>
        <v>0</v>
      </c>
      <c r="V81" s="228">
        <f t="shared" si="160"/>
        <v>0</v>
      </c>
      <c r="W81" s="228">
        <f t="shared" si="160"/>
        <v>0</v>
      </c>
      <c r="X81" s="153"/>
      <c r="Y81" s="227">
        <f>SUM(Y77:Y80)</f>
        <v>0</v>
      </c>
      <c r="Z81" s="228">
        <f t="shared" ref="Z81:AC81" si="161">SUM(Z77:Z80)</f>
        <v>0</v>
      </c>
      <c r="AA81" s="228">
        <f t="shared" si="161"/>
        <v>0</v>
      </c>
      <c r="AB81" s="228">
        <f t="shared" si="161"/>
        <v>0</v>
      </c>
      <c r="AC81" s="228">
        <f t="shared" si="161"/>
        <v>0</v>
      </c>
      <c r="AD81" s="153"/>
      <c r="AE81" s="227">
        <f>SUM(AE77:AE80)</f>
        <v>0</v>
      </c>
      <c r="AF81" s="228">
        <f t="shared" ref="AF81:AI81" si="162">SUM(AF77:AF80)</f>
        <v>0</v>
      </c>
      <c r="AG81" s="228">
        <f t="shared" si="162"/>
        <v>0</v>
      </c>
      <c r="AH81" s="228">
        <f t="shared" si="162"/>
        <v>0</v>
      </c>
      <c r="AI81" s="228">
        <f t="shared" si="162"/>
        <v>0</v>
      </c>
      <c r="AJ81" s="153"/>
      <c r="AK81" s="227">
        <f>SUM(AK77:AK80)</f>
        <v>0</v>
      </c>
      <c r="AL81" s="228">
        <f t="shared" ref="AL81:AO81" si="163">SUM(AL77:AL80)</f>
        <v>0</v>
      </c>
      <c r="AM81" s="228">
        <f t="shared" si="163"/>
        <v>0</v>
      </c>
      <c r="AN81" s="228">
        <f t="shared" si="163"/>
        <v>0</v>
      </c>
      <c r="AO81" s="228">
        <f t="shared" si="163"/>
        <v>0</v>
      </c>
      <c r="AP81" s="153"/>
    </row>
    <row r="82" spans="1:42" ht="25.5" customHeight="1">
      <c r="A82" s="13"/>
      <c r="B82" s="282" t="s">
        <v>14</v>
      </c>
      <c r="C82" s="213"/>
      <c r="D82" s="214"/>
      <c r="E82" s="215"/>
      <c r="F82" s="216" t="s">
        <v>95</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97</v>
      </c>
      <c r="G83" s="278">
        <f>'NAW2 - Total - NPgY'!G83</f>
        <v>0</v>
      </c>
      <c r="H83" s="278">
        <f>'NAW2 - Total - NPgY'!H83</f>
        <v>0</v>
      </c>
      <c r="I83" s="278">
        <f>'NAW2 - Total - NPgY'!I83</f>
        <v>0</v>
      </c>
      <c r="J83" s="278">
        <f>'NAW2 - Total - NPgY'!J83</f>
        <v>0</v>
      </c>
      <c r="K83" s="278">
        <f>'NAW2 - Total - NPgY'!K83</f>
        <v>0</v>
      </c>
      <c r="L83" s="223">
        <f t="shared" ref="L83:L85" si="164">SUM(G83:K83)</f>
        <v>0</v>
      </c>
      <c r="M83" s="278">
        <f>'NAW2 - Total - NPgY'!M83</f>
        <v>0</v>
      </c>
      <c r="N83" s="278">
        <f>'NAW2 - Total - NPgY'!N83</f>
        <v>0</v>
      </c>
      <c r="O83" s="278">
        <f>'NAW2 - Total - NPgY'!O83</f>
        <v>0</v>
      </c>
      <c r="P83" s="278">
        <f>'NAW2 - Total - NPgY'!P83</f>
        <v>0</v>
      </c>
      <c r="Q83" s="278">
        <f>'NAW2 - Total - NPgY'!Q83</f>
        <v>0</v>
      </c>
      <c r="R83" s="223">
        <f t="shared" ref="R83:R85" si="165">SUM(M83:Q83)</f>
        <v>0</v>
      </c>
      <c r="S83" s="105"/>
      <c r="T83" s="105"/>
      <c r="U83" s="105"/>
      <c r="V83" s="105"/>
      <c r="W83" s="105"/>
      <c r="X83" s="223">
        <f t="shared" ref="X83:X85" si="166">SUM(S83:W83)</f>
        <v>0</v>
      </c>
      <c r="Y83" s="278">
        <f>'NAW2 - Total - NPgY'!Y83</f>
        <v>0</v>
      </c>
      <c r="Z83" s="278">
        <f>'NAW2 - Total - NPgY'!Z83</f>
        <v>0</v>
      </c>
      <c r="AA83" s="278">
        <f>'NAW2 - Total - NPgY'!AA83</f>
        <v>0</v>
      </c>
      <c r="AB83" s="278">
        <f>'NAW2 - Total - NPgY'!AB83</f>
        <v>0</v>
      </c>
      <c r="AC83" s="278">
        <f>'NAW2 - Total - NPgY'!AC83</f>
        <v>0</v>
      </c>
      <c r="AD83" s="223">
        <f t="shared" ref="AD83:AD85" si="167">SUM(Y83:AC83)</f>
        <v>0</v>
      </c>
      <c r="AE83" s="105"/>
      <c r="AF83" s="105"/>
      <c r="AG83" s="105"/>
      <c r="AH83" s="105"/>
      <c r="AI83" s="105"/>
      <c r="AJ83" s="223">
        <f t="shared" ref="AJ83:AJ85" si="168">SUM(AE83:AI83)</f>
        <v>0</v>
      </c>
      <c r="AK83" s="278">
        <f>'NAW2 - Total - NPgY'!AK83</f>
        <v>0</v>
      </c>
      <c r="AL83" s="278">
        <f>'NAW2 - Total - NPgY'!AL83</f>
        <v>0</v>
      </c>
      <c r="AM83" s="278">
        <f>'NAW2 - Total - NPgY'!AM83</f>
        <v>0</v>
      </c>
      <c r="AN83" s="278">
        <f>'NAW2 - Total - NPgY'!AN83</f>
        <v>0</v>
      </c>
      <c r="AO83" s="278">
        <f>'NAW2 - Total - NPgY'!AO83</f>
        <v>0</v>
      </c>
      <c r="AP83" s="223">
        <f t="shared" ref="AP83:AP85" si="169">SUM(AK83:AO83)</f>
        <v>0</v>
      </c>
    </row>
    <row r="84" spans="1:42" ht="25.5" customHeight="1">
      <c r="A84" s="13"/>
      <c r="B84" s="22"/>
      <c r="C84" s="221"/>
      <c r="D84" s="128"/>
      <c r="E84" s="108"/>
      <c r="F84" s="222" t="s">
        <v>99</v>
      </c>
      <c r="G84" s="278">
        <f>'NAW2 - Total - NPgY'!G84</f>
        <v>0</v>
      </c>
      <c r="H84" s="278">
        <f>'NAW2 - Total - NPgY'!H84</f>
        <v>0</v>
      </c>
      <c r="I84" s="278">
        <f>'NAW2 - Total - NPgY'!I84</f>
        <v>0</v>
      </c>
      <c r="J84" s="278">
        <f>'NAW2 - Total - NPgY'!J84</f>
        <v>0</v>
      </c>
      <c r="K84" s="278">
        <f>'NAW2 - Total - NPgY'!K84</f>
        <v>0</v>
      </c>
      <c r="L84" s="223">
        <f t="shared" si="164"/>
        <v>0</v>
      </c>
      <c r="M84" s="278">
        <f>'NAW2 - Total - NPgY'!M84</f>
        <v>0</v>
      </c>
      <c r="N84" s="278">
        <f>'NAW2 - Total - NPgY'!N84</f>
        <v>0</v>
      </c>
      <c r="O84" s="278">
        <f>'NAW2 - Total - NPgY'!O84</f>
        <v>0</v>
      </c>
      <c r="P84" s="278">
        <f>'NAW2 - Total - NPgY'!P84</f>
        <v>0</v>
      </c>
      <c r="Q84" s="278">
        <f>'NAW2 - Total - NPgY'!Q84</f>
        <v>0</v>
      </c>
      <c r="R84" s="223">
        <f t="shared" si="165"/>
        <v>0</v>
      </c>
      <c r="S84" s="105"/>
      <c r="T84" s="105"/>
      <c r="U84" s="105"/>
      <c r="V84" s="105"/>
      <c r="W84" s="105"/>
      <c r="X84" s="223">
        <f t="shared" si="166"/>
        <v>0</v>
      </c>
      <c r="Y84" s="278">
        <f>'NAW2 - Total - NPgY'!Y84</f>
        <v>0</v>
      </c>
      <c r="Z84" s="278">
        <f>'NAW2 - Total - NPgY'!Z84</f>
        <v>0</v>
      </c>
      <c r="AA84" s="278">
        <f>'NAW2 - Total - NPgY'!AA84</f>
        <v>0</v>
      </c>
      <c r="AB84" s="278">
        <f>'NAW2 - Total - NPgY'!AB84</f>
        <v>0</v>
      </c>
      <c r="AC84" s="278">
        <f>'NAW2 - Total - NPgY'!AC84</f>
        <v>0</v>
      </c>
      <c r="AD84" s="223">
        <f t="shared" si="167"/>
        <v>0</v>
      </c>
      <c r="AE84" s="105"/>
      <c r="AF84" s="105"/>
      <c r="AG84" s="105"/>
      <c r="AH84" s="105"/>
      <c r="AI84" s="105"/>
      <c r="AJ84" s="223">
        <f t="shared" si="168"/>
        <v>0</v>
      </c>
      <c r="AK84" s="278">
        <f>'NAW2 - Total - NPgY'!AK84</f>
        <v>0</v>
      </c>
      <c r="AL84" s="278">
        <f>'NAW2 - Total - NPgY'!AL84</f>
        <v>0</v>
      </c>
      <c r="AM84" s="278">
        <f>'NAW2 - Total - NPgY'!AM84</f>
        <v>0</v>
      </c>
      <c r="AN84" s="278">
        <f>'NAW2 - Total - NPgY'!AN84</f>
        <v>0</v>
      </c>
      <c r="AO84" s="278">
        <f>'NAW2 - Total - NPgY'!AO84</f>
        <v>0</v>
      </c>
      <c r="AP84" s="223">
        <f t="shared" si="169"/>
        <v>0</v>
      </c>
    </row>
    <row r="85" spans="1:42" ht="25.5" customHeight="1">
      <c r="A85" s="13"/>
      <c r="B85" s="22"/>
      <c r="C85" s="221"/>
      <c r="D85" s="128"/>
      <c r="E85" s="108"/>
      <c r="F85" s="222" t="s">
        <v>100</v>
      </c>
      <c r="G85" s="278">
        <f>'NAW2 - Total - NPgY'!G85</f>
        <v>0</v>
      </c>
      <c r="H85" s="278">
        <f>'NAW2 - Total - NPgY'!H85</f>
        <v>0</v>
      </c>
      <c r="I85" s="278">
        <f>'NAW2 - Total - NPgY'!I85</f>
        <v>0</v>
      </c>
      <c r="J85" s="278">
        <f>'NAW2 - Total - NPgY'!J85</f>
        <v>0</v>
      </c>
      <c r="K85" s="278">
        <f>'NAW2 - Total - NPgY'!K85</f>
        <v>0</v>
      </c>
      <c r="L85" s="223">
        <f t="shared" si="164"/>
        <v>0</v>
      </c>
      <c r="M85" s="278">
        <f>'NAW2 - Total - NPgY'!M85</f>
        <v>0</v>
      </c>
      <c r="N85" s="278">
        <f>'NAW2 - Total - NPgY'!N85</f>
        <v>0</v>
      </c>
      <c r="O85" s="278">
        <f>'NAW2 - Total - NPgY'!O85</f>
        <v>0</v>
      </c>
      <c r="P85" s="278">
        <f>'NAW2 - Total - NPgY'!P85</f>
        <v>0</v>
      </c>
      <c r="Q85" s="278">
        <f>'NAW2 - Total - NPgY'!Q85</f>
        <v>0</v>
      </c>
      <c r="R85" s="223">
        <f t="shared" si="165"/>
        <v>0</v>
      </c>
      <c r="S85" s="105"/>
      <c r="T85" s="105"/>
      <c r="U85" s="105"/>
      <c r="V85" s="105"/>
      <c r="W85" s="105"/>
      <c r="X85" s="223">
        <f t="shared" si="166"/>
        <v>0</v>
      </c>
      <c r="Y85" s="278">
        <f>'NAW2 - Total - NPgY'!Y85</f>
        <v>0</v>
      </c>
      <c r="Z85" s="278">
        <f>'NAW2 - Total - NPgY'!Z85</f>
        <v>0</v>
      </c>
      <c r="AA85" s="278">
        <f>'NAW2 - Total - NPgY'!AA85</f>
        <v>0</v>
      </c>
      <c r="AB85" s="278">
        <f>'NAW2 - Total - NPgY'!AB85</f>
        <v>0</v>
      </c>
      <c r="AC85" s="278">
        <f>'NAW2 - Total - NPgY'!AC85</f>
        <v>0</v>
      </c>
      <c r="AD85" s="223">
        <f t="shared" si="167"/>
        <v>0</v>
      </c>
      <c r="AE85" s="105"/>
      <c r="AF85" s="105"/>
      <c r="AG85" s="105"/>
      <c r="AH85" s="105"/>
      <c r="AI85" s="105"/>
      <c r="AJ85" s="223">
        <f t="shared" si="168"/>
        <v>0</v>
      </c>
      <c r="AK85" s="278">
        <f>'NAW2 - Total - NPgY'!AK85</f>
        <v>0</v>
      </c>
      <c r="AL85" s="278">
        <f>'NAW2 - Total - NPgY'!AL85</f>
        <v>0</v>
      </c>
      <c r="AM85" s="278">
        <f>'NAW2 - Total - NPgY'!AM85</f>
        <v>0</v>
      </c>
      <c r="AN85" s="278">
        <f>'NAW2 - Total - NPgY'!AN85</f>
        <v>0</v>
      </c>
      <c r="AO85" s="278">
        <f>'NAW2 - Total - NPgY'!AO85</f>
        <v>0</v>
      </c>
      <c r="AP85" s="223">
        <f t="shared" si="169"/>
        <v>0</v>
      </c>
    </row>
    <row r="86" spans="1:42" ht="25.5" customHeight="1" thickBot="1">
      <c r="A86" s="13"/>
      <c r="B86" s="224"/>
      <c r="C86" s="280"/>
      <c r="D86" s="105">
        <v>0</v>
      </c>
      <c r="E86" s="105">
        <v>0</v>
      </c>
      <c r="F86" s="226"/>
      <c r="G86" s="227">
        <f>SUM(G82:G85)</f>
        <v>0</v>
      </c>
      <c r="H86" s="228">
        <f t="shared" ref="H86:K86" si="170">SUM(H82:H85)</f>
        <v>0</v>
      </c>
      <c r="I86" s="228">
        <f t="shared" si="170"/>
        <v>0</v>
      </c>
      <c r="J86" s="228">
        <f t="shared" si="170"/>
        <v>0</v>
      </c>
      <c r="K86" s="228">
        <f t="shared" si="170"/>
        <v>0</v>
      </c>
      <c r="L86" s="153"/>
      <c r="M86" s="227">
        <f>SUM(M82:M85)</f>
        <v>0</v>
      </c>
      <c r="N86" s="228">
        <f t="shared" ref="N86:Q86" si="171">SUM(N82:N85)</f>
        <v>0</v>
      </c>
      <c r="O86" s="228">
        <f t="shared" si="171"/>
        <v>0</v>
      </c>
      <c r="P86" s="228">
        <f t="shared" si="171"/>
        <v>0</v>
      </c>
      <c r="Q86" s="228">
        <f t="shared" si="171"/>
        <v>0</v>
      </c>
      <c r="R86" s="153"/>
      <c r="S86" s="227">
        <f>SUM(S82:S85)</f>
        <v>0</v>
      </c>
      <c r="T86" s="228">
        <f t="shared" ref="T86:W86" si="172">SUM(T82:T85)</f>
        <v>0</v>
      </c>
      <c r="U86" s="228">
        <f t="shared" si="172"/>
        <v>0</v>
      </c>
      <c r="V86" s="228">
        <f t="shared" si="172"/>
        <v>0</v>
      </c>
      <c r="W86" s="228">
        <f t="shared" si="172"/>
        <v>0</v>
      </c>
      <c r="X86" s="153"/>
      <c r="Y86" s="227">
        <f>SUM(Y82:Y85)</f>
        <v>0</v>
      </c>
      <c r="Z86" s="228">
        <f t="shared" ref="Z86:AC86" si="173">SUM(Z82:Z85)</f>
        <v>0</v>
      </c>
      <c r="AA86" s="228">
        <f t="shared" si="173"/>
        <v>0</v>
      </c>
      <c r="AB86" s="228">
        <f t="shared" si="173"/>
        <v>0</v>
      </c>
      <c r="AC86" s="228">
        <f t="shared" si="173"/>
        <v>0</v>
      </c>
      <c r="AD86" s="153"/>
      <c r="AE86" s="227">
        <f>SUM(AE82:AE85)</f>
        <v>0</v>
      </c>
      <c r="AF86" s="228">
        <f t="shared" ref="AF86:AI86" si="174">SUM(AF82:AF85)</f>
        <v>0</v>
      </c>
      <c r="AG86" s="228">
        <f t="shared" si="174"/>
        <v>0</v>
      </c>
      <c r="AH86" s="228">
        <f t="shared" si="174"/>
        <v>0</v>
      </c>
      <c r="AI86" s="228">
        <f t="shared" si="174"/>
        <v>0</v>
      </c>
      <c r="AJ86" s="153"/>
      <c r="AK86" s="227">
        <f>SUM(AK82:AK85)</f>
        <v>0</v>
      </c>
      <c r="AL86" s="228">
        <f t="shared" ref="AL86:AO86" si="175">SUM(AL82:AL85)</f>
        <v>0</v>
      </c>
      <c r="AM86" s="228">
        <f t="shared" si="175"/>
        <v>0</v>
      </c>
      <c r="AN86" s="228">
        <f t="shared" si="175"/>
        <v>0</v>
      </c>
      <c r="AO86" s="228">
        <f t="shared" si="175"/>
        <v>0</v>
      </c>
      <c r="AP86" s="153"/>
    </row>
    <row r="87" spans="1:42" ht="25.5" customHeight="1">
      <c r="A87" s="13"/>
      <c r="B87" s="282" t="s">
        <v>14</v>
      </c>
      <c r="C87" s="213"/>
      <c r="D87" s="214"/>
      <c r="E87" s="215"/>
      <c r="F87" s="216" t="s">
        <v>95</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97</v>
      </c>
      <c r="G88" s="278">
        <f>'NAW2 - Total - NPgY'!G88</f>
        <v>0</v>
      </c>
      <c r="H88" s="278">
        <f>'NAW2 - Total - NPgY'!H88</f>
        <v>0</v>
      </c>
      <c r="I88" s="278">
        <f>'NAW2 - Total - NPgY'!I88</f>
        <v>0</v>
      </c>
      <c r="J88" s="278">
        <f>'NAW2 - Total - NPgY'!J88</f>
        <v>0</v>
      </c>
      <c r="K88" s="278">
        <f>'NAW2 - Total - NPgY'!K88</f>
        <v>0</v>
      </c>
      <c r="L88" s="223">
        <f t="shared" ref="L88:L90" si="176">SUM(G88:K88)</f>
        <v>0</v>
      </c>
      <c r="M88" s="278">
        <f>'NAW2 - Total - NPgY'!M88</f>
        <v>0</v>
      </c>
      <c r="N88" s="278">
        <f>'NAW2 - Total - NPgY'!N88</f>
        <v>0</v>
      </c>
      <c r="O88" s="278">
        <f>'NAW2 - Total - NPgY'!O88</f>
        <v>0</v>
      </c>
      <c r="P88" s="278">
        <f>'NAW2 - Total - NPgY'!P88</f>
        <v>0</v>
      </c>
      <c r="Q88" s="278">
        <f>'NAW2 - Total - NPgY'!Q88</f>
        <v>0</v>
      </c>
      <c r="R88" s="223">
        <f t="shared" ref="R88:R90" si="177">SUM(M88:Q88)</f>
        <v>0</v>
      </c>
      <c r="S88" s="105"/>
      <c r="T88" s="105"/>
      <c r="U88" s="105"/>
      <c r="V88" s="105"/>
      <c r="W88" s="105"/>
      <c r="X88" s="223">
        <f t="shared" ref="X88:X90" si="178">SUM(S88:W88)</f>
        <v>0</v>
      </c>
      <c r="Y88" s="278">
        <f>'NAW2 - Total - NPgY'!Y88</f>
        <v>0</v>
      </c>
      <c r="Z88" s="278">
        <f>'NAW2 - Total - NPgY'!Z88</f>
        <v>0</v>
      </c>
      <c r="AA88" s="278">
        <f>'NAW2 - Total - NPgY'!AA88</f>
        <v>0</v>
      </c>
      <c r="AB88" s="278">
        <f>'NAW2 - Total - NPgY'!AB88</f>
        <v>0</v>
      </c>
      <c r="AC88" s="278">
        <f>'NAW2 - Total - NPgY'!AC88</f>
        <v>0</v>
      </c>
      <c r="AD88" s="223">
        <f t="shared" ref="AD88:AD90" si="179">SUM(Y88:AC88)</f>
        <v>0</v>
      </c>
      <c r="AE88" s="105"/>
      <c r="AF88" s="105"/>
      <c r="AG88" s="105"/>
      <c r="AH88" s="105"/>
      <c r="AI88" s="105"/>
      <c r="AJ88" s="223">
        <f t="shared" ref="AJ88:AJ90" si="180">SUM(AE88:AI88)</f>
        <v>0</v>
      </c>
      <c r="AK88" s="278">
        <f>'NAW2 - Total - NPgY'!AK88</f>
        <v>0</v>
      </c>
      <c r="AL88" s="278">
        <f>'NAW2 - Total - NPgY'!AL88</f>
        <v>0</v>
      </c>
      <c r="AM88" s="278">
        <f>'NAW2 - Total - NPgY'!AM88</f>
        <v>0</v>
      </c>
      <c r="AN88" s="278">
        <f>'NAW2 - Total - NPgY'!AN88</f>
        <v>0</v>
      </c>
      <c r="AO88" s="278">
        <f>'NAW2 - Total - NPgY'!AO88</f>
        <v>0</v>
      </c>
      <c r="AP88" s="223">
        <f t="shared" ref="AP88:AP90" si="181">SUM(AK88:AO88)</f>
        <v>0</v>
      </c>
    </row>
    <row r="89" spans="1:42" ht="25.5" customHeight="1">
      <c r="A89" s="13"/>
      <c r="B89" s="22"/>
      <c r="C89" s="221"/>
      <c r="D89" s="128"/>
      <c r="E89" s="108"/>
      <c r="F89" s="222" t="s">
        <v>99</v>
      </c>
      <c r="G89" s="278">
        <f>'NAW2 - Total - NPgY'!G89</f>
        <v>0</v>
      </c>
      <c r="H89" s="278">
        <f>'NAW2 - Total - NPgY'!H89</f>
        <v>0</v>
      </c>
      <c r="I89" s="278">
        <f>'NAW2 - Total - NPgY'!I89</f>
        <v>0</v>
      </c>
      <c r="J89" s="278">
        <f>'NAW2 - Total - NPgY'!J89</f>
        <v>0</v>
      </c>
      <c r="K89" s="278">
        <f>'NAW2 - Total - NPgY'!K89</f>
        <v>0</v>
      </c>
      <c r="L89" s="223">
        <f t="shared" si="176"/>
        <v>0</v>
      </c>
      <c r="M89" s="278">
        <f>'NAW2 - Total - NPgY'!M89</f>
        <v>0</v>
      </c>
      <c r="N89" s="278">
        <f>'NAW2 - Total - NPgY'!N89</f>
        <v>0</v>
      </c>
      <c r="O89" s="278">
        <f>'NAW2 - Total - NPgY'!O89</f>
        <v>0</v>
      </c>
      <c r="P89" s="278">
        <f>'NAW2 - Total - NPgY'!P89</f>
        <v>0</v>
      </c>
      <c r="Q89" s="278">
        <f>'NAW2 - Total - NPgY'!Q89</f>
        <v>0</v>
      </c>
      <c r="R89" s="223">
        <f t="shared" si="177"/>
        <v>0</v>
      </c>
      <c r="S89" s="105"/>
      <c r="T89" s="105"/>
      <c r="U89" s="105"/>
      <c r="V89" s="105"/>
      <c r="W89" s="105"/>
      <c r="X89" s="223">
        <f t="shared" si="178"/>
        <v>0</v>
      </c>
      <c r="Y89" s="278">
        <f>'NAW2 - Total - NPgY'!Y89</f>
        <v>0</v>
      </c>
      <c r="Z89" s="278">
        <f>'NAW2 - Total - NPgY'!Z89</f>
        <v>0</v>
      </c>
      <c r="AA89" s="278">
        <f>'NAW2 - Total - NPgY'!AA89</f>
        <v>0</v>
      </c>
      <c r="AB89" s="278">
        <f>'NAW2 - Total - NPgY'!AB89</f>
        <v>0</v>
      </c>
      <c r="AC89" s="278">
        <f>'NAW2 - Total - NPgY'!AC89</f>
        <v>0</v>
      </c>
      <c r="AD89" s="223">
        <f t="shared" si="179"/>
        <v>0</v>
      </c>
      <c r="AE89" s="105"/>
      <c r="AF89" s="105"/>
      <c r="AG89" s="105"/>
      <c r="AH89" s="105"/>
      <c r="AI89" s="105"/>
      <c r="AJ89" s="223">
        <f t="shared" si="180"/>
        <v>0</v>
      </c>
      <c r="AK89" s="278">
        <f>'NAW2 - Total - NPgY'!AK89</f>
        <v>0</v>
      </c>
      <c r="AL89" s="278">
        <f>'NAW2 - Total - NPgY'!AL89</f>
        <v>0</v>
      </c>
      <c r="AM89" s="278">
        <f>'NAW2 - Total - NPgY'!AM89</f>
        <v>0</v>
      </c>
      <c r="AN89" s="278">
        <f>'NAW2 - Total - NPgY'!AN89</f>
        <v>0</v>
      </c>
      <c r="AO89" s="278">
        <f>'NAW2 - Total - NPgY'!AO89</f>
        <v>0</v>
      </c>
      <c r="AP89" s="223">
        <f t="shared" si="181"/>
        <v>0</v>
      </c>
    </row>
    <row r="90" spans="1:42" ht="25.5" customHeight="1">
      <c r="A90" s="13"/>
      <c r="B90" s="22"/>
      <c r="C90" s="221"/>
      <c r="D90" s="128"/>
      <c r="E90" s="108"/>
      <c r="F90" s="222" t="s">
        <v>100</v>
      </c>
      <c r="G90" s="278">
        <f>'NAW2 - Total - NPgY'!G90</f>
        <v>0</v>
      </c>
      <c r="H90" s="278">
        <f>'NAW2 - Total - NPgY'!H90</f>
        <v>0</v>
      </c>
      <c r="I90" s="278">
        <f>'NAW2 - Total - NPgY'!I90</f>
        <v>0</v>
      </c>
      <c r="J90" s="278">
        <f>'NAW2 - Total - NPgY'!J90</f>
        <v>0</v>
      </c>
      <c r="K90" s="278">
        <f>'NAW2 - Total - NPgY'!K90</f>
        <v>0</v>
      </c>
      <c r="L90" s="223">
        <f t="shared" si="176"/>
        <v>0</v>
      </c>
      <c r="M90" s="278">
        <f>'NAW2 - Total - NPgY'!M90</f>
        <v>0</v>
      </c>
      <c r="N90" s="278">
        <f>'NAW2 - Total - NPgY'!N90</f>
        <v>0</v>
      </c>
      <c r="O90" s="278">
        <f>'NAW2 - Total - NPgY'!O90</f>
        <v>0</v>
      </c>
      <c r="P90" s="278">
        <f>'NAW2 - Total - NPgY'!P90</f>
        <v>0</v>
      </c>
      <c r="Q90" s="278">
        <f>'NAW2 - Total - NPgY'!Q90</f>
        <v>0</v>
      </c>
      <c r="R90" s="223">
        <f t="shared" si="177"/>
        <v>0</v>
      </c>
      <c r="S90" s="105"/>
      <c r="T90" s="105"/>
      <c r="U90" s="105"/>
      <c r="V90" s="105"/>
      <c r="W90" s="105"/>
      <c r="X90" s="223">
        <f t="shared" si="178"/>
        <v>0</v>
      </c>
      <c r="Y90" s="278">
        <f>'NAW2 - Total - NPgY'!Y90</f>
        <v>0</v>
      </c>
      <c r="Z90" s="278">
        <f>'NAW2 - Total - NPgY'!Z90</f>
        <v>0</v>
      </c>
      <c r="AA90" s="278">
        <f>'NAW2 - Total - NPgY'!AA90</f>
        <v>0</v>
      </c>
      <c r="AB90" s="278">
        <f>'NAW2 - Total - NPgY'!AB90</f>
        <v>0</v>
      </c>
      <c r="AC90" s="278">
        <f>'NAW2 - Total - NPgY'!AC90</f>
        <v>0</v>
      </c>
      <c r="AD90" s="223">
        <f t="shared" si="179"/>
        <v>0</v>
      </c>
      <c r="AE90" s="105"/>
      <c r="AF90" s="105"/>
      <c r="AG90" s="105"/>
      <c r="AH90" s="105"/>
      <c r="AI90" s="105"/>
      <c r="AJ90" s="223">
        <f t="shared" si="180"/>
        <v>0</v>
      </c>
      <c r="AK90" s="278">
        <f>'NAW2 - Total - NPgY'!AK90</f>
        <v>0</v>
      </c>
      <c r="AL90" s="278">
        <f>'NAW2 - Total - NPgY'!AL90</f>
        <v>0</v>
      </c>
      <c r="AM90" s="278">
        <f>'NAW2 - Total - NPgY'!AM90</f>
        <v>0</v>
      </c>
      <c r="AN90" s="278">
        <f>'NAW2 - Total - NPgY'!AN90</f>
        <v>0</v>
      </c>
      <c r="AO90" s="278">
        <f>'NAW2 - Total - NPgY'!AO90</f>
        <v>0</v>
      </c>
      <c r="AP90" s="223">
        <f t="shared" si="181"/>
        <v>0</v>
      </c>
    </row>
    <row r="91" spans="1:42" ht="25.5" customHeight="1" thickBot="1">
      <c r="A91" s="13"/>
      <c r="B91" s="224"/>
      <c r="C91" s="280"/>
      <c r="D91" s="105">
        <v>0</v>
      </c>
      <c r="E91" s="105">
        <v>0</v>
      </c>
      <c r="F91" s="226"/>
      <c r="G91" s="227">
        <f>SUM(G87:G90)</f>
        <v>0</v>
      </c>
      <c r="H91" s="228">
        <f t="shared" ref="H91:K91" si="182">SUM(H87:H90)</f>
        <v>0</v>
      </c>
      <c r="I91" s="228">
        <f t="shared" si="182"/>
        <v>0</v>
      </c>
      <c r="J91" s="228">
        <f t="shared" si="182"/>
        <v>0</v>
      </c>
      <c r="K91" s="228">
        <f t="shared" si="182"/>
        <v>0</v>
      </c>
      <c r="L91" s="153"/>
      <c r="M91" s="227">
        <f>SUM(M87:M90)</f>
        <v>0</v>
      </c>
      <c r="N91" s="228">
        <f t="shared" ref="N91:Q91" si="183">SUM(N87:N90)</f>
        <v>0</v>
      </c>
      <c r="O91" s="228">
        <f t="shared" si="183"/>
        <v>0</v>
      </c>
      <c r="P91" s="228">
        <f t="shared" si="183"/>
        <v>0</v>
      </c>
      <c r="Q91" s="228">
        <f t="shared" si="183"/>
        <v>0</v>
      </c>
      <c r="R91" s="153"/>
      <c r="S91" s="227">
        <f>SUM(S87:S90)</f>
        <v>0</v>
      </c>
      <c r="T91" s="228">
        <f t="shared" ref="T91:W91" si="184">SUM(T87:T90)</f>
        <v>0</v>
      </c>
      <c r="U91" s="228">
        <f t="shared" si="184"/>
        <v>0</v>
      </c>
      <c r="V91" s="228">
        <f t="shared" si="184"/>
        <v>0</v>
      </c>
      <c r="W91" s="228">
        <f t="shared" si="184"/>
        <v>0</v>
      </c>
      <c r="X91" s="153"/>
      <c r="Y91" s="227">
        <f>SUM(Y87:Y90)</f>
        <v>0</v>
      </c>
      <c r="Z91" s="228">
        <f t="shared" ref="Z91:AC91" si="185">SUM(Z87:Z90)</f>
        <v>0</v>
      </c>
      <c r="AA91" s="228">
        <f t="shared" si="185"/>
        <v>0</v>
      </c>
      <c r="AB91" s="228">
        <f t="shared" si="185"/>
        <v>0</v>
      </c>
      <c r="AC91" s="228">
        <f t="shared" si="185"/>
        <v>0</v>
      </c>
      <c r="AD91" s="153"/>
      <c r="AE91" s="227">
        <f>SUM(AE87:AE90)</f>
        <v>0</v>
      </c>
      <c r="AF91" s="228">
        <f t="shared" ref="AF91:AI91" si="186">SUM(AF87:AF90)</f>
        <v>0</v>
      </c>
      <c r="AG91" s="228">
        <f t="shared" si="186"/>
        <v>0</v>
      </c>
      <c r="AH91" s="228">
        <f t="shared" si="186"/>
        <v>0</v>
      </c>
      <c r="AI91" s="228">
        <f t="shared" si="186"/>
        <v>0</v>
      </c>
      <c r="AJ91" s="153"/>
      <c r="AK91" s="227">
        <f>SUM(AK87:AK90)</f>
        <v>0</v>
      </c>
      <c r="AL91" s="228">
        <f t="shared" ref="AL91:AO91" si="187">SUM(AL87:AL90)</f>
        <v>0</v>
      </c>
      <c r="AM91" s="228">
        <f t="shared" si="187"/>
        <v>0</v>
      </c>
      <c r="AN91" s="228">
        <f t="shared" si="187"/>
        <v>0</v>
      </c>
      <c r="AO91" s="228">
        <f t="shared" si="187"/>
        <v>0</v>
      </c>
      <c r="AP91" s="153"/>
    </row>
    <row r="92" spans="1:42" ht="25.5" customHeight="1">
      <c r="A92" s="13"/>
      <c r="B92" s="282" t="s">
        <v>14</v>
      </c>
      <c r="C92" s="213"/>
      <c r="D92" s="214"/>
      <c r="E92" s="215"/>
      <c r="F92" s="216" t="s">
        <v>95</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97</v>
      </c>
      <c r="G93" s="278">
        <f>'NAW2 - Total - NPgY'!G93</f>
        <v>0</v>
      </c>
      <c r="H93" s="278">
        <f>'NAW2 - Total - NPgY'!H93</f>
        <v>0</v>
      </c>
      <c r="I93" s="278">
        <f>'NAW2 - Total - NPgY'!I93</f>
        <v>0</v>
      </c>
      <c r="J93" s="278">
        <f>'NAW2 - Total - NPgY'!J93</f>
        <v>0</v>
      </c>
      <c r="K93" s="278">
        <f>'NAW2 - Total - NPgY'!K93</f>
        <v>0</v>
      </c>
      <c r="L93" s="223">
        <f t="shared" ref="L93:L95" si="188">SUM(G93:K93)</f>
        <v>0</v>
      </c>
      <c r="M93" s="278">
        <f>'NAW2 - Total - NPgY'!M93</f>
        <v>0</v>
      </c>
      <c r="N93" s="278">
        <f>'NAW2 - Total - NPgY'!N93</f>
        <v>0</v>
      </c>
      <c r="O93" s="278">
        <f>'NAW2 - Total - NPgY'!O93</f>
        <v>0</v>
      </c>
      <c r="P93" s="278">
        <f>'NAW2 - Total - NPgY'!P93</f>
        <v>0</v>
      </c>
      <c r="Q93" s="278">
        <f>'NAW2 - Total - NPgY'!Q93</f>
        <v>0</v>
      </c>
      <c r="R93" s="223">
        <f t="shared" ref="R93:R95" si="189">SUM(M93:Q93)</f>
        <v>0</v>
      </c>
      <c r="S93" s="105"/>
      <c r="T93" s="105"/>
      <c r="U93" s="105"/>
      <c r="V93" s="105"/>
      <c r="W93" s="105"/>
      <c r="X93" s="223">
        <f t="shared" ref="X93:X95" si="190">SUM(S93:W93)</f>
        <v>0</v>
      </c>
      <c r="Y93" s="278">
        <f>'NAW2 - Total - NPgY'!Y93</f>
        <v>0</v>
      </c>
      <c r="Z93" s="278">
        <f>'NAW2 - Total - NPgY'!Z93</f>
        <v>0</v>
      </c>
      <c r="AA93" s="278">
        <f>'NAW2 - Total - NPgY'!AA93</f>
        <v>0</v>
      </c>
      <c r="AB93" s="278">
        <f>'NAW2 - Total - NPgY'!AB93</f>
        <v>0</v>
      </c>
      <c r="AC93" s="278">
        <f>'NAW2 - Total - NPgY'!AC93</f>
        <v>0</v>
      </c>
      <c r="AD93" s="223">
        <f t="shared" ref="AD93:AD95" si="191">SUM(Y93:AC93)</f>
        <v>0</v>
      </c>
      <c r="AE93" s="105"/>
      <c r="AF93" s="105"/>
      <c r="AG93" s="105"/>
      <c r="AH93" s="105"/>
      <c r="AI93" s="105"/>
      <c r="AJ93" s="223">
        <f t="shared" ref="AJ93:AJ95" si="192">SUM(AE93:AI93)</f>
        <v>0</v>
      </c>
      <c r="AK93" s="278">
        <f>'NAW2 - Total - NPgY'!AK93</f>
        <v>0</v>
      </c>
      <c r="AL93" s="278">
        <f>'NAW2 - Total - NPgY'!AL93</f>
        <v>0</v>
      </c>
      <c r="AM93" s="278">
        <f>'NAW2 - Total - NPgY'!AM93</f>
        <v>0</v>
      </c>
      <c r="AN93" s="278">
        <f>'NAW2 - Total - NPgY'!AN93</f>
        <v>0</v>
      </c>
      <c r="AO93" s="278">
        <f>'NAW2 - Total - NPgY'!AO93</f>
        <v>0</v>
      </c>
      <c r="AP93" s="223">
        <f t="shared" ref="AP93:AP95" si="193">SUM(AK93:AO93)</f>
        <v>0</v>
      </c>
    </row>
    <row r="94" spans="1:42" ht="25.5" customHeight="1">
      <c r="A94" s="13"/>
      <c r="B94" s="22"/>
      <c r="C94" s="221"/>
      <c r="D94" s="128"/>
      <c r="E94" s="108"/>
      <c r="F94" s="222" t="s">
        <v>99</v>
      </c>
      <c r="G94" s="278">
        <f>'NAW2 - Total - NPgY'!G94</f>
        <v>0</v>
      </c>
      <c r="H94" s="278">
        <f>'NAW2 - Total - NPgY'!H94</f>
        <v>0</v>
      </c>
      <c r="I94" s="278">
        <f>'NAW2 - Total - NPgY'!I94</f>
        <v>0</v>
      </c>
      <c r="J94" s="278">
        <f>'NAW2 - Total - NPgY'!J94</f>
        <v>0</v>
      </c>
      <c r="K94" s="278">
        <f>'NAW2 - Total - NPgY'!K94</f>
        <v>0</v>
      </c>
      <c r="L94" s="223">
        <f t="shared" si="188"/>
        <v>0</v>
      </c>
      <c r="M94" s="278">
        <f>'NAW2 - Total - NPgY'!M94</f>
        <v>0</v>
      </c>
      <c r="N94" s="278">
        <f>'NAW2 - Total - NPgY'!N94</f>
        <v>0</v>
      </c>
      <c r="O94" s="278">
        <f>'NAW2 - Total - NPgY'!O94</f>
        <v>0</v>
      </c>
      <c r="P94" s="278">
        <f>'NAW2 - Total - NPgY'!P94</f>
        <v>0</v>
      </c>
      <c r="Q94" s="278">
        <f>'NAW2 - Total - NPgY'!Q94</f>
        <v>0</v>
      </c>
      <c r="R94" s="223">
        <f t="shared" si="189"/>
        <v>0</v>
      </c>
      <c r="S94" s="105"/>
      <c r="T94" s="105"/>
      <c r="U94" s="105"/>
      <c r="V94" s="105"/>
      <c r="W94" s="105"/>
      <c r="X94" s="223">
        <f t="shared" si="190"/>
        <v>0</v>
      </c>
      <c r="Y94" s="278">
        <f>'NAW2 - Total - NPgY'!Y94</f>
        <v>0</v>
      </c>
      <c r="Z94" s="278">
        <f>'NAW2 - Total - NPgY'!Z94</f>
        <v>0</v>
      </c>
      <c r="AA94" s="278">
        <f>'NAW2 - Total - NPgY'!AA94</f>
        <v>0</v>
      </c>
      <c r="AB94" s="278">
        <f>'NAW2 - Total - NPgY'!AB94</f>
        <v>0</v>
      </c>
      <c r="AC94" s="278">
        <f>'NAW2 - Total - NPgY'!AC94</f>
        <v>0</v>
      </c>
      <c r="AD94" s="223">
        <f t="shared" si="191"/>
        <v>0</v>
      </c>
      <c r="AE94" s="105"/>
      <c r="AF94" s="105"/>
      <c r="AG94" s="105"/>
      <c r="AH94" s="105"/>
      <c r="AI94" s="105"/>
      <c r="AJ94" s="223">
        <f t="shared" si="192"/>
        <v>0</v>
      </c>
      <c r="AK94" s="278">
        <f>'NAW2 - Total - NPgY'!AK94</f>
        <v>0</v>
      </c>
      <c r="AL94" s="278">
        <f>'NAW2 - Total - NPgY'!AL94</f>
        <v>0</v>
      </c>
      <c r="AM94" s="278">
        <f>'NAW2 - Total - NPgY'!AM94</f>
        <v>0</v>
      </c>
      <c r="AN94" s="278">
        <f>'NAW2 - Total - NPgY'!AN94</f>
        <v>0</v>
      </c>
      <c r="AO94" s="278">
        <f>'NAW2 - Total - NPgY'!AO94</f>
        <v>0</v>
      </c>
      <c r="AP94" s="223">
        <f t="shared" si="193"/>
        <v>0</v>
      </c>
    </row>
    <row r="95" spans="1:42" ht="25.5" customHeight="1">
      <c r="A95" s="13"/>
      <c r="B95" s="22"/>
      <c r="C95" s="221"/>
      <c r="D95" s="128"/>
      <c r="E95" s="108"/>
      <c r="F95" s="222" t="s">
        <v>100</v>
      </c>
      <c r="G95" s="278">
        <f>'NAW2 - Total - NPgY'!G95</f>
        <v>0</v>
      </c>
      <c r="H95" s="278">
        <f>'NAW2 - Total - NPgY'!H95</f>
        <v>0</v>
      </c>
      <c r="I95" s="278">
        <f>'NAW2 - Total - NPgY'!I95</f>
        <v>0</v>
      </c>
      <c r="J95" s="278">
        <f>'NAW2 - Total - NPgY'!J95</f>
        <v>0</v>
      </c>
      <c r="K95" s="278">
        <f>'NAW2 - Total - NPgY'!K95</f>
        <v>0</v>
      </c>
      <c r="L95" s="223">
        <f t="shared" si="188"/>
        <v>0</v>
      </c>
      <c r="M95" s="278">
        <f>'NAW2 - Total - NPgY'!M95</f>
        <v>0</v>
      </c>
      <c r="N95" s="278">
        <f>'NAW2 - Total - NPgY'!N95</f>
        <v>0</v>
      </c>
      <c r="O95" s="278">
        <f>'NAW2 - Total - NPgY'!O95</f>
        <v>0</v>
      </c>
      <c r="P95" s="278">
        <f>'NAW2 - Total - NPgY'!P95</f>
        <v>0</v>
      </c>
      <c r="Q95" s="278">
        <f>'NAW2 - Total - NPgY'!Q95</f>
        <v>0</v>
      </c>
      <c r="R95" s="223">
        <f t="shared" si="189"/>
        <v>0</v>
      </c>
      <c r="S95" s="105"/>
      <c r="T95" s="105"/>
      <c r="U95" s="105"/>
      <c r="V95" s="105"/>
      <c r="W95" s="105"/>
      <c r="X95" s="223">
        <f t="shared" si="190"/>
        <v>0</v>
      </c>
      <c r="Y95" s="278">
        <f>'NAW2 - Total - NPgY'!Y95</f>
        <v>0</v>
      </c>
      <c r="Z95" s="278">
        <f>'NAW2 - Total - NPgY'!Z95</f>
        <v>0</v>
      </c>
      <c r="AA95" s="278">
        <f>'NAW2 - Total - NPgY'!AA95</f>
        <v>0</v>
      </c>
      <c r="AB95" s="278">
        <f>'NAW2 - Total - NPgY'!AB95</f>
        <v>0</v>
      </c>
      <c r="AC95" s="278">
        <f>'NAW2 - Total - NPgY'!AC95</f>
        <v>0</v>
      </c>
      <c r="AD95" s="223">
        <f t="shared" si="191"/>
        <v>0</v>
      </c>
      <c r="AE95" s="105"/>
      <c r="AF95" s="105"/>
      <c r="AG95" s="105"/>
      <c r="AH95" s="105"/>
      <c r="AI95" s="105"/>
      <c r="AJ95" s="223">
        <f t="shared" si="192"/>
        <v>0</v>
      </c>
      <c r="AK95" s="278">
        <f>'NAW2 - Total - NPgY'!AK95</f>
        <v>0</v>
      </c>
      <c r="AL95" s="278">
        <f>'NAW2 - Total - NPgY'!AL95</f>
        <v>0</v>
      </c>
      <c r="AM95" s="278">
        <f>'NAW2 - Total - NPgY'!AM95</f>
        <v>0</v>
      </c>
      <c r="AN95" s="278">
        <f>'NAW2 - Total - NPgY'!AN95</f>
        <v>0</v>
      </c>
      <c r="AO95" s="278">
        <f>'NAW2 - Total - NPgY'!AO95</f>
        <v>0</v>
      </c>
      <c r="AP95" s="223">
        <f t="shared" si="193"/>
        <v>0</v>
      </c>
    </row>
    <row r="96" spans="1:42" ht="25.5" customHeight="1" thickBot="1">
      <c r="A96" s="13"/>
      <c r="B96" s="224"/>
      <c r="C96" s="280"/>
      <c r="D96" s="105">
        <v>0</v>
      </c>
      <c r="E96" s="105">
        <v>0</v>
      </c>
      <c r="F96" s="226"/>
      <c r="G96" s="227">
        <f>SUM(G92:G95)</f>
        <v>0</v>
      </c>
      <c r="H96" s="228">
        <f t="shared" ref="H96:K96" si="194">SUM(H92:H95)</f>
        <v>0</v>
      </c>
      <c r="I96" s="228">
        <f t="shared" si="194"/>
        <v>0</v>
      </c>
      <c r="J96" s="228">
        <f t="shared" si="194"/>
        <v>0</v>
      </c>
      <c r="K96" s="228">
        <f t="shared" si="194"/>
        <v>0</v>
      </c>
      <c r="L96" s="153"/>
      <c r="M96" s="227">
        <f>SUM(M92:M95)</f>
        <v>0</v>
      </c>
      <c r="N96" s="228">
        <f t="shared" ref="N96:Q96" si="195">SUM(N92:N95)</f>
        <v>0</v>
      </c>
      <c r="O96" s="228">
        <f t="shared" si="195"/>
        <v>0</v>
      </c>
      <c r="P96" s="228">
        <f t="shared" si="195"/>
        <v>0</v>
      </c>
      <c r="Q96" s="228">
        <f t="shared" si="195"/>
        <v>0</v>
      </c>
      <c r="R96" s="153"/>
      <c r="S96" s="227">
        <f>SUM(S92:S95)</f>
        <v>0</v>
      </c>
      <c r="T96" s="228">
        <f t="shared" ref="T96:W96" si="196">SUM(T92:T95)</f>
        <v>0</v>
      </c>
      <c r="U96" s="228">
        <f t="shared" si="196"/>
        <v>0</v>
      </c>
      <c r="V96" s="228">
        <f t="shared" si="196"/>
        <v>0</v>
      </c>
      <c r="W96" s="228">
        <f t="shared" si="196"/>
        <v>0</v>
      </c>
      <c r="X96" s="153"/>
      <c r="Y96" s="227">
        <f>SUM(Y92:Y95)</f>
        <v>0</v>
      </c>
      <c r="Z96" s="228">
        <f t="shared" ref="Z96:AC96" si="197">SUM(Z92:Z95)</f>
        <v>0</v>
      </c>
      <c r="AA96" s="228">
        <f t="shared" si="197"/>
        <v>0</v>
      </c>
      <c r="AB96" s="228">
        <f t="shared" si="197"/>
        <v>0</v>
      </c>
      <c r="AC96" s="228">
        <f t="shared" si="197"/>
        <v>0</v>
      </c>
      <c r="AD96" s="153"/>
      <c r="AE96" s="227">
        <f>SUM(AE92:AE95)</f>
        <v>0</v>
      </c>
      <c r="AF96" s="228">
        <f t="shared" ref="AF96:AI96" si="198">SUM(AF92:AF95)</f>
        <v>0</v>
      </c>
      <c r="AG96" s="228">
        <f t="shared" si="198"/>
        <v>0</v>
      </c>
      <c r="AH96" s="228">
        <f t="shared" si="198"/>
        <v>0</v>
      </c>
      <c r="AI96" s="228">
        <f t="shared" si="198"/>
        <v>0</v>
      </c>
      <c r="AJ96" s="153"/>
      <c r="AK96" s="227">
        <f>SUM(AK92:AK95)</f>
        <v>0</v>
      </c>
      <c r="AL96" s="228">
        <f t="shared" ref="AL96:AO96" si="199">SUM(AL92:AL95)</f>
        <v>0</v>
      </c>
      <c r="AM96" s="228">
        <f t="shared" si="199"/>
        <v>0</v>
      </c>
      <c r="AN96" s="228">
        <f t="shared" si="199"/>
        <v>0</v>
      </c>
      <c r="AO96" s="228">
        <f t="shared" si="199"/>
        <v>0</v>
      </c>
      <c r="AP96" s="153"/>
    </row>
    <row r="97" spans="1:42" ht="25.5" customHeight="1">
      <c r="A97" s="13"/>
      <c r="B97" s="282" t="s">
        <v>14</v>
      </c>
      <c r="C97" s="213"/>
      <c r="D97" s="214"/>
      <c r="E97" s="215"/>
      <c r="F97" s="216" t="s">
        <v>95</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97</v>
      </c>
      <c r="G98" s="278">
        <f>'NAW2 - Total - NPgY'!G98</f>
        <v>0</v>
      </c>
      <c r="H98" s="278">
        <f>'NAW2 - Total - NPgY'!H98</f>
        <v>0</v>
      </c>
      <c r="I98" s="278">
        <f>'NAW2 - Total - NPgY'!I98</f>
        <v>0</v>
      </c>
      <c r="J98" s="278">
        <f>'NAW2 - Total - NPgY'!J98</f>
        <v>0</v>
      </c>
      <c r="K98" s="278">
        <f>'NAW2 - Total - NPgY'!K98</f>
        <v>0</v>
      </c>
      <c r="L98" s="223">
        <f t="shared" ref="L98:L100" si="200">SUM(G98:K98)</f>
        <v>0</v>
      </c>
      <c r="M98" s="278">
        <f>'NAW2 - Total - NPgY'!M98</f>
        <v>0</v>
      </c>
      <c r="N98" s="278">
        <f>'NAW2 - Total - NPgY'!N98</f>
        <v>0</v>
      </c>
      <c r="O98" s="278">
        <f>'NAW2 - Total - NPgY'!O98</f>
        <v>0</v>
      </c>
      <c r="P98" s="278">
        <f>'NAW2 - Total - NPgY'!P98</f>
        <v>0</v>
      </c>
      <c r="Q98" s="278">
        <f>'NAW2 - Total - NPgY'!Q98</f>
        <v>0</v>
      </c>
      <c r="R98" s="223">
        <f t="shared" ref="R98:R100" si="201">SUM(M98:Q98)</f>
        <v>0</v>
      </c>
      <c r="S98" s="105"/>
      <c r="T98" s="105"/>
      <c r="U98" s="105"/>
      <c r="V98" s="105"/>
      <c r="W98" s="105"/>
      <c r="X98" s="223">
        <f t="shared" ref="X98:X100" si="202">SUM(S98:W98)</f>
        <v>0</v>
      </c>
      <c r="Y98" s="278">
        <f>'NAW2 - Total - NPgY'!Y98</f>
        <v>0</v>
      </c>
      <c r="Z98" s="278">
        <f>'NAW2 - Total - NPgY'!Z98</f>
        <v>0</v>
      </c>
      <c r="AA98" s="278">
        <f>'NAW2 - Total - NPgY'!AA98</f>
        <v>0</v>
      </c>
      <c r="AB98" s="278">
        <f>'NAW2 - Total - NPgY'!AB98</f>
        <v>0</v>
      </c>
      <c r="AC98" s="278">
        <f>'NAW2 - Total - NPgY'!AC98</f>
        <v>0</v>
      </c>
      <c r="AD98" s="223">
        <f t="shared" ref="AD98:AD100" si="203">SUM(Y98:AC98)</f>
        <v>0</v>
      </c>
      <c r="AE98" s="105"/>
      <c r="AF98" s="105"/>
      <c r="AG98" s="105"/>
      <c r="AH98" s="105"/>
      <c r="AI98" s="105"/>
      <c r="AJ98" s="223">
        <f t="shared" ref="AJ98:AJ100" si="204">SUM(AE98:AI98)</f>
        <v>0</v>
      </c>
      <c r="AK98" s="278">
        <f>'NAW2 - Total - NPgY'!AK98</f>
        <v>0</v>
      </c>
      <c r="AL98" s="278">
        <f>'NAW2 - Total - NPgY'!AL98</f>
        <v>0</v>
      </c>
      <c r="AM98" s="278">
        <f>'NAW2 - Total - NPgY'!AM98</f>
        <v>0</v>
      </c>
      <c r="AN98" s="278">
        <f>'NAW2 - Total - NPgY'!AN98</f>
        <v>0</v>
      </c>
      <c r="AO98" s="278">
        <f>'NAW2 - Total - NPgY'!AO98</f>
        <v>0</v>
      </c>
      <c r="AP98" s="223">
        <f t="shared" ref="AP98:AP100" si="205">SUM(AK98:AO98)</f>
        <v>0</v>
      </c>
    </row>
    <row r="99" spans="1:42" ht="25.5" customHeight="1">
      <c r="A99" s="13"/>
      <c r="B99" s="22"/>
      <c r="C99" s="221"/>
      <c r="D99" s="128"/>
      <c r="E99" s="108"/>
      <c r="F99" s="222" t="s">
        <v>99</v>
      </c>
      <c r="G99" s="278">
        <f>'NAW2 - Total - NPgY'!G99</f>
        <v>0</v>
      </c>
      <c r="H99" s="278">
        <f>'NAW2 - Total - NPgY'!H99</f>
        <v>0</v>
      </c>
      <c r="I99" s="278">
        <f>'NAW2 - Total - NPgY'!I99</f>
        <v>0</v>
      </c>
      <c r="J99" s="278">
        <f>'NAW2 - Total - NPgY'!J99</f>
        <v>0</v>
      </c>
      <c r="K99" s="278">
        <f>'NAW2 - Total - NPgY'!K99</f>
        <v>0</v>
      </c>
      <c r="L99" s="223">
        <f t="shared" si="200"/>
        <v>0</v>
      </c>
      <c r="M99" s="278">
        <f>'NAW2 - Total - NPgY'!M99</f>
        <v>0</v>
      </c>
      <c r="N99" s="278">
        <f>'NAW2 - Total - NPgY'!N99</f>
        <v>0</v>
      </c>
      <c r="O99" s="278">
        <f>'NAW2 - Total - NPgY'!O99</f>
        <v>0</v>
      </c>
      <c r="P99" s="278">
        <f>'NAW2 - Total - NPgY'!P99</f>
        <v>0</v>
      </c>
      <c r="Q99" s="278">
        <f>'NAW2 - Total - NPgY'!Q99</f>
        <v>0</v>
      </c>
      <c r="R99" s="223">
        <f t="shared" si="201"/>
        <v>0</v>
      </c>
      <c r="S99" s="105"/>
      <c r="T99" s="105"/>
      <c r="U99" s="105"/>
      <c r="V99" s="105"/>
      <c r="W99" s="105"/>
      <c r="X99" s="223">
        <f t="shared" si="202"/>
        <v>0</v>
      </c>
      <c r="Y99" s="278">
        <f>'NAW2 - Total - NPgY'!Y99</f>
        <v>0</v>
      </c>
      <c r="Z99" s="278">
        <f>'NAW2 - Total - NPgY'!Z99</f>
        <v>0</v>
      </c>
      <c r="AA99" s="278">
        <f>'NAW2 - Total - NPgY'!AA99</f>
        <v>0</v>
      </c>
      <c r="AB99" s="278">
        <f>'NAW2 - Total - NPgY'!AB99</f>
        <v>0</v>
      </c>
      <c r="AC99" s="278">
        <f>'NAW2 - Total - NPgY'!AC99</f>
        <v>0</v>
      </c>
      <c r="AD99" s="223">
        <f t="shared" si="203"/>
        <v>0</v>
      </c>
      <c r="AE99" s="105"/>
      <c r="AF99" s="105"/>
      <c r="AG99" s="105"/>
      <c r="AH99" s="105"/>
      <c r="AI99" s="105"/>
      <c r="AJ99" s="223">
        <f t="shared" si="204"/>
        <v>0</v>
      </c>
      <c r="AK99" s="278">
        <f>'NAW2 - Total - NPgY'!AK99</f>
        <v>0</v>
      </c>
      <c r="AL99" s="278">
        <f>'NAW2 - Total - NPgY'!AL99</f>
        <v>0</v>
      </c>
      <c r="AM99" s="278">
        <f>'NAW2 - Total - NPgY'!AM99</f>
        <v>0</v>
      </c>
      <c r="AN99" s="278">
        <f>'NAW2 - Total - NPgY'!AN99</f>
        <v>0</v>
      </c>
      <c r="AO99" s="278">
        <f>'NAW2 - Total - NPgY'!AO99</f>
        <v>0</v>
      </c>
      <c r="AP99" s="223">
        <f t="shared" si="205"/>
        <v>0</v>
      </c>
    </row>
    <row r="100" spans="1:42" ht="25.5" customHeight="1">
      <c r="A100" s="13"/>
      <c r="B100" s="22"/>
      <c r="C100" s="221"/>
      <c r="D100" s="128"/>
      <c r="E100" s="108"/>
      <c r="F100" s="222" t="s">
        <v>100</v>
      </c>
      <c r="G100" s="278">
        <f>'NAW2 - Total - NPgY'!G100</f>
        <v>0</v>
      </c>
      <c r="H100" s="278">
        <f>'NAW2 - Total - NPgY'!H100</f>
        <v>0</v>
      </c>
      <c r="I100" s="278">
        <f>'NAW2 - Total - NPgY'!I100</f>
        <v>0</v>
      </c>
      <c r="J100" s="278">
        <f>'NAW2 - Total - NPgY'!J100</f>
        <v>0</v>
      </c>
      <c r="K100" s="278">
        <f>'NAW2 - Total - NPgY'!K100</f>
        <v>0</v>
      </c>
      <c r="L100" s="223">
        <f t="shared" si="200"/>
        <v>0</v>
      </c>
      <c r="M100" s="278">
        <f>'NAW2 - Total - NPgY'!M100</f>
        <v>0</v>
      </c>
      <c r="N100" s="278">
        <f>'NAW2 - Total - NPgY'!N100</f>
        <v>0</v>
      </c>
      <c r="O100" s="278">
        <f>'NAW2 - Total - NPgY'!O100</f>
        <v>0</v>
      </c>
      <c r="P100" s="278">
        <f>'NAW2 - Total - NPgY'!P100</f>
        <v>0</v>
      </c>
      <c r="Q100" s="278">
        <f>'NAW2 - Total - NPgY'!Q100</f>
        <v>0</v>
      </c>
      <c r="R100" s="223">
        <f t="shared" si="201"/>
        <v>0</v>
      </c>
      <c r="S100" s="105"/>
      <c r="T100" s="105"/>
      <c r="U100" s="105"/>
      <c r="V100" s="105"/>
      <c r="W100" s="105"/>
      <c r="X100" s="223">
        <f t="shared" si="202"/>
        <v>0</v>
      </c>
      <c r="Y100" s="278">
        <f>'NAW2 - Total - NPgY'!Y100</f>
        <v>0</v>
      </c>
      <c r="Z100" s="278">
        <f>'NAW2 - Total - NPgY'!Z100</f>
        <v>0</v>
      </c>
      <c r="AA100" s="278">
        <f>'NAW2 - Total - NPgY'!AA100</f>
        <v>0</v>
      </c>
      <c r="AB100" s="278">
        <f>'NAW2 - Total - NPgY'!AB100</f>
        <v>0</v>
      </c>
      <c r="AC100" s="278">
        <f>'NAW2 - Total - NPgY'!AC100</f>
        <v>0</v>
      </c>
      <c r="AD100" s="223">
        <f t="shared" si="203"/>
        <v>0</v>
      </c>
      <c r="AE100" s="105"/>
      <c r="AF100" s="105"/>
      <c r="AG100" s="105"/>
      <c r="AH100" s="105"/>
      <c r="AI100" s="105"/>
      <c r="AJ100" s="223">
        <f t="shared" si="204"/>
        <v>0</v>
      </c>
      <c r="AK100" s="278">
        <f>'NAW2 - Total - NPgY'!AK100</f>
        <v>0</v>
      </c>
      <c r="AL100" s="278">
        <f>'NAW2 - Total - NPgY'!AL100</f>
        <v>0</v>
      </c>
      <c r="AM100" s="278">
        <f>'NAW2 - Total - NPgY'!AM100</f>
        <v>0</v>
      </c>
      <c r="AN100" s="278">
        <f>'NAW2 - Total - NPgY'!AN100</f>
        <v>0</v>
      </c>
      <c r="AO100" s="278">
        <f>'NAW2 - Total - NPgY'!AO100</f>
        <v>0</v>
      </c>
      <c r="AP100" s="223">
        <f t="shared" si="205"/>
        <v>0</v>
      </c>
    </row>
    <row r="101" spans="1:42" ht="25.5" customHeight="1" thickBot="1">
      <c r="A101" s="13"/>
      <c r="B101" s="224"/>
      <c r="C101" s="105"/>
      <c r="D101" s="105">
        <v>0</v>
      </c>
      <c r="E101" s="105">
        <v>0</v>
      </c>
      <c r="F101" s="226"/>
      <c r="G101" s="227">
        <f>SUM(G97:G100)</f>
        <v>0</v>
      </c>
      <c r="H101" s="228">
        <f t="shared" ref="H101:K101" si="206">SUM(H97:H100)</f>
        <v>0</v>
      </c>
      <c r="I101" s="228">
        <f t="shared" si="206"/>
        <v>0</v>
      </c>
      <c r="J101" s="228">
        <f t="shared" si="206"/>
        <v>0</v>
      </c>
      <c r="K101" s="228">
        <f t="shared" si="206"/>
        <v>0</v>
      </c>
      <c r="L101" s="153"/>
      <c r="M101" s="227">
        <f>SUM(M97:M100)</f>
        <v>0</v>
      </c>
      <c r="N101" s="228">
        <f t="shared" ref="N101:Q101" si="207">SUM(N97:N100)</f>
        <v>0</v>
      </c>
      <c r="O101" s="228">
        <f t="shared" si="207"/>
        <v>0</v>
      </c>
      <c r="P101" s="228">
        <f t="shared" si="207"/>
        <v>0</v>
      </c>
      <c r="Q101" s="228">
        <f t="shared" si="207"/>
        <v>0</v>
      </c>
      <c r="R101" s="153"/>
      <c r="S101" s="227">
        <f>SUM(S97:S100)</f>
        <v>0</v>
      </c>
      <c r="T101" s="228">
        <f t="shared" ref="T101:W101" si="208">SUM(T97:T100)</f>
        <v>0</v>
      </c>
      <c r="U101" s="228">
        <f t="shared" si="208"/>
        <v>0</v>
      </c>
      <c r="V101" s="228">
        <f t="shared" si="208"/>
        <v>0</v>
      </c>
      <c r="W101" s="228">
        <f t="shared" si="208"/>
        <v>0</v>
      </c>
      <c r="X101" s="153"/>
      <c r="Y101" s="227">
        <f>SUM(Y97:Y100)</f>
        <v>0</v>
      </c>
      <c r="Z101" s="228">
        <f t="shared" ref="Z101:AC101" si="209">SUM(Z97:Z100)</f>
        <v>0</v>
      </c>
      <c r="AA101" s="228">
        <f t="shared" si="209"/>
        <v>0</v>
      </c>
      <c r="AB101" s="228">
        <f t="shared" si="209"/>
        <v>0</v>
      </c>
      <c r="AC101" s="228">
        <f t="shared" si="209"/>
        <v>0</v>
      </c>
      <c r="AD101" s="153"/>
      <c r="AE101" s="227">
        <f>SUM(AE97:AE100)</f>
        <v>0</v>
      </c>
      <c r="AF101" s="228">
        <f t="shared" ref="AF101:AI101" si="210">SUM(AF97:AF100)</f>
        <v>0</v>
      </c>
      <c r="AG101" s="228">
        <f t="shared" si="210"/>
        <v>0</v>
      </c>
      <c r="AH101" s="228">
        <f t="shared" si="210"/>
        <v>0</v>
      </c>
      <c r="AI101" s="228">
        <f t="shared" si="210"/>
        <v>0</v>
      </c>
      <c r="AJ101" s="153"/>
      <c r="AK101" s="227">
        <f>SUM(AK97:AK100)</f>
        <v>0</v>
      </c>
      <c r="AL101" s="228">
        <f t="shared" ref="AL101:AO101" si="211">SUM(AL97:AL100)</f>
        <v>0</v>
      </c>
      <c r="AM101" s="228">
        <f t="shared" si="211"/>
        <v>0</v>
      </c>
      <c r="AN101" s="228">
        <f t="shared" si="211"/>
        <v>0</v>
      </c>
      <c r="AO101" s="228">
        <f t="shared" si="211"/>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6</v>
      </c>
      <c r="AF104" s="105">
        <v>0</v>
      </c>
      <c r="AG104" s="105">
        <v>0</v>
      </c>
      <c r="AH104" s="105">
        <v>0</v>
      </c>
      <c r="AI104" s="105">
        <v>-3</v>
      </c>
      <c r="AJ104" s="219">
        <f>SUM(AE104:AI104)</f>
        <v>3</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97</v>
      </c>
      <c r="G105" s="278">
        <f>'NAW2 - Total - NPgY'!G105</f>
        <v>125</v>
      </c>
      <c r="H105" s="278">
        <f>'NAW2 - Total - NPgY'!H105</f>
        <v>213</v>
      </c>
      <c r="I105" s="278">
        <f>'NAW2 - Total - NPgY'!I105</f>
        <v>61</v>
      </c>
      <c r="J105" s="278">
        <f>'NAW2 - Total - NPgY'!J105</f>
        <v>45</v>
      </c>
      <c r="K105" s="278">
        <f>'NAW2 - Total - NPgY'!K105</f>
        <v>16</v>
      </c>
      <c r="L105" s="223">
        <f t="shared" ref="L105:L107" si="212">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3">SUM(M105:Q105)</f>
        <v>464</v>
      </c>
      <c r="S105" s="105">
        <v>0</v>
      </c>
      <c r="T105" s="105">
        <v>0</v>
      </c>
      <c r="U105" s="105">
        <v>0</v>
      </c>
      <c r="V105" s="105">
        <v>0</v>
      </c>
      <c r="W105" s="105">
        <v>0</v>
      </c>
      <c r="X105" s="223">
        <f t="shared" ref="X105:X107" si="214">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5">SUM(Y105:AC105)</f>
        <v>464</v>
      </c>
      <c r="AE105" s="105">
        <v>18</v>
      </c>
      <c r="AF105" s="105">
        <v>0</v>
      </c>
      <c r="AG105" s="105">
        <v>0</v>
      </c>
      <c r="AH105" s="105">
        <v>-3</v>
      </c>
      <c r="AI105" s="105">
        <v>-17</v>
      </c>
      <c r="AJ105" s="223">
        <f t="shared" ref="AJ105:AJ107" si="216">SUM(AE105:AI105)</f>
        <v>-2</v>
      </c>
      <c r="AK105" s="278">
        <f>'NAW2 - Total - NPgY'!AK105</f>
        <v>86</v>
      </c>
      <c r="AL105" s="278">
        <f>'NAW2 - Total - NPgY'!AL105</f>
        <v>59</v>
      </c>
      <c r="AM105" s="278">
        <f>'NAW2 - Total - NPgY'!AM105</f>
        <v>198</v>
      </c>
      <c r="AN105" s="278">
        <f>'NAW2 - Total - NPgY'!AN105</f>
        <v>44</v>
      </c>
      <c r="AO105" s="278">
        <f>'NAW2 - Total - NPgY'!AO105</f>
        <v>77</v>
      </c>
      <c r="AP105" s="223">
        <f t="shared" ref="AP105:AP107" si="217">SUM(AK105:AO105)</f>
        <v>464</v>
      </c>
    </row>
    <row r="106" spans="1:42" ht="25.5" customHeight="1">
      <c r="A106" s="13"/>
      <c r="B106" s="22"/>
      <c r="C106" s="221"/>
      <c r="D106" s="128"/>
      <c r="E106" s="108"/>
      <c r="F106" s="222" t="s">
        <v>99</v>
      </c>
      <c r="G106" s="278">
        <f>'NAW2 - Total - NPgY'!G106</f>
        <v>65</v>
      </c>
      <c r="H106" s="278">
        <f>'NAW2 - Total - NPgY'!H106</f>
        <v>166</v>
      </c>
      <c r="I106" s="278">
        <f>'NAW2 - Total - NPgY'!I106</f>
        <v>82</v>
      </c>
      <c r="J106" s="278">
        <f>'NAW2 - Total - NPgY'!J106</f>
        <v>30</v>
      </c>
      <c r="K106" s="278">
        <f>'NAW2 - Total - NPgY'!K106</f>
        <v>4</v>
      </c>
      <c r="L106" s="223">
        <f t="shared" si="212"/>
        <v>347</v>
      </c>
      <c r="M106" s="278">
        <f>'NAW2 - Total - NPgY'!M106</f>
        <v>65</v>
      </c>
      <c r="N106" s="278">
        <f>'NAW2 - Total - NPgY'!N106</f>
        <v>166</v>
      </c>
      <c r="O106" s="278">
        <f>'NAW2 - Total - NPgY'!O106</f>
        <v>82</v>
      </c>
      <c r="P106" s="278">
        <f>'NAW2 - Total - NPgY'!P106</f>
        <v>30</v>
      </c>
      <c r="Q106" s="278">
        <f>'NAW2 - Total - NPgY'!Q106</f>
        <v>4</v>
      </c>
      <c r="R106" s="223">
        <f t="shared" si="213"/>
        <v>347</v>
      </c>
      <c r="S106" s="105">
        <v>6</v>
      </c>
      <c r="T106" s="105">
        <v>-2</v>
      </c>
      <c r="U106" s="105">
        <v>0</v>
      </c>
      <c r="V106" s="105">
        <v>-3</v>
      </c>
      <c r="W106" s="105">
        <v>-3</v>
      </c>
      <c r="X106" s="223">
        <f t="shared" si="214"/>
        <v>-2</v>
      </c>
      <c r="Y106" s="278">
        <f>'NAW2 - Total - NPgY'!Y106</f>
        <v>65</v>
      </c>
      <c r="Z106" s="278">
        <f>'NAW2 - Total - NPgY'!Z106</f>
        <v>101</v>
      </c>
      <c r="AA106" s="278">
        <f>'NAW2 - Total - NPgY'!AA106</f>
        <v>119</v>
      </c>
      <c r="AB106" s="278">
        <f>'NAW2 - Total - NPgY'!AB106</f>
        <v>47</v>
      </c>
      <c r="AC106" s="278">
        <f>'NAW2 - Total - NPgY'!AC106</f>
        <v>15</v>
      </c>
      <c r="AD106" s="223">
        <f t="shared" si="215"/>
        <v>347</v>
      </c>
      <c r="AE106" s="105">
        <v>15</v>
      </c>
      <c r="AF106" s="105">
        <v>-2</v>
      </c>
      <c r="AG106" s="105">
        <v>0</v>
      </c>
      <c r="AH106" s="105">
        <v>-7</v>
      </c>
      <c r="AI106" s="105">
        <v>-10</v>
      </c>
      <c r="AJ106" s="223">
        <f t="shared" si="216"/>
        <v>-4</v>
      </c>
      <c r="AK106" s="278">
        <f>'NAW2 - Total - NPgY'!AK106</f>
        <v>64</v>
      </c>
      <c r="AL106" s="278">
        <f>'NAW2 - Total - NPgY'!AL106</f>
        <v>46</v>
      </c>
      <c r="AM106" s="278">
        <f>'NAW2 - Total - NPgY'!AM106</f>
        <v>156</v>
      </c>
      <c r="AN106" s="278">
        <f>'NAW2 - Total - NPgY'!AN106</f>
        <v>58</v>
      </c>
      <c r="AO106" s="278">
        <f>'NAW2 - Total - NPgY'!AO106</f>
        <v>23</v>
      </c>
      <c r="AP106" s="223">
        <f t="shared" si="217"/>
        <v>347</v>
      </c>
    </row>
    <row r="107" spans="1:42" ht="25.5" customHeight="1">
      <c r="A107" s="13"/>
      <c r="B107" s="22"/>
      <c r="C107" s="221"/>
      <c r="D107" s="128"/>
      <c r="E107" s="108"/>
      <c r="F107" s="222" t="s">
        <v>100</v>
      </c>
      <c r="G107" s="278">
        <f>'NAW2 - Total - NPgY'!G107</f>
        <v>0</v>
      </c>
      <c r="H107" s="278">
        <f>'NAW2 - Total - NPgY'!H107</f>
        <v>5</v>
      </c>
      <c r="I107" s="278">
        <f>'NAW2 - Total - NPgY'!I107</f>
        <v>5</v>
      </c>
      <c r="J107" s="278">
        <f>'NAW2 - Total - NPgY'!J107</f>
        <v>13</v>
      </c>
      <c r="K107" s="278">
        <f>'NAW2 - Total - NPgY'!K107</f>
        <v>18</v>
      </c>
      <c r="L107" s="223">
        <f t="shared" si="212"/>
        <v>41</v>
      </c>
      <c r="M107" s="278">
        <f>'NAW2 - Total - NPgY'!M107</f>
        <v>0</v>
      </c>
      <c r="N107" s="278">
        <f>'NAW2 - Total - NPgY'!N107</f>
        <v>5</v>
      </c>
      <c r="O107" s="278">
        <f>'NAW2 - Total - NPgY'!O107</f>
        <v>5</v>
      </c>
      <c r="P107" s="278">
        <f>'NAW2 - Total - NPgY'!P107</f>
        <v>13</v>
      </c>
      <c r="Q107" s="278">
        <f>'NAW2 - Total - NPgY'!Q107</f>
        <v>18</v>
      </c>
      <c r="R107" s="223">
        <f t="shared" si="213"/>
        <v>41</v>
      </c>
      <c r="S107" s="105">
        <v>0</v>
      </c>
      <c r="T107" s="105">
        <v>0</v>
      </c>
      <c r="U107" s="105">
        <v>0</v>
      </c>
      <c r="V107" s="105">
        <v>0</v>
      </c>
      <c r="W107" s="105">
        <v>0</v>
      </c>
      <c r="X107" s="223">
        <f t="shared" si="214"/>
        <v>0</v>
      </c>
      <c r="Y107" s="278">
        <f>'NAW2 - Total - NPgY'!Y107</f>
        <v>0</v>
      </c>
      <c r="Z107" s="278">
        <f>'NAW2 - Total - NPgY'!Z107</f>
        <v>1</v>
      </c>
      <c r="AA107" s="278">
        <f>'NAW2 - Total - NPgY'!AA107</f>
        <v>8</v>
      </c>
      <c r="AB107" s="278">
        <f>'NAW2 - Total - NPgY'!AB107</f>
        <v>1</v>
      </c>
      <c r="AC107" s="278">
        <f>'NAW2 - Total - NPgY'!AC107</f>
        <v>31</v>
      </c>
      <c r="AD107" s="223">
        <f t="shared" si="215"/>
        <v>41</v>
      </c>
      <c r="AE107" s="105">
        <v>21</v>
      </c>
      <c r="AF107" s="105">
        <v>0</v>
      </c>
      <c r="AG107" s="105">
        <v>0</v>
      </c>
      <c r="AH107" s="105">
        <v>-3</v>
      </c>
      <c r="AI107" s="105">
        <v>-18</v>
      </c>
      <c r="AJ107" s="223">
        <f t="shared" si="216"/>
        <v>0</v>
      </c>
      <c r="AK107" s="278">
        <f>'NAW2 - Total - NPgY'!AK107</f>
        <v>0</v>
      </c>
      <c r="AL107" s="278">
        <f>'NAW2 - Total - NPgY'!AL107</f>
        <v>0</v>
      </c>
      <c r="AM107" s="278">
        <f>'NAW2 - Total - NPgY'!AM107</f>
        <v>5</v>
      </c>
      <c r="AN107" s="278">
        <f>'NAW2 - Total - NPgY'!AN107</f>
        <v>5</v>
      </c>
      <c r="AO107" s="278">
        <f>'NAW2 - Total - NPgY'!AO107</f>
        <v>31</v>
      </c>
      <c r="AP107" s="223">
        <f t="shared" si="217"/>
        <v>41</v>
      </c>
    </row>
    <row r="108" spans="1:42" ht="25.5" customHeight="1" thickBot="1">
      <c r="A108" s="13"/>
      <c r="B108" s="224"/>
      <c r="C108" s="280"/>
      <c r="D108" s="105">
        <v>1438</v>
      </c>
      <c r="E108" s="105">
        <v>1447</v>
      </c>
      <c r="F108" s="226"/>
      <c r="G108" s="227">
        <f>SUM(G104:G107)</f>
        <v>540</v>
      </c>
      <c r="H108" s="228">
        <f t="shared" ref="H108:K108" si="218">SUM(H104:H107)</f>
        <v>560</v>
      </c>
      <c r="I108" s="228">
        <f t="shared" si="218"/>
        <v>196</v>
      </c>
      <c r="J108" s="228">
        <f t="shared" si="218"/>
        <v>103</v>
      </c>
      <c r="K108" s="228">
        <f t="shared" si="218"/>
        <v>39</v>
      </c>
      <c r="L108" s="153"/>
      <c r="M108" s="227">
        <f>SUM(M104:M107)</f>
        <v>522</v>
      </c>
      <c r="N108" s="228">
        <f t="shared" ref="N108:Q108" si="219">SUM(N104:N107)</f>
        <v>563</v>
      </c>
      <c r="O108" s="228">
        <f t="shared" si="219"/>
        <v>198</v>
      </c>
      <c r="P108" s="228">
        <f t="shared" si="219"/>
        <v>106</v>
      </c>
      <c r="Q108" s="228">
        <f t="shared" si="219"/>
        <v>52</v>
      </c>
      <c r="R108" s="153"/>
      <c r="S108" s="227">
        <f>SUM(S104:S107)</f>
        <v>6</v>
      </c>
      <c r="T108" s="228">
        <f>SUM(T104:T107)</f>
        <v>-2</v>
      </c>
      <c r="U108" s="228">
        <f>SUM(U104:U107)</f>
        <v>0</v>
      </c>
      <c r="V108" s="228">
        <f>SUM(V104:V107)</f>
        <v>-3</v>
      </c>
      <c r="W108" s="228">
        <f>SUM(W104:W107)</f>
        <v>-3</v>
      </c>
      <c r="X108" s="153"/>
      <c r="Y108" s="227">
        <f>SUM(Y104:Y107)</f>
        <v>506</v>
      </c>
      <c r="Z108" s="228">
        <f t="shared" ref="Z108:AC108" si="220">SUM(Z104:Z107)</f>
        <v>342</v>
      </c>
      <c r="AA108" s="228">
        <f t="shared" si="220"/>
        <v>366</v>
      </c>
      <c r="AB108" s="228">
        <f t="shared" si="220"/>
        <v>120</v>
      </c>
      <c r="AC108" s="228">
        <f t="shared" si="220"/>
        <v>107</v>
      </c>
      <c r="AD108" s="153"/>
      <c r="AE108" s="227">
        <f>SUM(AE104:AE107)</f>
        <v>60</v>
      </c>
      <c r="AF108" s="228">
        <f t="shared" ref="AF108:AI108" si="221">SUM(AF104:AF107)</f>
        <v>-2</v>
      </c>
      <c r="AG108" s="228">
        <f t="shared" si="221"/>
        <v>0</v>
      </c>
      <c r="AH108" s="228">
        <f t="shared" si="221"/>
        <v>-13</v>
      </c>
      <c r="AI108" s="228">
        <f t="shared" si="221"/>
        <v>-48</v>
      </c>
      <c r="AJ108" s="153"/>
      <c r="AK108" s="227">
        <f>SUM(AK104:AK107)</f>
        <v>474</v>
      </c>
      <c r="AL108" s="228">
        <f t="shared" ref="AL108:AO108" si="222">SUM(AL104:AL107)</f>
        <v>180</v>
      </c>
      <c r="AM108" s="228">
        <f t="shared" si="222"/>
        <v>487</v>
      </c>
      <c r="AN108" s="228">
        <f t="shared" si="222"/>
        <v>155</v>
      </c>
      <c r="AO108" s="228">
        <f t="shared" si="222"/>
        <v>145</v>
      </c>
      <c r="AP108" s="153"/>
    </row>
    <row r="109" spans="1:42" ht="25.5" customHeight="1">
      <c r="A109" s="13"/>
      <c r="B109" s="212" t="s">
        <v>23</v>
      </c>
      <c r="C109" s="213"/>
      <c r="D109" s="214"/>
      <c r="E109" s="215"/>
      <c r="F109" s="216" t="s">
        <v>95</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3</v>
      </c>
      <c r="T109" s="105">
        <v>-1</v>
      </c>
      <c r="U109" s="105">
        <v>0</v>
      </c>
      <c r="V109" s="105">
        <v>0</v>
      </c>
      <c r="W109" s="105">
        <v>-2</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5</v>
      </c>
      <c r="AF109" s="105">
        <v>-1</v>
      </c>
      <c r="AG109" s="105">
        <v>0</v>
      </c>
      <c r="AH109" s="105">
        <v>0</v>
      </c>
      <c r="AI109" s="105">
        <v>-4</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97</v>
      </c>
      <c r="G110" s="278">
        <f>'NAW2 - Total - NPgY'!G110</f>
        <v>100</v>
      </c>
      <c r="H110" s="278">
        <f>'NAW2 - Total - NPgY'!H110</f>
        <v>170</v>
      </c>
      <c r="I110" s="278">
        <f>'NAW2 - Total - NPgY'!I110</f>
        <v>148</v>
      </c>
      <c r="J110" s="278">
        <f>'NAW2 - Total - NPgY'!J110</f>
        <v>62</v>
      </c>
      <c r="K110" s="278">
        <f>'NAW2 - Total - NPgY'!K110</f>
        <v>4</v>
      </c>
      <c r="L110" s="223">
        <f t="shared" ref="L110:L112" si="223">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4">SUM(M110:Q110)</f>
        <v>482</v>
      </c>
      <c r="S110" s="105">
        <v>6</v>
      </c>
      <c r="T110" s="105">
        <v>0</v>
      </c>
      <c r="U110" s="105">
        <v>0</v>
      </c>
      <c r="V110" s="105">
        <v>-2</v>
      </c>
      <c r="W110" s="105">
        <v>-4</v>
      </c>
      <c r="X110" s="223">
        <f t="shared" ref="X110:X112" si="225">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26">SUM(Y110:AC110)</f>
        <v>482</v>
      </c>
      <c r="AE110" s="105">
        <v>23</v>
      </c>
      <c r="AF110" s="105">
        <v>0</v>
      </c>
      <c r="AG110" s="105">
        <v>0</v>
      </c>
      <c r="AH110" s="105">
        <v>-3</v>
      </c>
      <c r="AI110" s="105">
        <v>-20</v>
      </c>
      <c r="AJ110" s="223">
        <f t="shared" ref="AJ110:AJ112" si="227">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28">SUM(AK110:AO110)</f>
        <v>482</v>
      </c>
    </row>
    <row r="111" spans="1:42" ht="25.5" customHeight="1">
      <c r="A111" s="13"/>
      <c r="B111" s="22"/>
      <c r="C111" s="221"/>
      <c r="D111" s="128"/>
      <c r="E111" s="108"/>
      <c r="F111" s="222" t="s">
        <v>99</v>
      </c>
      <c r="G111" s="278">
        <f>'NAW2 - Total - NPgY'!G111</f>
        <v>2</v>
      </c>
      <c r="H111" s="278">
        <f>'NAW2 - Total - NPgY'!H111</f>
        <v>5</v>
      </c>
      <c r="I111" s="278">
        <f>'NAW2 - Total - NPgY'!I111</f>
        <v>14</v>
      </c>
      <c r="J111" s="278">
        <f>'NAW2 - Total - NPgY'!J111</f>
        <v>17</v>
      </c>
      <c r="K111" s="278">
        <f>'NAW2 - Total - NPgY'!K111</f>
        <v>3</v>
      </c>
      <c r="L111" s="223">
        <f t="shared" si="223"/>
        <v>41</v>
      </c>
      <c r="M111" s="278">
        <f>'NAW2 - Total - NPgY'!M111</f>
        <v>2</v>
      </c>
      <c r="N111" s="278">
        <f>'NAW2 - Total - NPgY'!N111</f>
        <v>5</v>
      </c>
      <c r="O111" s="278">
        <f>'NAW2 - Total - NPgY'!O111</f>
        <v>14</v>
      </c>
      <c r="P111" s="278">
        <f>'NAW2 - Total - NPgY'!P111</f>
        <v>17</v>
      </c>
      <c r="Q111" s="278">
        <f>'NAW2 - Total - NPgY'!Q111</f>
        <v>3</v>
      </c>
      <c r="R111" s="223">
        <f t="shared" si="224"/>
        <v>41</v>
      </c>
      <c r="S111" s="105">
        <v>8</v>
      </c>
      <c r="T111" s="105">
        <v>0</v>
      </c>
      <c r="U111" s="105">
        <v>0</v>
      </c>
      <c r="V111" s="105">
        <v>-4</v>
      </c>
      <c r="W111" s="105">
        <v>-4</v>
      </c>
      <c r="X111" s="223">
        <f t="shared" si="225"/>
        <v>0</v>
      </c>
      <c r="Y111" s="278">
        <f>'NAW2 - Total - NPgY'!Y111</f>
        <v>2</v>
      </c>
      <c r="Z111" s="278">
        <f>'NAW2 - Total - NPgY'!Z111</f>
        <v>2</v>
      </c>
      <c r="AA111" s="278">
        <f>'NAW2 - Total - NPgY'!AA111</f>
        <v>16</v>
      </c>
      <c r="AB111" s="278">
        <f>'NAW2 - Total - NPgY'!AB111</f>
        <v>14</v>
      </c>
      <c r="AC111" s="278">
        <f>'NAW2 - Total - NPgY'!AC111</f>
        <v>7</v>
      </c>
      <c r="AD111" s="223">
        <f t="shared" si="226"/>
        <v>41</v>
      </c>
      <c r="AE111" s="105">
        <v>11</v>
      </c>
      <c r="AF111" s="105">
        <v>0</v>
      </c>
      <c r="AG111" s="105">
        <v>-2</v>
      </c>
      <c r="AH111" s="105">
        <v>-4</v>
      </c>
      <c r="AI111" s="105">
        <v>-5</v>
      </c>
      <c r="AJ111" s="223">
        <f t="shared" si="227"/>
        <v>0</v>
      </c>
      <c r="AK111" s="278">
        <f>'NAW2 - Total - NPgY'!AK111</f>
        <v>2</v>
      </c>
      <c r="AL111" s="278">
        <f>'NAW2 - Total - NPgY'!AL111</f>
        <v>2</v>
      </c>
      <c r="AM111" s="278">
        <f>'NAW2 - Total - NPgY'!AM111</f>
        <v>13</v>
      </c>
      <c r="AN111" s="278">
        <f>'NAW2 - Total - NPgY'!AN111</f>
        <v>3</v>
      </c>
      <c r="AO111" s="278">
        <f>'NAW2 - Total - NPgY'!AO111</f>
        <v>21</v>
      </c>
      <c r="AP111" s="223">
        <f t="shared" si="228"/>
        <v>41</v>
      </c>
    </row>
    <row r="112" spans="1:42" ht="25.5" customHeight="1">
      <c r="A112" s="13"/>
      <c r="B112" s="22"/>
      <c r="C112" s="221"/>
      <c r="D112" s="128"/>
      <c r="E112" s="108"/>
      <c r="F112" s="222" t="s">
        <v>100</v>
      </c>
      <c r="G112" s="278">
        <f>'NAW2 - Total - NPgY'!G112</f>
        <v>0</v>
      </c>
      <c r="H112" s="278">
        <f>'NAW2 - Total - NPgY'!H112</f>
        <v>11</v>
      </c>
      <c r="I112" s="278">
        <f>'NAW2 - Total - NPgY'!I112</f>
        <v>1</v>
      </c>
      <c r="J112" s="278">
        <f>'NAW2 - Total - NPgY'!J112</f>
        <v>0</v>
      </c>
      <c r="K112" s="278">
        <f>'NAW2 - Total - NPgY'!K112</f>
        <v>2</v>
      </c>
      <c r="L112" s="223">
        <f t="shared" si="223"/>
        <v>14</v>
      </c>
      <c r="M112" s="278">
        <f>'NAW2 - Total - NPgY'!M112</f>
        <v>0</v>
      </c>
      <c r="N112" s="278">
        <f>'NAW2 - Total - NPgY'!N112</f>
        <v>11</v>
      </c>
      <c r="O112" s="278">
        <f>'NAW2 - Total - NPgY'!O112</f>
        <v>1</v>
      </c>
      <c r="P112" s="278">
        <f>'NAW2 - Total - NPgY'!P112</f>
        <v>0</v>
      </c>
      <c r="Q112" s="278">
        <f>'NAW2 - Total - NPgY'!Q112</f>
        <v>2</v>
      </c>
      <c r="R112" s="223">
        <f t="shared" si="224"/>
        <v>14</v>
      </c>
      <c r="S112" s="105">
        <v>0</v>
      </c>
      <c r="T112" s="105">
        <v>0</v>
      </c>
      <c r="U112" s="105">
        <v>0</v>
      </c>
      <c r="V112" s="105">
        <v>0</v>
      </c>
      <c r="W112" s="105">
        <v>0</v>
      </c>
      <c r="X112" s="223">
        <f t="shared" si="225"/>
        <v>0</v>
      </c>
      <c r="Y112" s="278">
        <f>'NAW2 - Total - NPgY'!Y112</f>
        <v>0</v>
      </c>
      <c r="Z112" s="278">
        <f>'NAW2 - Total - NPgY'!Z112</f>
        <v>11</v>
      </c>
      <c r="AA112" s="278">
        <f>'NAW2 - Total - NPgY'!AA112</f>
        <v>1</v>
      </c>
      <c r="AB112" s="278">
        <f>'NAW2 - Total - NPgY'!AB112</f>
        <v>0</v>
      </c>
      <c r="AC112" s="278">
        <f>'NAW2 - Total - NPgY'!AC112</f>
        <v>2</v>
      </c>
      <c r="AD112" s="223">
        <f t="shared" si="226"/>
        <v>14</v>
      </c>
      <c r="AE112" s="105">
        <v>0</v>
      </c>
      <c r="AF112" s="105">
        <v>0</v>
      </c>
      <c r="AG112" s="105">
        <v>0</v>
      </c>
      <c r="AH112" s="105">
        <v>0</v>
      </c>
      <c r="AI112" s="105">
        <v>0</v>
      </c>
      <c r="AJ112" s="223">
        <f t="shared" si="227"/>
        <v>0</v>
      </c>
      <c r="AK112" s="278">
        <f>'NAW2 - Total - NPgY'!AK112</f>
        <v>0</v>
      </c>
      <c r="AL112" s="278">
        <f>'NAW2 - Total - NPgY'!AL112</f>
        <v>7</v>
      </c>
      <c r="AM112" s="278">
        <f>'NAW2 - Total - NPgY'!AM112</f>
        <v>5</v>
      </c>
      <c r="AN112" s="278">
        <f>'NAW2 - Total - NPgY'!AN112</f>
        <v>0</v>
      </c>
      <c r="AO112" s="278">
        <f>'NAW2 - Total - NPgY'!AO112</f>
        <v>2</v>
      </c>
      <c r="AP112" s="223">
        <f t="shared" si="228"/>
        <v>14</v>
      </c>
    </row>
    <row r="113" spans="1:42" ht="25.5" customHeight="1" thickBot="1">
      <c r="A113" s="13"/>
      <c r="B113" s="224"/>
      <c r="C113" s="280"/>
      <c r="D113" s="105">
        <v>662</v>
      </c>
      <c r="E113" s="105">
        <v>660</v>
      </c>
      <c r="F113" s="226"/>
      <c r="G113" s="227">
        <f>SUM(G109:G112)</f>
        <v>162</v>
      </c>
      <c r="H113" s="228">
        <f t="shared" ref="H113:K113" si="229">SUM(H109:H112)</f>
        <v>224</v>
      </c>
      <c r="I113" s="228">
        <f t="shared" si="229"/>
        <v>182</v>
      </c>
      <c r="J113" s="228">
        <f t="shared" si="229"/>
        <v>84</v>
      </c>
      <c r="K113" s="228">
        <f t="shared" si="229"/>
        <v>10</v>
      </c>
      <c r="L113" s="153"/>
      <c r="M113" s="227">
        <f>SUM(M109:M112)</f>
        <v>152</v>
      </c>
      <c r="N113" s="228">
        <f t="shared" ref="N113:Q113" si="230">SUM(N109:N112)</f>
        <v>224</v>
      </c>
      <c r="O113" s="228">
        <f t="shared" si="230"/>
        <v>180</v>
      </c>
      <c r="P113" s="228">
        <f t="shared" si="230"/>
        <v>87</v>
      </c>
      <c r="Q113" s="228">
        <f t="shared" si="230"/>
        <v>17</v>
      </c>
      <c r="R113" s="153"/>
      <c r="S113" s="227">
        <f>SUM(S109:S112)</f>
        <v>17</v>
      </c>
      <c r="T113" s="228">
        <f>SUM(T109:T112)</f>
        <v>-1</v>
      </c>
      <c r="U113" s="228">
        <f>SUM(U109:U112)</f>
        <v>0</v>
      </c>
      <c r="V113" s="228">
        <f>SUM(V109:V112)</f>
        <v>-6</v>
      </c>
      <c r="W113" s="228">
        <f>SUM(W109:W112)</f>
        <v>-10</v>
      </c>
      <c r="X113" s="153"/>
      <c r="Y113" s="227">
        <f>SUM(Y109:Y112)</f>
        <v>125</v>
      </c>
      <c r="Z113" s="228">
        <f t="shared" ref="Z113:AC113" si="231">SUM(Z109:Z112)</f>
        <v>181</v>
      </c>
      <c r="AA113" s="228">
        <f t="shared" si="231"/>
        <v>203</v>
      </c>
      <c r="AB113" s="228">
        <f t="shared" si="231"/>
        <v>106</v>
      </c>
      <c r="AC113" s="228">
        <f t="shared" si="231"/>
        <v>45</v>
      </c>
      <c r="AD113" s="153"/>
      <c r="AE113" s="227">
        <f>SUM(AE109:AE112)</f>
        <v>39</v>
      </c>
      <c r="AF113" s="228">
        <f t="shared" ref="AF113:AI113" si="232">SUM(AF109:AF112)</f>
        <v>-1</v>
      </c>
      <c r="AG113" s="228">
        <f t="shared" si="232"/>
        <v>-2</v>
      </c>
      <c r="AH113" s="228">
        <f t="shared" si="232"/>
        <v>-7</v>
      </c>
      <c r="AI113" s="228">
        <f t="shared" si="232"/>
        <v>-29</v>
      </c>
      <c r="AJ113" s="153"/>
      <c r="AK113" s="227">
        <f>SUM(AK109:AK112)</f>
        <v>100</v>
      </c>
      <c r="AL113" s="228">
        <f t="shared" ref="AL113:AO113" si="233">SUM(AL109:AL112)</f>
        <v>132</v>
      </c>
      <c r="AM113" s="228">
        <f t="shared" si="233"/>
        <v>227</v>
      </c>
      <c r="AN113" s="228">
        <f t="shared" si="233"/>
        <v>88</v>
      </c>
      <c r="AO113" s="228">
        <f t="shared" si="233"/>
        <v>113</v>
      </c>
      <c r="AP113" s="153"/>
    </row>
    <row r="114" spans="1:42" ht="25.5" customHeight="1">
      <c r="A114" s="13"/>
      <c r="B114" s="212" t="s">
        <v>24</v>
      </c>
      <c r="C114" s="213"/>
      <c r="D114" s="214"/>
      <c r="E114" s="215"/>
      <c r="F114" s="216" t="s">
        <v>95</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-0.15924758137315587</v>
      </c>
      <c r="V114" s="105">
        <v>-9.9772549711717007E-2</v>
      </c>
      <c r="W114" s="105">
        <v>-0.70067768288972609</v>
      </c>
      <c r="X114" s="219">
        <f>SUM(S114:W114)</f>
        <v>-0.95969781397459897</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-0.15924758137315587</v>
      </c>
      <c r="AH114" s="105">
        <v>-9.9772549711717007E-2</v>
      </c>
      <c r="AI114" s="105">
        <v>-0.70067768288972609</v>
      </c>
      <c r="AJ114" s="219">
        <f>SUM(AE114:AI114)</f>
        <v>-0.95969781397459897</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97</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34">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35">SUM(M115:Q115)</f>
        <v>47.889526554851884</v>
      </c>
      <c r="S115" s="105">
        <v>0</v>
      </c>
      <c r="T115" s="105">
        <v>0</v>
      </c>
      <c r="U115" s="105">
        <v>-0.52043244784232401</v>
      </c>
      <c r="V115" s="105">
        <v>-0.18069419064027092</v>
      </c>
      <c r="W115" s="105">
        <v>-1.6963385574276193</v>
      </c>
      <c r="X115" s="223">
        <f t="shared" ref="X115:X117" si="236">SUM(S115:W115)</f>
        <v>-2.3974651959102142</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37">SUM(Y115:AC115)</f>
        <v>46.949321883470191</v>
      </c>
      <c r="AE115" s="105">
        <v>0</v>
      </c>
      <c r="AF115" s="105">
        <v>0</v>
      </c>
      <c r="AG115" s="105">
        <v>-0.52043244784232401</v>
      </c>
      <c r="AH115" s="105">
        <v>-0.18069419064027092</v>
      </c>
      <c r="AI115" s="105">
        <v>-1.6963385574276193</v>
      </c>
      <c r="AJ115" s="223">
        <f t="shared" ref="AJ115:AJ117" si="238">SUM(AE115:AI115)</f>
        <v>-2.3974651959102142</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39">SUM(AK115:AO115)</f>
        <v>44.631028795692622</v>
      </c>
    </row>
    <row r="116" spans="1:42" ht="25.5" customHeight="1">
      <c r="A116" s="13"/>
      <c r="B116" s="22"/>
      <c r="C116" s="221"/>
      <c r="D116" s="128"/>
      <c r="E116" s="108"/>
      <c r="F116" s="222" t="s">
        <v>99</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34"/>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35"/>
        <v>50.389345516696991</v>
      </c>
      <c r="S116" s="105">
        <v>0</v>
      </c>
      <c r="T116" s="105">
        <v>0</v>
      </c>
      <c r="U116" s="105">
        <v>-9.472006834995611E-2</v>
      </c>
      <c r="V116" s="105">
        <v>-1.0684310186424204</v>
      </c>
      <c r="W116" s="105">
        <v>-2.6919750088114029</v>
      </c>
      <c r="X116" s="223">
        <f t="shared" si="236"/>
        <v>-3.8551260958037794</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37"/>
        <v>31.847524512236443</v>
      </c>
      <c r="AE116" s="105">
        <v>0</v>
      </c>
      <c r="AF116" s="105">
        <v>0</v>
      </c>
      <c r="AG116" s="105">
        <v>-9.472006834995611E-2</v>
      </c>
      <c r="AH116" s="105">
        <v>-1.0684310186424204</v>
      </c>
      <c r="AI116" s="105">
        <v>-2.6919750088114029</v>
      </c>
      <c r="AJ116" s="223">
        <f t="shared" si="238"/>
        <v>-3.8551260958037794</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39"/>
        <v>33.616107330924137</v>
      </c>
    </row>
    <row r="117" spans="1:42" ht="25.5" customHeight="1">
      <c r="A117" s="13"/>
      <c r="B117" s="22"/>
      <c r="C117" s="221"/>
      <c r="D117" s="128"/>
      <c r="E117" s="108"/>
      <c r="F117" s="222" t="s">
        <v>100</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34"/>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35"/>
        <v>19.932176034803213</v>
      </c>
      <c r="S117" s="105">
        <v>0</v>
      </c>
      <c r="T117" s="105">
        <v>0</v>
      </c>
      <c r="U117" s="105">
        <v>-0.12559990243456404</v>
      </c>
      <c r="V117" s="105">
        <v>-0.45110224100559182</v>
      </c>
      <c r="W117" s="105">
        <v>-1.2110087508712513</v>
      </c>
      <c r="X117" s="223">
        <f t="shared" si="236"/>
        <v>-1.7877108943114071</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37"/>
        <v>19.125548043016686</v>
      </c>
      <c r="AE117" s="105">
        <v>0</v>
      </c>
      <c r="AF117" s="105">
        <v>0</v>
      </c>
      <c r="AG117" s="105">
        <v>-0.12559990243456404</v>
      </c>
      <c r="AH117" s="105">
        <v>-0.45110224100559182</v>
      </c>
      <c r="AI117" s="105">
        <v>-1.2110087508712513</v>
      </c>
      <c r="AJ117" s="223">
        <f t="shared" si="238"/>
        <v>-1.7877108943114071</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39"/>
        <v>20.206486161180912</v>
      </c>
    </row>
    <row r="118" spans="1:42" ht="25.5" customHeight="1" thickBot="1">
      <c r="A118" s="13"/>
      <c r="B118" s="224"/>
      <c r="C118" s="280"/>
      <c r="D118" s="105">
        <v>115</v>
      </c>
      <c r="E118" s="105">
        <v>105</v>
      </c>
      <c r="F118" s="226"/>
      <c r="G118" s="227">
        <f>SUM(G114:G117)</f>
        <v>17.466388941480041</v>
      </c>
      <c r="H118" s="228">
        <f t="shared" ref="H118:K118" si="240">SUM(H114:H117)</f>
        <v>44.305876735513685</v>
      </c>
      <c r="I118" s="228">
        <f t="shared" si="240"/>
        <v>21.233264979667869</v>
      </c>
      <c r="J118" s="228">
        <f t="shared" si="240"/>
        <v>7.3229955674135736</v>
      </c>
      <c r="K118" s="228">
        <f t="shared" si="240"/>
        <v>24.470696040739362</v>
      </c>
      <c r="L118" s="153"/>
      <c r="M118" s="227">
        <f>SUM(M114:M117)</f>
        <v>17.466388941480041</v>
      </c>
      <c r="N118" s="228">
        <f t="shared" ref="N118:Q118" si="241">SUM(N114:N117)</f>
        <v>44.305876735513685</v>
      </c>
      <c r="O118" s="228">
        <f t="shared" si="241"/>
        <v>23.307564979667866</v>
      </c>
      <c r="P118" s="228">
        <f t="shared" si="241"/>
        <v>11.471595567413575</v>
      </c>
      <c r="Q118" s="228">
        <f t="shared" si="241"/>
        <v>39.085091632081898</v>
      </c>
      <c r="R118" s="153"/>
      <c r="S118" s="227">
        <f>SUM(S114:S117)</f>
        <v>0</v>
      </c>
      <c r="T118" s="228">
        <f>SUM(T114:T117)</f>
        <v>0</v>
      </c>
      <c r="U118" s="228">
        <f>SUM(U114:U117)</f>
        <v>-0.89999999999999991</v>
      </c>
      <c r="V118" s="228">
        <f>SUM(V114:V117)</f>
        <v>-1.8</v>
      </c>
      <c r="W118" s="228">
        <f>SUM(W114:W117)</f>
        <v>-6.2999999999999989</v>
      </c>
      <c r="X118" s="153"/>
      <c r="Y118" s="227">
        <f>SUM(Y114:Y117)</f>
        <v>17.068354047013376</v>
      </c>
      <c r="Z118" s="228">
        <f t="shared" ref="Z118:AC118" si="242">SUM(Z114:Z117)</f>
        <v>5.1223185635470339</v>
      </c>
      <c r="AA118" s="228">
        <f t="shared" si="242"/>
        <v>59.196161066101176</v>
      </c>
      <c r="AB118" s="228">
        <f t="shared" si="242"/>
        <v>7.9758729854135737</v>
      </c>
      <c r="AC118" s="228">
        <f t="shared" si="242"/>
        <v>25.436515602739366</v>
      </c>
      <c r="AD118" s="153"/>
      <c r="AE118" s="227">
        <f>SUM(AE114:AE117)</f>
        <v>0</v>
      </c>
      <c r="AF118" s="228">
        <f t="shared" ref="AF118:AI118" si="243">SUM(AF114:AF117)</f>
        <v>0</v>
      </c>
      <c r="AG118" s="228">
        <f t="shared" si="243"/>
        <v>-0.89999999999999991</v>
      </c>
      <c r="AH118" s="228">
        <f t="shared" si="243"/>
        <v>-1.8</v>
      </c>
      <c r="AI118" s="228">
        <f t="shared" si="243"/>
        <v>-6.2999999999999989</v>
      </c>
      <c r="AJ118" s="153"/>
      <c r="AK118" s="227">
        <f>SUM(AK114:AK117)</f>
        <v>16.997254731013378</v>
      </c>
      <c r="AL118" s="228">
        <f t="shared" ref="AL118:AO118" si="244">SUM(AL114:AL117)</f>
        <v>0.32194831844703709</v>
      </c>
      <c r="AM118" s="228">
        <f t="shared" si="244"/>
        <v>57.858360742201185</v>
      </c>
      <c r="AN118" s="228">
        <f t="shared" si="244"/>
        <v>14.185142870413575</v>
      </c>
      <c r="AO118" s="228">
        <f t="shared" si="244"/>
        <v>25.436515602739366</v>
      </c>
      <c r="AP118" s="153"/>
    </row>
    <row r="119" spans="1:42" ht="25.5" customHeight="1">
      <c r="A119" s="13"/>
      <c r="B119" s="212" t="s">
        <v>25</v>
      </c>
      <c r="C119" s="213"/>
      <c r="D119" s="214"/>
      <c r="E119" s="215"/>
      <c r="F119" s="216" t="s">
        <v>95</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-2.9455751262524608</v>
      </c>
      <c r="X119" s="219">
        <f>SUM(S119:W119)</f>
        <v>-2.9455751262524608</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-4.5410949863058772</v>
      </c>
      <c r="AJ119" s="219">
        <f>SUM(AE119:AI119)</f>
        <v>-4.5410949863058772</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97</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45">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46">SUM(M120:Q120)</f>
        <v>180.48754390839099</v>
      </c>
      <c r="S120" s="105">
        <v>0</v>
      </c>
      <c r="T120" s="105">
        <v>0</v>
      </c>
      <c r="U120" s="105">
        <v>0</v>
      </c>
      <c r="V120" s="105">
        <v>0</v>
      </c>
      <c r="W120" s="105">
        <v>-15.21401698098073</v>
      </c>
      <c r="X120" s="223">
        <f t="shared" ref="X120:X122" si="247">SUM(S120:W120)</f>
        <v>-15.21401698098073</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48">SUM(Y120:AC120)</f>
        <v>171.18923026494701</v>
      </c>
      <c r="AE120" s="105">
        <v>0</v>
      </c>
      <c r="AF120" s="105">
        <v>0</v>
      </c>
      <c r="AG120" s="105">
        <v>0</v>
      </c>
      <c r="AH120" s="105">
        <v>0</v>
      </c>
      <c r="AI120" s="105">
        <v>-23.454942845678623</v>
      </c>
      <c r="AJ120" s="223">
        <f t="shared" ref="AJ120:AJ122" si="249">SUM(AE120:AI120)</f>
        <v>-23.454942845678623</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0">SUM(AK120:AO120)</f>
        <v>173.1784788168689</v>
      </c>
    </row>
    <row r="121" spans="1:42" ht="25.5" customHeight="1">
      <c r="A121" s="13"/>
      <c r="B121" s="22"/>
      <c r="C121" s="221"/>
      <c r="D121" s="128"/>
      <c r="E121" s="108"/>
      <c r="F121" s="222" t="s">
        <v>99</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45"/>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46"/>
        <v>87.210342721076714</v>
      </c>
      <c r="S121" s="105">
        <v>0</v>
      </c>
      <c r="T121" s="105">
        <v>0</v>
      </c>
      <c r="U121" s="105">
        <v>0</v>
      </c>
      <c r="V121" s="105">
        <v>0</v>
      </c>
      <c r="W121" s="105">
        <v>-4.2001888543070844</v>
      </c>
      <c r="X121" s="223">
        <f t="shared" si="247"/>
        <v>-4.2001888543070844</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48"/>
        <v>75.652335545100115</v>
      </c>
      <c r="AE121" s="105">
        <v>0</v>
      </c>
      <c r="AF121" s="105">
        <v>0</v>
      </c>
      <c r="AG121" s="105">
        <v>0</v>
      </c>
      <c r="AH121" s="105">
        <v>0</v>
      </c>
      <c r="AI121" s="105">
        <v>-6.4752911503900883</v>
      </c>
      <c r="AJ121" s="223">
        <f t="shared" si="249"/>
        <v>-6.4752911503900883</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0"/>
        <v>70.76700100611059</v>
      </c>
    </row>
    <row r="122" spans="1:42" ht="25.5" customHeight="1">
      <c r="A122" s="13"/>
      <c r="B122" s="22"/>
      <c r="C122" s="221"/>
      <c r="D122" s="128"/>
      <c r="E122" s="108"/>
      <c r="F122" s="222" t="s">
        <v>100</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45"/>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46"/>
        <v>28.276513813359934</v>
      </c>
      <c r="S122" s="105">
        <v>0</v>
      </c>
      <c r="T122" s="105">
        <v>0</v>
      </c>
      <c r="U122" s="105">
        <v>0</v>
      </c>
      <c r="V122" s="105">
        <v>0</v>
      </c>
      <c r="W122" s="105">
        <v>-1.6402190384597253</v>
      </c>
      <c r="X122" s="223">
        <f t="shared" si="247"/>
        <v>-1.6402190384597253</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48"/>
        <v>25.353827814189305</v>
      </c>
      <c r="AE122" s="105">
        <v>0</v>
      </c>
      <c r="AF122" s="105">
        <v>0</v>
      </c>
      <c r="AG122" s="105">
        <v>0</v>
      </c>
      <c r="AH122" s="105">
        <v>0</v>
      </c>
      <c r="AI122" s="105">
        <v>-2.5286710176254097</v>
      </c>
      <c r="AJ122" s="223">
        <f t="shared" si="249"/>
        <v>-2.5286710176254097</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0"/>
        <v>25.293770230982396</v>
      </c>
    </row>
    <row r="123" spans="1:42" ht="25.5" customHeight="1" thickBot="1">
      <c r="A123" s="13"/>
      <c r="B123" s="224"/>
      <c r="C123" s="280"/>
      <c r="D123" s="105">
        <v>304</v>
      </c>
      <c r="E123" s="105">
        <v>266</v>
      </c>
      <c r="F123" s="226"/>
      <c r="G123" s="227">
        <f>SUM(G119:G122)</f>
        <v>22.361952219924213</v>
      </c>
      <c r="H123" s="228">
        <f t="shared" ref="H123:K123" si="251">SUM(H119:H122)</f>
        <v>220.96358478389459</v>
      </c>
      <c r="I123" s="228">
        <f t="shared" si="251"/>
        <v>2.4357114291725663</v>
      </c>
      <c r="J123" s="228">
        <f t="shared" si="251"/>
        <v>8.6573121190438673</v>
      </c>
      <c r="K123" s="228">
        <f t="shared" si="251"/>
        <v>49.628393314212026</v>
      </c>
      <c r="L123" s="153"/>
      <c r="M123" s="227">
        <f>SUM(M119:M122)</f>
        <v>22.361952219924213</v>
      </c>
      <c r="N123" s="228">
        <f t="shared" ref="N123:Q123" si="252">SUM(N119:N122)</f>
        <v>220.96358478389459</v>
      </c>
      <c r="O123" s="228">
        <f t="shared" si="252"/>
        <v>2.4357114291725663</v>
      </c>
      <c r="P123" s="228">
        <f t="shared" si="252"/>
        <v>9.8723621190438671</v>
      </c>
      <c r="Q123" s="228">
        <f t="shared" si="252"/>
        <v>75.02852880125144</v>
      </c>
      <c r="R123" s="153"/>
      <c r="S123" s="227">
        <f>SUM(S119:S122)</f>
        <v>0</v>
      </c>
      <c r="T123" s="228">
        <f>SUM(T119:T122)</f>
        <v>0</v>
      </c>
      <c r="U123" s="228">
        <f>SUM(U119:U122)</f>
        <v>0</v>
      </c>
      <c r="V123" s="228">
        <f>SUM(V119:V122)</f>
        <v>0</v>
      </c>
      <c r="W123" s="228">
        <f>SUM(W119:W122)</f>
        <v>-24</v>
      </c>
      <c r="X123" s="153"/>
      <c r="Y123" s="227">
        <f>SUM(Y119:Y122)</f>
        <v>8.2274406564242142</v>
      </c>
      <c r="Z123" s="228">
        <f t="shared" ref="Z123:AC123" si="253">SUM(Z119:Z122)</f>
        <v>212.46590740939462</v>
      </c>
      <c r="AA123" s="228">
        <f t="shared" si="253"/>
        <v>20.509760127672571</v>
      </c>
      <c r="AB123" s="228">
        <f t="shared" si="253"/>
        <v>9.0826306585772052</v>
      </c>
      <c r="AC123" s="228">
        <f t="shared" si="253"/>
        <v>53.761215014178696</v>
      </c>
      <c r="AD123" s="153"/>
      <c r="AE123" s="227">
        <f>SUM(AE119:AE122)</f>
        <v>0</v>
      </c>
      <c r="AF123" s="228">
        <f t="shared" ref="AF123:AI123" si="254">SUM(AF119:AF122)</f>
        <v>0</v>
      </c>
      <c r="AG123" s="228">
        <f t="shared" si="254"/>
        <v>0</v>
      </c>
      <c r="AH123" s="228">
        <f t="shared" si="254"/>
        <v>0</v>
      </c>
      <c r="AI123" s="228">
        <f t="shared" si="254"/>
        <v>-37</v>
      </c>
      <c r="AJ123" s="153"/>
      <c r="AK123" s="227">
        <f>SUM(AK119:AK122)</f>
        <v>0.9587786123242108</v>
      </c>
      <c r="AL123" s="228">
        <f t="shared" ref="AL123:AO123" si="255">SUM(AL119:AL122)</f>
        <v>177.69121362512789</v>
      </c>
      <c r="AM123" s="228">
        <f t="shared" si="255"/>
        <v>59.675178530105875</v>
      </c>
      <c r="AN123" s="228">
        <f t="shared" si="255"/>
        <v>0.31472295091054187</v>
      </c>
      <c r="AO123" s="228">
        <f t="shared" si="255"/>
        <v>65.407060147778637</v>
      </c>
      <c r="AP123" s="153"/>
    </row>
    <row r="124" spans="1:42" ht="25.5" customHeight="1">
      <c r="A124" s="13"/>
      <c r="B124" s="212" t="s">
        <v>26</v>
      </c>
      <c r="C124" s="213"/>
      <c r="D124" s="214"/>
      <c r="E124" s="215"/>
      <c r="F124" s="216" t="s">
        <v>95</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3.4579921591842164</v>
      </c>
      <c r="T124" s="105">
        <v>0</v>
      </c>
      <c r="U124" s="105">
        <v>-0.12804843894474899</v>
      </c>
      <c r="V124" s="105">
        <v>-0.21912714111476053</v>
      </c>
      <c r="W124" s="105">
        <v>-1.6173503406366301</v>
      </c>
      <c r="X124" s="219">
        <f>SUM(S124:W124)</f>
        <v>1.4934662384880766</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4.5023522072599871</v>
      </c>
      <c r="AF124" s="105">
        <v>0</v>
      </c>
      <c r="AG124" s="105">
        <v>-0.13471762847312133</v>
      </c>
      <c r="AH124" s="105">
        <v>-0.23054001304782099</v>
      </c>
      <c r="AI124" s="105">
        <v>-1.7015873375447879</v>
      </c>
      <c r="AJ124" s="219">
        <f>SUM(AE124:AI124)</f>
        <v>2.4355072281942567</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97</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56">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57">SUM(M125:Q125)</f>
        <v>126.45051761947838</v>
      </c>
      <c r="S125" s="105">
        <v>5.2338924750161944</v>
      </c>
      <c r="T125" s="105">
        <v>0</v>
      </c>
      <c r="U125" s="105">
        <v>-8.8877954402511603E-2</v>
      </c>
      <c r="V125" s="105">
        <v>-0.22339936325254348</v>
      </c>
      <c r="W125" s="105">
        <v>-0.77068747249141745</v>
      </c>
      <c r="X125" s="223">
        <f t="shared" ref="X125:X127" si="258">SUM(S125:W125)</f>
        <v>4.1509276848697221</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59">SUM(Y125:AC125)</f>
        <v>133.63434060878797</v>
      </c>
      <c r="AE125" s="105">
        <v>6.8145982560613536</v>
      </c>
      <c r="AF125" s="105">
        <v>0</v>
      </c>
      <c r="AG125" s="105">
        <v>-9.3507014527642415E-2</v>
      </c>
      <c r="AH125" s="105">
        <v>-0.23503474675528011</v>
      </c>
      <c r="AI125" s="105">
        <v>-0.81082744501701209</v>
      </c>
      <c r="AJ125" s="223">
        <f t="shared" ref="AJ125:AJ127" si="260">SUM(AE125:AI125)</f>
        <v>5.6752290497614188</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1">SUM(AK125:AO125)</f>
        <v>133.28159440992528</v>
      </c>
    </row>
    <row r="126" spans="1:42" ht="25.5" customHeight="1">
      <c r="A126" s="13"/>
      <c r="B126" s="22"/>
      <c r="C126" s="221"/>
      <c r="D126" s="128"/>
      <c r="E126" s="108"/>
      <c r="F126" s="222" t="s">
        <v>99</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56"/>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57"/>
        <v>201.78292414268708</v>
      </c>
      <c r="S126" s="105">
        <v>9.0837711824783387</v>
      </c>
      <c r="T126" s="105">
        <v>0</v>
      </c>
      <c r="U126" s="105">
        <v>-0.11382068277551381</v>
      </c>
      <c r="V126" s="105">
        <v>-0.52960655725898909</v>
      </c>
      <c r="W126" s="105">
        <v>-1.162060310328183</v>
      </c>
      <c r="X126" s="223">
        <f t="shared" si="258"/>
        <v>7.2782836321156541</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59"/>
        <v>213.97209990070741</v>
      </c>
      <c r="AE126" s="105">
        <v>11.827192009401326</v>
      </c>
      <c r="AF126" s="105">
        <v>0</v>
      </c>
      <c r="AG126" s="105">
        <v>-0.11974884333673849</v>
      </c>
      <c r="AH126" s="105">
        <v>-0.55719023211622809</v>
      </c>
      <c r="AI126" s="105">
        <v>-1.2225842848244426</v>
      </c>
      <c r="AJ126" s="223">
        <f t="shared" si="260"/>
        <v>9.9276686491239161</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1"/>
        <v>212.0141345842203</v>
      </c>
    </row>
    <row r="127" spans="1:42" ht="25.5" customHeight="1">
      <c r="A127" s="13"/>
      <c r="B127" s="22"/>
      <c r="C127" s="221"/>
      <c r="D127" s="128"/>
      <c r="E127" s="108"/>
      <c r="F127" s="222" t="s">
        <v>100</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56"/>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57"/>
        <v>598.8651609746114</v>
      </c>
      <c r="S127" s="105">
        <v>26.924344183321253</v>
      </c>
      <c r="T127" s="105">
        <v>0</v>
      </c>
      <c r="U127" s="105">
        <v>-0.62925292387722553</v>
      </c>
      <c r="V127" s="105">
        <v>-0.94786693837370695</v>
      </c>
      <c r="W127" s="105">
        <v>-3.1699018765437676</v>
      </c>
      <c r="X127" s="223">
        <f t="shared" si="258"/>
        <v>22.177322444526553</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59"/>
        <v>627.73481460095695</v>
      </c>
      <c r="AE127" s="105">
        <v>35.055857527277333</v>
      </c>
      <c r="AF127" s="105">
        <v>0</v>
      </c>
      <c r="AG127" s="105">
        <v>-0.66202651366249765</v>
      </c>
      <c r="AH127" s="105">
        <v>-0.99723500808067089</v>
      </c>
      <c r="AI127" s="105">
        <v>-3.3350009326137555</v>
      </c>
      <c r="AJ127" s="223">
        <f t="shared" si="260"/>
        <v>30.061595072920408</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1"/>
        <v>627.56051147236883</v>
      </c>
    </row>
    <row r="128" spans="1:42" ht="25.5" customHeight="1" thickBot="1">
      <c r="A128" s="13"/>
      <c r="B128" s="224"/>
      <c r="C128" s="280"/>
      <c r="D128" s="105">
        <v>1082</v>
      </c>
      <c r="E128" s="105">
        <v>1132</v>
      </c>
      <c r="F128" s="226"/>
      <c r="G128" s="227">
        <f>SUM(G124:G127)</f>
        <v>814.69528428912281</v>
      </c>
      <c r="H128" s="228">
        <f t="shared" ref="H128:K128" si="262">SUM(H124:H127)</f>
        <v>219.3533697859967</v>
      </c>
      <c r="I128" s="228">
        <f t="shared" si="262"/>
        <v>21.063003089321107</v>
      </c>
      <c r="J128" s="228">
        <f t="shared" si="262"/>
        <v>13.827089499857911</v>
      </c>
      <c r="K128" s="228">
        <f t="shared" si="262"/>
        <v>13.394485947396145</v>
      </c>
      <c r="L128" s="153"/>
      <c r="M128" s="227">
        <f>SUM(M124:M127)</f>
        <v>748.00695095578931</v>
      </c>
      <c r="N128" s="228">
        <f t="shared" ref="N128:Q128" si="263">SUM(N124:N127)</f>
        <v>219.3533697859967</v>
      </c>
      <c r="O128" s="228">
        <f t="shared" si="263"/>
        <v>22.352803089321107</v>
      </c>
      <c r="P128" s="228">
        <f t="shared" si="263"/>
        <v>16.406689499857912</v>
      </c>
      <c r="Q128" s="228">
        <f t="shared" si="263"/>
        <v>22.589938202347525</v>
      </c>
      <c r="R128" s="153"/>
      <c r="S128" s="227">
        <f>SUM(S124:S127)</f>
        <v>44.7</v>
      </c>
      <c r="T128" s="228">
        <f>SUM(T124:T127)</f>
        <v>0</v>
      </c>
      <c r="U128" s="228">
        <f>SUM(U124:U127)</f>
        <v>-0.96</v>
      </c>
      <c r="V128" s="228">
        <f>SUM(V124:V127)</f>
        <v>-1.92</v>
      </c>
      <c r="W128" s="228">
        <f>SUM(W124:W127)</f>
        <v>-6.719999999999998</v>
      </c>
      <c r="X128" s="153"/>
      <c r="Y128" s="227">
        <f>SUM(Y124:Y127)</f>
        <v>781.71443416398779</v>
      </c>
      <c r="Z128" s="228">
        <f t="shared" ref="Z128:AC128" si="264">SUM(Z124:Z127)</f>
        <v>239.89718828846355</v>
      </c>
      <c r="AA128" s="228">
        <f t="shared" si="264"/>
        <v>10.67785999322111</v>
      </c>
      <c r="AB128" s="228">
        <f t="shared" si="264"/>
        <v>27.955983786057878</v>
      </c>
      <c r="AC128" s="228">
        <f t="shared" si="264"/>
        <v>22.087766379962815</v>
      </c>
      <c r="AD128" s="153"/>
      <c r="AE128" s="227">
        <f>SUM(AE124:AE127)</f>
        <v>58.2</v>
      </c>
      <c r="AF128" s="228">
        <f t="shared" ref="AF128:AI128" si="265">SUM(AF124:AF127)</f>
        <v>0</v>
      </c>
      <c r="AG128" s="228">
        <f t="shared" si="265"/>
        <v>-1.0099999999999998</v>
      </c>
      <c r="AH128" s="228">
        <f t="shared" si="265"/>
        <v>-2.02</v>
      </c>
      <c r="AI128" s="228">
        <f t="shared" si="265"/>
        <v>-7.0699999999999985</v>
      </c>
      <c r="AJ128" s="153"/>
      <c r="AK128" s="227">
        <f>SUM(AK124:AK127)</f>
        <v>761.44211672928839</v>
      </c>
      <c r="AL128" s="228">
        <f t="shared" ref="AL128:AO128" si="266">SUM(AL124:AL127)</f>
        <v>240.35746122352987</v>
      </c>
      <c r="AM128" s="228">
        <f t="shared" si="266"/>
        <v>24.688180837187794</v>
      </c>
      <c r="AN128" s="228">
        <f t="shared" si="266"/>
        <v>22.28233562362459</v>
      </c>
      <c r="AO128" s="228">
        <f t="shared" si="266"/>
        <v>33.563138198062802</v>
      </c>
      <c r="AP128" s="153"/>
    </row>
    <row r="129" spans="1:44" ht="25.5" customHeight="1">
      <c r="A129" s="13"/>
      <c r="B129" s="212" t="s">
        <v>27</v>
      </c>
      <c r="C129" s="213"/>
      <c r="D129" s="214"/>
      <c r="E129" s="215"/>
      <c r="F129" s="216" t="s">
        <v>95</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97</v>
      </c>
      <c r="G130" s="278">
        <f>'NAW2 - Total - NPgY'!G130</f>
        <v>41</v>
      </c>
      <c r="H130" s="278">
        <f>'NAW2 - Total - NPgY'!H130</f>
        <v>26</v>
      </c>
      <c r="I130" s="278">
        <f>'NAW2 - Total - NPgY'!I130</f>
        <v>2</v>
      </c>
      <c r="J130" s="278">
        <f>'NAW2 - Total - NPgY'!J130</f>
        <v>3</v>
      </c>
      <c r="K130" s="278">
        <f>'NAW2 - Total - NPgY'!K130</f>
        <v>26</v>
      </c>
      <c r="L130" s="223">
        <f t="shared" ref="L130:L132" si="267">SUM(G130:K130)</f>
        <v>98</v>
      </c>
      <c r="M130" s="278">
        <f>'NAW2 - Total - NPgY'!M130</f>
        <v>7</v>
      </c>
      <c r="N130" s="278">
        <f>'NAW2 - Total - NPgY'!N130</f>
        <v>19</v>
      </c>
      <c r="O130" s="278">
        <f>'NAW2 - Total - NPgY'!O130</f>
        <v>13</v>
      </c>
      <c r="P130" s="278">
        <f>'NAW2 - Total - NPgY'!P130</f>
        <v>6</v>
      </c>
      <c r="Q130" s="278">
        <f>'NAW2 - Total - NPgY'!Q130</f>
        <v>53</v>
      </c>
      <c r="R130" s="223">
        <f t="shared" ref="R130:R132" si="268">SUM(M130:Q130)</f>
        <v>98</v>
      </c>
      <c r="S130" s="105">
        <v>0</v>
      </c>
      <c r="T130" s="105">
        <v>0</v>
      </c>
      <c r="U130" s="105">
        <v>0</v>
      </c>
      <c r="V130" s="105">
        <v>0</v>
      </c>
      <c r="W130" s="105">
        <v>0</v>
      </c>
      <c r="X130" s="223">
        <f t="shared" ref="X130:X132" si="269">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0">SUM(Y130:AC130)</f>
        <v>98</v>
      </c>
      <c r="AE130" s="105">
        <v>0</v>
      </c>
      <c r="AF130" s="105">
        <v>0</v>
      </c>
      <c r="AG130" s="105">
        <v>0</v>
      </c>
      <c r="AH130" s="105">
        <v>0</v>
      </c>
      <c r="AI130" s="105">
        <v>0</v>
      </c>
      <c r="AJ130" s="223">
        <f t="shared" ref="AJ130:AJ132" si="271">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72">SUM(AK130:AO130)</f>
        <v>98</v>
      </c>
    </row>
    <row r="131" spans="1:44" ht="25.5" customHeight="1">
      <c r="A131" s="13"/>
      <c r="B131" s="22"/>
      <c r="C131" s="221"/>
      <c r="D131" s="128"/>
      <c r="E131" s="108"/>
      <c r="F131" s="222" t="s">
        <v>99</v>
      </c>
      <c r="G131" s="278">
        <f>'NAW2 - Total - NPgY'!G131</f>
        <v>3</v>
      </c>
      <c r="H131" s="278">
        <f>'NAW2 - Total - NPgY'!H131</f>
        <v>8</v>
      </c>
      <c r="I131" s="278">
        <f>'NAW2 - Total - NPgY'!I131</f>
        <v>9</v>
      </c>
      <c r="J131" s="278">
        <f>'NAW2 - Total - NPgY'!J131</f>
        <v>3</v>
      </c>
      <c r="K131" s="278">
        <f>'NAW2 - Total - NPgY'!K131</f>
        <v>15</v>
      </c>
      <c r="L131" s="223">
        <f t="shared" si="267"/>
        <v>38</v>
      </c>
      <c r="M131" s="278">
        <f>'NAW2 - Total - NPgY'!M131</f>
        <v>2</v>
      </c>
      <c r="N131" s="278">
        <f>'NAW2 - Total - NPgY'!N131</f>
        <v>5</v>
      </c>
      <c r="O131" s="278">
        <f>'NAW2 - Total - NPgY'!O131</f>
        <v>11</v>
      </c>
      <c r="P131" s="278">
        <f>'NAW2 - Total - NPgY'!P131</f>
        <v>4</v>
      </c>
      <c r="Q131" s="278">
        <f>'NAW2 - Total - NPgY'!Q131</f>
        <v>16</v>
      </c>
      <c r="R131" s="223">
        <f t="shared" si="268"/>
        <v>38</v>
      </c>
      <c r="S131" s="105">
        <v>0</v>
      </c>
      <c r="T131" s="105">
        <v>0</v>
      </c>
      <c r="U131" s="105">
        <v>0</v>
      </c>
      <c r="V131" s="105">
        <v>0</v>
      </c>
      <c r="W131" s="105">
        <v>0</v>
      </c>
      <c r="X131" s="223">
        <f t="shared" si="269"/>
        <v>0</v>
      </c>
      <c r="Y131" s="278">
        <f>'NAW2 - Total - NPgY'!Y131</f>
        <v>1</v>
      </c>
      <c r="Z131" s="278">
        <f>'NAW2 - Total - NPgY'!Z131</f>
        <v>4</v>
      </c>
      <c r="AA131" s="278">
        <f>'NAW2 - Total - NPgY'!AA131</f>
        <v>9</v>
      </c>
      <c r="AB131" s="278">
        <f>'NAW2 - Total - NPgY'!AB131</f>
        <v>5</v>
      </c>
      <c r="AC131" s="278">
        <f>'NAW2 - Total - NPgY'!AC131</f>
        <v>19</v>
      </c>
      <c r="AD131" s="223">
        <f t="shared" si="270"/>
        <v>38</v>
      </c>
      <c r="AE131" s="105">
        <v>0</v>
      </c>
      <c r="AF131" s="105">
        <v>0</v>
      </c>
      <c r="AG131" s="105">
        <v>0</v>
      </c>
      <c r="AH131" s="105">
        <v>0</v>
      </c>
      <c r="AI131" s="105">
        <v>0</v>
      </c>
      <c r="AJ131" s="223">
        <f t="shared" si="271"/>
        <v>0</v>
      </c>
      <c r="AK131" s="278">
        <f>'NAW2 - Total - NPgY'!AK131</f>
        <v>0</v>
      </c>
      <c r="AL131" s="278">
        <f>'NAW2 - Total - NPgY'!AL131</f>
        <v>1</v>
      </c>
      <c r="AM131" s="278">
        <f>'NAW2 - Total - NPgY'!AM131</f>
        <v>4</v>
      </c>
      <c r="AN131" s="278">
        <f>'NAW2 - Total - NPgY'!AN131</f>
        <v>9</v>
      </c>
      <c r="AO131" s="278">
        <f>'NAW2 - Total - NPgY'!AO131</f>
        <v>24</v>
      </c>
      <c r="AP131" s="223">
        <f t="shared" si="272"/>
        <v>38</v>
      </c>
    </row>
    <row r="132" spans="1:44" ht="25.5" customHeight="1">
      <c r="A132" s="13"/>
      <c r="B132" s="22"/>
      <c r="C132" s="221"/>
      <c r="D132" s="128"/>
      <c r="E132" s="108"/>
      <c r="F132" s="222" t="s">
        <v>100</v>
      </c>
      <c r="G132" s="278">
        <f>'NAW2 - Total - NPgY'!G132</f>
        <v>1</v>
      </c>
      <c r="H132" s="278">
        <f>'NAW2 - Total - NPgY'!H132</f>
        <v>2</v>
      </c>
      <c r="I132" s="278">
        <f>'NAW2 - Total - NPgY'!I132</f>
        <v>1</v>
      </c>
      <c r="J132" s="278">
        <f>'NAW2 - Total - NPgY'!J132</f>
        <v>0</v>
      </c>
      <c r="K132" s="278">
        <f>'NAW2 - Total - NPgY'!K132</f>
        <v>3</v>
      </c>
      <c r="L132" s="223">
        <f t="shared" si="267"/>
        <v>7</v>
      </c>
      <c r="M132" s="278">
        <f>'NAW2 - Total - NPgY'!M132</f>
        <v>0</v>
      </c>
      <c r="N132" s="278">
        <f>'NAW2 - Total - NPgY'!N132</f>
        <v>2</v>
      </c>
      <c r="O132" s="278">
        <f>'NAW2 - Total - NPgY'!O132</f>
        <v>1</v>
      </c>
      <c r="P132" s="278">
        <f>'NAW2 - Total - NPgY'!P132</f>
        <v>0</v>
      </c>
      <c r="Q132" s="278">
        <f>'NAW2 - Total - NPgY'!Q132</f>
        <v>4</v>
      </c>
      <c r="R132" s="223">
        <f t="shared" si="268"/>
        <v>7</v>
      </c>
      <c r="S132" s="105">
        <v>0</v>
      </c>
      <c r="T132" s="105">
        <v>0</v>
      </c>
      <c r="U132" s="105">
        <v>0</v>
      </c>
      <c r="V132" s="105">
        <v>0</v>
      </c>
      <c r="W132" s="105">
        <v>0</v>
      </c>
      <c r="X132" s="223">
        <f t="shared" si="269"/>
        <v>0</v>
      </c>
      <c r="Y132" s="278">
        <f>'NAW2 - Total - NPgY'!Y132</f>
        <v>0</v>
      </c>
      <c r="Z132" s="278">
        <f>'NAW2 - Total - NPgY'!Z132</f>
        <v>0</v>
      </c>
      <c r="AA132" s="278">
        <f>'NAW2 - Total - NPgY'!AA132</f>
        <v>2</v>
      </c>
      <c r="AB132" s="278">
        <f>'NAW2 - Total - NPgY'!AB132</f>
        <v>1</v>
      </c>
      <c r="AC132" s="278">
        <f>'NAW2 - Total - NPgY'!AC132</f>
        <v>4</v>
      </c>
      <c r="AD132" s="223">
        <f t="shared" si="270"/>
        <v>7</v>
      </c>
      <c r="AE132" s="105">
        <v>0</v>
      </c>
      <c r="AF132" s="105">
        <v>0</v>
      </c>
      <c r="AG132" s="105">
        <v>0</v>
      </c>
      <c r="AH132" s="105">
        <v>0</v>
      </c>
      <c r="AI132" s="105">
        <v>0</v>
      </c>
      <c r="AJ132" s="223">
        <f t="shared" si="271"/>
        <v>0</v>
      </c>
      <c r="AK132" s="278">
        <f>'NAW2 - Total - NPgY'!AK132</f>
        <v>0</v>
      </c>
      <c r="AL132" s="278">
        <f>'NAW2 - Total - NPgY'!AL132</f>
        <v>0</v>
      </c>
      <c r="AM132" s="278">
        <f>'NAW2 - Total - NPgY'!AM132</f>
        <v>0</v>
      </c>
      <c r="AN132" s="278">
        <f>'NAW2 - Total - NPgY'!AN132</f>
        <v>2</v>
      </c>
      <c r="AO132" s="278">
        <f>'NAW2 - Total - NPgY'!AO132</f>
        <v>5</v>
      </c>
      <c r="AP132" s="223">
        <f t="shared" si="272"/>
        <v>7</v>
      </c>
    </row>
    <row r="133" spans="1:44" ht="25.5" customHeight="1" thickBot="1">
      <c r="A133" s="13"/>
      <c r="B133" s="224"/>
      <c r="C133" s="280"/>
      <c r="D133" s="105">
        <v>182</v>
      </c>
      <c r="E133" s="105">
        <v>182</v>
      </c>
      <c r="F133" s="226"/>
      <c r="G133" s="227">
        <f>SUM(G129:G132)</f>
        <v>48</v>
      </c>
      <c r="H133" s="228">
        <f t="shared" ref="H133:K133" si="273">SUM(H129:H132)</f>
        <v>43</v>
      </c>
      <c r="I133" s="228">
        <f t="shared" si="273"/>
        <v>14</v>
      </c>
      <c r="J133" s="228">
        <f t="shared" si="273"/>
        <v>23</v>
      </c>
      <c r="K133" s="228">
        <f t="shared" si="273"/>
        <v>54</v>
      </c>
      <c r="L133" s="153"/>
      <c r="M133" s="227">
        <f>SUM(M129:M132)</f>
        <v>10</v>
      </c>
      <c r="N133" s="228">
        <f t="shared" ref="N133:Q133" si="274">SUM(N129:N132)</f>
        <v>33</v>
      </c>
      <c r="O133" s="228">
        <f t="shared" si="274"/>
        <v>27</v>
      </c>
      <c r="P133" s="228">
        <f t="shared" si="274"/>
        <v>27</v>
      </c>
      <c r="Q133" s="228">
        <f t="shared" si="274"/>
        <v>85</v>
      </c>
      <c r="R133" s="153"/>
      <c r="S133" s="227">
        <f>SUM(S129:S132)</f>
        <v>0</v>
      </c>
      <c r="T133" s="228">
        <f>SUM(T129:T132)</f>
        <v>0</v>
      </c>
      <c r="U133" s="228">
        <f>SUM(U129:U132)</f>
        <v>0</v>
      </c>
      <c r="V133" s="228">
        <f>SUM(V129:V132)</f>
        <v>0</v>
      </c>
      <c r="W133" s="228">
        <f>SUM(W129:W132)</f>
        <v>0</v>
      </c>
      <c r="X133" s="153"/>
      <c r="Y133" s="227">
        <f>SUM(Y129:Y132)</f>
        <v>4</v>
      </c>
      <c r="Z133" s="228">
        <f t="shared" ref="Z133:AC133" si="275">SUM(Z129:Z132)</f>
        <v>17</v>
      </c>
      <c r="AA133" s="228">
        <f t="shared" si="275"/>
        <v>38</v>
      </c>
      <c r="AB133" s="228">
        <f t="shared" si="275"/>
        <v>8</v>
      </c>
      <c r="AC133" s="228">
        <f t="shared" si="275"/>
        <v>115</v>
      </c>
      <c r="AD133" s="153"/>
      <c r="AE133" s="227">
        <f>SUM(AE129:AE132)</f>
        <v>0</v>
      </c>
      <c r="AF133" s="228">
        <f t="shared" ref="AF133:AI133" si="276">SUM(AF129:AF132)</f>
        <v>0</v>
      </c>
      <c r="AG133" s="228">
        <f t="shared" si="276"/>
        <v>0</v>
      </c>
      <c r="AH133" s="228">
        <f t="shared" si="276"/>
        <v>0</v>
      </c>
      <c r="AI133" s="228">
        <f t="shared" si="276"/>
        <v>0</v>
      </c>
      <c r="AJ133" s="153"/>
      <c r="AK133" s="227">
        <f>SUM(AK129:AK132)</f>
        <v>0</v>
      </c>
      <c r="AL133" s="228">
        <f t="shared" ref="AL133:AO133" si="277">SUM(AL129:AL132)</f>
        <v>4</v>
      </c>
      <c r="AM133" s="228">
        <f t="shared" si="277"/>
        <v>17</v>
      </c>
      <c r="AN133" s="228">
        <f t="shared" si="277"/>
        <v>38</v>
      </c>
      <c r="AO133" s="228">
        <f t="shared" si="277"/>
        <v>123</v>
      </c>
      <c r="AP133" s="153"/>
    </row>
    <row r="134" spans="1:44" ht="25.5" customHeight="1">
      <c r="A134" s="13"/>
      <c r="B134" s="212" t="s">
        <v>28</v>
      </c>
      <c r="C134" s="213"/>
      <c r="D134" s="214"/>
      <c r="E134" s="215"/>
      <c r="F134" s="216" t="s">
        <v>95</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982</v>
      </c>
      <c r="T134" s="105">
        <v>-136</v>
      </c>
      <c r="U134" s="105">
        <v>-217</v>
      </c>
      <c r="V134" s="105">
        <v>-254</v>
      </c>
      <c r="W134" s="105">
        <v>-124</v>
      </c>
      <c r="X134" s="219">
        <f>SUM(S134:W134)</f>
        <v>251</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2179</v>
      </c>
      <c r="AF134" s="105">
        <v>-299</v>
      </c>
      <c r="AG134" s="105">
        <v>-824</v>
      </c>
      <c r="AH134" s="105">
        <v>-440</v>
      </c>
      <c r="AI134" s="105">
        <v>-200</v>
      </c>
      <c r="AJ134" s="219">
        <f>SUM(AE134:AI134)</f>
        <v>416</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97</v>
      </c>
      <c r="G135" s="278">
        <f>'NAW2 - Total - NPgY'!G135</f>
        <v>2482</v>
      </c>
      <c r="H135" s="278">
        <f>'NAW2 - Total - NPgY'!H135</f>
        <v>3229</v>
      </c>
      <c r="I135" s="278">
        <f>'NAW2 - Total - NPgY'!I135</f>
        <v>1138</v>
      </c>
      <c r="J135" s="278">
        <f>'NAW2 - Total - NPgY'!J135</f>
        <v>289</v>
      </c>
      <c r="K135" s="278">
        <f>'NAW2 - Total - NPgY'!K135</f>
        <v>108</v>
      </c>
      <c r="L135" s="223">
        <f t="shared" ref="L135:L137" si="27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79">SUM(M135:Q135)</f>
        <v>7357</v>
      </c>
      <c r="S135" s="105">
        <v>430</v>
      </c>
      <c r="T135" s="105">
        <v>-54</v>
      </c>
      <c r="U135" s="105">
        <v>-149</v>
      </c>
      <c r="V135" s="105">
        <v>-217</v>
      </c>
      <c r="W135" s="105">
        <v>-80</v>
      </c>
      <c r="X135" s="223">
        <f t="shared" ref="X135:X137" si="280">SUM(S135:W135)</f>
        <v>-70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81">SUM(Y135:AC135)</f>
        <v>7563</v>
      </c>
      <c r="AE135" s="105">
        <v>952</v>
      </c>
      <c r="AF135" s="105">
        <v>-120</v>
      </c>
      <c r="AG135" s="105">
        <v>-577</v>
      </c>
      <c r="AH135" s="105">
        <v>-376</v>
      </c>
      <c r="AI135" s="105">
        <v>-126</v>
      </c>
      <c r="AJ135" s="223">
        <f t="shared" ref="AJ135:AJ137" si="282">SUM(AE135:AI135)</f>
        <v>-247</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83">SUM(AK135:AO135)</f>
        <v>7880</v>
      </c>
    </row>
    <row r="136" spans="1:44" ht="25.5" customHeight="1">
      <c r="A136" s="13"/>
      <c r="B136" s="22"/>
      <c r="C136" s="221"/>
      <c r="D136" s="128"/>
      <c r="E136" s="108"/>
      <c r="F136" s="222" t="s">
        <v>99</v>
      </c>
      <c r="G136" s="278">
        <f>'NAW2 - Total - NPgY'!G136</f>
        <v>2406</v>
      </c>
      <c r="H136" s="278">
        <f>'NAW2 - Total - NPgY'!H136</f>
        <v>1295</v>
      </c>
      <c r="I136" s="278">
        <f>'NAW2 - Total - NPgY'!I136</f>
        <v>757</v>
      </c>
      <c r="J136" s="278">
        <f>'NAW2 - Total - NPgY'!J136</f>
        <v>164</v>
      </c>
      <c r="K136" s="278">
        <f>'NAW2 - Total - NPgY'!K136</f>
        <v>34</v>
      </c>
      <c r="L136" s="223">
        <f t="shared" si="278"/>
        <v>4656</v>
      </c>
      <c r="M136" s="278">
        <f>'NAW2 - Total - NPgY'!M136</f>
        <v>2056</v>
      </c>
      <c r="N136" s="278">
        <f>'NAW2 - Total - NPgY'!N136</f>
        <v>1305</v>
      </c>
      <c r="O136" s="278">
        <f>'NAW2 - Total - NPgY'!O136</f>
        <v>800</v>
      </c>
      <c r="P136" s="278">
        <f>'NAW2 - Total - NPgY'!P136</f>
        <v>412</v>
      </c>
      <c r="Q136" s="278">
        <f>'NAW2 - Total - NPgY'!Q136</f>
        <v>70</v>
      </c>
      <c r="R136" s="223">
        <f t="shared" si="279"/>
        <v>4643</v>
      </c>
      <c r="S136" s="105">
        <v>406</v>
      </c>
      <c r="T136" s="105">
        <v>-26</v>
      </c>
      <c r="U136" s="105">
        <v>-108</v>
      </c>
      <c r="V136" s="105">
        <v>-160</v>
      </c>
      <c r="W136" s="105">
        <v>-47</v>
      </c>
      <c r="X136" s="223">
        <f t="shared" si="280"/>
        <v>65</v>
      </c>
      <c r="Y136" s="278">
        <f>'NAW2 - Total - NPgY'!Y136</f>
        <v>1978</v>
      </c>
      <c r="Z136" s="278">
        <f>'NAW2 - Total - NPgY'!Z136</f>
        <v>1125</v>
      </c>
      <c r="AA136" s="278">
        <f>'NAW2 - Total - NPgY'!AA136</f>
        <v>1287</v>
      </c>
      <c r="AB136" s="278">
        <f>'NAW2 - Total - NPgY'!AB136</f>
        <v>281</v>
      </c>
      <c r="AC136" s="278">
        <f>'NAW2 - Total - NPgY'!AC136</f>
        <v>126</v>
      </c>
      <c r="AD136" s="223">
        <f t="shared" si="281"/>
        <v>4797</v>
      </c>
      <c r="AE136" s="105">
        <v>901</v>
      </c>
      <c r="AF136" s="105">
        <v>-58</v>
      </c>
      <c r="AG136" s="105">
        <v>-406</v>
      </c>
      <c r="AH136" s="105">
        <v>-277</v>
      </c>
      <c r="AI136" s="105">
        <v>-75</v>
      </c>
      <c r="AJ136" s="223">
        <f t="shared" si="282"/>
        <v>85</v>
      </c>
      <c r="AK136" s="278">
        <f>'NAW2 - Total - NPgY'!AK136</f>
        <v>1732</v>
      </c>
      <c r="AL136" s="278">
        <f>'NAW2 - Total - NPgY'!AL136</f>
        <v>803</v>
      </c>
      <c r="AM136" s="278">
        <f>'NAW2 - Total - NPgY'!AM136</f>
        <v>1892</v>
      </c>
      <c r="AN136" s="278">
        <f>'NAW2 - Total - NPgY'!AN136</f>
        <v>384</v>
      </c>
      <c r="AO136" s="278">
        <f>'NAW2 - Total - NPgY'!AO136</f>
        <v>264</v>
      </c>
      <c r="AP136" s="223">
        <f t="shared" si="283"/>
        <v>5075</v>
      </c>
    </row>
    <row r="137" spans="1:44" ht="25.5" customHeight="1">
      <c r="A137" s="13"/>
      <c r="B137" s="22"/>
      <c r="C137" s="221"/>
      <c r="D137" s="128"/>
      <c r="E137" s="108"/>
      <c r="F137" s="222" t="s">
        <v>100</v>
      </c>
      <c r="G137" s="278">
        <f>'NAW2 - Total - NPgY'!G137</f>
        <v>749</v>
      </c>
      <c r="H137" s="278">
        <f>'NAW2 - Total - NPgY'!H137</f>
        <v>966</v>
      </c>
      <c r="I137" s="278">
        <f>'NAW2 - Total - NPgY'!I137</f>
        <v>236</v>
      </c>
      <c r="J137" s="278">
        <f>'NAW2 - Total - NPgY'!J137</f>
        <v>46</v>
      </c>
      <c r="K137" s="278">
        <f>'NAW2 - Total - NPgY'!K137</f>
        <v>10</v>
      </c>
      <c r="L137" s="223">
        <f t="shared" si="278"/>
        <v>2007</v>
      </c>
      <c r="M137" s="278">
        <f>'NAW2 - Total - NPgY'!M137</f>
        <v>642</v>
      </c>
      <c r="N137" s="278">
        <f>'NAW2 - Total - NPgY'!N137</f>
        <v>973</v>
      </c>
      <c r="O137" s="278">
        <f>'NAW2 - Total - NPgY'!O137</f>
        <v>251</v>
      </c>
      <c r="P137" s="278">
        <f>'NAW2 - Total - NPgY'!P137</f>
        <v>46</v>
      </c>
      <c r="Q137" s="278">
        <f>'NAW2 - Total - NPgY'!Q137</f>
        <v>27</v>
      </c>
      <c r="R137" s="223">
        <f t="shared" si="279"/>
        <v>1939</v>
      </c>
      <c r="S137" s="105">
        <v>125</v>
      </c>
      <c r="T137" s="105">
        <v>-21</v>
      </c>
      <c r="U137" s="105">
        <v>-35</v>
      </c>
      <c r="V137" s="105">
        <v>0</v>
      </c>
      <c r="W137" s="105">
        <v>-22</v>
      </c>
      <c r="X137" s="223">
        <f t="shared" si="280"/>
        <v>47</v>
      </c>
      <c r="Y137" s="278">
        <f>'NAW2 - Total - NPgY'!Y137</f>
        <v>612</v>
      </c>
      <c r="Z137" s="278">
        <f>'NAW2 - Total - NPgY'!Z137</f>
        <v>838</v>
      </c>
      <c r="AA137" s="278">
        <f>'NAW2 - Total - NPgY'!AA137</f>
        <v>403</v>
      </c>
      <c r="AB137" s="278">
        <f>'NAW2 - Total - NPgY'!AB137</f>
        <v>57</v>
      </c>
      <c r="AC137" s="278">
        <f>'NAW2 - Total - NPgY'!AC137</f>
        <v>50</v>
      </c>
      <c r="AD137" s="223">
        <f t="shared" si="281"/>
        <v>1960</v>
      </c>
      <c r="AE137" s="105">
        <v>278</v>
      </c>
      <c r="AF137" s="105">
        <v>-46</v>
      </c>
      <c r="AG137" s="105">
        <v>-131</v>
      </c>
      <c r="AH137" s="105">
        <v>0</v>
      </c>
      <c r="AI137" s="105">
        <v>-36</v>
      </c>
      <c r="AJ137" s="223">
        <f t="shared" si="282"/>
        <v>65</v>
      </c>
      <c r="AK137" s="278">
        <f>'NAW2 - Total - NPgY'!AK137</f>
        <v>533</v>
      </c>
      <c r="AL137" s="278">
        <f>'NAW2 - Total - NPgY'!AL137</f>
        <v>598</v>
      </c>
      <c r="AM137" s="278">
        <f>'NAW2 - Total - NPgY'!AM137</f>
        <v>592</v>
      </c>
      <c r="AN137" s="278">
        <f>'NAW2 - Total - NPgY'!AN137</f>
        <v>66</v>
      </c>
      <c r="AO137" s="278">
        <f>'NAW2 - Total - NPgY'!AO137</f>
        <v>110</v>
      </c>
      <c r="AP137" s="223">
        <f t="shared" si="283"/>
        <v>1899</v>
      </c>
    </row>
    <row r="138" spans="1:44" ht="25.5" customHeight="1" thickBot="1">
      <c r="A138" s="13"/>
      <c r="B138" s="224"/>
      <c r="C138" s="280"/>
      <c r="D138" s="105">
        <v>28717</v>
      </c>
      <c r="E138" s="105">
        <v>29040</v>
      </c>
      <c r="F138" s="226"/>
      <c r="G138" s="227">
        <f>SUM(G134:G137)</f>
        <v>11428</v>
      </c>
      <c r="H138" s="228">
        <f t="shared" ref="H138:K138" si="284">SUM(H134:H137)</f>
        <v>12551</v>
      </c>
      <c r="I138" s="228">
        <f t="shared" si="284"/>
        <v>3686</v>
      </c>
      <c r="J138" s="228">
        <f t="shared" si="284"/>
        <v>788</v>
      </c>
      <c r="K138" s="228">
        <f t="shared" si="284"/>
        <v>264</v>
      </c>
      <c r="L138" s="153"/>
      <c r="M138" s="227">
        <f>SUM(M134:M137)</f>
        <v>9757</v>
      </c>
      <c r="N138" s="228">
        <f t="shared" ref="N138:Q138" si="285">SUM(N134:N137)</f>
        <v>12631</v>
      </c>
      <c r="O138" s="228">
        <f t="shared" si="285"/>
        <v>3892</v>
      </c>
      <c r="P138" s="228">
        <f t="shared" si="285"/>
        <v>1774</v>
      </c>
      <c r="Q138" s="228">
        <f t="shared" si="285"/>
        <v>470</v>
      </c>
      <c r="R138" s="153"/>
      <c r="S138" s="227">
        <f>SUM(S134:S137)</f>
        <v>1943</v>
      </c>
      <c r="T138" s="228">
        <f>SUM(T134:T137)</f>
        <v>-237</v>
      </c>
      <c r="U138" s="228">
        <f>SUM(U134:U137)</f>
        <v>-509</v>
      </c>
      <c r="V138" s="228">
        <f>SUM(V134:V137)</f>
        <v>-631</v>
      </c>
      <c r="W138" s="228">
        <f>SUM(W134:W137)</f>
        <v>-273</v>
      </c>
      <c r="X138" s="153"/>
      <c r="Y138" s="227">
        <f>SUM(Y134:Y137)</f>
        <v>9409</v>
      </c>
      <c r="Z138" s="228">
        <f t="shared" ref="Z138:AC138" si="286">SUM(Z134:Z137)</f>
        <v>10926</v>
      </c>
      <c r="AA138" s="228">
        <f t="shared" si="286"/>
        <v>6255</v>
      </c>
      <c r="AB138" s="228">
        <f t="shared" si="286"/>
        <v>1291</v>
      </c>
      <c r="AC138" s="228">
        <f t="shared" si="286"/>
        <v>836</v>
      </c>
      <c r="AD138" s="153"/>
      <c r="AE138" s="227">
        <f>SUM(AE134:AE137)</f>
        <v>4310</v>
      </c>
      <c r="AF138" s="228">
        <f t="shared" ref="AF138:AI138" si="287">SUM(AF134:AF137)</f>
        <v>-523</v>
      </c>
      <c r="AG138" s="228">
        <f t="shared" si="287"/>
        <v>-1938</v>
      </c>
      <c r="AH138" s="228">
        <f t="shared" si="287"/>
        <v>-1093</v>
      </c>
      <c r="AI138" s="228">
        <f t="shared" si="287"/>
        <v>-437</v>
      </c>
      <c r="AJ138" s="153"/>
      <c r="AK138" s="227">
        <f>SUM(AK134:AK137)</f>
        <v>8255</v>
      </c>
      <c r="AL138" s="228">
        <f t="shared" ref="AL138:AO138" si="288">SUM(AL134:AL137)</f>
        <v>7850</v>
      </c>
      <c r="AM138" s="228">
        <f t="shared" si="288"/>
        <v>9186</v>
      </c>
      <c r="AN138" s="228">
        <f t="shared" si="288"/>
        <v>1734</v>
      </c>
      <c r="AO138" s="228">
        <f t="shared" si="288"/>
        <v>1692</v>
      </c>
      <c r="AP138" s="153"/>
    </row>
    <row r="139" spans="1:44" ht="25.5" customHeight="1">
      <c r="A139" s="13"/>
      <c r="B139" s="212" t="s">
        <v>29</v>
      </c>
      <c r="C139" s="213"/>
      <c r="D139" s="214"/>
      <c r="E139" s="215"/>
      <c r="F139" s="216" t="s">
        <v>95</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2</v>
      </c>
      <c r="T139" s="105">
        <v>0</v>
      </c>
      <c r="U139" s="105">
        <v>0</v>
      </c>
      <c r="V139" s="105">
        <v>-2</v>
      </c>
      <c r="W139" s="105">
        <v>-0.2</v>
      </c>
      <c r="X139" s="219">
        <f>SUM(S139:W139)</f>
        <v>-0.2</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4</v>
      </c>
      <c r="AF139" s="105">
        <v>0</v>
      </c>
      <c r="AG139" s="105">
        <v>-2</v>
      </c>
      <c r="AH139" s="105">
        <v>-2</v>
      </c>
      <c r="AI139" s="105">
        <v>-0.2</v>
      </c>
      <c r="AJ139" s="219">
        <f>SUM(AE139:AI139)</f>
        <v>-0.2</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97</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289">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290">SUM(M140:Q140)</f>
        <v>2.8072555488854563</v>
      </c>
      <c r="S140" s="105">
        <v>0.2</v>
      </c>
      <c r="T140" s="105">
        <v>0</v>
      </c>
      <c r="U140" s="105">
        <v>0</v>
      </c>
      <c r="V140" s="105">
        <v>0</v>
      </c>
      <c r="W140" s="105">
        <v>-0.2</v>
      </c>
      <c r="X140" s="223">
        <f t="shared" ref="X140:X142" si="291">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292">SUM(Y140:AC140)</f>
        <v>2.8072555488854563</v>
      </c>
      <c r="AE140" s="105">
        <v>0</v>
      </c>
      <c r="AF140" s="105">
        <v>0</v>
      </c>
      <c r="AG140" s="105">
        <v>-0.2</v>
      </c>
      <c r="AH140" s="105">
        <v>0</v>
      </c>
      <c r="AI140" s="105">
        <v>-0.2</v>
      </c>
      <c r="AJ140" s="223">
        <f t="shared" ref="AJ140:AJ142" si="293">SUM(AE140:AI140)</f>
        <v>-0.4</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294">SUM(AK140:AO140)</f>
        <v>2.8072555488854563</v>
      </c>
      <c r="AR140" s="247"/>
    </row>
    <row r="141" spans="1:44" ht="25.5" customHeight="1">
      <c r="A141" s="13"/>
      <c r="B141" s="22"/>
      <c r="C141" s="221"/>
      <c r="D141" s="128"/>
      <c r="E141" s="108"/>
      <c r="F141" s="222" t="s">
        <v>99</v>
      </c>
      <c r="G141" s="278">
        <f>'NAW2 - Total - NPgY'!G141</f>
        <v>0.11631161739130434</v>
      </c>
      <c r="H141" s="278">
        <f>'NAW2 - Total - NPgY'!H141</f>
        <v>0</v>
      </c>
      <c r="I141" s="278">
        <f>'NAW2 - Total - NPgY'!I141</f>
        <v>0</v>
      </c>
      <c r="J141" s="278">
        <f>'NAW2 - Total - NPgY'!J141</f>
        <v>0.26708369543147215</v>
      </c>
      <c r="K141" s="278">
        <f>'NAW2 - Total - NPgY'!K141</f>
        <v>0</v>
      </c>
      <c r="L141" s="223">
        <f t="shared" si="289"/>
        <v>0.3833953128227765</v>
      </c>
      <c r="M141" s="278">
        <f>'NAW2 - Total - NPgY'!M141</f>
        <v>0</v>
      </c>
      <c r="N141" s="278">
        <f>'NAW2 - Total - NPgY'!N141</f>
        <v>0</v>
      </c>
      <c r="O141" s="278">
        <f>'NAW2 - Total - NPgY'!O141</f>
        <v>0</v>
      </c>
      <c r="P141" s="278">
        <f>'NAW2 - Total - NPgY'!P141</f>
        <v>0.3833953128227765</v>
      </c>
      <c r="Q141" s="278">
        <f>'NAW2 - Total - NPgY'!Q141</f>
        <v>0</v>
      </c>
      <c r="R141" s="223">
        <f t="shared" si="290"/>
        <v>0.3833953128227765</v>
      </c>
      <c r="S141" s="105">
        <v>0</v>
      </c>
      <c r="T141" s="105">
        <v>0</v>
      </c>
      <c r="U141" s="105">
        <v>0</v>
      </c>
      <c r="V141" s="105">
        <v>0</v>
      </c>
      <c r="W141" s="105">
        <v>0</v>
      </c>
      <c r="X141" s="223">
        <f t="shared" si="291"/>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292"/>
        <v>0.3833953128227765</v>
      </c>
      <c r="AE141" s="105">
        <v>0</v>
      </c>
      <c r="AF141" s="105">
        <v>0</v>
      </c>
      <c r="AG141" s="105">
        <v>0</v>
      </c>
      <c r="AH141" s="105">
        <v>0</v>
      </c>
      <c r="AI141" s="105">
        <v>0</v>
      </c>
      <c r="AJ141" s="223">
        <f t="shared" si="293"/>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294"/>
        <v>0.3833953128227765</v>
      </c>
    </row>
    <row r="142" spans="1:44" ht="25.5" customHeight="1">
      <c r="A142" s="13"/>
      <c r="B142" s="22"/>
      <c r="C142" s="221"/>
      <c r="D142" s="128"/>
      <c r="E142" s="108"/>
      <c r="F142" s="222" t="s">
        <v>100</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289"/>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290"/>
        <v>0.84576503553299509</v>
      </c>
      <c r="S142" s="105">
        <v>0.2</v>
      </c>
      <c r="T142" s="105">
        <v>0</v>
      </c>
      <c r="U142" s="105">
        <v>0</v>
      </c>
      <c r="V142" s="105">
        <v>-0.2</v>
      </c>
      <c r="W142" s="105">
        <v>0</v>
      </c>
      <c r="X142" s="223">
        <f t="shared" si="291"/>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292"/>
        <v>0.84576503553299509</v>
      </c>
      <c r="AE142" s="105">
        <v>0</v>
      </c>
      <c r="AF142" s="105">
        <v>0</v>
      </c>
      <c r="AG142" s="105">
        <v>-0.2</v>
      </c>
      <c r="AH142" s="105">
        <v>-0.2</v>
      </c>
      <c r="AI142" s="105">
        <v>0</v>
      </c>
      <c r="AJ142" s="223">
        <f t="shared" si="293"/>
        <v>-0.4</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294"/>
        <v>0.84576503553299509</v>
      </c>
    </row>
    <row r="143" spans="1:44" ht="25.5" customHeight="1" thickBot="1">
      <c r="A143" s="13"/>
      <c r="B143" s="224"/>
      <c r="C143" s="280"/>
      <c r="D143" s="105">
        <v>42</v>
      </c>
      <c r="E143" s="105">
        <v>42</v>
      </c>
      <c r="F143" s="226"/>
      <c r="G143" s="227">
        <f>SUM(G139:G142)</f>
        <v>11.697145411962024</v>
      </c>
      <c r="H143" s="228">
        <f t="shared" ref="H143:K143" si="295">SUM(H139:H142)</f>
        <v>1.2392138369454868</v>
      </c>
      <c r="I143" s="228">
        <f t="shared" si="295"/>
        <v>0.34893485217391301</v>
      </c>
      <c r="J143" s="228">
        <f t="shared" si="295"/>
        <v>17.333724234297055</v>
      </c>
      <c r="K143" s="228">
        <f t="shared" si="295"/>
        <v>11.646921664621486</v>
      </c>
      <c r="L143" s="153"/>
      <c r="M143" s="227">
        <f>SUM(M139:M142)</f>
        <v>2.093609113043478</v>
      </c>
      <c r="N143" s="228">
        <f t="shared" ref="N143:Q143" si="296">SUM(N139:N142)</f>
        <v>1.8896928451997357</v>
      </c>
      <c r="O143" s="228">
        <f t="shared" si="296"/>
        <v>0.34893485217391301</v>
      </c>
      <c r="P143" s="228">
        <f t="shared" si="296"/>
        <v>21.16767736252482</v>
      </c>
      <c r="Q143" s="228">
        <f t="shared" si="296"/>
        <v>16.766025827058016</v>
      </c>
      <c r="R143" s="153"/>
      <c r="S143" s="227">
        <f>SUM(S139:S142)</f>
        <v>2.4000000000000004</v>
      </c>
      <c r="T143" s="228">
        <f>SUM(T139:T142)</f>
        <v>0</v>
      </c>
      <c r="U143" s="228">
        <f>SUM(U139:U142)</f>
        <v>0</v>
      </c>
      <c r="V143" s="228">
        <f>SUM(V139:V142)</f>
        <v>-2.2000000000000002</v>
      </c>
      <c r="W143" s="228">
        <f>SUM(W139:W142)</f>
        <v>-0.4</v>
      </c>
      <c r="X143" s="153"/>
      <c r="Y143" s="227">
        <f>SUM(Y139:Y142)</f>
        <v>11.697145411962024</v>
      </c>
      <c r="Z143" s="228">
        <f t="shared" ref="Z143:AC143" si="297">SUM(Z139:Z142)</f>
        <v>0.33888136358419779</v>
      </c>
      <c r="AA143" s="228">
        <f t="shared" si="297"/>
        <v>1.249267325535202</v>
      </c>
      <c r="AB143" s="228">
        <f t="shared" si="297"/>
        <v>0.23262323478260868</v>
      </c>
      <c r="AC143" s="228">
        <f t="shared" si="297"/>
        <v>28.748022664135945</v>
      </c>
      <c r="AD143" s="153"/>
      <c r="AE143" s="227">
        <f>SUM(AE139:AE142)</f>
        <v>4</v>
      </c>
      <c r="AF143" s="228">
        <f t="shared" ref="AF143:AI143" si="298">SUM(AF139:AF142)</f>
        <v>0</v>
      </c>
      <c r="AG143" s="228">
        <f t="shared" si="298"/>
        <v>-2.4000000000000004</v>
      </c>
      <c r="AH143" s="228">
        <f t="shared" si="298"/>
        <v>-2.2000000000000002</v>
      </c>
      <c r="AI143" s="228">
        <f t="shared" si="298"/>
        <v>-0.4</v>
      </c>
      <c r="AJ143" s="153"/>
      <c r="AK143" s="227">
        <f>SUM(AK139:AK142)</f>
        <v>11.231898942396809</v>
      </c>
      <c r="AL143" s="228">
        <f t="shared" ref="AL143:AO143" si="299">SUM(AL139:AL142)</f>
        <v>0.46524646956521737</v>
      </c>
      <c r="AM143" s="228">
        <f t="shared" si="299"/>
        <v>1.2392138369454868</v>
      </c>
      <c r="AN143" s="228">
        <f t="shared" si="299"/>
        <v>0.34893485217391301</v>
      </c>
      <c r="AO143" s="228">
        <f t="shared" si="299"/>
        <v>28.980645898918553</v>
      </c>
      <c r="AP143" s="153"/>
    </row>
    <row r="144" spans="1:44" ht="25.5" customHeight="1">
      <c r="A144" s="13"/>
      <c r="B144" s="282" t="s">
        <v>14</v>
      </c>
      <c r="C144" s="213"/>
      <c r="D144" s="214"/>
      <c r="E144" s="215"/>
      <c r="F144" s="216" t="s">
        <v>95</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97</v>
      </c>
      <c r="G145" s="278">
        <f>'NAW2 - Total - NPgY'!G145</f>
        <v>0</v>
      </c>
      <c r="H145" s="278">
        <f>'NAW2 - Total - NPgY'!H145</f>
        <v>0</v>
      </c>
      <c r="I145" s="278">
        <f>'NAW2 - Total - NPgY'!I145</f>
        <v>0</v>
      </c>
      <c r="J145" s="278">
        <f>'NAW2 - Total - NPgY'!J145</f>
        <v>0</v>
      </c>
      <c r="K145" s="278">
        <f>'NAW2 - Total - NPgY'!K145</f>
        <v>0</v>
      </c>
      <c r="L145" s="223">
        <f t="shared" ref="L145:L147" si="300">SUM(G145:K145)</f>
        <v>0</v>
      </c>
      <c r="M145" s="278">
        <f>'NAW2 - Total - NPgY'!M145</f>
        <v>0</v>
      </c>
      <c r="N145" s="278">
        <f>'NAW2 - Total - NPgY'!N145</f>
        <v>0</v>
      </c>
      <c r="O145" s="278">
        <f>'NAW2 - Total - NPgY'!O145</f>
        <v>0</v>
      </c>
      <c r="P145" s="278">
        <f>'NAW2 - Total - NPgY'!P145</f>
        <v>0</v>
      </c>
      <c r="Q145" s="278">
        <f>'NAW2 - Total - NPgY'!Q145</f>
        <v>0</v>
      </c>
      <c r="R145" s="223">
        <f t="shared" ref="R145:R147" si="301">SUM(M145:Q145)</f>
        <v>0</v>
      </c>
      <c r="S145" s="105"/>
      <c r="T145" s="105"/>
      <c r="U145" s="105"/>
      <c r="V145" s="105"/>
      <c r="W145" s="105"/>
      <c r="X145" s="223">
        <f t="shared" ref="X145:X147" si="302">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03">SUM(Y145:AC145)</f>
        <v>0</v>
      </c>
      <c r="AE145" s="105"/>
      <c r="AF145" s="105"/>
      <c r="AG145" s="105"/>
      <c r="AH145" s="105"/>
      <c r="AI145" s="105"/>
      <c r="AJ145" s="223">
        <f t="shared" ref="AJ145:AJ147" si="304">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05">SUM(AK145:AO145)</f>
        <v>0</v>
      </c>
    </row>
    <row r="146" spans="1:42" ht="25.5" customHeight="1">
      <c r="A146" s="13"/>
      <c r="B146" s="22"/>
      <c r="C146" s="221"/>
      <c r="D146" s="128"/>
      <c r="E146" s="108"/>
      <c r="F146" s="222" t="s">
        <v>99</v>
      </c>
      <c r="G146" s="278">
        <f>'NAW2 - Total - NPgY'!G146</f>
        <v>0</v>
      </c>
      <c r="H146" s="278">
        <f>'NAW2 - Total - NPgY'!H146</f>
        <v>0</v>
      </c>
      <c r="I146" s="278">
        <f>'NAW2 - Total - NPgY'!I146</f>
        <v>0</v>
      </c>
      <c r="J146" s="278">
        <f>'NAW2 - Total - NPgY'!J146</f>
        <v>0</v>
      </c>
      <c r="K146" s="278">
        <f>'NAW2 - Total - NPgY'!K146</f>
        <v>0</v>
      </c>
      <c r="L146" s="223">
        <f t="shared" si="300"/>
        <v>0</v>
      </c>
      <c r="M146" s="278">
        <f>'NAW2 - Total - NPgY'!M146</f>
        <v>0</v>
      </c>
      <c r="N146" s="278">
        <f>'NAW2 - Total - NPgY'!N146</f>
        <v>0</v>
      </c>
      <c r="O146" s="278">
        <f>'NAW2 - Total - NPgY'!O146</f>
        <v>0</v>
      </c>
      <c r="P146" s="278">
        <f>'NAW2 - Total - NPgY'!P146</f>
        <v>0</v>
      </c>
      <c r="Q146" s="278">
        <f>'NAW2 - Total - NPgY'!Q146</f>
        <v>0</v>
      </c>
      <c r="R146" s="223">
        <f t="shared" si="301"/>
        <v>0</v>
      </c>
      <c r="S146" s="105"/>
      <c r="T146" s="105"/>
      <c r="U146" s="105"/>
      <c r="V146" s="105"/>
      <c r="W146" s="105"/>
      <c r="X146" s="223">
        <f t="shared" si="302"/>
        <v>0</v>
      </c>
      <c r="Y146" s="278">
        <f>'NAW2 - Total - NPgY'!Y146</f>
        <v>0</v>
      </c>
      <c r="Z146" s="278">
        <f>'NAW2 - Total - NPgY'!Z146</f>
        <v>0</v>
      </c>
      <c r="AA146" s="278">
        <f>'NAW2 - Total - NPgY'!AA146</f>
        <v>0</v>
      </c>
      <c r="AB146" s="278">
        <f>'NAW2 - Total - NPgY'!AB146</f>
        <v>0</v>
      </c>
      <c r="AC146" s="278">
        <f>'NAW2 - Total - NPgY'!AC146</f>
        <v>0</v>
      </c>
      <c r="AD146" s="223">
        <f t="shared" si="303"/>
        <v>0</v>
      </c>
      <c r="AE146" s="105"/>
      <c r="AF146" s="105"/>
      <c r="AG146" s="105"/>
      <c r="AH146" s="105"/>
      <c r="AI146" s="105"/>
      <c r="AJ146" s="223">
        <f t="shared" si="304"/>
        <v>0</v>
      </c>
      <c r="AK146" s="278">
        <f>'NAW2 - Total - NPgY'!AK146</f>
        <v>0</v>
      </c>
      <c r="AL146" s="278">
        <f>'NAW2 - Total - NPgY'!AL146</f>
        <v>0</v>
      </c>
      <c r="AM146" s="278">
        <f>'NAW2 - Total - NPgY'!AM146</f>
        <v>0</v>
      </c>
      <c r="AN146" s="278">
        <f>'NAW2 - Total - NPgY'!AN146</f>
        <v>0</v>
      </c>
      <c r="AO146" s="278">
        <f>'NAW2 - Total - NPgY'!AO146</f>
        <v>0</v>
      </c>
      <c r="AP146" s="223">
        <f t="shared" si="305"/>
        <v>0</v>
      </c>
    </row>
    <row r="147" spans="1:42" ht="25.5" customHeight="1">
      <c r="A147" s="13"/>
      <c r="B147" s="22"/>
      <c r="C147" s="221"/>
      <c r="D147" s="128"/>
      <c r="E147" s="108"/>
      <c r="F147" s="222" t="s">
        <v>100</v>
      </c>
      <c r="G147" s="278">
        <f>'NAW2 - Total - NPgY'!G147</f>
        <v>0</v>
      </c>
      <c r="H147" s="278">
        <f>'NAW2 - Total - NPgY'!H147</f>
        <v>0</v>
      </c>
      <c r="I147" s="278">
        <f>'NAW2 - Total - NPgY'!I147</f>
        <v>0</v>
      </c>
      <c r="J147" s="278">
        <f>'NAW2 - Total - NPgY'!J147</f>
        <v>0</v>
      </c>
      <c r="K147" s="278">
        <f>'NAW2 - Total - NPgY'!K147</f>
        <v>0</v>
      </c>
      <c r="L147" s="223">
        <f t="shared" si="300"/>
        <v>0</v>
      </c>
      <c r="M147" s="278">
        <f>'NAW2 - Total - NPgY'!M147</f>
        <v>0</v>
      </c>
      <c r="N147" s="278">
        <f>'NAW2 - Total - NPgY'!N147</f>
        <v>0</v>
      </c>
      <c r="O147" s="278">
        <f>'NAW2 - Total - NPgY'!O147</f>
        <v>0</v>
      </c>
      <c r="P147" s="278">
        <f>'NAW2 - Total - NPgY'!P147</f>
        <v>0</v>
      </c>
      <c r="Q147" s="278">
        <f>'NAW2 - Total - NPgY'!Q147</f>
        <v>0</v>
      </c>
      <c r="R147" s="223">
        <f t="shared" si="301"/>
        <v>0</v>
      </c>
      <c r="S147" s="105"/>
      <c r="T147" s="105"/>
      <c r="U147" s="105"/>
      <c r="V147" s="105"/>
      <c r="W147" s="105"/>
      <c r="X147" s="223">
        <f t="shared" si="302"/>
        <v>0</v>
      </c>
      <c r="Y147" s="278">
        <f>'NAW2 - Total - NPgY'!Y147</f>
        <v>0</v>
      </c>
      <c r="Z147" s="278">
        <f>'NAW2 - Total - NPgY'!Z147</f>
        <v>0</v>
      </c>
      <c r="AA147" s="278">
        <f>'NAW2 - Total - NPgY'!AA147</f>
        <v>0</v>
      </c>
      <c r="AB147" s="278">
        <f>'NAW2 - Total - NPgY'!AB147</f>
        <v>0</v>
      </c>
      <c r="AC147" s="278">
        <f>'NAW2 - Total - NPgY'!AC147</f>
        <v>0</v>
      </c>
      <c r="AD147" s="223">
        <f t="shared" si="303"/>
        <v>0</v>
      </c>
      <c r="AE147" s="105"/>
      <c r="AF147" s="105"/>
      <c r="AG147" s="105"/>
      <c r="AH147" s="105"/>
      <c r="AI147" s="105"/>
      <c r="AJ147" s="223">
        <f t="shared" si="304"/>
        <v>0</v>
      </c>
      <c r="AK147" s="278">
        <f>'NAW2 - Total - NPgY'!AK147</f>
        <v>0</v>
      </c>
      <c r="AL147" s="278">
        <f>'NAW2 - Total - NPgY'!AL147</f>
        <v>0</v>
      </c>
      <c r="AM147" s="278">
        <f>'NAW2 - Total - NPgY'!AM147</f>
        <v>0</v>
      </c>
      <c r="AN147" s="278">
        <f>'NAW2 - Total - NPgY'!AN147</f>
        <v>0</v>
      </c>
      <c r="AO147" s="278">
        <f>'NAW2 - Total - NPgY'!AO147</f>
        <v>0</v>
      </c>
      <c r="AP147" s="223">
        <f t="shared" si="305"/>
        <v>0</v>
      </c>
    </row>
    <row r="148" spans="1:42" ht="25.5" customHeight="1" thickBot="1">
      <c r="A148" s="13"/>
      <c r="B148" s="224"/>
      <c r="C148" s="280"/>
      <c r="D148" s="105">
        <v>0</v>
      </c>
      <c r="E148" s="105">
        <v>0</v>
      </c>
      <c r="F148" s="226"/>
      <c r="G148" s="227">
        <f>SUM(G144:G147)</f>
        <v>0</v>
      </c>
      <c r="H148" s="228">
        <f t="shared" ref="H148:K148" si="306">SUM(H144:H147)</f>
        <v>0</v>
      </c>
      <c r="I148" s="228">
        <f t="shared" si="306"/>
        <v>0</v>
      </c>
      <c r="J148" s="228">
        <f t="shared" si="306"/>
        <v>0</v>
      </c>
      <c r="K148" s="228">
        <f t="shared" si="306"/>
        <v>0</v>
      </c>
      <c r="L148" s="153"/>
      <c r="M148" s="227">
        <f>SUM(M144:M147)</f>
        <v>0</v>
      </c>
      <c r="N148" s="228">
        <f t="shared" ref="N148:Q148" si="307">SUM(N144:N147)</f>
        <v>0</v>
      </c>
      <c r="O148" s="228">
        <f t="shared" si="307"/>
        <v>0</v>
      </c>
      <c r="P148" s="228">
        <f t="shared" si="307"/>
        <v>0</v>
      </c>
      <c r="Q148" s="228">
        <f t="shared" si="307"/>
        <v>0</v>
      </c>
      <c r="R148" s="153"/>
      <c r="S148" s="227">
        <f>SUM(S144:S147)</f>
        <v>0</v>
      </c>
      <c r="T148" s="228">
        <f t="shared" ref="T148:W148" si="308">SUM(T144:T147)</f>
        <v>0</v>
      </c>
      <c r="U148" s="228">
        <f t="shared" si="308"/>
        <v>0</v>
      </c>
      <c r="V148" s="228">
        <f t="shared" si="308"/>
        <v>0</v>
      </c>
      <c r="W148" s="228">
        <f t="shared" si="308"/>
        <v>0</v>
      </c>
      <c r="X148" s="153"/>
      <c r="Y148" s="227">
        <f>SUM(Y144:Y147)</f>
        <v>0</v>
      </c>
      <c r="Z148" s="228">
        <f t="shared" ref="Z148:AC148" si="309">SUM(Z144:Z147)</f>
        <v>0</v>
      </c>
      <c r="AA148" s="228">
        <f t="shared" si="309"/>
        <v>0</v>
      </c>
      <c r="AB148" s="228">
        <f t="shared" si="309"/>
        <v>0</v>
      </c>
      <c r="AC148" s="228">
        <f t="shared" si="309"/>
        <v>0</v>
      </c>
      <c r="AD148" s="153"/>
      <c r="AE148" s="227">
        <f>SUM(AE144:AE147)</f>
        <v>0</v>
      </c>
      <c r="AF148" s="228">
        <f t="shared" ref="AF148:AI148" si="310">SUM(AF144:AF147)</f>
        <v>0</v>
      </c>
      <c r="AG148" s="228">
        <f t="shared" si="310"/>
        <v>0</v>
      </c>
      <c r="AH148" s="228">
        <f t="shared" si="310"/>
        <v>0</v>
      </c>
      <c r="AI148" s="228">
        <f t="shared" si="310"/>
        <v>0</v>
      </c>
      <c r="AJ148" s="153"/>
      <c r="AK148" s="227">
        <f>SUM(AK144:AK147)</f>
        <v>0</v>
      </c>
      <c r="AL148" s="228">
        <f t="shared" ref="AL148:AO148" si="311">SUM(AL144:AL147)</f>
        <v>0</v>
      </c>
      <c r="AM148" s="228">
        <f t="shared" si="311"/>
        <v>0</v>
      </c>
      <c r="AN148" s="228">
        <f t="shared" si="311"/>
        <v>0</v>
      </c>
      <c r="AO148" s="228">
        <f t="shared" si="311"/>
        <v>0</v>
      </c>
      <c r="AP148" s="153"/>
    </row>
    <row r="149" spans="1:42" ht="25.5" customHeight="1">
      <c r="A149" s="13"/>
      <c r="B149" s="282" t="s">
        <v>14</v>
      </c>
      <c r="C149" s="213"/>
      <c r="D149" s="214"/>
      <c r="E149" s="215"/>
      <c r="F149" s="216" t="s">
        <v>95</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97</v>
      </c>
      <c r="G150" s="278">
        <f>'NAW2 - Total - NPgY'!G150</f>
        <v>0</v>
      </c>
      <c r="H150" s="278">
        <f>'NAW2 - Total - NPgY'!H150</f>
        <v>0</v>
      </c>
      <c r="I150" s="278">
        <f>'NAW2 - Total - NPgY'!I150</f>
        <v>0</v>
      </c>
      <c r="J150" s="278">
        <f>'NAW2 - Total - NPgY'!J150</f>
        <v>0</v>
      </c>
      <c r="K150" s="278">
        <f>'NAW2 - Total - NPgY'!K150</f>
        <v>0</v>
      </c>
      <c r="L150" s="223">
        <f t="shared" ref="L150:L152" si="312">SUM(G150:K150)</f>
        <v>0</v>
      </c>
      <c r="M150" s="278">
        <f>'NAW2 - Total - NPgY'!M150</f>
        <v>0</v>
      </c>
      <c r="N150" s="278">
        <f>'NAW2 - Total - NPgY'!N150</f>
        <v>0</v>
      </c>
      <c r="O150" s="278">
        <f>'NAW2 - Total - NPgY'!O150</f>
        <v>0</v>
      </c>
      <c r="P150" s="278">
        <f>'NAW2 - Total - NPgY'!P150</f>
        <v>0</v>
      </c>
      <c r="Q150" s="278">
        <f>'NAW2 - Total - NPgY'!Q150</f>
        <v>0</v>
      </c>
      <c r="R150" s="223">
        <f t="shared" ref="R150:R152" si="313">SUM(M150:Q150)</f>
        <v>0</v>
      </c>
      <c r="S150" s="105"/>
      <c r="T150" s="105"/>
      <c r="U150" s="105"/>
      <c r="V150" s="105"/>
      <c r="W150" s="105"/>
      <c r="X150" s="223">
        <f t="shared" ref="X150:X152" si="314">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15">SUM(Y150:AC150)</f>
        <v>0</v>
      </c>
      <c r="AE150" s="105"/>
      <c r="AF150" s="105"/>
      <c r="AG150" s="105"/>
      <c r="AH150" s="105"/>
      <c r="AI150" s="105"/>
      <c r="AJ150" s="223">
        <f t="shared" ref="AJ150:AJ152" si="316">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17">SUM(AK150:AO150)</f>
        <v>0</v>
      </c>
    </row>
    <row r="151" spans="1:42" ht="25.5" customHeight="1">
      <c r="A151" s="13"/>
      <c r="B151" s="22"/>
      <c r="C151" s="221"/>
      <c r="D151" s="128"/>
      <c r="E151" s="108"/>
      <c r="F151" s="222" t="s">
        <v>99</v>
      </c>
      <c r="G151" s="278">
        <f>'NAW2 - Total - NPgY'!G151</f>
        <v>0</v>
      </c>
      <c r="H151" s="278">
        <f>'NAW2 - Total - NPgY'!H151</f>
        <v>0</v>
      </c>
      <c r="I151" s="278">
        <f>'NAW2 - Total - NPgY'!I151</f>
        <v>0</v>
      </c>
      <c r="J151" s="278">
        <f>'NAW2 - Total - NPgY'!J151</f>
        <v>0</v>
      </c>
      <c r="K151" s="278">
        <f>'NAW2 - Total - NPgY'!K151</f>
        <v>0</v>
      </c>
      <c r="L151" s="223">
        <f t="shared" si="312"/>
        <v>0</v>
      </c>
      <c r="M151" s="278">
        <f>'NAW2 - Total - NPgY'!M151</f>
        <v>0</v>
      </c>
      <c r="N151" s="278">
        <f>'NAW2 - Total - NPgY'!N151</f>
        <v>0</v>
      </c>
      <c r="O151" s="278">
        <f>'NAW2 - Total - NPgY'!O151</f>
        <v>0</v>
      </c>
      <c r="P151" s="278">
        <f>'NAW2 - Total - NPgY'!P151</f>
        <v>0</v>
      </c>
      <c r="Q151" s="278">
        <f>'NAW2 - Total - NPgY'!Q151</f>
        <v>0</v>
      </c>
      <c r="R151" s="223">
        <f t="shared" si="313"/>
        <v>0</v>
      </c>
      <c r="S151" s="105"/>
      <c r="T151" s="105"/>
      <c r="U151" s="105"/>
      <c r="V151" s="105"/>
      <c r="W151" s="105"/>
      <c r="X151" s="223">
        <f t="shared" si="314"/>
        <v>0</v>
      </c>
      <c r="Y151" s="278">
        <f>'NAW2 - Total - NPgY'!Y151</f>
        <v>0</v>
      </c>
      <c r="Z151" s="278">
        <f>'NAW2 - Total - NPgY'!Z151</f>
        <v>0</v>
      </c>
      <c r="AA151" s="278">
        <f>'NAW2 - Total - NPgY'!AA151</f>
        <v>0</v>
      </c>
      <c r="AB151" s="278">
        <f>'NAW2 - Total - NPgY'!AB151</f>
        <v>0</v>
      </c>
      <c r="AC151" s="278">
        <f>'NAW2 - Total - NPgY'!AC151</f>
        <v>0</v>
      </c>
      <c r="AD151" s="223">
        <f t="shared" si="315"/>
        <v>0</v>
      </c>
      <c r="AE151" s="105"/>
      <c r="AF151" s="105"/>
      <c r="AG151" s="105"/>
      <c r="AH151" s="105"/>
      <c r="AI151" s="105"/>
      <c r="AJ151" s="223">
        <f t="shared" si="316"/>
        <v>0</v>
      </c>
      <c r="AK151" s="278">
        <f>'NAW2 - Total - NPgY'!AK151</f>
        <v>0</v>
      </c>
      <c r="AL151" s="278">
        <f>'NAW2 - Total - NPgY'!AL151</f>
        <v>0</v>
      </c>
      <c r="AM151" s="278">
        <f>'NAW2 - Total - NPgY'!AM151</f>
        <v>0</v>
      </c>
      <c r="AN151" s="278">
        <f>'NAW2 - Total - NPgY'!AN151</f>
        <v>0</v>
      </c>
      <c r="AO151" s="278">
        <f>'NAW2 - Total - NPgY'!AO151</f>
        <v>0</v>
      </c>
      <c r="AP151" s="223">
        <f t="shared" si="317"/>
        <v>0</v>
      </c>
    </row>
    <row r="152" spans="1:42" ht="25.5" customHeight="1">
      <c r="A152" s="13"/>
      <c r="B152" s="22"/>
      <c r="C152" s="221"/>
      <c r="D152" s="128"/>
      <c r="E152" s="108"/>
      <c r="F152" s="222" t="s">
        <v>100</v>
      </c>
      <c r="G152" s="278">
        <f>'NAW2 - Total - NPgY'!G152</f>
        <v>0</v>
      </c>
      <c r="H152" s="278">
        <f>'NAW2 - Total - NPgY'!H152</f>
        <v>0</v>
      </c>
      <c r="I152" s="278">
        <f>'NAW2 - Total - NPgY'!I152</f>
        <v>0</v>
      </c>
      <c r="J152" s="278">
        <f>'NAW2 - Total - NPgY'!J152</f>
        <v>0</v>
      </c>
      <c r="K152" s="278">
        <f>'NAW2 - Total - NPgY'!K152</f>
        <v>0</v>
      </c>
      <c r="L152" s="223">
        <f t="shared" si="312"/>
        <v>0</v>
      </c>
      <c r="M152" s="278">
        <f>'NAW2 - Total - NPgY'!M152</f>
        <v>0</v>
      </c>
      <c r="N152" s="278">
        <f>'NAW2 - Total - NPgY'!N152</f>
        <v>0</v>
      </c>
      <c r="O152" s="278">
        <f>'NAW2 - Total - NPgY'!O152</f>
        <v>0</v>
      </c>
      <c r="P152" s="278">
        <f>'NAW2 - Total - NPgY'!P152</f>
        <v>0</v>
      </c>
      <c r="Q152" s="278">
        <f>'NAW2 - Total - NPgY'!Q152</f>
        <v>0</v>
      </c>
      <c r="R152" s="223">
        <f t="shared" si="313"/>
        <v>0</v>
      </c>
      <c r="S152" s="105"/>
      <c r="T152" s="105"/>
      <c r="U152" s="105"/>
      <c r="V152" s="105"/>
      <c r="W152" s="105"/>
      <c r="X152" s="223">
        <f t="shared" si="314"/>
        <v>0</v>
      </c>
      <c r="Y152" s="278">
        <f>'NAW2 - Total - NPgY'!Y152</f>
        <v>0</v>
      </c>
      <c r="Z152" s="278">
        <f>'NAW2 - Total - NPgY'!Z152</f>
        <v>0</v>
      </c>
      <c r="AA152" s="278">
        <f>'NAW2 - Total - NPgY'!AA152</f>
        <v>0</v>
      </c>
      <c r="AB152" s="278">
        <f>'NAW2 - Total - NPgY'!AB152</f>
        <v>0</v>
      </c>
      <c r="AC152" s="278">
        <f>'NAW2 - Total - NPgY'!AC152</f>
        <v>0</v>
      </c>
      <c r="AD152" s="223">
        <f t="shared" si="315"/>
        <v>0</v>
      </c>
      <c r="AE152" s="105"/>
      <c r="AF152" s="105"/>
      <c r="AG152" s="105"/>
      <c r="AH152" s="105"/>
      <c r="AI152" s="105"/>
      <c r="AJ152" s="223">
        <f t="shared" si="316"/>
        <v>0</v>
      </c>
      <c r="AK152" s="278">
        <f>'NAW2 - Total - NPgY'!AK152</f>
        <v>0</v>
      </c>
      <c r="AL152" s="278">
        <f>'NAW2 - Total - NPgY'!AL152</f>
        <v>0</v>
      </c>
      <c r="AM152" s="278">
        <f>'NAW2 - Total - NPgY'!AM152</f>
        <v>0</v>
      </c>
      <c r="AN152" s="278">
        <f>'NAW2 - Total - NPgY'!AN152</f>
        <v>0</v>
      </c>
      <c r="AO152" s="278">
        <f>'NAW2 - Total - NPgY'!AO152</f>
        <v>0</v>
      </c>
      <c r="AP152" s="223">
        <f t="shared" si="317"/>
        <v>0</v>
      </c>
    </row>
    <row r="153" spans="1:42" ht="25.5" customHeight="1" thickBot="1">
      <c r="A153" s="13"/>
      <c r="B153" s="224"/>
      <c r="C153" s="280"/>
      <c r="D153" s="105">
        <v>0</v>
      </c>
      <c r="E153" s="105">
        <v>0</v>
      </c>
      <c r="F153" s="226"/>
      <c r="G153" s="227">
        <f>SUM(G149:G152)</f>
        <v>0</v>
      </c>
      <c r="H153" s="228">
        <f t="shared" ref="H153:K153" si="318">SUM(H149:H152)</f>
        <v>0</v>
      </c>
      <c r="I153" s="228">
        <f t="shared" si="318"/>
        <v>0</v>
      </c>
      <c r="J153" s="228">
        <f t="shared" si="318"/>
        <v>0</v>
      </c>
      <c r="K153" s="228">
        <f t="shared" si="318"/>
        <v>0</v>
      </c>
      <c r="L153" s="153"/>
      <c r="M153" s="227">
        <f>SUM(M149:M152)</f>
        <v>0</v>
      </c>
      <c r="N153" s="228">
        <f t="shared" ref="N153:Q153" si="319">SUM(N149:N152)</f>
        <v>0</v>
      </c>
      <c r="O153" s="228">
        <f t="shared" si="319"/>
        <v>0</v>
      </c>
      <c r="P153" s="228">
        <f t="shared" si="319"/>
        <v>0</v>
      </c>
      <c r="Q153" s="228">
        <f t="shared" si="319"/>
        <v>0</v>
      </c>
      <c r="R153" s="153"/>
      <c r="S153" s="227">
        <f>SUM(S149:S152)</f>
        <v>0</v>
      </c>
      <c r="T153" s="228">
        <f t="shared" ref="T153:W153" si="320">SUM(T149:T152)</f>
        <v>0</v>
      </c>
      <c r="U153" s="228">
        <f t="shared" si="320"/>
        <v>0</v>
      </c>
      <c r="V153" s="228">
        <f t="shared" si="320"/>
        <v>0</v>
      </c>
      <c r="W153" s="228">
        <f t="shared" si="320"/>
        <v>0</v>
      </c>
      <c r="X153" s="153"/>
      <c r="Y153" s="227">
        <f>SUM(Y149:Y152)</f>
        <v>0</v>
      </c>
      <c r="Z153" s="228">
        <f t="shared" ref="Z153:AC153" si="321">SUM(Z149:Z152)</f>
        <v>0</v>
      </c>
      <c r="AA153" s="228">
        <f t="shared" si="321"/>
        <v>0</v>
      </c>
      <c r="AB153" s="228">
        <f t="shared" si="321"/>
        <v>0</v>
      </c>
      <c r="AC153" s="228">
        <f t="shared" si="321"/>
        <v>0</v>
      </c>
      <c r="AD153" s="153"/>
      <c r="AE153" s="227">
        <f>SUM(AE149:AE152)</f>
        <v>0</v>
      </c>
      <c r="AF153" s="228">
        <f t="shared" ref="AF153:AI153" si="322">SUM(AF149:AF152)</f>
        <v>0</v>
      </c>
      <c r="AG153" s="228">
        <f t="shared" si="322"/>
        <v>0</v>
      </c>
      <c r="AH153" s="228">
        <f t="shared" si="322"/>
        <v>0</v>
      </c>
      <c r="AI153" s="228">
        <f t="shared" si="322"/>
        <v>0</v>
      </c>
      <c r="AJ153" s="153"/>
      <c r="AK153" s="227">
        <f>SUM(AK149:AK152)</f>
        <v>0</v>
      </c>
      <c r="AL153" s="228">
        <f t="shared" ref="AL153:AO153" si="323">SUM(AL149:AL152)</f>
        <v>0</v>
      </c>
      <c r="AM153" s="228">
        <f t="shared" si="323"/>
        <v>0</v>
      </c>
      <c r="AN153" s="228">
        <f t="shared" si="323"/>
        <v>0</v>
      </c>
      <c r="AO153" s="228">
        <f t="shared" si="323"/>
        <v>0</v>
      </c>
      <c r="AP153" s="153"/>
    </row>
    <row r="154" spans="1:42" ht="25.5" customHeight="1">
      <c r="A154" s="13"/>
      <c r="B154" s="282" t="s">
        <v>14</v>
      </c>
      <c r="C154" s="213"/>
      <c r="D154" s="214"/>
      <c r="E154" s="215"/>
      <c r="F154" s="216" t="s">
        <v>95</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97</v>
      </c>
      <c r="G155" s="278">
        <f>'NAW2 - Total - NPgY'!G155</f>
        <v>0</v>
      </c>
      <c r="H155" s="278">
        <f>'NAW2 - Total - NPgY'!H155</f>
        <v>0</v>
      </c>
      <c r="I155" s="278">
        <f>'NAW2 - Total - NPgY'!I155</f>
        <v>0</v>
      </c>
      <c r="J155" s="278">
        <f>'NAW2 - Total - NPgY'!J155</f>
        <v>0</v>
      </c>
      <c r="K155" s="278">
        <f>'NAW2 - Total - NPgY'!K155</f>
        <v>0</v>
      </c>
      <c r="L155" s="223">
        <f t="shared" ref="L155:L157" si="324">SUM(G155:K155)</f>
        <v>0</v>
      </c>
      <c r="M155" s="278">
        <f>'NAW2 - Total - NPgY'!M155</f>
        <v>0</v>
      </c>
      <c r="N155" s="278">
        <f>'NAW2 - Total - NPgY'!N155</f>
        <v>0</v>
      </c>
      <c r="O155" s="278">
        <f>'NAW2 - Total - NPgY'!O155</f>
        <v>0</v>
      </c>
      <c r="P155" s="278">
        <f>'NAW2 - Total - NPgY'!P155</f>
        <v>0</v>
      </c>
      <c r="Q155" s="278">
        <f>'NAW2 - Total - NPgY'!Q155</f>
        <v>0</v>
      </c>
      <c r="R155" s="223">
        <f t="shared" ref="R155:R157" si="325">SUM(M155:Q155)</f>
        <v>0</v>
      </c>
      <c r="S155" s="105"/>
      <c r="T155" s="105"/>
      <c r="U155" s="105"/>
      <c r="V155" s="105"/>
      <c r="W155" s="105"/>
      <c r="X155" s="223">
        <f t="shared" ref="X155:X157" si="326">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27">SUM(Y155:AC155)</f>
        <v>0</v>
      </c>
      <c r="AE155" s="105"/>
      <c r="AF155" s="105"/>
      <c r="AG155" s="105"/>
      <c r="AH155" s="105"/>
      <c r="AI155" s="105"/>
      <c r="AJ155" s="223">
        <f t="shared" ref="AJ155:AJ157" si="328">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29">SUM(AK155:AO155)</f>
        <v>0</v>
      </c>
    </row>
    <row r="156" spans="1:42" ht="25.5" customHeight="1">
      <c r="A156" s="13"/>
      <c r="B156" s="22"/>
      <c r="C156" s="221"/>
      <c r="D156" s="128"/>
      <c r="E156" s="108"/>
      <c r="F156" s="222" t="s">
        <v>99</v>
      </c>
      <c r="G156" s="278">
        <f>'NAW2 - Total - NPgY'!G156</f>
        <v>0</v>
      </c>
      <c r="H156" s="278">
        <f>'NAW2 - Total - NPgY'!H156</f>
        <v>0</v>
      </c>
      <c r="I156" s="278">
        <f>'NAW2 - Total - NPgY'!I156</f>
        <v>0</v>
      </c>
      <c r="J156" s="278">
        <f>'NAW2 - Total - NPgY'!J156</f>
        <v>0</v>
      </c>
      <c r="K156" s="278">
        <f>'NAW2 - Total - NPgY'!K156</f>
        <v>0</v>
      </c>
      <c r="L156" s="223">
        <f t="shared" si="324"/>
        <v>0</v>
      </c>
      <c r="M156" s="278">
        <f>'NAW2 - Total - NPgY'!M156</f>
        <v>0</v>
      </c>
      <c r="N156" s="278">
        <f>'NAW2 - Total - NPgY'!N156</f>
        <v>0</v>
      </c>
      <c r="O156" s="278">
        <f>'NAW2 - Total - NPgY'!O156</f>
        <v>0</v>
      </c>
      <c r="P156" s="278">
        <f>'NAW2 - Total - NPgY'!P156</f>
        <v>0</v>
      </c>
      <c r="Q156" s="278">
        <f>'NAW2 - Total - NPgY'!Q156</f>
        <v>0</v>
      </c>
      <c r="R156" s="223">
        <f t="shared" si="325"/>
        <v>0</v>
      </c>
      <c r="S156" s="105"/>
      <c r="T156" s="105"/>
      <c r="U156" s="105"/>
      <c r="V156" s="105"/>
      <c r="W156" s="105"/>
      <c r="X156" s="223">
        <f t="shared" si="326"/>
        <v>0</v>
      </c>
      <c r="Y156" s="278">
        <f>'NAW2 - Total - NPgY'!Y156</f>
        <v>0</v>
      </c>
      <c r="Z156" s="278">
        <f>'NAW2 - Total - NPgY'!Z156</f>
        <v>0</v>
      </c>
      <c r="AA156" s="278">
        <f>'NAW2 - Total - NPgY'!AA156</f>
        <v>0</v>
      </c>
      <c r="AB156" s="278">
        <f>'NAW2 - Total - NPgY'!AB156</f>
        <v>0</v>
      </c>
      <c r="AC156" s="278">
        <f>'NAW2 - Total - NPgY'!AC156</f>
        <v>0</v>
      </c>
      <c r="AD156" s="223">
        <f t="shared" si="327"/>
        <v>0</v>
      </c>
      <c r="AE156" s="105"/>
      <c r="AF156" s="105"/>
      <c r="AG156" s="105"/>
      <c r="AH156" s="105"/>
      <c r="AI156" s="105"/>
      <c r="AJ156" s="223">
        <f t="shared" si="328"/>
        <v>0</v>
      </c>
      <c r="AK156" s="278">
        <f>'NAW2 - Total - NPgY'!AK156</f>
        <v>0</v>
      </c>
      <c r="AL156" s="278">
        <f>'NAW2 - Total - NPgY'!AL156</f>
        <v>0</v>
      </c>
      <c r="AM156" s="278">
        <f>'NAW2 - Total - NPgY'!AM156</f>
        <v>0</v>
      </c>
      <c r="AN156" s="278">
        <f>'NAW2 - Total - NPgY'!AN156</f>
        <v>0</v>
      </c>
      <c r="AO156" s="278">
        <f>'NAW2 - Total - NPgY'!AO156</f>
        <v>0</v>
      </c>
      <c r="AP156" s="223">
        <f t="shared" si="329"/>
        <v>0</v>
      </c>
    </row>
    <row r="157" spans="1:42" ht="25.5" customHeight="1">
      <c r="A157" s="13"/>
      <c r="B157" s="22"/>
      <c r="C157" s="221"/>
      <c r="D157" s="128"/>
      <c r="E157" s="108"/>
      <c r="F157" s="222" t="s">
        <v>100</v>
      </c>
      <c r="G157" s="278">
        <f>'NAW2 - Total - NPgY'!G157</f>
        <v>0</v>
      </c>
      <c r="H157" s="278">
        <f>'NAW2 - Total - NPgY'!H157</f>
        <v>0</v>
      </c>
      <c r="I157" s="278">
        <f>'NAW2 - Total - NPgY'!I157</f>
        <v>0</v>
      </c>
      <c r="J157" s="278">
        <f>'NAW2 - Total - NPgY'!J157</f>
        <v>0</v>
      </c>
      <c r="K157" s="278">
        <f>'NAW2 - Total - NPgY'!K157</f>
        <v>0</v>
      </c>
      <c r="L157" s="223">
        <f t="shared" si="324"/>
        <v>0</v>
      </c>
      <c r="M157" s="278">
        <f>'NAW2 - Total - NPgY'!M157</f>
        <v>0</v>
      </c>
      <c r="N157" s="278">
        <f>'NAW2 - Total - NPgY'!N157</f>
        <v>0</v>
      </c>
      <c r="O157" s="278">
        <f>'NAW2 - Total - NPgY'!O157</f>
        <v>0</v>
      </c>
      <c r="P157" s="278">
        <f>'NAW2 - Total - NPgY'!P157</f>
        <v>0</v>
      </c>
      <c r="Q157" s="278">
        <f>'NAW2 - Total - NPgY'!Q157</f>
        <v>0</v>
      </c>
      <c r="R157" s="223">
        <f t="shared" si="325"/>
        <v>0</v>
      </c>
      <c r="S157" s="105"/>
      <c r="T157" s="105"/>
      <c r="U157" s="105"/>
      <c r="V157" s="105"/>
      <c r="W157" s="105"/>
      <c r="X157" s="223">
        <f t="shared" si="326"/>
        <v>0</v>
      </c>
      <c r="Y157" s="278">
        <f>'NAW2 - Total - NPgY'!Y157</f>
        <v>0</v>
      </c>
      <c r="Z157" s="278">
        <f>'NAW2 - Total - NPgY'!Z157</f>
        <v>0</v>
      </c>
      <c r="AA157" s="278">
        <f>'NAW2 - Total - NPgY'!AA157</f>
        <v>0</v>
      </c>
      <c r="AB157" s="278">
        <f>'NAW2 - Total - NPgY'!AB157</f>
        <v>0</v>
      </c>
      <c r="AC157" s="278">
        <f>'NAW2 - Total - NPgY'!AC157</f>
        <v>0</v>
      </c>
      <c r="AD157" s="223">
        <f t="shared" si="327"/>
        <v>0</v>
      </c>
      <c r="AE157" s="105"/>
      <c r="AF157" s="105"/>
      <c r="AG157" s="105"/>
      <c r="AH157" s="105"/>
      <c r="AI157" s="105"/>
      <c r="AJ157" s="223">
        <f t="shared" si="328"/>
        <v>0</v>
      </c>
      <c r="AK157" s="278">
        <f>'NAW2 - Total - NPgY'!AK157</f>
        <v>0</v>
      </c>
      <c r="AL157" s="278">
        <f>'NAW2 - Total - NPgY'!AL157</f>
        <v>0</v>
      </c>
      <c r="AM157" s="278">
        <f>'NAW2 - Total - NPgY'!AM157</f>
        <v>0</v>
      </c>
      <c r="AN157" s="278">
        <f>'NAW2 - Total - NPgY'!AN157</f>
        <v>0</v>
      </c>
      <c r="AO157" s="278">
        <f>'NAW2 - Total - NPgY'!AO157</f>
        <v>0</v>
      </c>
      <c r="AP157" s="223">
        <f t="shared" si="329"/>
        <v>0</v>
      </c>
    </row>
    <row r="158" spans="1:42" ht="25.5" customHeight="1" thickBot="1">
      <c r="A158" s="13"/>
      <c r="B158" s="224"/>
      <c r="C158" s="280"/>
      <c r="D158" s="105">
        <v>0</v>
      </c>
      <c r="E158" s="105">
        <v>0</v>
      </c>
      <c r="F158" s="226"/>
      <c r="G158" s="227">
        <f>SUM(G154:G157)</f>
        <v>0</v>
      </c>
      <c r="H158" s="228">
        <f t="shared" ref="H158:K158" si="330">SUM(H154:H157)</f>
        <v>0</v>
      </c>
      <c r="I158" s="228">
        <f t="shared" si="330"/>
        <v>0</v>
      </c>
      <c r="J158" s="228">
        <f t="shared" si="330"/>
        <v>0</v>
      </c>
      <c r="K158" s="228">
        <f t="shared" si="330"/>
        <v>0</v>
      </c>
      <c r="L158" s="153"/>
      <c r="M158" s="227">
        <f>SUM(M154:M157)</f>
        <v>0</v>
      </c>
      <c r="N158" s="228">
        <f t="shared" ref="N158:Q158" si="331">SUM(N154:N157)</f>
        <v>0</v>
      </c>
      <c r="O158" s="228">
        <f t="shared" si="331"/>
        <v>0</v>
      </c>
      <c r="P158" s="228">
        <f t="shared" si="331"/>
        <v>0</v>
      </c>
      <c r="Q158" s="228">
        <f t="shared" si="331"/>
        <v>0</v>
      </c>
      <c r="R158" s="153"/>
      <c r="S158" s="227">
        <f>SUM(S154:S157)</f>
        <v>0</v>
      </c>
      <c r="T158" s="228">
        <f t="shared" ref="T158:W158" si="332">SUM(T154:T157)</f>
        <v>0</v>
      </c>
      <c r="U158" s="228">
        <f t="shared" si="332"/>
        <v>0</v>
      </c>
      <c r="V158" s="228">
        <f t="shared" si="332"/>
        <v>0</v>
      </c>
      <c r="W158" s="228">
        <f t="shared" si="332"/>
        <v>0</v>
      </c>
      <c r="X158" s="153"/>
      <c r="Y158" s="227">
        <f>SUM(Y154:Y157)</f>
        <v>0</v>
      </c>
      <c r="Z158" s="228">
        <f t="shared" ref="Z158:AC158" si="333">SUM(Z154:Z157)</f>
        <v>0</v>
      </c>
      <c r="AA158" s="228">
        <f t="shared" si="333"/>
        <v>0</v>
      </c>
      <c r="AB158" s="228">
        <f t="shared" si="333"/>
        <v>0</v>
      </c>
      <c r="AC158" s="228">
        <f t="shared" si="333"/>
        <v>0</v>
      </c>
      <c r="AD158" s="153"/>
      <c r="AE158" s="227">
        <f>SUM(AE154:AE157)</f>
        <v>0</v>
      </c>
      <c r="AF158" s="228">
        <f t="shared" ref="AF158:AI158" si="334">SUM(AF154:AF157)</f>
        <v>0</v>
      </c>
      <c r="AG158" s="228">
        <f t="shared" si="334"/>
        <v>0</v>
      </c>
      <c r="AH158" s="228">
        <f t="shared" si="334"/>
        <v>0</v>
      </c>
      <c r="AI158" s="228">
        <f t="shared" si="334"/>
        <v>0</v>
      </c>
      <c r="AJ158" s="153"/>
      <c r="AK158" s="227">
        <f>SUM(AK154:AK157)</f>
        <v>0</v>
      </c>
      <c r="AL158" s="228">
        <f t="shared" ref="AL158:AO158" si="335">SUM(AL154:AL157)</f>
        <v>0</v>
      </c>
      <c r="AM158" s="228">
        <f t="shared" si="335"/>
        <v>0</v>
      </c>
      <c r="AN158" s="228">
        <f t="shared" si="335"/>
        <v>0</v>
      </c>
      <c r="AO158" s="228">
        <f t="shared" si="335"/>
        <v>0</v>
      </c>
      <c r="AP158" s="153"/>
    </row>
    <row r="159" spans="1:42" ht="25.5" customHeight="1">
      <c r="A159" s="13"/>
      <c r="B159" s="282" t="s">
        <v>14</v>
      </c>
      <c r="C159" s="213"/>
      <c r="D159" s="214"/>
      <c r="E159" s="215"/>
      <c r="F159" s="216" t="s">
        <v>95</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97</v>
      </c>
      <c r="G160" s="278">
        <f>'NAW2 - Total - NPgY'!G160</f>
        <v>0</v>
      </c>
      <c r="H160" s="278">
        <f>'NAW2 - Total - NPgY'!H160</f>
        <v>0</v>
      </c>
      <c r="I160" s="278">
        <f>'NAW2 - Total - NPgY'!I160</f>
        <v>0</v>
      </c>
      <c r="J160" s="278">
        <f>'NAW2 - Total - NPgY'!J160</f>
        <v>0</v>
      </c>
      <c r="K160" s="278">
        <f>'NAW2 - Total - NPgY'!K160</f>
        <v>0</v>
      </c>
      <c r="L160" s="223">
        <f t="shared" ref="L160:L162" si="336">SUM(G160:K160)</f>
        <v>0</v>
      </c>
      <c r="M160" s="278">
        <f>'NAW2 - Total - NPgY'!M160</f>
        <v>0</v>
      </c>
      <c r="N160" s="278">
        <f>'NAW2 - Total - NPgY'!N160</f>
        <v>0</v>
      </c>
      <c r="O160" s="278">
        <f>'NAW2 - Total - NPgY'!O160</f>
        <v>0</v>
      </c>
      <c r="P160" s="278">
        <f>'NAW2 - Total - NPgY'!P160</f>
        <v>0</v>
      </c>
      <c r="Q160" s="278">
        <f>'NAW2 - Total - NPgY'!Q160</f>
        <v>0</v>
      </c>
      <c r="R160" s="223">
        <f t="shared" ref="R160:R162" si="337">SUM(M160:Q160)</f>
        <v>0</v>
      </c>
      <c r="S160" s="105"/>
      <c r="T160" s="105"/>
      <c r="U160" s="105"/>
      <c r="V160" s="105"/>
      <c r="W160" s="105"/>
      <c r="X160" s="223">
        <f t="shared" ref="X160:X162" si="338">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39">SUM(Y160:AC160)</f>
        <v>0</v>
      </c>
      <c r="AE160" s="105"/>
      <c r="AF160" s="105"/>
      <c r="AG160" s="105"/>
      <c r="AH160" s="105"/>
      <c r="AI160" s="105"/>
      <c r="AJ160" s="223">
        <f t="shared" ref="AJ160:AJ162" si="340">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41">SUM(AK160:AO160)</f>
        <v>0</v>
      </c>
    </row>
    <row r="161" spans="1:44" ht="25.5" customHeight="1">
      <c r="A161" s="13"/>
      <c r="B161" s="22"/>
      <c r="C161" s="221"/>
      <c r="D161" s="128"/>
      <c r="E161" s="108"/>
      <c r="F161" s="222" t="s">
        <v>99</v>
      </c>
      <c r="G161" s="278">
        <f>'NAW2 - Total - NPgY'!G161</f>
        <v>0</v>
      </c>
      <c r="H161" s="278">
        <f>'NAW2 - Total - NPgY'!H161</f>
        <v>0</v>
      </c>
      <c r="I161" s="278">
        <f>'NAW2 - Total - NPgY'!I161</f>
        <v>0</v>
      </c>
      <c r="J161" s="278">
        <f>'NAW2 - Total - NPgY'!J161</f>
        <v>0</v>
      </c>
      <c r="K161" s="278">
        <f>'NAW2 - Total - NPgY'!K161</f>
        <v>0</v>
      </c>
      <c r="L161" s="223">
        <f t="shared" si="336"/>
        <v>0</v>
      </c>
      <c r="M161" s="278">
        <f>'NAW2 - Total - NPgY'!M161</f>
        <v>0</v>
      </c>
      <c r="N161" s="278">
        <f>'NAW2 - Total - NPgY'!N161</f>
        <v>0</v>
      </c>
      <c r="O161" s="278">
        <f>'NAW2 - Total - NPgY'!O161</f>
        <v>0</v>
      </c>
      <c r="P161" s="278">
        <f>'NAW2 - Total - NPgY'!P161</f>
        <v>0</v>
      </c>
      <c r="Q161" s="278">
        <f>'NAW2 - Total - NPgY'!Q161</f>
        <v>0</v>
      </c>
      <c r="R161" s="223">
        <f t="shared" si="337"/>
        <v>0</v>
      </c>
      <c r="S161" s="105"/>
      <c r="T161" s="105"/>
      <c r="U161" s="105"/>
      <c r="V161" s="105"/>
      <c r="W161" s="105"/>
      <c r="X161" s="223">
        <f t="shared" si="338"/>
        <v>0</v>
      </c>
      <c r="Y161" s="278">
        <f>'NAW2 - Total - NPgY'!Y161</f>
        <v>0</v>
      </c>
      <c r="Z161" s="278">
        <f>'NAW2 - Total - NPgY'!Z161</f>
        <v>0</v>
      </c>
      <c r="AA161" s="278">
        <f>'NAW2 - Total - NPgY'!AA161</f>
        <v>0</v>
      </c>
      <c r="AB161" s="278">
        <f>'NAW2 - Total - NPgY'!AB161</f>
        <v>0</v>
      </c>
      <c r="AC161" s="278">
        <f>'NAW2 - Total - NPgY'!AC161</f>
        <v>0</v>
      </c>
      <c r="AD161" s="223">
        <f t="shared" si="339"/>
        <v>0</v>
      </c>
      <c r="AE161" s="105"/>
      <c r="AF161" s="105"/>
      <c r="AG161" s="105"/>
      <c r="AH161" s="105"/>
      <c r="AI161" s="105"/>
      <c r="AJ161" s="223">
        <f t="shared" si="340"/>
        <v>0</v>
      </c>
      <c r="AK161" s="278">
        <f>'NAW2 - Total - NPgY'!AK161</f>
        <v>0</v>
      </c>
      <c r="AL161" s="278">
        <f>'NAW2 - Total - NPgY'!AL161</f>
        <v>0</v>
      </c>
      <c r="AM161" s="278">
        <f>'NAW2 - Total - NPgY'!AM161</f>
        <v>0</v>
      </c>
      <c r="AN161" s="278">
        <f>'NAW2 - Total - NPgY'!AN161</f>
        <v>0</v>
      </c>
      <c r="AO161" s="278">
        <f>'NAW2 - Total - NPgY'!AO161</f>
        <v>0</v>
      </c>
      <c r="AP161" s="223">
        <f t="shared" si="341"/>
        <v>0</v>
      </c>
    </row>
    <row r="162" spans="1:44" ht="25.5" customHeight="1">
      <c r="A162" s="13"/>
      <c r="B162" s="22"/>
      <c r="C162" s="221"/>
      <c r="D162" s="128"/>
      <c r="E162" s="108"/>
      <c r="F162" s="222" t="s">
        <v>100</v>
      </c>
      <c r="G162" s="278">
        <f>'NAW2 - Total - NPgY'!G162</f>
        <v>0</v>
      </c>
      <c r="H162" s="278">
        <f>'NAW2 - Total - NPgY'!H162</f>
        <v>0</v>
      </c>
      <c r="I162" s="278">
        <f>'NAW2 - Total - NPgY'!I162</f>
        <v>0</v>
      </c>
      <c r="J162" s="278">
        <f>'NAW2 - Total - NPgY'!J162</f>
        <v>0</v>
      </c>
      <c r="K162" s="278">
        <f>'NAW2 - Total - NPgY'!K162</f>
        <v>0</v>
      </c>
      <c r="L162" s="223">
        <f t="shared" si="336"/>
        <v>0</v>
      </c>
      <c r="M162" s="278">
        <f>'NAW2 - Total - NPgY'!M162</f>
        <v>0</v>
      </c>
      <c r="N162" s="278">
        <f>'NAW2 - Total - NPgY'!N162</f>
        <v>0</v>
      </c>
      <c r="O162" s="278">
        <f>'NAW2 - Total - NPgY'!O162</f>
        <v>0</v>
      </c>
      <c r="P162" s="278">
        <f>'NAW2 - Total - NPgY'!P162</f>
        <v>0</v>
      </c>
      <c r="Q162" s="278">
        <f>'NAW2 - Total - NPgY'!Q162</f>
        <v>0</v>
      </c>
      <c r="R162" s="223">
        <f t="shared" si="337"/>
        <v>0</v>
      </c>
      <c r="S162" s="105"/>
      <c r="T162" s="105"/>
      <c r="U162" s="105"/>
      <c r="V162" s="105"/>
      <c r="W162" s="105"/>
      <c r="X162" s="223">
        <f t="shared" si="338"/>
        <v>0</v>
      </c>
      <c r="Y162" s="278">
        <f>'NAW2 - Total - NPgY'!Y162</f>
        <v>0</v>
      </c>
      <c r="Z162" s="278">
        <f>'NAW2 - Total - NPgY'!Z162</f>
        <v>0</v>
      </c>
      <c r="AA162" s="278">
        <f>'NAW2 - Total - NPgY'!AA162</f>
        <v>0</v>
      </c>
      <c r="AB162" s="278">
        <f>'NAW2 - Total - NPgY'!AB162</f>
        <v>0</v>
      </c>
      <c r="AC162" s="278">
        <f>'NAW2 - Total - NPgY'!AC162</f>
        <v>0</v>
      </c>
      <c r="AD162" s="223">
        <f t="shared" si="339"/>
        <v>0</v>
      </c>
      <c r="AE162" s="105"/>
      <c r="AF162" s="105"/>
      <c r="AG162" s="105"/>
      <c r="AH162" s="105"/>
      <c r="AI162" s="105"/>
      <c r="AJ162" s="223">
        <f t="shared" si="340"/>
        <v>0</v>
      </c>
      <c r="AK162" s="278">
        <f>'NAW2 - Total - NPgY'!AK162</f>
        <v>0</v>
      </c>
      <c r="AL162" s="278">
        <f>'NAW2 - Total - NPgY'!AL162</f>
        <v>0</v>
      </c>
      <c r="AM162" s="278">
        <f>'NAW2 - Total - NPgY'!AM162</f>
        <v>0</v>
      </c>
      <c r="AN162" s="278">
        <f>'NAW2 - Total - NPgY'!AN162</f>
        <v>0</v>
      </c>
      <c r="AO162" s="278">
        <f>'NAW2 - Total - NPgY'!AO162</f>
        <v>0</v>
      </c>
      <c r="AP162" s="223">
        <f t="shared" si="341"/>
        <v>0</v>
      </c>
    </row>
    <row r="163" spans="1:44" ht="25.5" customHeight="1" thickBot="1">
      <c r="A163" s="13"/>
      <c r="B163" s="224"/>
      <c r="C163" s="280"/>
      <c r="D163" s="105">
        <v>0</v>
      </c>
      <c r="E163" s="105">
        <v>0</v>
      </c>
      <c r="F163" s="226"/>
      <c r="G163" s="227">
        <f>SUM(G159:G162)</f>
        <v>0</v>
      </c>
      <c r="H163" s="228">
        <f t="shared" ref="H163:K163" si="342">SUM(H159:H162)</f>
        <v>0</v>
      </c>
      <c r="I163" s="228">
        <f t="shared" si="342"/>
        <v>0</v>
      </c>
      <c r="J163" s="228">
        <f t="shared" si="342"/>
        <v>0</v>
      </c>
      <c r="K163" s="228">
        <f t="shared" si="342"/>
        <v>0</v>
      </c>
      <c r="L163" s="153"/>
      <c r="M163" s="227">
        <f>SUM(M159:M162)</f>
        <v>0</v>
      </c>
      <c r="N163" s="228">
        <f t="shared" ref="N163:Q163" si="343">SUM(N159:N162)</f>
        <v>0</v>
      </c>
      <c r="O163" s="228">
        <f t="shared" si="343"/>
        <v>0</v>
      </c>
      <c r="P163" s="228">
        <f t="shared" si="343"/>
        <v>0</v>
      </c>
      <c r="Q163" s="228">
        <f t="shared" si="343"/>
        <v>0</v>
      </c>
      <c r="R163" s="153"/>
      <c r="S163" s="227">
        <f>SUM(S159:S162)</f>
        <v>0</v>
      </c>
      <c r="T163" s="228">
        <f t="shared" ref="T163:W163" si="344">SUM(T159:T162)</f>
        <v>0</v>
      </c>
      <c r="U163" s="228">
        <f t="shared" si="344"/>
        <v>0</v>
      </c>
      <c r="V163" s="228">
        <f t="shared" si="344"/>
        <v>0</v>
      </c>
      <c r="W163" s="228">
        <f t="shared" si="344"/>
        <v>0</v>
      </c>
      <c r="X163" s="153"/>
      <c r="Y163" s="227">
        <f>SUM(Y159:Y162)</f>
        <v>0</v>
      </c>
      <c r="Z163" s="228">
        <f t="shared" ref="Z163:AC163" si="345">SUM(Z159:Z162)</f>
        <v>0</v>
      </c>
      <c r="AA163" s="228">
        <f t="shared" si="345"/>
        <v>0</v>
      </c>
      <c r="AB163" s="228">
        <f t="shared" si="345"/>
        <v>0</v>
      </c>
      <c r="AC163" s="228">
        <f t="shared" si="345"/>
        <v>0</v>
      </c>
      <c r="AD163" s="153"/>
      <c r="AE163" s="227">
        <f>SUM(AE159:AE162)</f>
        <v>0</v>
      </c>
      <c r="AF163" s="228">
        <f t="shared" ref="AF163:AI163" si="346">SUM(AF159:AF162)</f>
        <v>0</v>
      </c>
      <c r="AG163" s="228">
        <f t="shared" si="346"/>
        <v>0</v>
      </c>
      <c r="AH163" s="228">
        <f t="shared" si="346"/>
        <v>0</v>
      </c>
      <c r="AI163" s="228">
        <f t="shared" si="346"/>
        <v>0</v>
      </c>
      <c r="AJ163" s="153"/>
      <c r="AK163" s="227">
        <f>SUM(AK159:AK162)</f>
        <v>0</v>
      </c>
      <c r="AL163" s="228">
        <f t="shared" ref="AL163:AO163" si="347">SUM(AL159:AL162)</f>
        <v>0</v>
      </c>
      <c r="AM163" s="228">
        <f t="shared" si="347"/>
        <v>0</v>
      </c>
      <c r="AN163" s="228">
        <f t="shared" si="347"/>
        <v>0</v>
      </c>
      <c r="AO163" s="228">
        <f t="shared" si="347"/>
        <v>0</v>
      </c>
      <c r="AP163" s="153"/>
    </row>
    <row r="164" spans="1:44" ht="25.5" customHeight="1">
      <c r="A164" s="13"/>
      <c r="B164" s="282" t="s">
        <v>14</v>
      </c>
      <c r="C164" s="213"/>
      <c r="D164" s="214"/>
      <c r="E164" s="215"/>
      <c r="F164" s="216" t="s">
        <v>95</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97</v>
      </c>
      <c r="G165" s="278">
        <f>'NAW2 - Total - NPgY'!G165</f>
        <v>0</v>
      </c>
      <c r="H165" s="278">
        <f>'NAW2 - Total - NPgY'!H165</f>
        <v>0</v>
      </c>
      <c r="I165" s="278">
        <f>'NAW2 - Total - NPgY'!I165</f>
        <v>0</v>
      </c>
      <c r="J165" s="278">
        <f>'NAW2 - Total - NPgY'!J165</f>
        <v>0</v>
      </c>
      <c r="K165" s="278">
        <f>'NAW2 - Total - NPgY'!K165</f>
        <v>0</v>
      </c>
      <c r="L165" s="223">
        <f t="shared" ref="L165:L167" si="348">SUM(G165:K165)</f>
        <v>0</v>
      </c>
      <c r="M165" s="278">
        <f>'NAW2 - Total - NPgY'!M165</f>
        <v>0</v>
      </c>
      <c r="N165" s="278">
        <f>'NAW2 - Total - NPgY'!N165</f>
        <v>0</v>
      </c>
      <c r="O165" s="278">
        <f>'NAW2 - Total - NPgY'!O165</f>
        <v>0</v>
      </c>
      <c r="P165" s="278">
        <f>'NAW2 - Total - NPgY'!P165</f>
        <v>0</v>
      </c>
      <c r="Q165" s="278">
        <f>'NAW2 - Total - NPgY'!Q165</f>
        <v>0</v>
      </c>
      <c r="R165" s="223">
        <f t="shared" ref="R165:R167" si="349">SUM(M165:Q165)</f>
        <v>0</v>
      </c>
      <c r="S165" s="105"/>
      <c r="T165" s="105"/>
      <c r="U165" s="105"/>
      <c r="V165" s="105"/>
      <c r="W165" s="105"/>
      <c r="X165" s="223">
        <f t="shared" ref="X165:X167" si="350">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51">SUM(Y165:AC165)</f>
        <v>0</v>
      </c>
      <c r="AE165" s="105"/>
      <c r="AF165" s="105"/>
      <c r="AG165" s="105"/>
      <c r="AH165" s="105"/>
      <c r="AI165" s="105"/>
      <c r="AJ165" s="223">
        <f t="shared" ref="AJ165:AJ167" si="352">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53">SUM(AK165:AO165)</f>
        <v>0</v>
      </c>
    </row>
    <row r="166" spans="1:44" ht="25.5" customHeight="1">
      <c r="A166" s="13"/>
      <c r="B166" s="22"/>
      <c r="C166" s="221"/>
      <c r="D166" s="128"/>
      <c r="E166" s="108"/>
      <c r="F166" s="222" t="s">
        <v>99</v>
      </c>
      <c r="G166" s="278">
        <f>'NAW2 - Total - NPgY'!G166</f>
        <v>0</v>
      </c>
      <c r="H166" s="278">
        <f>'NAW2 - Total - NPgY'!H166</f>
        <v>0</v>
      </c>
      <c r="I166" s="278">
        <f>'NAW2 - Total - NPgY'!I166</f>
        <v>0</v>
      </c>
      <c r="J166" s="278">
        <f>'NAW2 - Total - NPgY'!J166</f>
        <v>0</v>
      </c>
      <c r="K166" s="278">
        <f>'NAW2 - Total - NPgY'!K166</f>
        <v>0</v>
      </c>
      <c r="L166" s="223">
        <f t="shared" si="348"/>
        <v>0</v>
      </c>
      <c r="M166" s="278">
        <f>'NAW2 - Total - NPgY'!M166</f>
        <v>0</v>
      </c>
      <c r="N166" s="278">
        <f>'NAW2 - Total - NPgY'!N166</f>
        <v>0</v>
      </c>
      <c r="O166" s="278">
        <f>'NAW2 - Total - NPgY'!O166</f>
        <v>0</v>
      </c>
      <c r="P166" s="278">
        <f>'NAW2 - Total - NPgY'!P166</f>
        <v>0</v>
      </c>
      <c r="Q166" s="278">
        <f>'NAW2 - Total - NPgY'!Q166</f>
        <v>0</v>
      </c>
      <c r="R166" s="223">
        <f t="shared" si="349"/>
        <v>0</v>
      </c>
      <c r="S166" s="105"/>
      <c r="T166" s="105"/>
      <c r="U166" s="105"/>
      <c r="V166" s="105"/>
      <c r="W166" s="105"/>
      <c r="X166" s="223">
        <f t="shared" si="350"/>
        <v>0</v>
      </c>
      <c r="Y166" s="278">
        <f>'NAW2 - Total - NPgY'!Y166</f>
        <v>0</v>
      </c>
      <c r="Z166" s="278">
        <f>'NAW2 - Total - NPgY'!Z166</f>
        <v>0</v>
      </c>
      <c r="AA166" s="278">
        <f>'NAW2 - Total - NPgY'!AA166</f>
        <v>0</v>
      </c>
      <c r="AB166" s="278">
        <f>'NAW2 - Total - NPgY'!AB166</f>
        <v>0</v>
      </c>
      <c r="AC166" s="278">
        <f>'NAW2 - Total - NPgY'!AC166</f>
        <v>0</v>
      </c>
      <c r="AD166" s="223">
        <f t="shared" si="351"/>
        <v>0</v>
      </c>
      <c r="AE166" s="105"/>
      <c r="AF166" s="105"/>
      <c r="AG166" s="105"/>
      <c r="AH166" s="105"/>
      <c r="AI166" s="105"/>
      <c r="AJ166" s="223">
        <f t="shared" si="352"/>
        <v>0</v>
      </c>
      <c r="AK166" s="278">
        <f>'NAW2 - Total - NPgY'!AK166</f>
        <v>0</v>
      </c>
      <c r="AL166" s="278">
        <f>'NAW2 - Total - NPgY'!AL166</f>
        <v>0</v>
      </c>
      <c r="AM166" s="278">
        <f>'NAW2 - Total - NPgY'!AM166</f>
        <v>0</v>
      </c>
      <c r="AN166" s="278">
        <f>'NAW2 - Total - NPgY'!AN166</f>
        <v>0</v>
      </c>
      <c r="AO166" s="278">
        <f>'NAW2 - Total - NPgY'!AO166</f>
        <v>0</v>
      </c>
      <c r="AP166" s="223">
        <f t="shared" si="353"/>
        <v>0</v>
      </c>
    </row>
    <row r="167" spans="1:44" ht="25.5" customHeight="1">
      <c r="A167" s="13"/>
      <c r="B167" s="22"/>
      <c r="C167" s="221"/>
      <c r="D167" s="128"/>
      <c r="E167" s="108"/>
      <c r="F167" s="222" t="s">
        <v>100</v>
      </c>
      <c r="G167" s="278">
        <f>'NAW2 - Total - NPgY'!G167</f>
        <v>0</v>
      </c>
      <c r="H167" s="278">
        <f>'NAW2 - Total - NPgY'!H167</f>
        <v>0</v>
      </c>
      <c r="I167" s="278">
        <f>'NAW2 - Total - NPgY'!I167</f>
        <v>0</v>
      </c>
      <c r="J167" s="278">
        <f>'NAW2 - Total - NPgY'!J167</f>
        <v>0</v>
      </c>
      <c r="K167" s="278">
        <f>'NAW2 - Total - NPgY'!K167</f>
        <v>0</v>
      </c>
      <c r="L167" s="223">
        <f t="shared" si="348"/>
        <v>0</v>
      </c>
      <c r="M167" s="278">
        <f>'NAW2 - Total - NPgY'!M167</f>
        <v>0</v>
      </c>
      <c r="N167" s="278">
        <f>'NAW2 - Total - NPgY'!N167</f>
        <v>0</v>
      </c>
      <c r="O167" s="278">
        <f>'NAW2 - Total - NPgY'!O167</f>
        <v>0</v>
      </c>
      <c r="P167" s="278">
        <f>'NAW2 - Total - NPgY'!P167</f>
        <v>0</v>
      </c>
      <c r="Q167" s="278">
        <f>'NAW2 - Total - NPgY'!Q167</f>
        <v>0</v>
      </c>
      <c r="R167" s="223">
        <f t="shared" si="349"/>
        <v>0</v>
      </c>
      <c r="S167" s="105"/>
      <c r="T167" s="105"/>
      <c r="U167" s="105"/>
      <c r="V167" s="105"/>
      <c r="W167" s="105"/>
      <c r="X167" s="223">
        <f t="shared" si="350"/>
        <v>0</v>
      </c>
      <c r="Y167" s="278">
        <f>'NAW2 - Total - NPgY'!Y167</f>
        <v>0</v>
      </c>
      <c r="Z167" s="278">
        <f>'NAW2 - Total - NPgY'!Z167</f>
        <v>0</v>
      </c>
      <c r="AA167" s="278">
        <f>'NAW2 - Total - NPgY'!AA167</f>
        <v>0</v>
      </c>
      <c r="AB167" s="278">
        <f>'NAW2 - Total - NPgY'!AB167</f>
        <v>0</v>
      </c>
      <c r="AC167" s="278">
        <f>'NAW2 - Total - NPgY'!AC167</f>
        <v>0</v>
      </c>
      <c r="AD167" s="223">
        <f t="shared" si="351"/>
        <v>0</v>
      </c>
      <c r="AE167" s="105"/>
      <c r="AF167" s="105"/>
      <c r="AG167" s="105"/>
      <c r="AH167" s="105"/>
      <c r="AI167" s="105"/>
      <c r="AJ167" s="223">
        <f t="shared" si="352"/>
        <v>0</v>
      </c>
      <c r="AK167" s="278">
        <f>'NAW2 - Total - NPgY'!AK167</f>
        <v>0</v>
      </c>
      <c r="AL167" s="278">
        <f>'NAW2 - Total - NPgY'!AL167</f>
        <v>0</v>
      </c>
      <c r="AM167" s="278">
        <f>'NAW2 - Total - NPgY'!AM167</f>
        <v>0</v>
      </c>
      <c r="AN167" s="278">
        <f>'NAW2 - Total - NPgY'!AN167</f>
        <v>0</v>
      </c>
      <c r="AO167" s="278">
        <f>'NAW2 - Total - NPgY'!AO167</f>
        <v>0</v>
      </c>
      <c r="AP167" s="223">
        <f t="shared" si="353"/>
        <v>0</v>
      </c>
    </row>
    <row r="168" spans="1:44" ht="25.5" customHeight="1" thickBot="1">
      <c r="A168" s="13"/>
      <c r="B168" s="224"/>
      <c r="C168" s="105"/>
      <c r="D168" s="105">
        <v>0</v>
      </c>
      <c r="E168" s="105">
        <v>0</v>
      </c>
      <c r="F168" s="226"/>
      <c r="G168" s="227">
        <f>SUM(G164:G167)</f>
        <v>0</v>
      </c>
      <c r="H168" s="228">
        <f t="shared" ref="H168:K168" si="354">SUM(H164:H167)</f>
        <v>0</v>
      </c>
      <c r="I168" s="228">
        <f t="shared" si="354"/>
        <v>0</v>
      </c>
      <c r="J168" s="228">
        <f t="shared" si="354"/>
        <v>0</v>
      </c>
      <c r="K168" s="228">
        <f t="shared" si="354"/>
        <v>0</v>
      </c>
      <c r="L168" s="153"/>
      <c r="M168" s="227">
        <f>SUM(M164:M167)</f>
        <v>0</v>
      </c>
      <c r="N168" s="228">
        <f t="shared" ref="N168:Q168" si="355">SUM(N164:N167)</f>
        <v>0</v>
      </c>
      <c r="O168" s="228">
        <f t="shared" si="355"/>
        <v>0</v>
      </c>
      <c r="P168" s="228">
        <f t="shared" si="355"/>
        <v>0</v>
      </c>
      <c r="Q168" s="228">
        <f t="shared" si="355"/>
        <v>0</v>
      </c>
      <c r="R168" s="153"/>
      <c r="S168" s="227">
        <f>SUM(S164:S167)</f>
        <v>0</v>
      </c>
      <c r="T168" s="228">
        <f t="shared" ref="T168:W168" si="356">SUM(T164:T167)</f>
        <v>0</v>
      </c>
      <c r="U168" s="228">
        <f t="shared" si="356"/>
        <v>0</v>
      </c>
      <c r="V168" s="228">
        <f t="shared" si="356"/>
        <v>0</v>
      </c>
      <c r="W168" s="228">
        <f t="shared" si="356"/>
        <v>0</v>
      </c>
      <c r="X168" s="153"/>
      <c r="Y168" s="227">
        <f>SUM(Y164:Y167)</f>
        <v>0</v>
      </c>
      <c r="Z168" s="228">
        <f t="shared" ref="Z168:AC168" si="357">SUM(Z164:Z167)</f>
        <v>0</v>
      </c>
      <c r="AA168" s="228">
        <f t="shared" si="357"/>
        <v>0</v>
      </c>
      <c r="AB168" s="228">
        <f t="shared" si="357"/>
        <v>0</v>
      </c>
      <c r="AC168" s="228">
        <f t="shared" si="357"/>
        <v>0</v>
      </c>
      <c r="AD168" s="153"/>
      <c r="AE168" s="227">
        <f>SUM(AE164:AE167)</f>
        <v>0</v>
      </c>
      <c r="AF168" s="228">
        <f t="shared" ref="AF168:AI168" si="358">SUM(AF164:AF167)</f>
        <v>0</v>
      </c>
      <c r="AG168" s="228">
        <f t="shared" si="358"/>
        <v>0</v>
      </c>
      <c r="AH168" s="228">
        <f t="shared" si="358"/>
        <v>0</v>
      </c>
      <c r="AI168" s="228">
        <f t="shared" si="358"/>
        <v>0</v>
      </c>
      <c r="AJ168" s="153"/>
      <c r="AK168" s="227">
        <f>SUM(AK164:AK167)</f>
        <v>0</v>
      </c>
      <c r="AL168" s="228">
        <f t="shared" ref="AL168:AO168" si="359">SUM(AL164:AL167)</f>
        <v>0</v>
      </c>
      <c r="AM168" s="228">
        <f t="shared" si="359"/>
        <v>0</v>
      </c>
      <c r="AN168" s="228">
        <f t="shared" si="359"/>
        <v>0</v>
      </c>
      <c r="AO168" s="228">
        <f t="shared" si="359"/>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12</v>
      </c>
      <c r="AF171" s="105">
        <v>0</v>
      </c>
      <c r="AG171" s="105">
        <v>0</v>
      </c>
      <c r="AH171" s="105">
        <v>-1</v>
      </c>
      <c r="AI171" s="105">
        <v>-10</v>
      </c>
      <c r="AJ171" s="219">
        <f>SUM(AE171:AI171)</f>
        <v>1</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97</v>
      </c>
      <c r="G172" s="278">
        <f>'NAW2 - Total - NPgY'!G172</f>
        <v>34</v>
      </c>
      <c r="H172" s="278">
        <f>'NAW2 - Total - NPgY'!H172</f>
        <v>15</v>
      </c>
      <c r="I172" s="278">
        <f>'NAW2 - Total - NPgY'!I172</f>
        <v>0</v>
      </c>
      <c r="J172" s="278">
        <f>'NAW2 - Total - NPgY'!J172</f>
        <v>2</v>
      </c>
      <c r="K172" s="278">
        <f>'NAW2 - Total - NPgY'!K172</f>
        <v>0</v>
      </c>
      <c r="L172" s="223">
        <f t="shared" ref="L172:L174" si="360">SUM(G172:K172)</f>
        <v>51</v>
      </c>
      <c r="M172" s="278">
        <f>'NAW2 - Total - NPgY'!M172</f>
        <v>32</v>
      </c>
      <c r="N172" s="278">
        <f>'NAW2 - Total - NPgY'!N172</f>
        <v>17</v>
      </c>
      <c r="O172" s="278">
        <f>'NAW2 - Total - NPgY'!O172</f>
        <v>0</v>
      </c>
      <c r="P172" s="278">
        <f>'NAW2 - Total - NPgY'!P172</f>
        <v>2</v>
      </c>
      <c r="Q172" s="278">
        <f>'NAW2 - Total - NPgY'!Q172</f>
        <v>0</v>
      </c>
      <c r="R172" s="223">
        <f t="shared" ref="R172:R174" si="361">SUM(M172:Q172)</f>
        <v>51</v>
      </c>
      <c r="S172" s="105">
        <v>0</v>
      </c>
      <c r="T172" s="105">
        <v>0</v>
      </c>
      <c r="U172" s="105">
        <v>0</v>
      </c>
      <c r="V172" s="105">
        <v>0</v>
      </c>
      <c r="W172" s="105">
        <v>0</v>
      </c>
      <c r="X172" s="223">
        <f t="shared" ref="X172:X174" si="362">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63">SUM(Y172:AC172)</f>
        <v>51</v>
      </c>
      <c r="AE172" s="105">
        <v>2</v>
      </c>
      <c r="AF172" s="105">
        <v>0</v>
      </c>
      <c r="AG172" s="105">
        <v>0</v>
      </c>
      <c r="AH172" s="105">
        <v>-1</v>
      </c>
      <c r="AI172" s="105">
        <v>-1</v>
      </c>
      <c r="AJ172" s="223">
        <f t="shared" ref="AJ172:AJ174" si="364">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65">SUM(AK172:AO172)</f>
        <v>51</v>
      </c>
    </row>
    <row r="173" spans="1:44" ht="25.5" customHeight="1">
      <c r="A173" s="13"/>
      <c r="B173" s="22"/>
      <c r="C173" s="221"/>
      <c r="D173" s="128"/>
      <c r="E173" s="108"/>
      <c r="F173" s="222" t="s">
        <v>99</v>
      </c>
      <c r="G173" s="278">
        <f>'NAW2 - Total - NPgY'!G173</f>
        <v>21</v>
      </c>
      <c r="H173" s="278">
        <f>'NAW2 - Total - NPgY'!H173</f>
        <v>2</v>
      </c>
      <c r="I173" s="278">
        <f>'NAW2 - Total - NPgY'!I173</f>
        <v>22</v>
      </c>
      <c r="J173" s="278">
        <f>'NAW2 - Total - NPgY'!J173</f>
        <v>0</v>
      </c>
      <c r="K173" s="278">
        <f>'NAW2 - Total - NPgY'!K173</f>
        <v>0</v>
      </c>
      <c r="L173" s="223">
        <f t="shared" si="360"/>
        <v>45</v>
      </c>
      <c r="M173" s="278">
        <f>'NAW2 - Total - NPgY'!M173</f>
        <v>21</v>
      </c>
      <c r="N173" s="278">
        <f>'NAW2 - Total - NPgY'!N173</f>
        <v>2</v>
      </c>
      <c r="O173" s="278">
        <f>'NAW2 - Total - NPgY'!O173</f>
        <v>22</v>
      </c>
      <c r="P173" s="278">
        <f>'NAW2 - Total - NPgY'!P173</f>
        <v>0</v>
      </c>
      <c r="Q173" s="278">
        <f>'NAW2 - Total - NPgY'!Q173</f>
        <v>0</v>
      </c>
      <c r="R173" s="223">
        <f t="shared" si="361"/>
        <v>45</v>
      </c>
      <c r="S173" s="105">
        <v>0</v>
      </c>
      <c r="T173" s="105">
        <v>0</v>
      </c>
      <c r="U173" s="105">
        <v>0</v>
      </c>
      <c r="V173" s="105">
        <v>0</v>
      </c>
      <c r="W173" s="105">
        <v>0</v>
      </c>
      <c r="X173" s="223">
        <f t="shared" si="362"/>
        <v>0</v>
      </c>
      <c r="Y173" s="278">
        <f>'NAW2 - Total - NPgY'!Y173</f>
        <v>20</v>
      </c>
      <c r="Z173" s="278">
        <f>'NAW2 - Total - NPgY'!Z173</f>
        <v>3</v>
      </c>
      <c r="AA173" s="278">
        <f>'NAW2 - Total - NPgY'!AA173</f>
        <v>14</v>
      </c>
      <c r="AB173" s="278">
        <f>'NAW2 - Total - NPgY'!AB173</f>
        <v>8</v>
      </c>
      <c r="AC173" s="278">
        <f>'NAW2 - Total - NPgY'!AC173</f>
        <v>0</v>
      </c>
      <c r="AD173" s="223">
        <f t="shared" si="363"/>
        <v>45</v>
      </c>
      <c r="AE173" s="105">
        <v>0</v>
      </c>
      <c r="AF173" s="105">
        <v>0</v>
      </c>
      <c r="AG173" s="105">
        <v>0</v>
      </c>
      <c r="AH173" s="105">
        <v>0</v>
      </c>
      <c r="AI173" s="105">
        <v>0</v>
      </c>
      <c r="AJ173" s="223">
        <f t="shared" si="364"/>
        <v>0</v>
      </c>
      <c r="AK173" s="278">
        <f>'NAW2 - Total - NPgY'!AK173</f>
        <v>12</v>
      </c>
      <c r="AL173" s="278">
        <f>'NAW2 - Total - NPgY'!AL173</f>
        <v>9</v>
      </c>
      <c r="AM173" s="278">
        <f>'NAW2 - Total - NPgY'!AM173</f>
        <v>8</v>
      </c>
      <c r="AN173" s="278">
        <f>'NAW2 - Total - NPgY'!AN173</f>
        <v>16</v>
      </c>
      <c r="AO173" s="278">
        <f>'NAW2 - Total - NPgY'!AO173</f>
        <v>0</v>
      </c>
      <c r="AP173" s="223">
        <f t="shared" si="365"/>
        <v>45</v>
      </c>
    </row>
    <row r="174" spans="1:44" ht="25.5" customHeight="1">
      <c r="A174" s="13"/>
      <c r="B174" s="22"/>
      <c r="C174" s="221"/>
      <c r="D174" s="128"/>
      <c r="E174" s="108"/>
      <c r="F174" s="222" t="s">
        <v>100</v>
      </c>
      <c r="G174" s="278">
        <f>'NAW2 - Total - NPgY'!G174</f>
        <v>3</v>
      </c>
      <c r="H174" s="278">
        <f>'NAW2 - Total - NPgY'!H174</f>
        <v>0</v>
      </c>
      <c r="I174" s="278">
        <f>'NAW2 - Total - NPgY'!I174</f>
        <v>0</v>
      </c>
      <c r="J174" s="278">
        <f>'NAW2 - Total - NPgY'!J174</f>
        <v>0</v>
      </c>
      <c r="K174" s="278">
        <f>'NAW2 - Total - NPgY'!K174</f>
        <v>0</v>
      </c>
      <c r="L174" s="223">
        <f t="shared" si="360"/>
        <v>3</v>
      </c>
      <c r="M174" s="278">
        <f>'NAW2 - Total - NPgY'!M174</f>
        <v>3</v>
      </c>
      <c r="N174" s="278">
        <f>'NAW2 - Total - NPgY'!N174</f>
        <v>0</v>
      </c>
      <c r="O174" s="278">
        <f>'NAW2 - Total - NPgY'!O174</f>
        <v>0</v>
      </c>
      <c r="P174" s="278">
        <f>'NAW2 - Total - NPgY'!P174</f>
        <v>0</v>
      </c>
      <c r="Q174" s="278">
        <f>'NAW2 - Total - NPgY'!Q174</f>
        <v>0</v>
      </c>
      <c r="R174" s="223">
        <f t="shared" si="361"/>
        <v>3</v>
      </c>
      <c r="S174" s="105">
        <v>0</v>
      </c>
      <c r="T174" s="105">
        <v>0</v>
      </c>
      <c r="U174" s="105">
        <v>0</v>
      </c>
      <c r="V174" s="105">
        <v>0</v>
      </c>
      <c r="W174" s="105">
        <v>0</v>
      </c>
      <c r="X174" s="223">
        <f t="shared" si="362"/>
        <v>0</v>
      </c>
      <c r="Y174" s="278">
        <f>'NAW2 - Total - NPgY'!Y174</f>
        <v>3</v>
      </c>
      <c r="Z174" s="278">
        <f>'NAW2 - Total - NPgY'!Z174</f>
        <v>0</v>
      </c>
      <c r="AA174" s="278">
        <f>'NAW2 - Total - NPgY'!AA174</f>
        <v>0</v>
      </c>
      <c r="AB174" s="278">
        <f>'NAW2 - Total - NPgY'!AB174</f>
        <v>0</v>
      </c>
      <c r="AC174" s="278">
        <f>'NAW2 - Total - NPgY'!AC174</f>
        <v>0</v>
      </c>
      <c r="AD174" s="223">
        <f t="shared" si="363"/>
        <v>3</v>
      </c>
      <c r="AE174" s="105">
        <v>0</v>
      </c>
      <c r="AF174" s="105">
        <v>0</v>
      </c>
      <c r="AG174" s="105">
        <v>0</v>
      </c>
      <c r="AH174" s="105">
        <v>0</v>
      </c>
      <c r="AI174" s="105">
        <v>0</v>
      </c>
      <c r="AJ174" s="223">
        <f t="shared" si="364"/>
        <v>0</v>
      </c>
      <c r="AK174" s="278">
        <f>'NAW2 - Total - NPgY'!AK174</f>
        <v>1</v>
      </c>
      <c r="AL174" s="278">
        <f>'NAW2 - Total - NPgY'!AL174</f>
        <v>2</v>
      </c>
      <c r="AM174" s="278">
        <f>'NAW2 - Total - NPgY'!AM174</f>
        <v>0</v>
      </c>
      <c r="AN174" s="278">
        <f>'NAW2 - Total - NPgY'!AN174</f>
        <v>0</v>
      </c>
      <c r="AO174" s="278">
        <f>'NAW2 - Total - NPgY'!AO174</f>
        <v>0</v>
      </c>
      <c r="AP174" s="223">
        <f t="shared" si="365"/>
        <v>3</v>
      </c>
    </row>
    <row r="175" spans="1:44" ht="25.5" customHeight="1" thickBot="1">
      <c r="A175" s="13"/>
      <c r="B175" s="224"/>
      <c r="C175" s="280"/>
      <c r="D175" s="105">
        <v>176</v>
      </c>
      <c r="E175" s="105">
        <v>177</v>
      </c>
      <c r="F175" s="226"/>
      <c r="G175" s="227">
        <f>SUM(G171:G174)</f>
        <v>119</v>
      </c>
      <c r="H175" s="228">
        <f t="shared" ref="H175:K175" si="366">SUM(H171:H174)</f>
        <v>17</v>
      </c>
      <c r="I175" s="228">
        <f t="shared" si="366"/>
        <v>27</v>
      </c>
      <c r="J175" s="228">
        <f t="shared" si="366"/>
        <v>4</v>
      </c>
      <c r="K175" s="228">
        <f t="shared" si="366"/>
        <v>9</v>
      </c>
      <c r="L175" s="248"/>
      <c r="M175" s="227">
        <f>SUM(M171:M174)</f>
        <v>117</v>
      </c>
      <c r="N175" s="228">
        <f t="shared" ref="N175:Q175" si="367">SUM(N171:N174)</f>
        <v>19</v>
      </c>
      <c r="O175" s="228">
        <f t="shared" si="367"/>
        <v>27</v>
      </c>
      <c r="P175" s="228">
        <f t="shared" si="367"/>
        <v>4</v>
      </c>
      <c r="Q175" s="228">
        <f t="shared" si="367"/>
        <v>9</v>
      </c>
      <c r="R175" s="248"/>
      <c r="S175" s="227">
        <f>SUM(S171:S174)</f>
        <v>0</v>
      </c>
      <c r="T175" s="228">
        <f>SUM(T171:T174)</f>
        <v>0</v>
      </c>
      <c r="U175" s="228">
        <f>SUM(U171:U174)</f>
        <v>0</v>
      </c>
      <c r="V175" s="228">
        <f>SUM(V171:V174)</f>
        <v>0</v>
      </c>
      <c r="W175" s="228">
        <f>SUM(W171:W174)</f>
        <v>0</v>
      </c>
      <c r="X175" s="248"/>
      <c r="Y175" s="227">
        <f>SUM(Y171:Y174)</f>
        <v>114</v>
      </c>
      <c r="Z175" s="228">
        <f t="shared" ref="Z175:AC175" si="368">SUM(Z171:Z174)</f>
        <v>18</v>
      </c>
      <c r="AA175" s="228">
        <f t="shared" si="368"/>
        <v>22</v>
      </c>
      <c r="AB175" s="228">
        <f t="shared" si="368"/>
        <v>12</v>
      </c>
      <c r="AC175" s="228">
        <f t="shared" si="368"/>
        <v>10</v>
      </c>
      <c r="AD175" s="248"/>
      <c r="AE175" s="227">
        <f>SUM(AE171:AE174)</f>
        <v>14</v>
      </c>
      <c r="AF175" s="228">
        <f t="shared" ref="AF175:AI175" si="369">SUM(AF171:AF174)</f>
        <v>0</v>
      </c>
      <c r="AG175" s="228">
        <f t="shared" si="369"/>
        <v>0</v>
      </c>
      <c r="AH175" s="228">
        <f t="shared" si="369"/>
        <v>-2</v>
      </c>
      <c r="AI175" s="228">
        <f t="shared" si="369"/>
        <v>-11</v>
      </c>
      <c r="AJ175" s="248"/>
      <c r="AK175" s="227">
        <f>SUM(AK171:AK174)</f>
        <v>100</v>
      </c>
      <c r="AL175" s="228">
        <f t="shared" ref="AL175:AO175" si="370">SUM(AL171:AL174)</f>
        <v>18</v>
      </c>
      <c r="AM175" s="228">
        <f t="shared" si="370"/>
        <v>23</v>
      </c>
      <c r="AN175" s="228">
        <f t="shared" si="370"/>
        <v>22</v>
      </c>
      <c r="AO175" s="228">
        <f t="shared" si="370"/>
        <v>13</v>
      </c>
      <c r="AP175" s="248"/>
    </row>
    <row r="176" spans="1:44" ht="25.5" customHeight="1">
      <c r="A176" s="13"/>
      <c r="B176" s="212" t="s">
        <v>32</v>
      </c>
      <c r="C176" s="213"/>
      <c r="D176" s="214"/>
      <c r="E176" s="215"/>
      <c r="F176" s="216" t="s">
        <v>95</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97</v>
      </c>
      <c r="G177" s="278">
        <f>'NAW2 - Total - NPgY'!G177</f>
        <v>19</v>
      </c>
      <c r="H177" s="278">
        <f>'NAW2 - Total - NPgY'!H177</f>
        <v>18</v>
      </c>
      <c r="I177" s="278">
        <f>'NAW2 - Total - NPgY'!I177</f>
        <v>14</v>
      </c>
      <c r="J177" s="278">
        <f>'NAW2 - Total - NPgY'!J177</f>
        <v>7</v>
      </c>
      <c r="K177" s="278">
        <f>'NAW2 - Total - NPgY'!K177</f>
        <v>4</v>
      </c>
      <c r="L177" s="223">
        <f t="shared" ref="L177:L179" si="371">SUM(G177:K177)</f>
        <v>62</v>
      </c>
      <c r="M177" s="278">
        <f>'NAW2 - Total - NPgY'!M177</f>
        <v>19</v>
      </c>
      <c r="N177" s="278">
        <f>'NAW2 - Total - NPgY'!N177</f>
        <v>17</v>
      </c>
      <c r="O177" s="278">
        <f>'NAW2 - Total - NPgY'!O177</f>
        <v>15</v>
      </c>
      <c r="P177" s="278">
        <f>'NAW2 - Total - NPgY'!P177</f>
        <v>7</v>
      </c>
      <c r="Q177" s="278">
        <f>'NAW2 - Total - NPgY'!Q177</f>
        <v>4</v>
      </c>
      <c r="R177" s="223">
        <f t="shared" ref="R177:R179" si="372">SUM(M177:Q177)</f>
        <v>62</v>
      </c>
      <c r="S177" s="105">
        <v>3</v>
      </c>
      <c r="T177" s="105">
        <v>0</v>
      </c>
      <c r="U177" s="105">
        <v>0</v>
      </c>
      <c r="V177" s="105">
        <v>0</v>
      </c>
      <c r="W177" s="105">
        <v>-3</v>
      </c>
      <c r="X177" s="223">
        <f t="shared" ref="X177:X179" si="373">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74">SUM(Y177:AC177)</f>
        <v>62</v>
      </c>
      <c r="AE177" s="105">
        <v>7</v>
      </c>
      <c r="AF177" s="105">
        <v>0</v>
      </c>
      <c r="AG177" s="105">
        <v>0</v>
      </c>
      <c r="AH177" s="105">
        <v>-1</v>
      </c>
      <c r="AI177" s="105">
        <v>-6</v>
      </c>
      <c r="AJ177" s="223">
        <f t="shared" ref="AJ177:AJ179" si="375">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76">SUM(AK177:AO177)</f>
        <v>62</v>
      </c>
    </row>
    <row r="178" spans="1:42" ht="25.5" customHeight="1">
      <c r="A178" s="13"/>
      <c r="B178" s="22"/>
      <c r="C178" s="221"/>
      <c r="D178" s="128"/>
      <c r="E178" s="108"/>
      <c r="F178" s="222" t="s">
        <v>99</v>
      </c>
      <c r="G178" s="278">
        <f>'NAW2 - Total - NPgY'!G178</f>
        <v>0</v>
      </c>
      <c r="H178" s="278">
        <f>'NAW2 - Total - NPgY'!H178</f>
        <v>3</v>
      </c>
      <c r="I178" s="278">
        <f>'NAW2 - Total - NPgY'!I178</f>
        <v>2</v>
      </c>
      <c r="J178" s="278">
        <f>'NAW2 - Total - NPgY'!J178</f>
        <v>0</v>
      </c>
      <c r="K178" s="278">
        <f>'NAW2 - Total - NPgY'!K178</f>
        <v>0</v>
      </c>
      <c r="L178" s="223">
        <f t="shared" si="371"/>
        <v>5</v>
      </c>
      <c r="M178" s="278">
        <f>'NAW2 - Total - NPgY'!M178</f>
        <v>0</v>
      </c>
      <c r="N178" s="278">
        <f>'NAW2 - Total - NPgY'!N178</f>
        <v>3</v>
      </c>
      <c r="O178" s="278">
        <f>'NAW2 - Total - NPgY'!O178</f>
        <v>2</v>
      </c>
      <c r="P178" s="278">
        <f>'NAW2 - Total - NPgY'!P178</f>
        <v>0</v>
      </c>
      <c r="Q178" s="278">
        <f>'NAW2 - Total - NPgY'!Q178</f>
        <v>0</v>
      </c>
      <c r="R178" s="223">
        <f t="shared" si="372"/>
        <v>5</v>
      </c>
      <c r="S178" s="105">
        <v>0</v>
      </c>
      <c r="T178" s="105">
        <v>0</v>
      </c>
      <c r="U178" s="105">
        <v>0</v>
      </c>
      <c r="V178" s="105">
        <v>0</v>
      </c>
      <c r="W178" s="105">
        <v>0</v>
      </c>
      <c r="X178" s="223">
        <f t="shared" si="373"/>
        <v>0</v>
      </c>
      <c r="Y178" s="278">
        <f>'NAW2 - Total - NPgY'!Y178</f>
        <v>0</v>
      </c>
      <c r="Z178" s="278">
        <f>'NAW2 - Total - NPgY'!Z178</f>
        <v>3</v>
      </c>
      <c r="AA178" s="278">
        <f>'NAW2 - Total - NPgY'!AA178</f>
        <v>2</v>
      </c>
      <c r="AB178" s="278">
        <f>'NAW2 - Total - NPgY'!AB178</f>
        <v>0</v>
      </c>
      <c r="AC178" s="278">
        <f>'NAW2 - Total - NPgY'!AC178</f>
        <v>0</v>
      </c>
      <c r="AD178" s="223">
        <f t="shared" si="374"/>
        <v>5</v>
      </c>
      <c r="AE178" s="105">
        <v>0</v>
      </c>
      <c r="AF178" s="105">
        <v>0</v>
      </c>
      <c r="AG178" s="105">
        <v>0</v>
      </c>
      <c r="AH178" s="105">
        <v>0</v>
      </c>
      <c r="AI178" s="105">
        <v>0</v>
      </c>
      <c r="AJ178" s="223">
        <f t="shared" si="375"/>
        <v>0</v>
      </c>
      <c r="AK178" s="278">
        <f>'NAW2 - Total - NPgY'!AK178</f>
        <v>0</v>
      </c>
      <c r="AL178" s="278">
        <f>'NAW2 - Total - NPgY'!AL178</f>
        <v>0</v>
      </c>
      <c r="AM178" s="278">
        <f>'NAW2 - Total - NPgY'!AM178</f>
        <v>5</v>
      </c>
      <c r="AN178" s="278">
        <f>'NAW2 - Total - NPgY'!AN178</f>
        <v>0</v>
      </c>
      <c r="AO178" s="278">
        <f>'NAW2 - Total - NPgY'!AO178</f>
        <v>0</v>
      </c>
      <c r="AP178" s="223">
        <f t="shared" si="376"/>
        <v>5</v>
      </c>
    </row>
    <row r="179" spans="1:42" ht="25.5" customHeight="1">
      <c r="A179" s="13"/>
      <c r="B179" s="22"/>
      <c r="C179" s="221"/>
      <c r="D179" s="128"/>
      <c r="E179" s="108"/>
      <c r="F179" s="222" t="s">
        <v>100</v>
      </c>
      <c r="G179" s="278">
        <f>'NAW2 - Total - NPgY'!G179</f>
        <v>1</v>
      </c>
      <c r="H179" s="278">
        <f>'NAW2 - Total - NPgY'!H179</f>
        <v>0</v>
      </c>
      <c r="I179" s="278">
        <f>'NAW2 - Total - NPgY'!I179</f>
        <v>2</v>
      </c>
      <c r="J179" s="278">
        <f>'NAW2 - Total - NPgY'!J179</f>
        <v>0</v>
      </c>
      <c r="K179" s="278">
        <f>'NAW2 - Total - NPgY'!K179</f>
        <v>0</v>
      </c>
      <c r="L179" s="223">
        <f t="shared" si="371"/>
        <v>3</v>
      </c>
      <c r="M179" s="278">
        <f>'NAW2 - Total - NPgY'!M179</f>
        <v>0</v>
      </c>
      <c r="N179" s="278">
        <f>'NAW2 - Total - NPgY'!N179</f>
        <v>0</v>
      </c>
      <c r="O179" s="278">
        <f>'NAW2 - Total - NPgY'!O179</f>
        <v>1</v>
      </c>
      <c r="P179" s="278">
        <f>'NAW2 - Total - NPgY'!P179</f>
        <v>2</v>
      </c>
      <c r="Q179" s="278">
        <f>'NAW2 - Total - NPgY'!Q179</f>
        <v>0</v>
      </c>
      <c r="R179" s="223">
        <f t="shared" si="372"/>
        <v>3</v>
      </c>
      <c r="S179" s="105">
        <v>0</v>
      </c>
      <c r="T179" s="105">
        <v>0</v>
      </c>
      <c r="U179" s="105">
        <v>0</v>
      </c>
      <c r="V179" s="105">
        <v>0</v>
      </c>
      <c r="W179" s="105">
        <v>0</v>
      </c>
      <c r="X179" s="223">
        <f t="shared" si="373"/>
        <v>0</v>
      </c>
      <c r="Y179" s="278">
        <f>'NAW2 - Total - NPgY'!Y179</f>
        <v>0</v>
      </c>
      <c r="Z179" s="278">
        <f>'NAW2 - Total - NPgY'!Z179</f>
        <v>0</v>
      </c>
      <c r="AA179" s="278">
        <f>'NAW2 - Total - NPgY'!AA179</f>
        <v>0</v>
      </c>
      <c r="AB179" s="278">
        <f>'NAW2 - Total - NPgY'!AB179</f>
        <v>3</v>
      </c>
      <c r="AC179" s="278">
        <f>'NAW2 - Total - NPgY'!AC179</f>
        <v>0</v>
      </c>
      <c r="AD179" s="223">
        <f t="shared" si="374"/>
        <v>3</v>
      </c>
      <c r="AE179" s="105">
        <v>1</v>
      </c>
      <c r="AF179" s="105">
        <v>0</v>
      </c>
      <c r="AG179" s="105">
        <v>0</v>
      </c>
      <c r="AH179" s="105">
        <v>-1</v>
      </c>
      <c r="AI179" s="105">
        <v>0</v>
      </c>
      <c r="AJ179" s="223">
        <f t="shared" si="375"/>
        <v>0</v>
      </c>
      <c r="AK179" s="278">
        <f>'NAW2 - Total - NPgY'!AK179</f>
        <v>0</v>
      </c>
      <c r="AL179" s="278">
        <f>'NAW2 - Total - NPgY'!AL179</f>
        <v>0</v>
      </c>
      <c r="AM179" s="278">
        <f>'NAW2 - Total - NPgY'!AM179</f>
        <v>0</v>
      </c>
      <c r="AN179" s="278">
        <f>'NAW2 - Total - NPgY'!AN179</f>
        <v>1</v>
      </c>
      <c r="AO179" s="278">
        <f>'NAW2 - Total - NPgY'!AO179</f>
        <v>2</v>
      </c>
      <c r="AP179" s="223">
        <f t="shared" si="376"/>
        <v>3</v>
      </c>
    </row>
    <row r="180" spans="1:42" ht="25.5" customHeight="1" thickBot="1">
      <c r="A180" s="13"/>
      <c r="B180" s="224"/>
      <c r="C180" s="280"/>
      <c r="D180" s="105">
        <v>134</v>
      </c>
      <c r="E180" s="105">
        <v>134</v>
      </c>
      <c r="F180" s="226"/>
      <c r="G180" s="227">
        <f>SUM(G176:G179)</f>
        <v>37</v>
      </c>
      <c r="H180" s="228">
        <f t="shared" ref="H180:K180" si="377">SUM(H176:H179)</f>
        <v>41</v>
      </c>
      <c r="I180" s="228">
        <f t="shared" si="377"/>
        <v>36</v>
      </c>
      <c r="J180" s="228">
        <f t="shared" si="377"/>
        <v>16</v>
      </c>
      <c r="K180" s="228">
        <f t="shared" si="377"/>
        <v>4</v>
      </c>
      <c r="L180" s="153"/>
      <c r="M180" s="227">
        <f>SUM(M176:M179)</f>
        <v>35</v>
      </c>
      <c r="N180" s="228">
        <f t="shared" ref="N180:Q180" si="378">SUM(N176:N179)</f>
        <v>41</v>
      </c>
      <c r="O180" s="228">
        <f t="shared" si="378"/>
        <v>36</v>
      </c>
      <c r="P180" s="228">
        <f t="shared" si="378"/>
        <v>18</v>
      </c>
      <c r="Q180" s="228">
        <f t="shared" si="378"/>
        <v>4</v>
      </c>
      <c r="R180" s="153"/>
      <c r="S180" s="227">
        <f>SUM(S176:S179)</f>
        <v>3</v>
      </c>
      <c r="T180" s="228">
        <f>SUM(T176:T179)</f>
        <v>0</v>
      </c>
      <c r="U180" s="228">
        <f>SUM(U176:U179)</f>
        <v>0</v>
      </c>
      <c r="V180" s="228">
        <f>SUM(V176:V179)</f>
        <v>0</v>
      </c>
      <c r="W180" s="228">
        <f>SUM(W176:W179)</f>
        <v>-3</v>
      </c>
      <c r="X180" s="153"/>
      <c r="Y180" s="227">
        <f>SUM(Y176:Y179)</f>
        <v>30</v>
      </c>
      <c r="Z180" s="228">
        <f t="shared" ref="Z180:AC180" si="379">SUM(Z176:Z179)</f>
        <v>38</v>
      </c>
      <c r="AA180" s="228">
        <f t="shared" si="379"/>
        <v>39</v>
      </c>
      <c r="AB180" s="228">
        <f t="shared" si="379"/>
        <v>20</v>
      </c>
      <c r="AC180" s="228">
        <f t="shared" si="379"/>
        <v>7</v>
      </c>
      <c r="AD180" s="153"/>
      <c r="AE180" s="227">
        <f>SUM(AE176:AE179)</f>
        <v>8</v>
      </c>
      <c r="AF180" s="228">
        <f t="shared" ref="AF180:AI180" si="380">SUM(AF176:AF179)</f>
        <v>0</v>
      </c>
      <c r="AG180" s="228">
        <f t="shared" si="380"/>
        <v>0</v>
      </c>
      <c r="AH180" s="228">
        <f t="shared" si="380"/>
        <v>-2</v>
      </c>
      <c r="AI180" s="228">
        <f t="shared" si="380"/>
        <v>-6</v>
      </c>
      <c r="AJ180" s="153"/>
      <c r="AK180" s="227">
        <f>SUM(AK176:AK179)</f>
        <v>30</v>
      </c>
      <c r="AL180" s="228">
        <f t="shared" ref="AL180:AO180" si="381">SUM(AL176:AL179)</f>
        <v>23</v>
      </c>
      <c r="AM180" s="228">
        <f t="shared" si="381"/>
        <v>45</v>
      </c>
      <c r="AN180" s="228">
        <f t="shared" si="381"/>
        <v>13</v>
      </c>
      <c r="AO180" s="228">
        <f t="shared" si="381"/>
        <v>23</v>
      </c>
      <c r="AP180" s="153"/>
    </row>
    <row r="181" spans="1:42" ht="25.5" customHeight="1">
      <c r="A181" s="13"/>
      <c r="B181" s="212" t="s">
        <v>33</v>
      </c>
      <c r="C181" s="213"/>
      <c r="D181" s="214"/>
      <c r="E181" s="215"/>
      <c r="F181" s="216" t="s">
        <v>95</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97</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82">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83">SUM(M182:Q182)</f>
        <v>1.051884937248641</v>
      </c>
      <c r="S182" s="105">
        <v>0</v>
      </c>
      <c r="T182" s="105">
        <v>0</v>
      </c>
      <c r="U182" s="105">
        <v>0</v>
      </c>
      <c r="V182" s="105">
        <v>0</v>
      </c>
      <c r="W182" s="105">
        <v>0</v>
      </c>
      <c r="X182" s="223">
        <f t="shared" ref="X182:X184" si="384">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85">SUM(Y182:AC182)</f>
        <v>1.1504183185836168</v>
      </c>
      <c r="AE182" s="105">
        <v>0</v>
      </c>
      <c r="AF182" s="105">
        <v>0</v>
      </c>
      <c r="AG182" s="105">
        <v>0</v>
      </c>
      <c r="AH182" s="105">
        <v>0</v>
      </c>
      <c r="AI182" s="105">
        <v>0</v>
      </c>
      <c r="AJ182" s="223">
        <f t="shared" ref="AJ182:AJ184" si="386">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387">SUM(AK182:AO182)</f>
        <v>1.2439336285836167</v>
      </c>
    </row>
    <row r="183" spans="1:42" ht="25.5" customHeight="1">
      <c r="A183" s="13"/>
      <c r="B183" s="22"/>
      <c r="C183" s="221"/>
      <c r="D183" s="128"/>
      <c r="E183" s="108"/>
      <c r="F183" s="222" t="s">
        <v>99</v>
      </c>
      <c r="G183" s="278">
        <f>'NAW2 - Total - NPgY'!G183</f>
        <v>0</v>
      </c>
      <c r="H183" s="278">
        <f>'NAW2 - Total - NPgY'!H183</f>
        <v>0.78907473539052508</v>
      </c>
      <c r="I183" s="278">
        <f>'NAW2 - Total - NPgY'!I183</f>
        <v>0</v>
      </c>
      <c r="J183" s="278">
        <f>'NAW2 - Total - NPgY'!J183</f>
        <v>0</v>
      </c>
      <c r="K183" s="278">
        <f>'NAW2 - Total - NPgY'!K183</f>
        <v>0</v>
      </c>
      <c r="L183" s="223">
        <f t="shared" si="382"/>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83"/>
        <v>0.78907473539052508</v>
      </c>
      <c r="S183" s="105">
        <v>0</v>
      </c>
      <c r="T183" s="105">
        <v>0</v>
      </c>
      <c r="U183" s="105">
        <v>0</v>
      </c>
      <c r="V183" s="105">
        <v>0</v>
      </c>
      <c r="W183" s="105">
        <v>0</v>
      </c>
      <c r="X183" s="223">
        <f t="shared" si="384"/>
        <v>0</v>
      </c>
      <c r="Y183" s="278">
        <f>'NAW2 - Total - NPgY'!Y183</f>
        <v>0</v>
      </c>
      <c r="Z183" s="278">
        <f>'NAW2 - Total - NPgY'!Z183</f>
        <v>0.46144952091473301</v>
      </c>
      <c r="AA183" s="278">
        <f>'NAW2 - Total - NPgY'!AA183</f>
        <v>0</v>
      </c>
      <c r="AB183" s="278">
        <f>'NAW2 - Total - NPgY'!AB183</f>
        <v>0</v>
      </c>
      <c r="AC183" s="278">
        <f>'NAW2 - Total - NPgY'!AC183</f>
        <v>0</v>
      </c>
      <c r="AD183" s="223">
        <f t="shared" si="385"/>
        <v>0.46144952091473301</v>
      </c>
      <c r="AE183" s="105">
        <v>0</v>
      </c>
      <c r="AF183" s="105">
        <v>0</v>
      </c>
      <c r="AG183" s="105">
        <v>0</v>
      </c>
      <c r="AH183" s="105">
        <v>0</v>
      </c>
      <c r="AI183" s="105">
        <v>0</v>
      </c>
      <c r="AJ183" s="223">
        <f t="shared" si="386"/>
        <v>0</v>
      </c>
      <c r="AK183" s="278">
        <f>'NAW2 - Total - NPgY'!AK183</f>
        <v>0</v>
      </c>
      <c r="AL183" s="278">
        <f>'NAW2 - Total - NPgY'!AL183</f>
        <v>0.46144952091473301</v>
      </c>
      <c r="AM183" s="278">
        <f>'NAW2 - Total - NPgY'!AM183</f>
        <v>0</v>
      </c>
      <c r="AN183" s="278">
        <f>'NAW2 - Total - NPgY'!AN183</f>
        <v>0</v>
      </c>
      <c r="AO183" s="278">
        <f>'NAW2 - Total - NPgY'!AO183</f>
        <v>0</v>
      </c>
      <c r="AP183" s="223">
        <f t="shared" si="387"/>
        <v>0.46144952091473301</v>
      </c>
    </row>
    <row r="184" spans="1:42" ht="25.5" customHeight="1">
      <c r="A184" s="13"/>
      <c r="B184" s="22"/>
      <c r="C184" s="221"/>
      <c r="D184" s="128"/>
      <c r="E184" s="108"/>
      <c r="F184" s="222" t="s">
        <v>100</v>
      </c>
      <c r="G184" s="278">
        <f>'NAW2 - Total - NPgY'!G184</f>
        <v>0</v>
      </c>
      <c r="H184" s="278">
        <f>'NAW2 - Total - NPgY'!H184</f>
        <v>0.32192849905243959</v>
      </c>
      <c r="I184" s="278">
        <f>'NAW2 - Total - NPgY'!I184</f>
        <v>0</v>
      </c>
      <c r="J184" s="278">
        <f>'NAW2 - Total - NPgY'!J184</f>
        <v>0</v>
      </c>
      <c r="K184" s="278">
        <f>'NAW2 - Total - NPgY'!K184</f>
        <v>0</v>
      </c>
      <c r="L184" s="223">
        <f t="shared" si="382"/>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83"/>
        <v>0.32192849905243959</v>
      </c>
      <c r="S184" s="105">
        <v>0</v>
      </c>
      <c r="T184" s="105">
        <v>0</v>
      </c>
      <c r="U184" s="105">
        <v>0</v>
      </c>
      <c r="V184" s="105">
        <v>0</v>
      </c>
      <c r="W184" s="105">
        <v>0</v>
      </c>
      <c r="X184" s="223">
        <f t="shared" si="384"/>
        <v>0</v>
      </c>
      <c r="Y184" s="278">
        <f>'NAW2 - Total - NPgY'!Y184</f>
        <v>0</v>
      </c>
      <c r="Z184" s="278">
        <f>'NAW2 - Total - NPgY'!Z184</f>
        <v>0.18826322145902419</v>
      </c>
      <c r="AA184" s="278">
        <f>'NAW2 - Total - NPgY'!AA184</f>
        <v>0</v>
      </c>
      <c r="AB184" s="278">
        <f>'NAW2 - Total - NPgY'!AB184</f>
        <v>0</v>
      </c>
      <c r="AC184" s="278">
        <f>'NAW2 - Total - NPgY'!AC184</f>
        <v>0</v>
      </c>
      <c r="AD184" s="223">
        <f t="shared" si="385"/>
        <v>0.18826322145902419</v>
      </c>
      <c r="AE184" s="105">
        <v>0</v>
      </c>
      <c r="AF184" s="105">
        <v>0</v>
      </c>
      <c r="AG184" s="105">
        <v>0</v>
      </c>
      <c r="AH184" s="105">
        <v>0</v>
      </c>
      <c r="AI184" s="105">
        <v>0</v>
      </c>
      <c r="AJ184" s="223">
        <f t="shared" si="386"/>
        <v>0</v>
      </c>
      <c r="AK184" s="278">
        <f>'NAW2 - Total - NPgY'!AK184</f>
        <v>0</v>
      </c>
      <c r="AL184" s="278">
        <f>'NAW2 - Total - NPgY'!AL184</f>
        <v>0.18826322145902419</v>
      </c>
      <c r="AM184" s="278">
        <f>'NAW2 - Total - NPgY'!AM184</f>
        <v>0</v>
      </c>
      <c r="AN184" s="278">
        <f>'NAW2 - Total - NPgY'!AN184</f>
        <v>0</v>
      </c>
      <c r="AO184" s="278">
        <f>'NAW2 - Total - NPgY'!AO184</f>
        <v>0</v>
      </c>
      <c r="AP184" s="223">
        <f t="shared" si="387"/>
        <v>0.18826322145902419</v>
      </c>
    </row>
    <row r="185" spans="1:42" ht="25.5" customHeight="1" thickBot="1">
      <c r="A185" s="13"/>
      <c r="B185" s="224"/>
      <c r="C185" s="280"/>
      <c r="D185" s="105">
        <v>3</v>
      </c>
      <c r="E185" s="105">
        <v>3</v>
      </c>
      <c r="F185" s="226"/>
      <c r="G185" s="227">
        <f>SUM(G181:G184)</f>
        <v>2.9687573022430299E-2</v>
      </c>
      <c r="H185" s="228">
        <f t="shared" ref="H185:K185" si="388">SUM(H181:H184)</f>
        <v>1.7268323068472053</v>
      </c>
      <c r="I185" s="228">
        <f t="shared" si="388"/>
        <v>0.97284135748438016</v>
      </c>
      <c r="J185" s="228">
        <f t="shared" si="388"/>
        <v>2.2500199682976733E-2</v>
      </c>
      <c r="K185" s="228">
        <f t="shared" si="388"/>
        <v>2.5094780904916313E-2</v>
      </c>
      <c r="L185" s="153"/>
      <c r="M185" s="227">
        <f>SUM(M181:M184)</f>
        <v>2.9687573022430299E-2</v>
      </c>
      <c r="N185" s="228">
        <f t="shared" ref="N185:Q185" si="389">SUM(N181:N184)</f>
        <v>1.7268323068472053</v>
      </c>
      <c r="O185" s="228">
        <f t="shared" si="389"/>
        <v>0.97284135748438016</v>
      </c>
      <c r="P185" s="228">
        <f t="shared" si="389"/>
        <v>2.2500199682976733E-2</v>
      </c>
      <c r="Q185" s="228">
        <f t="shared" si="389"/>
        <v>2.7500698890418562E-2</v>
      </c>
      <c r="R185" s="153"/>
      <c r="S185" s="227">
        <f>SUM(S181:S184)</f>
        <v>0</v>
      </c>
      <c r="T185" s="228">
        <f>SUM(T181:T184)</f>
        <v>0</v>
      </c>
      <c r="U185" s="228">
        <f>SUM(U181:U184)</f>
        <v>0</v>
      </c>
      <c r="V185" s="228">
        <f>SUM(V181:V184)</f>
        <v>0</v>
      </c>
      <c r="W185" s="228">
        <f>SUM(W181:W184)</f>
        <v>0</v>
      </c>
      <c r="X185" s="153"/>
      <c r="Y185" s="227">
        <f>SUM(Y181:Y184)</f>
        <v>2.9687573022430299E-2</v>
      </c>
      <c r="Z185" s="228">
        <f t="shared" ref="Z185:AC185" si="390">SUM(Z181:Z184)</f>
        <v>1.0098485035138718</v>
      </c>
      <c r="AA185" s="228">
        <f t="shared" si="390"/>
        <v>1.6898251608177135</v>
      </c>
      <c r="AB185" s="228">
        <f t="shared" si="390"/>
        <v>2.2500199682976733E-2</v>
      </c>
      <c r="AC185" s="228">
        <f t="shared" si="390"/>
        <v>2.5094780904916313E-2</v>
      </c>
      <c r="AD185" s="153"/>
      <c r="AE185" s="227">
        <f>SUM(AE181:AE184)</f>
        <v>0</v>
      </c>
      <c r="AF185" s="228">
        <f t="shared" ref="AF185:AI185" si="391">SUM(AF181:AF184)</f>
        <v>0</v>
      </c>
      <c r="AG185" s="228">
        <f t="shared" si="391"/>
        <v>0</v>
      </c>
      <c r="AH185" s="228">
        <f t="shared" si="391"/>
        <v>0</v>
      </c>
      <c r="AI185" s="228">
        <f t="shared" si="391"/>
        <v>0</v>
      </c>
      <c r="AJ185" s="153"/>
      <c r="AK185" s="227">
        <f>SUM(AK181:AK184)</f>
        <v>2.9687573022430299E-2</v>
      </c>
      <c r="AL185" s="228">
        <f t="shared" ref="AL185:AO185" si="392">SUM(AL181:AL184)</f>
        <v>1.0098485035138718</v>
      </c>
      <c r="AM185" s="228">
        <f t="shared" si="392"/>
        <v>1.5162744708177134</v>
      </c>
      <c r="AN185" s="228">
        <f t="shared" si="392"/>
        <v>0.19605088968297674</v>
      </c>
      <c r="AO185" s="228">
        <f t="shared" si="392"/>
        <v>2.5094780904916313E-2</v>
      </c>
      <c r="AP185" s="153"/>
    </row>
    <row r="186" spans="1:42" ht="25.5" customHeight="1">
      <c r="A186" s="13"/>
      <c r="B186" s="212" t="s">
        <v>34</v>
      </c>
      <c r="C186" s="213"/>
      <c r="D186" s="214"/>
      <c r="E186" s="215"/>
      <c r="F186" s="216" t="s">
        <v>95</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-9.1548834494632487</v>
      </c>
      <c r="W186" s="105">
        <v>-0.25889150984900516</v>
      </c>
      <c r="X186" s="219">
        <f>SUM(S186:W186)</f>
        <v>-9.4137749593122546</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-9.615778270124526</v>
      </c>
      <c r="AI186" s="105">
        <v>-0.29371264462379254</v>
      </c>
      <c r="AJ186" s="219">
        <f>SUM(AE186:AI186)</f>
        <v>-9.9094909147483179</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97</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393">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394">SUM(M187:Q187)</f>
        <v>34.617633949284624</v>
      </c>
      <c r="S187" s="105">
        <v>0</v>
      </c>
      <c r="T187" s="105">
        <v>0</v>
      </c>
      <c r="U187" s="105">
        <v>0</v>
      </c>
      <c r="V187" s="105">
        <v>-6.5891756674915829</v>
      </c>
      <c r="W187" s="105">
        <v>-3.3300051046510544</v>
      </c>
      <c r="X187" s="223">
        <f t="shared" ref="X187:X189" si="395">SUM(S187:W187)</f>
        <v>-9.9191807721426368</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396">SUM(Y187:AC187)</f>
        <v>26.399735099935175</v>
      </c>
      <c r="AE187" s="105">
        <v>0</v>
      </c>
      <c r="AF187" s="105">
        <v>0</v>
      </c>
      <c r="AG187" s="105">
        <v>0</v>
      </c>
      <c r="AH187" s="105">
        <v>-6.9209021121086618</v>
      </c>
      <c r="AI187" s="105">
        <v>-3.7778937071680438</v>
      </c>
      <c r="AJ187" s="223">
        <f t="shared" ref="AJ187:AJ189" si="397">SUM(AE187:AI187)</f>
        <v>-10.698795819276706</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398">SUM(AK187:AO187)</f>
        <v>25.922462509634897</v>
      </c>
    </row>
    <row r="188" spans="1:42" ht="25.5" customHeight="1">
      <c r="A188" s="13"/>
      <c r="B188" s="22"/>
      <c r="C188" s="221"/>
      <c r="D188" s="128"/>
      <c r="E188" s="108"/>
      <c r="F188" s="222" t="s">
        <v>99</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393"/>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394"/>
        <v>54.461962082138541</v>
      </c>
      <c r="S188" s="105">
        <v>0</v>
      </c>
      <c r="T188" s="105">
        <v>0</v>
      </c>
      <c r="U188" s="105">
        <v>0</v>
      </c>
      <c r="V188" s="105">
        <v>-6.5189114099068197</v>
      </c>
      <c r="W188" s="105">
        <v>-7.9849016878387689</v>
      </c>
      <c r="X188" s="223">
        <f t="shared" si="395"/>
        <v>-14.503813097745589</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396"/>
        <v>39.049426365232279</v>
      </c>
      <c r="AE188" s="105">
        <v>0</v>
      </c>
      <c r="AF188" s="105">
        <v>0</v>
      </c>
      <c r="AG188" s="105">
        <v>0</v>
      </c>
      <c r="AH188" s="105">
        <v>-6.847100460238412</v>
      </c>
      <c r="AI188" s="105">
        <v>-9.0588779568860858</v>
      </c>
      <c r="AJ188" s="223">
        <f t="shared" si="397"/>
        <v>-15.905978417124498</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398"/>
        <v>53.173579454737833</v>
      </c>
    </row>
    <row r="189" spans="1:42" ht="25.5" customHeight="1">
      <c r="A189" s="13"/>
      <c r="B189" s="22"/>
      <c r="C189" s="221"/>
      <c r="D189" s="128"/>
      <c r="E189" s="108"/>
      <c r="F189" s="222" t="s">
        <v>100</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393"/>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394"/>
        <v>22.537354725083734</v>
      </c>
      <c r="S189" s="105">
        <v>0</v>
      </c>
      <c r="T189" s="105">
        <v>0</v>
      </c>
      <c r="U189" s="105">
        <v>0</v>
      </c>
      <c r="V189" s="105">
        <v>-3.1620294731383489</v>
      </c>
      <c r="W189" s="105">
        <v>-2.7012016976611717</v>
      </c>
      <c r="X189" s="223">
        <f t="shared" si="395"/>
        <v>-5.8632311707995211</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396"/>
        <v>16.475991005766112</v>
      </c>
      <c r="AE189" s="105">
        <v>0</v>
      </c>
      <c r="AF189" s="105">
        <v>0</v>
      </c>
      <c r="AG189" s="105">
        <v>0</v>
      </c>
      <c r="AH189" s="105">
        <v>-3.3212191575284016</v>
      </c>
      <c r="AI189" s="105">
        <v>-3.0645156913220788</v>
      </c>
      <c r="AJ189" s="223">
        <f t="shared" si="397"/>
        <v>-6.3857348488504808</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398"/>
        <v>19.181320362994001</v>
      </c>
    </row>
    <row r="190" spans="1:42" ht="25.5" customHeight="1" thickBot="1">
      <c r="A190" s="13"/>
      <c r="B190" s="224"/>
      <c r="C190" s="280"/>
      <c r="D190" s="105">
        <v>114</v>
      </c>
      <c r="E190" s="105">
        <v>70</v>
      </c>
      <c r="F190" s="226"/>
      <c r="G190" s="227">
        <f>SUM(G186:G189)</f>
        <v>13.148654536980414</v>
      </c>
      <c r="H190" s="228">
        <f t="shared" ref="H190:K190" si="399">SUM(H186:H189)</f>
        <v>4.8430524805228021</v>
      </c>
      <c r="I190" s="228">
        <f t="shared" si="399"/>
        <v>3.7540809153184891</v>
      </c>
      <c r="J190" s="228">
        <f t="shared" si="399"/>
        <v>72.780962152289703</v>
      </c>
      <c r="K190" s="228">
        <f t="shared" si="399"/>
        <v>19.317517003523914</v>
      </c>
      <c r="L190" s="153"/>
      <c r="M190" s="227">
        <f>SUM(M186:M189)</f>
        <v>13.148654536980414</v>
      </c>
      <c r="N190" s="228">
        <f t="shared" ref="N190:Q190" si="400">SUM(N186:N189)</f>
        <v>4.8430524805228021</v>
      </c>
      <c r="O190" s="228">
        <f t="shared" si="400"/>
        <v>3.7540809153184891</v>
      </c>
      <c r="P190" s="228">
        <f t="shared" si="400"/>
        <v>90.950462152289703</v>
      </c>
      <c r="Q190" s="228">
        <f t="shared" si="400"/>
        <v>37.630181914468679</v>
      </c>
      <c r="R190" s="153"/>
      <c r="S190" s="227">
        <f>SUM(S186:S189)</f>
        <v>0</v>
      </c>
      <c r="T190" s="228">
        <f>SUM(T186:T189)</f>
        <v>0</v>
      </c>
      <c r="U190" s="228">
        <f>SUM(U186:U189)</f>
        <v>0</v>
      </c>
      <c r="V190" s="228">
        <f>SUM(V186:V189)</f>
        <v>-25.425000000000001</v>
      </c>
      <c r="W190" s="228">
        <f>SUM(W186:W189)</f>
        <v>-14.274999999999999</v>
      </c>
      <c r="X190" s="153"/>
      <c r="Y190" s="227">
        <f>SUM(Y186:Y189)</f>
        <v>9.9498018862804081</v>
      </c>
      <c r="Z190" s="228">
        <f t="shared" ref="Z190:AC190" si="401">SUM(Z186:Z189)</f>
        <v>5.9559638973228184</v>
      </c>
      <c r="AA190" s="228">
        <f t="shared" si="401"/>
        <v>3.673757504885161</v>
      </c>
      <c r="AB190" s="228">
        <f t="shared" si="401"/>
        <v>74.700679786289726</v>
      </c>
      <c r="AC190" s="228">
        <f t="shared" si="401"/>
        <v>19.564064013857255</v>
      </c>
      <c r="AD190" s="153"/>
      <c r="AE190" s="227">
        <f>SUM(AE186:AE189)</f>
        <v>0</v>
      </c>
      <c r="AF190" s="228">
        <f t="shared" ref="AF190:AI190" si="402">SUM(AF186:AF189)</f>
        <v>0</v>
      </c>
      <c r="AG190" s="228">
        <f t="shared" si="402"/>
        <v>0</v>
      </c>
      <c r="AH190" s="228">
        <f t="shared" si="402"/>
        <v>-26.704999999999998</v>
      </c>
      <c r="AI190" s="228">
        <f t="shared" si="402"/>
        <v>-16.195</v>
      </c>
      <c r="AJ190" s="153"/>
      <c r="AK190" s="227">
        <f>SUM(AK186:AK189)</f>
        <v>6.3586156362804012</v>
      </c>
      <c r="AL190" s="228">
        <f t="shared" ref="AL190:AO190" si="403">SUM(AL186:AL189)</f>
        <v>1.2135608239894977</v>
      </c>
      <c r="AM190" s="228">
        <f t="shared" si="403"/>
        <v>12.007346828218497</v>
      </c>
      <c r="AN190" s="228">
        <f t="shared" si="403"/>
        <v>29.977848387456369</v>
      </c>
      <c r="AO190" s="228">
        <f t="shared" si="403"/>
        <v>64.286895412690583</v>
      </c>
      <c r="AP190" s="153"/>
    </row>
    <row r="191" spans="1:42" ht="25.5" customHeight="1">
      <c r="A191" s="13"/>
      <c r="B191" s="212" t="s">
        <v>35</v>
      </c>
      <c r="C191" s="213"/>
      <c r="D191" s="214"/>
      <c r="E191" s="215"/>
      <c r="F191" s="216" t="s">
        <v>95</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8.4093516481663464</v>
      </c>
      <c r="T191" s="105">
        <v>0</v>
      </c>
      <c r="U191" s="105">
        <v>0</v>
      </c>
      <c r="V191" s="105">
        <v>0</v>
      </c>
      <c r="W191" s="105">
        <v>0</v>
      </c>
      <c r="X191" s="219">
        <f>SUM(S191:W191)</f>
        <v>8.4093516481663464</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9.0871835190512904</v>
      </c>
      <c r="AF191" s="105">
        <v>0</v>
      </c>
      <c r="AG191" s="105">
        <v>0</v>
      </c>
      <c r="AH191" s="105">
        <v>0</v>
      </c>
      <c r="AI191" s="105">
        <v>0</v>
      </c>
      <c r="AJ191" s="219">
        <f>SUM(AE191:AI191)</f>
        <v>9.0871835190512904</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97</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04">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05">SUM(M192:Q192)</f>
        <v>17.660660760055368</v>
      </c>
      <c r="S192" s="105">
        <v>13.941101496054197</v>
      </c>
      <c r="T192" s="105">
        <v>0</v>
      </c>
      <c r="U192" s="105">
        <v>0</v>
      </c>
      <c r="V192" s="105">
        <v>0</v>
      </c>
      <c r="W192" s="105">
        <v>0</v>
      </c>
      <c r="X192" s="223">
        <f t="shared" ref="X192:X194" si="406">SUM(S192:W192)</f>
        <v>13.941101496054197</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07">SUM(Y192:AC192)</f>
        <v>30.949742920823297</v>
      </c>
      <c r="AE192" s="105">
        <v>15.06481748566058</v>
      </c>
      <c r="AF192" s="105">
        <v>0</v>
      </c>
      <c r="AG192" s="105">
        <v>0</v>
      </c>
      <c r="AH192" s="105">
        <v>0</v>
      </c>
      <c r="AI192" s="105">
        <v>0</v>
      </c>
      <c r="AJ192" s="223">
        <f t="shared" ref="AJ192:AJ194" si="408">SUM(AE192:AI192)</f>
        <v>15.06481748566058</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09">SUM(AK192:AO192)</f>
        <v>30.949742920823297</v>
      </c>
    </row>
    <row r="193" spans="1:44" ht="25.5" customHeight="1">
      <c r="A193" s="13"/>
      <c r="B193" s="22"/>
      <c r="C193" s="221"/>
      <c r="D193" s="128"/>
      <c r="E193" s="108"/>
      <c r="F193" s="222" t="s">
        <v>99</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04"/>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05"/>
        <v>17.04372919030126</v>
      </c>
      <c r="S193" s="105">
        <v>11.74258175836931</v>
      </c>
      <c r="T193" s="105">
        <v>0</v>
      </c>
      <c r="U193" s="105">
        <v>0</v>
      </c>
      <c r="V193" s="105">
        <v>0</v>
      </c>
      <c r="W193" s="105">
        <v>0</v>
      </c>
      <c r="X193" s="223">
        <f t="shared" si="406"/>
        <v>11.74258175836931</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07"/>
        <v>28.229609980459848</v>
      </c>
      <c r="AE193" s="105">
        <v>12.689087089018726</v>
      </c>
      <c r="AF193" s="105">
        <v>0</v>
      </c>
      <c r="AG193" s="105">
        <v>0</v>
      </c>
      <c r="AH193" s="105">
        <v>0</v>
      </c>
      <c r="AI193" s="105">
        <v>0</v>
      </c>
      <c r="AJ193" s="223">
        <f t="shared" si="408"/>
        <v>12.689087089018726</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09"/>
        <v>28.229609980459848</v>
      </c>
    </row>
    <row r="194" spans="1:44" ht="25.5" customHeight="1">
      <c r="A194" s="13"/>
      <c r="B194" s="22"/>
      <c r="C194" s="221"/>
      <c r="D194" s="128"/>
      <c r="E194" s="108"/>
      <c r="F194" s="222" t="s">
        <v>100</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04"/>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05"/>
        <v>7.2935244431989705</v>
      </c>
      <c r="S194" s="105">
        <v>5.6069650974101464</v>
      </c>
      <c r="T194" s="105">
        <v>0</v>
      </c>
      <c r="U194" s="105">
        <v>0</v>
      </c>
      <c r="V194" s="105">
        <v>0</v>
      </c>
      <c r="W194" s="105">
        <v>0</v>
      </c>
      <c r="X194" s="223">
        <f t="shared" si="406"/>
        <v>5.6069650974101464</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07"/>
        <v>12.618706653433737</v>
      </c>
      <c r="AE194" s="105">
        <v>6.0589119062694028</v>
      </c>
      <c r="AF194" s="105">
        <v>0</v>
      </c>
      <c r="AG194" s="105">
        <v>0</v>
      </c>
      <c r="AH194" s="105">
        <v>0</v>
      </c>
      <c r="AI194" s="105">
        <v>0</v>
      </c>
      <c r="AJ194" s="223">
        <f t="shared" si="408"/>
        <v>6.0589119062694028</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09"/>
        <v>12.618706653433737</v>
      </c>
    </row>
    <row r="195" spans="1:44" ht="25.5" customHeight="1" thickBot="1">
      <c r="A195" s="13"/>
      <c r="B195" s="224"/>
      <c r="C195" s="280"/>
      <c r="D195" s="105">
        <v>90</v>
      </c>
      <c r="E195" s="105">
        <v>144</v>
      </c>
      <c r="F195" s="226"/>
      <c r="G195" s="227">
        <f>SUM(G191:G194)</f>
        <v>84.864640386049004</v>
      </c>
      <c r="H195" s="228">
        <f t="shared" ref="H195:K195" si="410">SUM(H191:H194)</f>
        <v>5.2233035928097529</v>
      </c>
      <c r="I195" s="228">
        <f t="shared" si="410"/>
        <v>3.0249999999999999E-2</v>
      </c>
      <c r="J195" s="228">
        <f t="shared" si="410"/>
        <v>1.2300000000000005E-2</v>
      </c>
      <c r="K195" s="228">
        <f t="shared" si="410"/>
        <v>0.17715841535026752</v>
      </c>
      <c r="L195" s="153"/>
      <c r="M195" s="227">
        <f>SUM(M191:M194)</f>
        <v>47.031640386049013</v>
      </c>
      <c r="N195" s="228">
        <f t="shared" ref="N195:Q195" si="411">SUM(N191:N194)</f>
        <v>5.2233035928097529</v>
      </c>
      <c r="O195" s="228">
        <f t="shared" si="411"/>
        <v>3.0249999999999999E-2</v>
      </c>
      <c r="P195" s="228">
        <f t="shared" si="411"/>
        <v>1.2300000000000005E-2</v>
      </c>
      <c r="Q195" s="228">
        <f t="shared" si="411"/>
        <v>0.19758758642000002</v>
      </c>
      <c r="R195" s="153"/>
      <c r="S195" s="227">
        <f>SUM(S191:S194)</f>
        <v>39.700000000000003</v>
      </c>
      <c r="T195" s="228">
        <f>SUM(T191:T194)</f>
        <v>0</v>
      </c>
      <c r="U195" s="228">
        <f>SUM(U191:U194)</f>
        <v>0</v>
      </c>
      <c r="V195" s="228">
        <f>SUM(V191:V194)</f>
        <v>0</v>
      </c>
      <c r="W195" s="228">
        <f>SUM(W191:W194)</f>
        <v>0</v>
      </c>
      <c r="X195" s="153"/>
      <c r="Y195" s="227">
        <f>SUM(Y191:Y194)</f>
        <v>84.864640386049004</v>
      </c>
      <c r="Z195" s="228">
        <f t="shared" ref="Z195:AC195" si="412">SUM(Z191:Z194)</f>
        <v>5.2173203874764207</v>
      </c>
      <c r="AA195" s="228">
        <f t="shared" si="412"/>
        <v>3.6233205333333331E-2</v>
      </c>
      <c r="AB195" s="228">
        <f t="shared" si="412"/>
        <v>1.2300000000000005E-2</v>
      </c>
      <c r="AC195" s="228">
        <f t="shared" si="412"/>
        <v>0.17715841535026752</v>
      </c>
      <c r="AD195" s="153"/>
      <c r="AE195" s="227">
        <f>SUM(AE191:AE194)</f>
        <v>42.9</v>
      </c>
      <c r="AF195" s="228">
        <f t="shared" ref="AF195:AI195" si="413">SUM(AF191:AF194)</f>
        <v>0</v>
      </c>
      <c r="AG195" s="228">
        <f t="shared" si="413"/>
        <v>0</v>
      </c>
      <c r="AH195" s="228">
        <f t="shared" si="413"/>
        <v>0</v>
      </c>
      <c r="AI195" s="228">
        <f t="shared" si="413"/>
        <v>0</v>
      </c>
      <c r="AJ195" s="153"/>
      <c r="AK195" s="227">
        <f>SUM(AK191:AK194)</f>
        <v>84.864640386049004</v>
      </c>
      <c r="AL195" s="228">
        <f t="shared" ref="AL195:AO195" si="414">SUM(AL191:AL194)</f>
        <v>5.2173203874764207</v>
      </c>
      <c r="AM195" s="228">
        <f t="shared" si="414"/>
        <v>3.6233205333333331E-2</v>
      </c>
      <c r="AN195" s="228">
        <f t="shared" si="414"/>
        <v>1.2300000000000005E-2</v>
      </c>
      <c r="AO195" s="228">
        <f t="shared" si="414"/>
        <v>0.17715841535026752</v>
      </c>
      <c r="AP195" s="153"/>
    </row>
    <row r="196" spans="1:44" ht="25.5" customHeight="1">
      <c r="A196" s="13"/>
      <c r="B196" s="212" t="s">
        <v>36</v>
      </c>
      <c r="C196" s="213"/>
      <c r="D196" s="250"/>
      <c r="E196" s="251"/>
      <c r="F196" s="216" t="s">
        <v>95</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97</v>
      </c>
      <c r="G197" s="278">
        <f>'NAW2 - Total - NPgY'!G197</f>
        <v>141</v>
      </c>
      <c r="H197" s="278">
        <f>'NAW2 - Total - NPgY'!H197</f>
        <v>475</v>
      </c>
      <c r="I197" s="278">
        <f>'NAW2 - Total - NPgY'!I197</f>
        <v>81</v>
      </c>
      <c r="J197" s="278">
        <f>'NAW2 - Total - NPgY'!J197</f>
        <v>38</v>
      </c>
      <c r="K197" s="278">
        <f>'NAW2 - Total - NPgY'!K197</f>
        <v>178</v>
      </c>
      <c r="L197" s="223">
        <f t="shared" ref="L197:L199" si="415">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16">SUM(M197:Q197)</f>
        <v>913</v>
      </c>
      <c r="S197" s="105">
        <v>0</v>
      </c>
      <c r="T197" s="105">
        <v>0</v>
      </c>
      <c r="U197" s="105">
        <v>0</v>
      </c>
      <c r="V197" s="105">
        <v>0</v>
      </c>
      <c r="W197" s="105">
        <v>0</v>
      </c>
      <c r="X197" s="223">
        <f t="shared" ref="X197:X199" si="417">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18">SUM(Y197:AC197)</f>
        <v>913</v>
      </c>
      <c r="AE197" s="105">
        <v>0</v>
      </c>
      <c r="AF197" s="105">
        <v>0</v>
      </c>
      <c r="AG197" s="105">
        <v>0</v>
      </c>
      <c r="AH197" s="105">
        <v>0</v>
      </c>
      <c r="AI197" s="105">
        <v>0</v>
      </c>
      <c r="AJ197" s="223">
        <f t="shared" ref="AJ197:AJ199" si="419">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20">SUM(AK197:AO197)</f>
        <v>913</v>
      </c>
      <c r="AR197" s="247"/>
    </row>
    <row r="198" spans="1:44" ht="25.5" customHeight="1">
      <c r="A198" s="13"/>
      <c r="B198" s="22"/>
      <c r="C198" s="221"/>
      <c r="D198" s="252"/>
      <c r="E198" s="253"/>
      <c r="F198" s="222" t="s">
        <v>99</v>
      </c>
      <c r="G198" s="278">
        <f>'NAW2 - Total - NPgY'!G198</f>
        <v>83</v>
      </c>
      <c r="H198" s="278">
        <f>'NAW2 - Total - NPgY'!H198</f>
        <v>278</v>
      </c>
      <c r="I198" s="278">
        <f>'NAW2 - Total - NPgY'!I198</f>
        <v>18</v>
      </c>
      <c r="J198" s="278">
        <f>'NAW2 - Total - NPgY'!J198</f>
        <v>4</v>
      </c>
      <c r="K198" s="278">
        <f>'NAW2 - Total - NPgY'!K198</f>
        <v>26</v>
      </c>
      <c r="L198" s="223">
        <f t="shared" si="415"/>
        <v>409</v>
      </c>
      <c r="M198" s="278">
        <f>'NAW2 - Total - NPgY'!M198</f>
        <v>63</v>
      </c>
      <c r="N198" s="278">
        <f>'NAW2 - Total - NPgY'!N198</f>
        <v>161</v>
      </c>
      <c r="O198" s="278">
        <f>'NAW2 - Total - NPgY'!O198</f>
        <v>30</v>
      </c>
      <c r="P198" s="278">
        <f>'NAW2 - Total - NPgY'!P198</f>
        <v>16</v>
      </c>
      <c r="Q198" s="278">
        <f>'NAW2 - Total - NPgY'!Q198</f>
        <v>139</v>
      </c>
      <c r="R198" s="223">
        <f t="shared" si="416"/>
        <v>409</v>
      </c>
      <c r="S198" s="105">
        <v>0</v>
      </c>
      <c r="T198" s="105">
        <v>0</v>
      </c>
      <c r="U198" s="105">
        <v>0</v>
      </c>
      <c r="V198" s="105">
        <v>0</v>
      </c>
      <c r="W198" s="105">
        <v>0</v>
      </c>
      <c r="X198" s="223">
        <f t="shared" si="417"/>
        <v>0</v>
      </c>
      <c r="Y198" s="278">
        <f>'NAW2 - Total - NPgY'!Y198</f>
        <v>65</v>
      </c>
      <c r="Z198" s="278">
        <f>'NAW2 - Total - NPgY'!Z198</f>
        <v>153</v>
      </c>
      <c r="AA198" s="278">
        <f>'NAW2 - Total - NPgY'!AA198</f>
        <v>147</v>
      </c>
      <c r="AB198" s="278">
        <f>'NAW2 - Total - NPgY'!AB198</f>
        <v>13</v>
      </c>
      <c r="AC198" s="278">
        <f>'NAW2 - Total - NPgY'!AC198</f>
        <v>31</v>
      </c>
      <c r="AD198" s="223">
        <f t="shared" si="418"/>
        <v>409</v>
      </c>
      <c r="AE198" s="105">
        <v>0</v>
      </c>
      <c r="AF198" s="105">
        <v>0</v>
      </c>
      <c r="AG198" s="105">
        <v>0</v>
      </c>
      <c r="AH198" s="105">
        <v>0</v>
      </c>
      <c r="AI198" s="105">
        <v>0</v>
      </c>
      <c r="AJ198" s="223">
        <f t="shared" si="419"/>
        <v>0</v>
      </c>
      <c r="AK198" s="278">
        <f>'NAW2 - Total - NPgY'!AK198</f>
        <v>31</v>
      </c>
      <c r="AL198" s="278">
        <f>'NAW2 - Total - NPgY'!AL198</f>
        <v>47</v>
      </c>
      <c r="AM198" s="278">
        <f>'NAW2 - Total - NPgY'!AM198</f>
        <v>140</v>
      </c>
      <c r="AN198" s="278">
        <f>'NAW2 - Total - NPgY'!AN198</f>
        <v>147</v>
      </c>
      <c r="AO198" s="278">
        <f>'NAW2 - Total - NPgY'!AO198</f>
        <v>44</v>
      </c>
      <c r="AP198" s="223">
        <f t="shared" si="420"/>
        <v>409</v>
      </c>
      <c r="AR198" s="247"/>
    </row>
    <row r="199" spans="1:44" ht="25.5" customHeight="1">
      <c r="A199" s="13"/>
      <c r="B199" s="22"/>
      <c r="C199" s="221"/>
      <c r="D199" s="252"/>
      <c r="E199" s="253"/>
      <c r="F199" s="222" t="s">
        <v>100</v>
      </c>
      <c r="G199" s="278">
        <f>'NAW2 - Total - NPgY'!G199</f>
        <v>67</v>
      </c>
      <c r="H199" s="278">
        <f>'NAW2 - Total - NPgY'!H199</f>
        <v>50</v>
      </c>
      <c r="I199" s="278">
        <f>'NAW2 - Total - NPgY'!I199</f>
        <v>0</v>
      </c>
      <c r="J199" s="278">
        <f>'NAW2 - Total - NPgY'!J199</f>
        <v>1</v>
      </c>
      <c r="K199" s="278">
        <f>'NAW2 - Total - NPgY'!K199</f>
        <v>1</v>
      </c>
      <c r="L199" s="223">
        <f t="shared" si="415"/>
        <v>119</v>
      </c>
      <c r="M199" s="278">
        <f>'NAW2 - Total - NPgY'!M199</f>
        <v>0</v>
      </c>
      <c r="N199" s="278">
        <f>'NAW2 - Total - NPgY'!N199</f>
        <v>22</v>
      </c>
      <c r="O199" s="278">
        <f>'NAW2 - Total - NPgY'!O199</f>
        <v>41</v>
      </c>
      <c r="P199" s="278">
        <f>'NAW2 - Total - NPgY'!P199</f>
        <v>22</v>
      </c>
      <c r="Q199" s="278">
        <f>'NAW2 - Total - NPgY'!Q199</f>
        <v>34</v>
      </c>
      <c r="R199" s="223">
        <f t="shared" si="416"/>
        <v>119</v>
      </c>
      <c r="S199" s="105">
        <v>0</v>
      </c>
      <c r="T199" s="105">
        <v>0</v>
      </c>
      <c r="U199" s="105">
        <v>0</v>
      </c>
      <c r="V199" s="105">
        <v>0</v>
      </c>
      <c r="W199" s="105">
        <v>0</v>
      </c>
      <c r="X199" s="223">
        <f t="shared" si="417"/>
        <v>0</v>
      </c>
      <c r="Y199" s="278">
        <f>'NAW2 - Total - NPgY'!Y199</f>
        <v>2</v>
      </c>
      <c r="Z199" s="278">
        <f>'NAW2 - Total - NPgY'!Z199</f>
        <v>100</v>
      </c>
      <c r="AA199" s="278">
        <f>'NAW2 - Total - NPgY'!AA199</f>
        <v>15</v>
      </c>
      <c r="AB199" s="278">
        <f>'NAW2 - Total - NPgY'!AB199</f>
        <v>0</v>
      </c>
      <c r="AC199" s="278">
        <f>'NAW2 - Total - NPgY'!AC199</f>
        <v>2</v>
      </c>
      <c r="AD199" s="223">
        <f t="shared" si="418"/>
        <v>119</v>
      </c>
      <c r="AE199" s="105">
        <v>0</v>
      </c>
      <c r="AF199" s="105">
        <v>0</v>
      </c>
      <c r="AG199" s="105">
        <v>0</v>
      </c>
      <c r="AH199" s="105">
        <v>0</v>
      </c>
      <c r="AI199" s="105">
        <v>0</v>
      </c>
      <c r="AJ199" s="223">
        <f t="shared" si="419"/>
        <v>0</v>
      </c>
      <c r="AK199" s="278">
        <f>'NAW2 - Total - NPgY'!AK199</f>
        <v>0</v>
      </c>
      <c r="AL199" s="278">
        <f>'NAW2 - Total - NPgY'!AL199</f>
        <v>67</v>
      </c>
      <c r="AM199" s="278">
        <f>'NAW2 - Total - NPgY'!AM199</f>
        <v>35</v>
      </c>
      <c r="AN199" s="278">
        <f>'NAW2 - Total - NPgY'!AN199</f>
        <v>15</v>
      </c>
      <c r="AO199" s="278">
        <f>'NAW2 - Total - NPgY'!AO199</f>
        <v>2</v>
      </c>
      <c r="AP199" s="223">
        <f t="shared" si="420"/>
        <v>119</v>
      </c>
      <c r="AR199" s="247"/>
    </row>
    <row r="200" spans="1:44" ht="25.5" customHeight="1" thickBot="1">
      <c r="A200" s="13"/>
      <c r="B200" s="224"/>
      <c r="C200" s="280"/>
      <c r="D200" s="105">
        <v>2115</v>
      </c>
      <c r="E200" s="105">
        <v>2115</v>
      </c>
      <c r="F200" s="226"/>
      <c r="G200" s="227">
        <f>SUM(G196:G199)</f>
        <v>415</v>
      </c>
      <c r="H200" s="228">
        <f t="shared" ref="H200:K200" si="421">SUM(H196:H199)</f>
        <v>1135</v>
      </c>
      <c r="I200" s="228">
        <f t="shared" si="421"/>
        <v>200</v>
      </c>
      <c r="J200" s="228">
        <f t="shared" si="421"/>
        <v>61</v>
      </c>
      <c r="K200" s="228">
        <f t="shared" si="421"/>
        <v>304</v>
      </c>
      <c r="L200" s="153"/>
      <c r="M200" s="227">
        <f>SUM(M196:M199)</f>
        <v>176</v>
      </c>
      <c r="N200" s="228">
        <f t="shared" ref="N200:Q200" si="422">SUM(N196:N199)</f>
        <v>596</v>
      </c>
      <c r="O200" s="228">
        <f t="shared" si="422"/>
        <v>291</v>
      </c>
      <c r="P200" s="228">
        <f t="shared" si="422"/>
        <v>115</v>
      </c>
      <c r="Q200" s="228">
        <f t="shared" si="422"/>
        <v>937</v>
      </c>
      <c r="R200" s="153"/>
      <c r="S200" s="227">
        <f>SUM(S196:S199)</f>
        <v>0</v>
      </c>
      <c r="T200" s="228">
        <f>SUM(T196:T199)</f>
        <v>0</v>
      </c>
      <c r="U200" s="228">
        <f>SUM(U196:U199)</f>
        <v>0</v>
      </c>
      <c r="V200" s="228">
        <f>SUM(V196:V199)</f>
        <v>0</v>
      </c>
      <c r="W200" s="228">
        <f>SUM(W196:W199)</f>
        <v>0</v>
      </c>
      <c r="X200" s="153"/>
      <c r="Y200" s="227">
        <f>SUM(Y196:Y199)</f>
        <v>298</v>
      </c>
      <c r="Z200" s="228">
        <f t="shared" ref="Z200:AC200" si="423">SUM(Z196:Z199)</f>
        <v>753</v>
      </c>
      <c r="AA200" s="228">
        <f t="shared" si="423"/>
        <v>576</v>
      </c>
      <c r="AB200" s="228">
        <f t="shared" si="423"/>
        <v>102</v>
      </c>
      <c r="AC200" s="228">
        <f t="shared" si="423"/>
        <v>386</v>
      </c>
      <c r="AD200" s="153"/>
      <c r="AE200" s="227">
        <f>SUM(AE196:AE199)</f>
        <v>0</v>
      </c>
      <c r="AF200" s="228">
        <f t="shared" ref="AF200:AI200" si="424">SUM(AF196:AF199)</f>
        <v>0</v>
      </c>
      <c r="AG200" s="228">
        <f t="shared" si="424"/>
        <v>0</v>
      </c>
      <c r="AH200" s="228">
        <f t="shared" si="424"/>
        <v>0</v>
      </c>
      <c r="AI200" s="228">
        <f t="shared" si="424"/>
        <v>0</v>
      </c>
      <c r="AJ200" s="153"/>
      <c r="AK200" s="227">
        <f>SUM(AK196:AK199)</f>
        <v>90</v>
      </c>
      <c r="AL200" s="228">
        <f t="shared" ref="AL200:AO200" si="425">SUM(AL196:AL199)</f>
        <v>316</v>
      </c>
      <c r="AM200" s="228">
        <f t="shared" si="425"/>
        <v>657</v>
      </c>
      <c r="AN200" s="228">
        <f t="shared" si="425"/>
        <v>564</v>
      </c>
      <c r="AO200" s="228">
        <f t="shared" si="425"/>
        <v>488</v>
      </c>
      <c r="AP200" s="153"/>
      <c r="AR200" s="247"/>
    </row>
    <row r="201" spans="1:44" s="247" customFormat="1" ht="25.5" customHeight="1">
      <c r="A201" s="13"/>
      <c r="B201" s="212" t="s">
        <v>37</v>
      </c>
      <c r="C201" s="213"/>
      <c r="D201" s="214"/>
      <c r="E201" s="215"/>
      <c r="F201" s="216" t="s">
        <v>95</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48.794965003072164</v>
      </c>
      <c r="T201" s="105">
        <v>0</v>
      </c>
      <c r="U201" s="105">
        <v>0</v>
      </c>
      <c r="V201" s="105">
        <v>-3.4248913551537505</v>
      </c>
      <c r="W201" s="105">
        <v>-45.370073647918417</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136.76461596763596</v>
      </c>
      <c r="AF201" s="105">
        <v>0</v>
      </c>
      <c r="AG201" s="105">
        <v>0</v>
      </c>
      <c r="AH201" s="105">
        <v>-52.729621387911919</v>
      </c>
      <c r="AI201" s="105">
        <v>-84.034994579724042</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97</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26">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27">SUM(M202:Q202)</f>
        <v>15.553588266550406</v>
      </c>
      <c r="S202" s="105">
        <v>7.1106191836135997</v>
      </c>
      <c r="T202" s="105">
        <v>0</v>
      </c>
      <c r="U202" s="105">
        <v>0</v>
      </c>
      <c r="V202" s="105">
        <v>0</v>
      </c>
      <c r="W202" s="105">
        <v>-7.1106191836135997</v>
      </c>
      <c r="X202" s="223">
        <f t="shared" ref="X202:X204" si="428">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29">SUM(Y202:AC202)</f>
        <v>15.55358826655041</v>
      </c>
      <c r="AE202" s="105">
        <v>7.1106191836135997</v>
      </c>
      <c r="AF202" s="105">
        <v>0</v>
      </c>
      <c r="AG202" s="105">
        <v>0</v>
      </c>
      <c r="AH202" s="105">
        <v>0</v>
      </c>
      <c r="AI202" s="105">
        <v>-7.1106191836135997</v>
      </c>
      <c r="AJ202" s="223">
        <f t="shared" ref="AJ202:AJ204" si="430">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31">SUM(AK202:AO202)</f>
        <v>15.55358826655041</v>
      </c>
      <c r="AR202" s="190"/>
    </row>
    <row r="203" spans="1:44" s="247" customFormat="1" ht="25.5" customHeight="1">
      <c r="A203" s="13"/>
      <c r="B203" s="22"/>
      <c r="C203" s="221"/>
      <c r="D203" s="128"/>
      <c r="E203" s="108"/>
      <c r="F203" s="222" t="s">
        <v>99</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26"/>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27"/>
        <v>34.063971086984488</v>
      </c>
      <c r="S203" s="105">
        <v>0.95712726541670345</v>
      </c>
      <c r="T203" s="105">
        <v>0</v>
      </c>
      <c r="U203" s="105">
        <v>0</v>
      </c>
      <c r="V203" s="105">
        <v>0</v>
      </c>
      <c r="W203" s="105">
        <v>-0.95712726541670345</v>
      </c>
      <c r="X203" s="223">
        <f t="shared" si="428"/>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29"/>
        <v>34.063971086984488</v>
      </c>
      <c r="AE203" s="105">
        <v>3.1230029070942504</v>
      </c>
      <c r="AF203" s="105">
        <v>0</v>
      </c>
      <c r="AG203" s="105">
        <v>0</v>
      </c>
      <c r="AH203" s="105">
        <v>0</v>
      </c>
      <c r="AI203" s="105">
        <v>-3.1230029070942504</v>
      </c>
      <c r="AJ203" s="223">
        <f t="shared" si="430"/>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31"/>
        <v>34.063971086984488</v>
      </c>
    </row>
    <row r="204" spans="1:44" s="247" customFormat="1" ht="25.5" customHeight="1">
      <c r="A204" s="13"/>
      <c r="B204" s="22"/>
      <c r="C204" s="221"/>
      <c r="D204" s="128"/>
      <c r="E204" s="108"/>
      <c r="F204" s="222" t="s">
        <v>100</v>
      </c>
      <c r="G204" s="278">
        <f>'NAW2 - Total - NPgY'!G204</f>
        <v>0</v>
      </c>
      <c r="H204" s="278">
        <f>'NAW2 - Total - NPgY'!H204</f>
        <v>0</v>
      </c>
      <c r="I204" s="278">
        <f>'NAW2 - Total - NPgY'!I204</f>
        <v>0</v>
      </c>
      <c r="J204" s="278">
        <f>'NAW2 - Total - NPgY'!J204</f>
        <v>0</v>
      </c>
      <c r="K204" s="278">
        <f>'NAW2 - Total - NPgY'!K204</f>
        <v>0</v>
      </c>
      <c r="L204" s="223">
        <f t="shared" si="426"/>
        <v>0</v>
      </c>
      <c r="M204" s="278">
        <f>'NAW2 - Total - NPgY'!M204</f>
        <v>0</v>
      </c>
      <c r="N204" s="278">
        <f>'NAW2 - Total - NPgY'!N204</f>
        <v>0</v>
      </c>
      <c r="O204" s="278">
        <f>'NAW2 - Total - NPgY'!O204</f>
        <v>0</v>
      </c>
      <c r="P204" s="278">
        <f>'NAW2 - Total - NPgY'!P204</f>
        <v>0</v>
      </c>
      <c r="Q204" s="278">
        <f>'NAW2 - Total - NPgY'!Q204</f>
        <v>0</v>
      </c>
      <c r="R204" s="223">
        <f t="shared" si="427"/>
        <v>0</v>
      </c>
      <c r="S204" s="105">
        <v>0</v>
      </c>
      <c r="T204" s="105">
        <v>0</v>
      </c>
      <c r="U204" s="105">
        <v>0</v>
      </c>
      <c r="V204" s="105">
        <v>0</v>
      </c>
      <c r="W204" s="105">
        <v>0</v>
      </c>
      <c r="X204" s="223">
        <f t="shared" si="428"/>
        <v>0</v>
      </c>
      <c r="Y204" s="278">
        <f>'NAW2 - Total - NPgY'!Y204</f>
        <v>0</v>
      </c>
      <c r="Z204" s="278">
        <f>'NAW2 - Total - NPgY'!Z204</f>
        <v>0</v>
      </c>
      <c r="AA204" s="278">
        <f>'NAW2 - Total - NPgY'!AA204</f>
        <v>0</v>
      </c>
      <c r="AB204" s="278">
        <f>'NAW2 - Total - NPgY'!AB204</f>
        <v>0</v>
      </c>
      <c r="AC204" s="278">
        <f>'NAW2 - Total - NPgY'!AC204</f>
        <v>0</v>
      </c>
      <c r="AD204" s="223">
        <f t="shared" si="429"/>
        <v>0</v>
      </c>
      <c r="AE204" s="105">
        <v>0</v>
      </c>
      <c r="AF204" s="105">
        <v>0</v>
      </c>
      <c r="AG204" s="105">
        <v>0</v>
      </c>
      <c r="AH204" s="105">
        <v>0</v>
      </c>
      <c r="AI204" s="105">
        <v>0</v>
      </c>
      <c r="AJ204" s="223">
        <f t="shared" si="430"/>
        <v>0</v>
      </c>
      <c r="AK204" s="278">
        <f>'NAW2 - Total - NPgY'!AK204</f>
        <v>0</v>
      </c>
      <c r="AL204" s="278">
        <f>'NAW2 - Total - NPgY'!AL204</f>
        <v>0</v>
      </c>
      <c r="AM204" s="278">
        <f>'NAW2 - Total - NPgY'!AM204</f>
        <v>0</v>
      </c>
      <c r="AN204" s="278">
        <f>'NAW2 - Total - NPgY'!AN204</f>
        <v>0</v>
      </c>
      <c r="AO204" s="278">
        <f>'NAW2 - Total - NPgY'!AO204</f>
        <v>0</v>
      </c>
      <c r="AP204" s="223">
        <f t="shared" si="431"/>
        <v>0</v>
      </c>
      <c r="AR204" s="190"/>
    </row>
    <row r="205" spans="1:44" s="247" customFormat="1" ht="25.5" customHeight="1" thickBot="1">
      <c r="A205" s="13"/>
      <c r="B205" s="224"/>
      <c r="C205" s="280"/>
      <c r="D205" s="105">
        <v>1054</v>
      </c>
      <c r="E205" s="105">
        <v>1054</v>
      </c>
      <c r="F205" s="226"/>
      <c r="G205" s="227">
        <f>SUM(G201:G204)</f>
        <v>18.872246971100967</v>
      </c>
      <c r="H205" s="228">
        <f t="shared" ref="H205:K205" si="432">SUM(H201:H204)</f>
        <v>320.15652942063207</v>
      </c>
      <c r="I205" s="228">
        <f t="shared" si="432"/>
        <v>193.37302323525606</v>
      </c>
      <c r="J205" s="228">
        <f t="shared" si="432"/>
        <v>416.73893209258699</v>
      </c>
      <c r="K205" s="228">
        <f t="shared" si="432"/>
        <v>105.30793828042221</v>
      </c>
      <c r="L205" s="153"/>
      <c r="M205" s="227">
        <f>SUM(M201:M204)</f>
        <v>17.450729907215255</v>
      </c>
      <c r="N205" s="228">
        <f t="shared" ref="N205:Q205" si="433">SUM(N201:N204)</f>
        <v>237.01508368999794</v>
      </c>
      <c r="O205" s="228">
        <f t="shared" si="433"/>
        <v>157.09905274435292</v>
      </c>
      <c r="P205" s="228">
        <f t="shared" si="433"/>
        <v>438.11842131113241</v>
      </c>
      <c r="Q205" s="228">
        <f t="shared" si="433"/>
        <v>204.76538234729995</v>
      </c>
      <c r="R205" s="153"/>
      <c r="S205" s="227">
        <f>SUM(S201:S204)</f>
        <v>56.862711452102467</v>
      </c>
      <c r="T205" s="228">
        <f>SUM(T201:T204)</f>
        <v>0</v>
      </c>
      <c r="U205" s="228">
        <f>SUM(U201:U204)</f>
        <v>0</v>
      </c>
      <c r="V205" s="228">
        <f>SUM(V201:V204)</f>
        <v>-3.4248913551537505</v>
      </c>
      <c r="W205" s="228">
        <f>SUM(W201:W204)</f>
        <v>-53.43782009694872</v>
      </c>
      <c r="X205" s="153"/>
      <c r="Y205" s="227">
        <f>SUM(Y201:Y204)</f>
        <v>18.872246971100967</v>
      </c>
      <c r="Z205" s="228">
        <f t="shared" ref="Z205:AC205" si="434">SUM(Z201:Z204)</f>
        <v>113.35518718455251</v>
      </c>
      <c r="AA205" s="228">
        <f t="shared" si="434"/>
        <v>395.59814161962066</v>
      </c>
      <c r="AB205" s="228">
        <f t="shared" si="434"/>
        <v>86.933301920616017</v>
      </c>
      <c r="AC205" s="228">
        <f t="shared" si="434"/>
        <v>439.68979230410673</v>
      </c>
      <c r="AD205" s="153"/>
      <c r="AE205" s="227">
        <f>SUM(AE201:AE204)</f>
        <v>146.99823805834382</v>
      </c>
      <c r="AF205" s="228">
        <f t="shared" ref="AF205:AI205" si="435">SUM(AF201:AF204)</f>
        <v>0</v>
      </c>
      <c r="AG205" s="228">
        <f t="shared" si="435"/>
        <v>0</v>
      </c>
      <c r="AH205" s="228">
        <f t="shared" si="435"/>
        <v>-52.729621387911919</v>
      </c>
      <c r="AI205" s="228">
        <f t="shared" si="435"/>
        <v>-94.268616670431882</v>
      </c>
      <c r="AJ205" s="153"/>
      <c r="AK205" s="227">
        <f>SUM(AK201:AK204)</f>
        <v>10.355033543061662</v>
      </c>
      <c r="AL205" s="228">
        <f t="shared" ref="AL205:AO205" si="436">SUM(AL201:AL204)</f>
        <v>56.291131439646868</v>
      </c>
      <c r="AM205" s="228">
        <f t="shared" si="436"/>
        <v>298.50350890333158</v>
      </c>
      <c r="AN205" s="228">
        <f t="shared" si="436"/>
        <v>229.61181038243916</v>
      </c>
      <c r="AO205" s="228">
        <f t="shared" si="436"/>
        <v>459.68718573152051</v>
      </c>
      <c r="AP205" s="153"/>
      <c r="AR205" s="190"/>
    </row>
    <row r="206" spans="1:44" ht="25.5" customHeight="1">
      <c r="A206" s="13"/>
      <c r="B206" s="282" t="s">
        <v>14</v>
      </c>
      <c r="C206" s="213"/>
      <c r="D206" s="214"/>
      <c r="E206" s="215"/>
      <c r="F206" s="216" t="s">
        <v>95</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97</v>
      </c>
      <c r="G207" s="278">
        <f>'NAW2 - Total - NPgY'!G207</f>
        <v>0</v>
      </c>
      <c r="H207" s="278">
        <f>'NAW2 - Total - NPgY'!H207</f>
        <v>0</v>
      </c>
      <c r="I207" s="278">
        <f>'NAW2 - Total - NPgY'!I207</f>
        <v>0</v>
      </c>
      <c r="J207" s="278">
        <f>'NAW2 - Total - NPgY'!J207</f>
        <v>0</v>
      </c>
      <c r="K207" s="278">
        <f>'NAW2 - Total - NPgY'!K207</f>
        <v>0</v>
      </c>
      <c r="L207" s="223">
        <f t="shared" ref="L207:L209" si="437">SUM(G207:K207)</f>
        <v>0</v>
      </c>
      <c r="M207" s="278">
        <f>'NAW2 - Total - NPgY'!M207</f>
        <v>0</v>
      </c>
      <c r="N207" s="278">
        <f>'NAW2 - Total - NPgY'!N207</f>
        <v>0</v>
      </c>
      <c r="O207" s="278">
        <f>'NAW2 - Total - NPgY'!O207</f>
        <v>0</v>
      </c>
      <c r="P207" s="278">
        <f>'NAW2 - Total - NPgY'!P207</f>
        <v>0</v>
      </c>
      <c r="Q207" s="278">
        <f>'NAW2 - Total - NPgY'!Q207</f>
        <v>0</v>
      </c>
      <c r="R207" s="223">
        <f t="shared" ref="R207:R209" si="438">SUM(M207:Q207)</f>
        <v>0</v>
      </c>
      <c r="S207" s="105"/>
      <c r="T207" s="105"/>
      <c r="U207" s="105"/>
      <c r="V207" s="105"/>
      <c r="W207" s="105"/>
      <c r="X207" s="223">
        <f t="shared" ref="X207:X209" si="439">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40">SUM(Y207:AC207)</f>
        <v>0</v>
      </c>
      <c r="AE207" s="105"/>
      <c r="AF207" s="105"/>
      <c r="AG207" s="105"/>
      <c r="AH207" s="105"/>
      <c r="AI207" s="105"/>
      <c r="AJ207" s="223">
        <f t="shared" ref="AJ207:AJ209" si="441">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42">SUM(AK207:AO207)</f>
        <v>0</v>
      </c>
    </row>
    <row r="208" spans="1:44" ht="25.5" customHeight="1">
      <c r="A208" s="13"/>
      <c r="B208" s="22"/>
      <c r="C208" s="221"/>
      <c r="D208" s="128"/>
      <c r="E208" s="108"/>
      <c r="F208" s="222" t="s">
        <v>99</v>
      </c>
      <c r="G208" s="278">
        <f>'NAW2 - Total - NPgY'!G208</f>
        <v>0</v>
      </c>
      <c r="H208" s="278">
        <f>'NAW2 - Total - NPgY'!H208</f>
        <v>0</v>
      </c>
      <c r="I208" s="278">
        <f>'NAW2 - Total - NPgY'!I208</f>
        <v>0</v>
      </c>
      <c r="J208" s="278">
        <f>'NAW2 - Total - NPgY'!J208</f>
        <v>0</v>
      </c>
      <c r="K208" s="278">
        <f>'NAW2 - Total - NPgY'!K208</f>
        <v>0</v>
      </c>
      <c r="L208" s="223">
        <f t="shared" si="437"/>
        <v>0</v>
      </c>
      <c r="M208" s="278">
        <f>'NAW2 - Total - NPgY'!M208</f>
        <v>0</v>
      </c>
      <c r="N208" s="278">
        <f>'NAW2 - Total - NPgY'!N208</f>
        <v>0</v>
      </c>
      <c r="O208" s="278">
        <f>'NAW2 - Total - NPgY'!O208</f>
        <v>0</v>
      </c>
      <c r="P208" s="278">
        <f>'NAW2 - Total - NPgY'!P208</f>
        <v>0</v>
      </c>
      <c r="Q208" s="278">
        <f>'NAW2 - Total - NPgY'!Q208</f>
        <v>0</v>
      </c>
      <c r="R208" s="223">
        <f t="shared" si="438"/>
        <v>0</v>
      </c>
      <c r="S208" s="105"/>
      <c r="T208" s="105"/>
      <c r="U208" s="105"/>
      <c r="V208" s="105"/>
      <c r="W208" s="105"/>
      <c r="X208" s="223">
        <f t="shared" si="439"/>
        <v>0</v>
      </c>
      <c r="Y208" s="278">
        <f>'NAW2 - Total - NPgY'!Y208</f>
        <v>0</v>
      </c>
      <c r="Z208" s="278">
        <f>'NAW2 - Total - NPgY'!Z208</f>
        <v>0</v>
      </c>
      <c r="AA208" s="278">
        <f>'NAW2 - Total - NPgY'!AA208</f>
        <v>0</v>
      </c>
      <c r="AB208" s="278">
        <f>'NAW2 - Total - NPgY'!AB208</f>
        <v>0</v>
      </c>
      <c r="AC208" s="278">
        <f>'NAW2 - Total - NPgY'!AC208</f>
        <v>0</v>
      </c>
      <c r="AD208" s="223">
        <f t="shared" si="440"/>
        <v>0</v>
      </c>
      <c r="AE208" s="105"/>
      <c r="AF208" s="105"/>
      <c r="AG208" s="105"/>
      <c r="AH208" s="105"/>
      <c r="AI208" s="105"/>
      <c r="AJ208" s="223">
        <f t="shared" si="441"/>
        <v>0</v>
      </c>
      <c r="AK208" s="278">
        <f>'NAW2 - Total - NPgY'!AK208</f>
        <v>0</v>
      </c>
      <c r="AL208" s="278">
        <f>'NAW2 - Total - NPgY'!AL208</f>
        <v>0</v>
      </c>
      <c r="AM208" s="278">
        <f>'NAW2 - Total - NPgY'!AM208</f>
        <v>0</v>
      </c>
      <c r="AN208" s="278">
        <f>'NAW2 - Total - NPgY'!AN208</f>
        <v>0</v>
      </c>
      <c r="AO208" s="278">
        <f>'NAW2 - Total - NPgY'!AO208</f>
        <v>0</v>
      </c>
      <c r="AP208" s="223">
        <f t="shared" si="442"/>
        <v>0</v>
      </c>
    </row>
    <row r="209" spans="1:42" ht="25.5" customHeight="1">
      <c r="A209" s="13"/>
      <c r="B209" s="22"/>
      <c r="C209" s="221"/>
      <c r="D209" s="128"/>
      <c r="E209" s="108"/>
      <c r="F209" s="222" t="s">
        <v>100</v>
      </c>
      <c r="G209" s="278">
        <f>'NAW2 - Total - NPgY'!G209</f>
        <v>0</v>
      </c>
      <c r="H209" s="278">
        <f>'NAW2 - Total - NPgY'!H209</f>
        <v>0</v>
      </c>
      <c r="I209" s="278">
        <f>'NAW2 - Total - NPgY'!I209</f>
        <v>0</v>
      </c>
      <c r="J209" s="278">
        <f>'NAW2 - Total - NPgY'!J209</f>
        <v>0</v>
      </c>
      <c r="K209" s="278">
        <f>'NAW2 - Total - NPgY'!K209</f>
        <v>0</v>
      </c>
      <c r="L209" s="223">
        <f t="shared" si="437"/>
        <v>0</v>
      </c>
      <c r="M209" s="278">
        <f>'NAW2 - Total - NPgY'!M209</f>
        <v>0</v>
      </c>
      <c r="N209" s="278">
        <f>'NAW2 - Total - NPgY'!N209</f>
        <v>0</v>
      </c>
      <c r="O209" s="278">
        <f>'NAW2 - Total - NPgY'!O209</f>
        <v>0</v>
      </c>
      <c r="P209" s="278">
        <f>'NAW2 - Total - NPgY'!P209</f>
        <v>0</v>
      </c>
      <c r="Q209" s="278">
        <f>'NAW2 - Total - NPgY'!Q209</f>
        <v>0</v>
      </c>
      <c r="R209" s="223">
        <f t="shared" si="438"/>
        <v>0</v>
      </c>
      <c r="S209" s="105"/>
      <c r="T209" s="105"/>
      <c r="U209" s="105"/>
      <c r="V209" s="105"/>
      <c r="W209" s="105"/>
      <c r="X209" s="223">
        <f t="shared" si="439"/>
        <v>0</v>
      </c>
      <c r="Y209" s="278">
        <f>'NAW2 - Total - NPgY'!Y209</f>
        <v>0</v>
      </c>
      <c r="Z209" s="278">
        <f>'NAW2 - Total - NPgY'!Z209</f>
        <v>0</v>
      </c>
      <c r="AA209" s="278">
        <f>'NAW2 - Total - NPgY'!AA209</f>
        <v>0</v>
      </c>
      <c r="AB209" s="278">
        <f>'NAW2 - Total - NPgY'!AB209</f>
        <v>0</v>
      </c>
      <c r="AC209" s="278">
        <f>'NAW2 - Total - NPgY'!AC209</f>
        <v>0</v>
      </c>
      <c r="AD209" s="223">
        <f t="shared" si="440"/>
        <v>0</v>
      </c>
      <c r="AE209" s="105"/>
      <c r="AF209" s="105"/>
      <c r="AG209" s="105"/>
      <c r="AH209" s="105"/>
      <c r="AI209" s="105"/>
      <c r="AJ209" s="223">
        <f t="shared" si="441"/>
        <v>0</v>
      </c>
      <c r="AK209" s="278">
        <f>'NAW2 - Total - NPgY'!AK209</f>
        <v>0</v>
      </c>
      <c r="AL209" s="278">
        <f>'NAW2 - Total - NPgY'!AL209</f>
        <v>0</v>
      </c>
      <c r="AM209" s="278">
        <f>'NAW2 - Total - NPgY'!AM209</f>
        <v>0</v>
      </c>
      <c r="AN209" s="278">
        <f>'NAW2 - Total - NPgY'!AN209</f>
        <v>0</v>
      </c>
      <c r="AO209" s="278">
        <f>'NAW2 - Total - NPgY'!AO209</f>
        <v>0</v>
      </c>
      <c r="AP209" s="223">
        <f t="shared" si="442"/>
        <v>0</v>
      </c>
    </row>
    <row r="210" spans="1:42" ht="25.5" customHeight="1" thickBot="1">
      <c r="A210" s="13"/>
      <c r="B210" s="224"/>
      <c r="C210" s="280"/>
      <c r="D210" s="105">
        <v>0</v>
      </c>
      <c r="E210" s="105">
        <v>0</v>
      </c>
      <c r="F210" s="226"/>
      <c r="G210" s="227">
        <f>SUM(G206:G209)</f>
        <v>0</v>
      </c>
      <c r="H210" s="228">
        <f t="shared" ref="H210:K210" si="443">SUM(H206:H209)</f>
        <v>0</v>
      </c>
      <c r="I210" s="228">
        <f t="shared" si="443"/>
        <v>0</v>
      </c>
      <c r="J210" s="228">
        <f t="shared" si="443"/>
        <v>0</v>
      </c>
      <c r="K210" s="228">
        <f t="shared" si="443"/>
        <v>0</v>
      </c>
      <c r="L210" s="153"/>
      <c r="M210" s="227">
        <f>SUM(M206:M209)</f>
        <v>0</v>
      </c>
      <c r="N210" s="228">
        <f t="shared" ref="N210:Q210" si="444">SUM(N206:N209)</f>
        <v>0</v>
      </c>
      <c r="O210" s="228">
        <f t="shared" si="444"/>
        <v>0</v>
      </c>
      <c r="P210" s="228">
        <f t="shared" si="444"/>
        <v>0</v>
      </c>
      <c r="Q210" s="228">
        <f t="shared" si="444"/>
        <v>0</v>
      </c>
      <c r="R210" s="153"/>
      <c r="S210" s="227">
        <f>SUM(S206:S209)</f>
        <v>0</v>
      </c>
      <c r="T210" s="228">
        <f t="shared" ref="T210:W210" si="445">SUM(T206:T209)</f>
        <v>0</v>
      </c>
      <c r="U210" s="228">
        <f t="shared" si="445"/>
        <v>0</v>
      </c>
      <c r="V210" s="228">
        <f t="shared" si="445"/>
        <v>0</v>
      </c>
      <c r="W210" s="228">
        <f t="shared" si="445"/>
        <v>0</v>
      </c>
      <c r="X210" s="153"/>
      <c r="Y210" s="227">
        <f>SUM(Y206:Y209)</f>
        <v>0</v>
      </c>
      <c r="Z210" s="228">
        <f t="shared" ref="Z210:AC210" si="446">SUM(Z206:Z209)</f>
        <v>0</v>
      </c>
      <c r="AA210" s="228">
        <f t="shared" si="446"/>
        <v>0</v>
      </c>
      <c r="AB210" s="228">
        <f t="shared" si="446"/>
        <v>0</v>
      </c>
      <c r="AC210" s="228">
        <f t="shared" si="446"/>
        <v>0</v>
      </c>
      <c r="AD210" s="153"/>
      <c r="AE210" s="227">
        <f>SUM(AE206:AE209)</f>
        <v>0</v>
      </c>
      <c r="AF210" s="228">
        <f t="shared" ref="AF210:AI210" si="447">SUM(AF206:AF209)</f>
        <v>0</v>
      </c>
      <c r="AG210" s="228">
        <f t="shared" si="447"/>
        <v>0</v>
      </c>
      <c r="AH210" s="228">
        <f t="shared" si="447"/>
        <v>0</v>
      </c>
      <c r="AI210" s="228">
        <f t="shared" si="447"/>
        <v>0</v>
      </c>
      <c r="AJ210" s="153"/>
      <c r="AK210" s="227">
        <f>SUM(AK206:AK209)</f>
        <v>0</v>
      </c>
      <c r="AL210" s="228">
        <f t="shared" ref="AL210:AO210" si="448">SUM(AL206:AL209)</f>
        <v>0</v>
      </c>
      <c r="AM210" s="228">
        <f t="shared" si="448"/>
        <v>0</v>
      </c>
      <c r="AN210" s="228">
        <f t="shared" si="448"/>
        <v>0</v>
      </c>
      <c r="AO210" s="228">
        <f t="shared" si="448"/>
        <v>0</v>
      </c>
      <c r="AP210" s="153"/>
    </row>
    <row r="211" spans="1:42" ht="25.5" customHeight="1">
      <c r="A211" s="13"/>
      <c r="B211" s="282" t="s">
        <v>14</v>
      </c>
      <c r="C211" s="213"/>
      <c r="D211" s="214"/>
      <c r="E211" s="215"/>
      <c r="F211" s="216" t="s">
        <v>95</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97</v>
      </c>
      <c r="G212" s="278">
        <f>'NAW2 - Total - NPgY'!G212</f>
        <v>0</v>
      </c>
      <c r="H212" s="278">
        <f>'NAW2 - Total - NPgY'!H212</f>
        <v>0</v>
      </c>
      <c r="I212" s="278">
        <f>'NAW2 - Total - NPgY'!I212</f>
        <v>0</v>
      </c>
      <c r="J212" s="278">
        <f>'NAW2 - Total - NPgY'!J212</f>
        <v>0</v>
      </c>
      <c r="K212" s="278">
        <f>'NAW2 - Total - NPgY'!K212</f>
        <v>0</v>
      </c>
      <c r="L212" s="223">
        <f t="shared" ref="L212:L214" si="449">SUM(G212:K212)</f>
        <v>0</v>
      </c>
      <c r="M212" s="278">
        <f>'NAW2 - Total - NPgY'!M212</f>
        <v>0</v>
      </c>
      <c r="N212" s="278">
        <f>'NAW2 - Total - NPgY'!N212</f>
        <v>0</v>
      </c>
      <c r="O212" s="278">
        <f>'NAW2 - Total - NPgY'!O212</f>
        <v>0</v>
      </c>
      <c r="P212" s="278">
        <f>'NAW2 - Total - NPgY'!P212</f>
        <v>0</v>
      </c>
      <c r="Q212" s="278">
        <f>'NAW2 - Total - NPgY'!Q212</f>
        <v>0</v>
      </c>
      <c r="R212" s="223">
        <f t="shared" ref="R212:R214" si="450">SUM(M212:Q212)</f>
        <v>0</v>
      </c>
      <c r="S212" s="105"/>
      <c r="T212" s="105"/>
      <c r="U212" s="105"/>
      <c r="V212" s="105"/>
      <c r="W212" s="105"/>
      <c r="X212" s="223">
        <f t="shared" ref="X212:X214" si="451">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52">SUM(Y212:AC212)</f>
        <v>0</v>
      </c>
      <c r="AE212" s="105"/>
      <c r="AF212" s="105"/>
      <c r="AG212" s="105"/>
      <c r="AH212" s="105"/>
      <c r="AI212" s="105"/>
      <c r="AJ212" s="223">
        <f t="shared" ref="AJ212:AJ214" si="453">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54">SUM(AK212:AO212)</f>
        <v>0</v>
      </c>
    </row>
    <row r="213" spans="1:42" ht="25.5" customHeight="1">
      <c r="A213" s="13"/>
      <c r="B213" s="22"/>
      <c r="C213" s="221"/>
      <c r="D213" s="128"/>
      <c r="E213" s="108"/>
      <c r="F213" s="222" t="s">
        <v>99</v>
      </c>
      <c r="G213" s="278">
        <f>'NAW2 - Total - NPgY'!G213</f>
        <v>0</v>
      </c>
      <c r="H213" s="278">
        <f>'NAW2 - Total - NPgY'!H213</f>
        <v>0</v>
      </c>
      <c r="I213" s="278">
        <f>'NAW2 - Total - NPgY'!I213</f>
        <v>0</v>
      </c>
      <c r="J213" s="278">
        <f>'NAW2 - Total - NPgY'!J213</f>
        <v>0</v>
      </c>
      <c r="K213" s="278">
        <f>'NAW2 - Total - NPgY'!K213</f>
        <v>0</v>
      </c>
      <c r="L213" s="223">
        <f t="shared" si="449"/>
        <v>0</v>
      </c>
      <c r="M213" s="278">
        <f>'NAW2 - Total - NPgY'!M213</f>
        <v>0</v>
      </c>
      <c r="N213" s="278">
        <f>'NAW2 - Total - NPgY'!N213</f>
        <v>0</v>
      </c>
      <c r="O213" s="278">
        <f>'NAW2 - Total - NPgY'!O213</f>
        <v>0</v>
      </c>
      <c r="P213" s="278">
        <f>'NAW2 - Total - NPgY'!P213</f>
        <v>0</v>
      </c>
      <c r="Q213" s="278">
        <f>'NAW2 - Total - NPgY'!Q213</f>
        <v>0</v>
      </c>
      <c r="R213" s="223">
        <f t="shared" si="450"/>
        <v>0</v>
      </c>
      <c r="S213" s="105"/>
      <c r="T213" s="105"/>
      <c r="U213" s="105"/>
      <c r="V213" s="105"/>
      <c r="W213" s="105"/>
      <c r="X213" s="223">
        <f t="shared" si="451"/>
        <v>0</v>
      </c>
      <c r="Y213" s="278">
        <f>'NAW2 - Total - NPgY'!Y213</f>
        <v>0</v>
      </c>
      <c r="Z213" s="278">
        <f>'NAW2 - Total - NPgY'!Z213</f>
        <v>0</v>
      </c>
      <c r="AA213" s="278">
        <f>'NAW2 - Total - NPgY'!AA213</f>
        <v>0</v>
      </c>
      <c r="AB213" s="278">
        <f>'NAW2 - Total - NPgY'!AB213</f>
        <v>0</v>
      </c>
      <c r="AC213" s="278">
        <f>'NAW2 - Total - NPgY'!AC213</f>
        <v>0</v>
      </c>
      <c r="AD213" s="223">
        <f t="shared" si="452"/>
        <v>0</v>
      </c>
      <c r="AE213" s="105"/>
      <c r="AF213" s="105"/>
      <c r="AG213" s="105"/>
      <c r="AH213" s="105"/>
      <c r="AI213" s="105"/>
      <c r="AJ213" s="223">
        <f t="shared" si="453"/>
        <v>0</v>
      </c>
      <c r="AK213" s="278">
        <f>'NAW2 - Total - NPgY'!AK213</f>
        <v>0</v>
      </c>
      <c r="AL213" s="278">
        <f>'NAW2 - Total - NPgY'!AL213</f>
        <v>0</v>
      </c>
      <c r="AM213" s="278">
        <f>'NAW2 - Total - NPgY'!AM213</f>
        <v>0</v>
      </c>
      <c r="AN213" s="278">
        <f>'NAW2 - Total - NPgY'!AN213</f>
        <v>0</v>
      </c>
      <c r="AO213" s="278">
        <f>'NAW2 - Total - NPgY'!AO213</f>
        <v>0</v>
      </c>
      <c r="AP213" s="223">
        <f t="shared" si="454"/>
        <v>0</v>
      </c>
    </row>
    <row r="214" spans="1:42" ht="25.5" customHeight="1">
      <c r="A214" s="13"/>
      <c r="B214" s="22"/>
      <c r="C214" s="221"/>
      <c r="D214" s="128"/>
      <c r="E214" s="108"/>
      <c r="F214" s="222" t="s">
        <v>100</v>
      </c>
      <c r="G214" s="278">
        <f>'NAW2 - Total - NPgY'!G214</f>
        <v>0</v>
      </c>
      <c r="H214" s="278">
        <f>'NAW2 - Total - NPgY'!H214</f>
        <v>0</v>
      </c>
      <c r="I214" s="278">
        <f>'NAW2 - Total - NPgY'!I214</f>
        <v>0</v>
      </c>
      <c r="J214" s="278">
        <f>'NAW2 - Total - NPgY'!J214</f>
        <v>0</v>
      </c>
      <c r="K214" s="278">
        <f>'NAW2 - Total - NPgY'!K214</f>
        <v>0</v>
      </c>
      <c r="L214" s="223">
        <f t="shared" si="449"/>
        <v>0</v>
      </c>
      <c r="M214" s="278">
        <f>'NAW2 - Total - NPgY'!M214</f>
        <v>0</v>
      </c>
      <c r="N214" s="278">
        <f>'NAW2 - Total - NPgY'!N214</f>
        <v>0</v>
      </c>
      <c r="O214" s="278">
        <f>'NAW2 - Total - NPgY'!O214</f>
        <v>0</v>
      </c>
      <c r="P214" s="278">
        <f>'NAW2 - Total - NPgY'!P214</f>
        <v>0</v>
      </c>
      <c r="Q214" s="278">
        <f>'NAW2 - Total - NPgY'!Q214</f>
        <v>0</v>
      </c>
      <c r="R214" s="223">
        <f t="shared" si="450"/>
        <v>0</v>
      </c>
      <c r="S214" s="105"/>
      <c r="T214" s="105"/>
      <c r="U214" s="105"/>
      <c r="V214" s="105"/>
      <c r="W214" s="105"/>
      <c r="X214" s="223">
        <f t="shared" si="451"/>
        <v>0</v>
      </c>
      <c r="Y214" s="278">
        <f>'NAW2 - Total - NPgY'!Y214</f>
        <v>0</v>
      </c>
      <c r="Z214" s="278">
        <f>'NAW2 - Total - NPgY'!Z214</f>
        <v>0</v>
      </c>
      <c r="AA214" s="278">
        <f>'NAW2 - Total - NPgY'!AA214</f>
        <v>0</v>
      </c>
      <c r="AB214" s="278">
        <f>'NAW2 - Total - NPgY'!AB214</f>
        <v>0</v>
      </c>
      <c r="AC214" s="278">
        <f>'NAW2 - Total - NPgY'!AC214</f>
        <v>0</v>
      </c>
      <c r="AD214" s="223">
        <f t="shared" si="452"/>
        <v>0</v>
      </c>
      <c r="AE214" s="105"/>
      <c r="AF214" s="105"/>
      <c r="AG214" s="105"/>
      <c r="AH214" s="105"/>
      <c r="AI214" s="105"/>
      <c r="AJ214" s="223">
        <f t="shared" si="453"/>
        <v>0</v>
      </c>
      <c r="AK214" s="278">
        <f>'NAW2 - Total - NPgY'!AK214</f>
        <v>0</v>
      </c>
      <c r="AL214" s="278">
        <f>'NAW2 - Total - NPgY'!AL214</f>
        <v>0</v>
      </c>
      <c r="AM214" s="278">
        <f>'NAW2 - Total - NPgY'!AM214</f>
        <v>0</v>
      </c>
      <c r="AN214" s="278">
        <f>'NAW2 - Total - NPgY'!AN214</f>
        <v>0</v>
      </c>
      <c r="AO214" s="278">
        <f>'NAW2 - Total - NPgY'!AO214</f>
        <v>0</v>
      </c>
      <c r="AP214" s="223">
        <f t="shared" si="454"/>
        <v>0</v>
      </c>
    </row>
    <row r="215" spans="1:42" ht="25.5" customHeight="1" thickBot="1">
      <c r="A215" s="13"/>
      <c r="B215" s="224"/>
      <c r="C215" s="280"/>
      <c r="D215" s="105">
        <v>0</v>
      </c>
      <c r="E215" s="105">
        <v>0</v>
      </c>
      <c r="F215" s="226"/>
      <c r="G215" s="227">
        <f>SUM(G211:G214)</f>
        <v>0</v>
      </c>
      <c r="H215" s="228">
        <f t="shared" ref="H215:K215" si="455">SUM(H211:H214)</f>
        <v>0</v>
      </c>
      <c r="I215" s="228">
        <f t="shared" si="455"/>
        <v>0</v>
      </c>
      <c r="J215" s="228">
        <f t="shared" si="455"/>
        <v>0</v>
      </c>
      <c r="K215" s="228">
        <f t="shared" si="455"/>
        <v>0</v>
      </c>
      <c r="L215" s="153"/>
      <c r="M215" s="227">
        <f>SUM(M211:M214)</f>
        <v>0</v>
      </c>
      <c r="N215" s="228">
        <f t="shared" ref="N215:Q215" si="456">SUM(N211:N214)</f>
        <v>0</v>
      </c>
      <c r="O215" s="228">
        <f t="shared" si="456"/>
        <v>0</v>
      </c>
      <c r="P215" s="228">
        <f t="shared" si="456"/>
        <v>0</v>
      </c>
      <c r="Q215" s="228">
        <f t="shared" si="456"/>
        <v>0</v>
      </c>
      <c r="R215" s="153"/>
      <c r="S215" s="227">
        <f>SUM(S211:S214)</f>
        <v>0</v>
      </c>
      <c r="T215" s="228">
        <f t="shared" ref="T215:W215" si="457">SUM(T211:T214)</f>
        <v>0</v>
      </c>
      <c r="U215" s="228">
        <f t="shared" si="457"/>
        <v>0</v>
      </c>
      <c r="V215" s="228">
        <f t="shared" si="457"/>
        <v>0</v>
      </c>
      <c r="W215" s="228">
        <f t="shared" si="457"/>
        <v>0</v>
      </c>
      <c r="X215" s="153"/>
      <c r="Y215" s="227">
        <f>SUM(Y211:Y214)</f>
        <v>0</v>
      </c>
      <c r="Z215" s="228">
        <f t="shared" ref="Z215:AC215" si="458">SUM(Z211:Z214)</f>
        <v>0</v>
      </c>
      <c r="AA215" s="228">
        <f t="shared" si="458"/>
        <v>0</v>
      </c>
      <c r="AB215" s="228">
        <f t="shared" si="458"/>
        <v>0</v>
      </c>
      <c r="AC215" s="228">
        <f t="shared" si="458"/>
        <v>0</v>
      </c>
      <c r="AD215" s="153"/>
      <c r="AE215" s="227">
        <f>SUM(AE211:AE214)</f>
        <v>0</v>
      </c>
      <c r="AF215" s="228">
        <f t="shared" ref="AF215:AI215" si="459">SUM(AF211:AF214)</f>
        <v>0</v>
      </c>
      <c r="AG215" s="228">
        <f t="shared" si="459"/>
        <v>0</v>
      </c>
      <c r="AH215" s="228">
        <f t="shared" si="459"/>
        <v>0</v>
      </c>
      <c r="AI215" s="228">
        <f t="shared" si="459"/>
        <v>0</v>
      </c>
      <c r="AJ215" s="153"/>
      <c r="AK215" s="227">
        <f>SUM(AK211:AK214)</f>
        <v>0</v>
      </c>
      <c r="AL215" s="228">
        <f t="shared" ref="AL215:AO215" si="460">SUM(AL211:AL214)</f>
        <v>0</v>
      </c>
      <c r="AM215" s="228">
        <f t="shared" si="460"/>
        <v>0</v>
      </c>
      <c r="AN215" s="228">
        <f t="shared" si="460"/>
        <v>0</v>
      </c>
      <c r="AO215" s="228">
        <f t="shared" si="460"/>
        <v>0</v>
      </c>
      <c r="AP215" s="153"/>
    </row>
    <row r="216" spans="1:42" ht="25.5" customHeight="1">
      <c r="A216" s="13"/>
      <c r="B216" s="282" t="s">
        <v>14</v>
      </c>
      <c r="C216" s="213"/>
      <c r="D216" s="214"/>
      <c r="E216" s="215"/>
      <c r="F216" s="216" t="s">
        <v>95</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97</v>
      </c>
      <c r="G217" s="278">
        <f>'NAW2 - Total - NPgY'!G217</f>
        <v>0</v>
      </c>
      <c r="H217" s="278">
        <f>'NAW2 - Total - NPgY'!H217</f>
        <v>0</v>
      </c>
      <c r="I217" s="278">
        <f>'NAW2 - Total - NPgY'!I217</f>
        <v>0</v>
      </c>
      <c r="J217" s="278">
        <f>'NAW2 - Total - NPgY'!J217</f>
        <v>0</v>
      </c>
      <c r="K217" s="278">
        <f>'NAW2 - Total - NPgY'!K217</f>
        <v>0</v>
      </c>
      <c r="L217" s="223">
        <f t="shared" ref="L217:L219" si="461">SUM(G217:K217)</f>
        <v>0</v>
      </c>
      <c r="M217" s="278">
        <f>'NAW2 - Total - NPgY'!M217</f>
        <v>0</v>
      </c>
      <c r="N217" s="278">
        <f>'NAW2 - Total - NPgY'!N217</f>
        <v>0</v>
      </c>
      <c r="O217" s="278">
        <f>'NAW2 - Total - NPgY'!O217</f>
        <v>0</v>
      </c>
      <c r="P217" s="278">
        <f>'NAW2 - Total - NPgY'!P217</f>
        <v>0</v>
      </c>
      <c r="Q217" s="278">
        <f>'NAW2 - Total - NPgY'!Q217</f>
        <v>0</v>
      </c>
      <c r="R217" s="223">
        <f t="shared" ref="R217:R219" si="462">SUM(M217:Q217)</f>
        <v>0</v>
      </c>
      <c r="S217" s="105"/>
      <c r="T217" s="105"/>
      <c r="U217" s="105"/>
      <c r="V217" s="105"/>
      <c r="W217" s="105"/>
      <c r="X217" s="223">
        <f t="shared" ref="X217:X219" si="463">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64">SUM(Y217:AC217)</f>
        <v>0</v>
      </c>
      <c r="AE217" s="105"/>
      <c r="AF217" s="105"/>
      <c r="AG217" s="105"/>
      <c r="AH217" s="105"/>
      <c r="AI217" s="105"/>
      <c r="AJ217" s="223">
        <f t="shared" ref="AJ217:AJ219" si="465">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66">SUM(AK217:AO217)</f>
        <v>0</v>
      </c>
    </row>
    <row r="218" spans="1:42" ht="25.5" customHeight="1">
      <c r="A218" s="13"/>
      <c r="B218" s="22"/>
      <c r="C218" s="221"/>
      <c r="D218" s="128"/>
      <c r="E218" s="108"/>
      <c r="F218" s="222" t="s">
        <v>99</v>
      </c>
      <c r="G218" s="278">
        <f>'NAW2 - Total - NPgY'!G218</f>
        <v>0</v>
      </c>
      <c r="H218" s="278">
        <f>'NAW2 - Total - NPgY'!H218</f>
        <v>0</v>
      </c>
      <c r="I218" s="278">
        <f>'NAW2 - Total - NPgY'!I218</f>
        <v>0</v>
      </c>
      <c r="J218" s="278">
        <f>'NAW2 - Total - NPgY'!J218</f>
        <v>0</v>
      </c>
      <c r="K218" s="278">
        <f>'NAW2 - Total - NPgY'!K218</f>
        <v>0</v>
      </c>
      <c r="L218" s="223">
        <f t="shared" si="461"/>
        <v>0</v>
      </c>
      <c r="M218" s="278">
        <f>'NAW2 - Total - NPgY'!M218</f>
        <v>0</v>
      </c>
      <c r="N218" s="278">
        <f>'NAW2 - Total - NPgY'!N218</f>
        <v>0</v>
      </c>
      <c r="O218" s="278">
        <f>'NAW2 - Total - NPgY'!O218</f>
        <v>0</v>
      </c>
      <c r="P218" s="278">
        <f>'NAW2 - Total - NPgY'!P218</f>
        <v>0</v>
      </c>
      <c r="Q218" s="278">
        <f>'NAW2 - Total - NPgY'!Q218</f>
        <v>0</v>
      </c>
      <c r="R218" s="223">
        <f t="shared" si="462"/>
        <v>0</v>
      </c>
      <c r="S218" s="105"/>
      <c r="T218" s="105"/>
      <c r="U218" s="105"/>
      <c r="V218" s="105"/>
      <c r="W218" s="105"/>
      <c r="X218" s="223">
        <f t="shared" si="463"/>
        <v>0</v>
      </c>
      <c r="Y218" s="278">
        <f>'NAW2 - Total - NPgY'!Y218</f>
        <v>0</v>
      </c>
      <c r="Z218" s="278">
        <f>'NAW2 - Total - NPgY'!Z218</f>
        <v>0</v>
      </c>
      <c r="AA218" s="278">
        <f>'NAW2 - Total - NPgY'!AA218</f>
        <v>0</v>
      </c>
      <c r="AB218" s="278">
        <f>'NAW2 - Total - NPgY'!AB218</f>
        <v>0</v>
      </c>
      <c r="AC218" s="278">
        <f>'NAW2 - Total - NPgY'!AC218</f>
        <v>0</v>
      </c>
      <c r="AD218" s="223">
        <f t="shared" si="464"/>
        <v>0</v>
      </c>
      <c r="AE218" s="105"/>
      <c r="AF218" s="105"/>
      <c r="AG218" s="105"/>
      <c r="AH218" s="105"/>
      <c r="AI218" s="105"/>
      <c r="AJ218" s="223">
        <f t="shared" si="465"/>
        <v>0</v>
      </c>
      <c r="AK218" s="278">
        <f>'NAW2 - Total - NPgY'!AK218</f>
        <v>0</v>
      </c>
      <c r="AL218" s="278">
        <f>'NAW2 - Total - NPgY'!AL218</f>
        <v>0</v>
      </c>
      <c r="AM218" s="278">
        <f>'NAW2 - Total - NPgY'!AM218</f>
        <v>0</v>
      </c>
      <c r="AN218" s="278">
        <f>'NAW2 - Total - NPgY'!AN218</f>
        <v>0</v>
      </c>
      <c r="AO218" s="278">
        <f>'NAW2 - Total - NPgY'!AO218</f>
        <v>0</v>
      </c>
      <c r="AP218" s="223">
        <f t="shared" si="466"/>
        <v>0</v>
      </c>
    </row>
    <row r="219" spans="1:42" ht="25.5" customHeight="1">
      <c r="A219" s="13"/>
      <c r="B219" s="22"/>
      <c r="C219" s="221"/>
      <c r="D219" s="128"/>
      <c r="E219" s="108"/>
      <c r="F219" s="222" t="s">
        <v>100</v>
      </c>
      <c r="G219" s="278">
        <f>'NAW2 - Total - NPgY'!G219</f>
        <v>0</v>
      </c>
      <c r="H219" s="278">
        <f>'NAW2 - Total - NPgY'!H219</f>
        <v>0</v>
      </c>
      <c r="I219" s="278">
        <f>'NAW2 - Total - NPgY'!I219</f>
        <v>0</v>
      </c>
      <c r="J219" s="278">
        <f>'NAW2 - Total - NPgY'!J219</f>
        <v>0</v>
      </c>
      <c r="K219" s="278">
        <f>'NAW2 - Total - NPgY'!K219</f>
        <v>0</v>
      </c>
      <c r="L219" s="223">
        <f t="shared" si="461"/>
        <v>0</v>
      </c>
      <c r="M219" s="278">
        <f>'NAW2 - Total - NPgY'!M219</f>
        <v>0</v>
      </c>
      <c r="N219" s="278">
        <f>'NAW2 - Total - NPgY'!N219</f>
        <v>0</v>
      </c>
      <c r="O219" s="278">
        <f>'NAW2 - Total - NPgY'!O219</f>
        <v>0</v>
      </c>
      <c r="P219" s="278">
        <f>'NAW2 - Total - NPgY'!P219</f>
        <v>0</v>
      </c>
      <c r="Q219" s="278">
        <f>'NAW2 - Total - NPgY'!Q219</f>
        <v>0</v>
      </c>
      <c r="R219" s="223">
        <f t="shared" si="462"/>
        <v>0</v>
      </c>
      <c r="S219" s="105"/>
      <c r="T219" s="105"/>
      <c r="U219" s="105"/>
      <c r="V219" s="105"/>
      <c r="W219" s="105"/>
      <c r="X219" s="223">
        <f t="shared" si="463"/>
        <v>0</v>
      </c>
      <c r="Y219" s="278">
        <f>'NAW2 - Total - NPgY'!Y219</f>
        <v>0</v>
      </c>
      <c r="Z219" s="278">
        <f>'NAW2 - Total - NPgY'!Z219</f>
        <v>0</v>
      </c>
      <c r="AA219" s="278">
        <f>'NAW2 - Total - NPgY'!AA219</f>
        <v>0</v>
      </c>
      <c r="AB219" s="278">
        <f>'NAW2 - Total - NPgY'!AB219</f>
        <v>0</v>
      </c>
      <c r="AC219" s="278">
        <f>'NAW2 - Total - NPgY'!AC219</f>
        <v>0</v>
      </c>
      <c r="AD219" s="223">
        <f t="shared" si="464"/>
        <v>0</v>
      </c>
      <c r="AE219" s="105"/>
      <c r="AF219" s="105"/>
      <c r="AG219" s="105"/>
      <c r="AH219" s="105"/>
      <c r="AI219" s="105"/>
      <c r="AJ219" s="223">
        <f t="shared" si="465"/>
        <v>0</v>
      </c>
      <c r="AK219" s="278">
        <f>'NAW2 - Total - NPgY'!AK219</f>
        <v>0</v>
      </c>
      <c r="AL219" s="278">
        <f>'NAW2 - Total - NPgY'!AL219</f>
        <v>0</v>
      </c>
      <c r="AM219" s="278">
        <f>'NAW2 - Total - NPgY'!AM219</f>
        <v>0</v>
      </c>
      <c r="AN219" s="278">
        <f>'NAW2 - Total - NPgY'!AN219</f>
        <v>0</v>
      </c>
      <c r="AO219" s="278">
        <f>'NAW2 - Total - NPgY'!AO219</f>
        <v>0</v>
      </c>
      <c r="AP219" s="223">
        <f t="shared" si="466"/>
        <v>0</v>
      </c>
    </row>
    <row r="220" spans="1:42" ht="25.5" customHeight="1" thickBot="1">
      <c r="A220" s="13"/>
      <c r="B220" s="224"/>
      <c r="C220" s="280"/>
      <c r="D220" s="105">
        <v>0</v>
      </c>
      <c r="E220" s="105">
        <v>0</v>
      </c>
      <c r="F220" s="226"/>
      <c r="G220" s="227">
        <f>SUM(G216:G219)</f>
        <v>0</v>
      </c>
      <c r="H220" s="228">
        <f t="shared" ref="H220:K220" si="467">SUM(H216:H219)</f>
        <v>0</v>
      </c>
      <c r="I220" s="228">
        <f t="shared" si="467"/>
        <v>0</v>
      </c>
      <c r="J220" s="228">
        <f t="shared" si="467"/>
        <v>0</v>
      </c>
      <c r="K220" s="228">
        <f t="shared" si="467"/>
        <v>0</v>
      </c>
      <c r="L220" s="153"/>
      <c r="M220" s="227">
        <f>SUM(M216:M219)</f>
        <v>0</v>
      </c>
      <c r="N220" s="228">
        <f t="shared" ref="N220:Q220" si="468">SUM(N216:N219)</f>
        <v>0</v>
      </c>
      <c r="O220" s="228">
        <f t="shared" si="468"/>
        <v>0</v>
      </c>
      <c r="P220" s="228">
        <f t="shared" si="468"/>
        <v>0</v>
      </c>
      <c r="Q220" s="228">
        <f t="shared" si="468"/>
        <v>0</v>
      </c>
      <c r="R220" s="153"/>
      <c r="S220" s="227">
        <f>SUM(S216:S219)</f>
        <v>0</v>
      </c>
      <c r="T220" s="228">
        <f t="shared" ref="T220:W220" si="469">SUM(T216:T219)</f>
        <v>0</v>
      </c>
      <c r="U220" s="228">
        <f t="shared" si="469"/>
        <v>0</v>
      </c>
      <c r="V220" s="228">
        <f t="shared" si="469"/>
        <v>0</v>
      </c>
      <c r="W220" s="228">
        <f t="shared" si="469"/>
        <v>0</v>
      </c>
      <c r="X220" s="153"/>
      <c r="Y220" s="227">
        <f>SUM(Y216:Y219)</f>
        <v>0</v>
      </c>
      <c r="Z220" s="228">
        <f t="shared" ref="Z220:AC220" si="470">SUM(Z216:Z219)</f>
        <v>0</v>
      </c>
      <c r="AA220" s="228">
        <f t="shared" si="470"/>
        <v>0</v>
      </c>
      <c r="AB220" s="228">
        <f t="shared" si="470"/>
        <v>0</v>
      </c>
      <c r="AC220" s="228">
        <f t="shared" si="470"/>
        <v>0</v>
      </c>
      <c r="AD220" s="153"/>
      <c r="AE220" s="227">
        <f>SUM(AE216:AE219)</f>
        <v>0</v>
      </c>
      <c r="AF220" s="228">
        <f t="shared" ref="AF220:AI220" si="471">SUM(AF216:AF219)</f>
        <v>0</v>
      </c>
      <c r="AG220" s="228">
        <f t="shared" si="471"/>
        <v>0</v>
      </c>
      <c r="AH220" s="228">
        <f t="shared" si="471"/>
        <v>0</v>
      </c>
      <c r="AI220" s="228">
        <f t="shared" si="471"/>
        <v>0</v>
      </c>
      <c r="AJ220" s="153"/>
      <c r="AK220" s="227">
        <f>SUM(AK216:AK219)</f>
        <v>0</v>
      </c>
      <c r="AL220" s="228">
        <f t="shared" ref="AL220:AO220" si="472">SUM(AL216:AL219)</f>
        <v>0</v>
      </c>
      <c r="AM220" s="228">
        <f t="shared" si="472"/>
        <v>0</v>
      </c>
      <c r="AN220" s="228">
        <f t="shared" si="472"/>
        <v>0</v>
      </c>
      <c r="AO220" s="228">
        <f t="shared" si="472"/>
        <v>0</v>
      </c>
      <c r="AP220" s="153"/>
    </row>
    <row r="221" spans="1:42" ht="25.5" customHeight="1">
      <c r="A221" s="13"/>
      <c r="B221" s="282" t="s">
        <v>14</v>
      </c>
      <c r="C221" s="213"/>
      <c r="D221" s="214"/>
      <c r="E221" s="215"/>
      <c r="F221" s="216" t="s">
        <v>95</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97</v>
      </c>
      <c r="G222" s="278">
        <f>'NAW2 - Total - NPgY'!G222</f>
        <v>0</v>
      </c>
      <c r="H222" s="278">
        <f>'NAW2 - Total - NPgY'!H222</f>
        <v>0</v>
      </c>
      <c r="I222" s="278">
        <f>'NAW2 - Total - NPgY'!I222</f>
        <v>0</v>
      </c>
      <c r="J222" s="278">
        <f>'NAW2 - Total - NPgY'!J222</f>
        <v>0</v>
      </c>
      <c r="K222" s="278">
        <f>'NAW2 - Total - NPgY'!K222</f>
        <v>0</v>
      </c>
      <c r="L222" s="223">
        <f t="shared" ref="L222:L224" si="473">SUM(G222:K222)</f>
        <v>0</v>
      </c>
      <c r="M222" s="278">
        <f>'NAW2 - Total - NPgY'!M222</f>
        <v>0</v>
      </c>
      <c r="N222" s="278">
        <f>'NAW2 - Total - NPgY'!N222</f>
        <v>0</v>
      </c>
      <c r="O222" s="278">
        <f>'NAW2 - Total - NPgY'!O222</f>
        <v>0</v>
      </c>
      <c r="P222" s="278">
        <f>'NAW2 - Total - NPgY'!P222</f>
        <v>0</v>
      </c>
      <c r="Q222" s="278">
        <f>'NAW2 - Total - NPgY'!Q222</f>
        <v>0</v>
      </c>
      <c r="R222" s="223">
        <f t="shared" ref="R222:R224" si="474">SUM(M222:Q222)</f>
        <v>0</v>
      </c>
      <c r="S222" s="105"/>
      <c r="T222" s="105"/>
      <c r="U222" s="105"/>
      <c r="V222" s="105"/>
      <c r="W222" s="105"/>
      <c r="X222" s="223">
        <f t="shared" ref="X222:X224" si="475">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76">SUM(Y222:AC222)</f>
        <v>0</v>
      </c>
      <c r="AE222" s="105"/>
      <c r="AF222" s="105"/>
      <c r="AG222" s="105"/>
      <c r="AH222" s="105"/>
      <c r="AI222" s="105"/>
      <c r="AJ222" s="223">
        <f t="shared" ref="AJ222:AJ224" si="477">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78">SUM(AK222:AO222)</f>
        <v>0</v>
      </c>
    </row>
    <row r="223" spans="1:42" ht="25.5" customHeight="1">
      <c r="A223" s="13"/>
      <c r="B223" s="22"/>
      <c r="C223" s="221"/>
      <c r="D223" s="128"/>
      <c r="E223" s="108"/>
      <c r="F223" s="222" t="s">
        <v>99</v>
      </c>
      <c r="G223" s="278">
        <f>'NAW2 - Total - NPgY'!G223</f>
        <v>0</v>
      </c>
      <c r="H223" s="278">
        <f>'NAW2 - Total - NPgY'!H223</f>
        <v>0</v>
      </c>
      <c r="I223" s="278">
        <f>'NAW2 - Total - NPgY'!I223</f>
        <v>0</v>
      </c>
      <c r="J223" s="278">
        <f>'NAW2 - Total - NPgY'!J223</f>
        <v>0</v>
      </c>
      <c r="K223" s="278">
        <f>'NAW2 - Total - NPgY'!K223</f>
        <v>0</v>
      </c>
      <c r="L223" s="223">
        <f t="shared" si="473"/>
        <v>0</v>
      </c>
      <c r="M223" s="278">
        <f>'NAW2 - Total - NPgY'!M223</f>
        <v>0</v>
      </c>
      <c r="N223" s="278">
        <f>'NAW2 - Total - NPgY'!N223</f>
        <v>0</v>
      </c>
      <c r="O223" s="278">
        <f>'NAW2 - Total - NPgY'!O223</f>
        <v>0</v>
      </c>
      <c r="P223" s="278">
        <f>'NAW2 - Total - NPgY'!P223</f>
        <v>0</v>
      </c>
      <c r="Q223" s="278">
        <f>'NAW2 - Total - NPgY'!Q223</f>
        <v>0</v>
      </c>
      <c r="R223" s="223">
        <f t="shared" si="474"/>
        <v>0</v>
      </c>
      <c r="S223" s="105"/>
      <c r="T223" s="105"/>
      <c r="U223" s="105"/>
      <c r="V223" s="105"/>
      <c r="W223" s="105"/>
      <c r="X223" s="223">
        <f t="shared" si="475"/>
        <v>0</v>
      </c>
      <c r="Y223" s="278">
        <f>'NAW2 - Total - NPgY'!Y223</f>
        <v>0</v>
      </c>
      <c r="Z223" s="278">
        <f>'NAW2 - Total - NPgY'!Z223</f>
        <v>0</v>
      </c>
      <c r="AA223" s="278">
        <f>'NAW2 - Total - NPgY'!AA223</f>
        <v>0</v>
      </c>
      <c r="AB223" s="278">
        <f>'NAW2 - Total - NPgY'!AB223</f>
        <v>0</v>
      </c>
      <c r="AC223" s="278">
        <f>'NAW2 - Total - NPgY'!AC223</f>
        <v>0</v>
      </c>
      <c r="AD223" s="223">
        <f t="shared" si="476"/>
        <v>0</v>
      </c>
      <c r="AE223" s="105"/>
      <c r="AF223" s="105"/>
      <c r="AG223" s="105"/>
      <c r="AH223" s="105"/>
      <c r="AI223" s="105"/>
      <c r="AJ223" s="223">
        <f t="shared" si="477"/>
        <v>0</v>
      </c>
      <c r="AK223" s="278">
        <f>'NAW2 - Total - NPgY'!AK223</f>
        <v>0</v>
      </c>
      <c r="AL223" s="278">
        <f>'NAW2 - Total - NPgY'!AL223</f>
        <v>0</v>
      </c>
      <c r="AM223" s="278">
        <f>'NAW2 - Total - NPgY'!AM223</f>
        <v>0</v>
      </c>
      <c r="AN223" s="278">
        <f>'NAW2 - Total - NPgY'!AN223</f>
        <v>0</v>
      </c>
      <c r="AO223" s="278">
        <f>'NAW2 - Total - NPgY'!AO223</f>
        <v>0</v>
      </c>
      <c r="AP223" s="223">
        <f t="shared" si="478"/>
        <v>0</v>
      </c>
    </row>
    <row r="224" spans="1:42" ht="25.5" customHeight="1">
      <c r="A224" s="13"/>
      <c r="B224" s="22"/>
      <c r="C224" s="221"/>
      <c r="D224" s="128"/>
      <c r="E224" s="108"/>
      <c r="F224" s="222" t="s">
        <v>100</v>
      </c>
      <c r="G224" s="278">
        <f>'NAW2 - Total - NPgY'!G224</f>
        <v>0</v>
      </c>
      <c r="H224" s="278">
        <f>'NAW2 - Total - NPgY'!H224</f>
        <v>0</v>
      </c>
      <c r="I224" s="278">
        <f>'NAW2 - Total - NPgY'!I224</f>
        <v>0</v>
      </c>
      <c r="J224" s="278">
        <f>'NAW2 - Total - NPgY'!J224</f>
        <v>0</v>
      </c>
      <c r="K224" s="278">
        <f>'NAW2 - Total - NPgY'!K224</f>
        <v>0</v>
      </c>
      <c r="L224" s="223">
        <f t="shared" si="473"/>
        <v>0</v>
      </c>
      <c r="M224" s="278">
        <f>'NAW2 - Total - NPgY'!M224</f>
        <v>0</v>
      </c>
      <c r="N224" s="278">
        <f>'NAW2 - Total - NPgY'!N224</f>
        <v>0</v>
      </c>
      <c r="O224" s="278">
        <f>'NAW2 - Total - NPgY'!O224</f>
        <v>0</v>
      </c>
      <c r="P224" s="278">
        <f>'NAW2 - Total - NPgY'!P224</f>
        <v>0</v>
      </c>
      <c r="Q224" s="278">
        <f>'NAW2 - Total - NPgY'!Q224</f>
        <v>0</v>
      </c>
      <c r="R224" s="223">
        <f t="shared" si="474"/>
        <v>0</v>
      </c>
      <c r="S224" s="105"/>
      <c r="T224" s="105"/>
      <c r="U224" s="105"/>
      <c r="V224" s="105"/>
      <c r="W224" s="105"/>
      <c r="X224" s="223">
        <f t="shared" si="475"/>
        <v>0</v>
      </c>
      <c r="Y224" s="278">
        <f>'NAW2 - Total - NPgY'!Y224</f>
        <v>0</v>
      </c>
      <c r="Z224" s="278">
        <f>'NAW2 - Total - NPgY'!Z224</f>
        <v>0</v>
      </c>
      <c r="AA224" s="278">
        <f>'NAW2 - Total - NPgY'!AA224</f>
        <v>0</v>
      </c>
      <c r="AB224" s="278">
        <f>'NAW2 - Total - NPgY'!AB224</f>
        <v>0</v>
      </c>
      <c r="AC224" s="278">
        <f>'NAW2 - Total - NPgY'!AC224</f>
        <v>0</v>
      </c>
      <c r="AD224" s="223">
        <f t="shared" si="476"/>
        <v>0</v>
      </c>
      <c r="AE224" s="105"/>
      <c r="AF224" s="105"/>
      <c r="AG224" s="105"/>
      <c r="AH224" s="105"/>
      <c r="AI224" s="105"/>
      <c r="AJ224" s="223">
        <f t="shared" si="477"/>
        <v>0</v>
      </c>
      <c r="AK224" s="278">
        <f>'NAW2 - Total - NPgY'!AK224</f>
        <v>0</v>
      </c>
      <c r="AL224" s="278">
        <f>'NAW2 - Total - NPgY'!AL224</f>
        <v>0</v>
      </c>
      <c r="AM224" s="278">
        <f>'NAW2 - Total - NPgY'!AM224</f>
        <v>0</v>
      </c>
      <c r="AN224" s="278">
        <f>'NAW2 - Total - NPgY'!AN224</f>
        <v>0</v>
      </c>
      <c r="AO224" s="278">
        <f>'NAW2 - Total - NPgY'!AO224</f>
        <v>0</v>
      </c>
      <c r="AP224" s="223">
        <f t="shared" si="478"/>
        <v>0</v>
      </c>
    </row>
    <row r="225" spans="1:44" ht="25.5" customHeight="1" thickBot="1">
      <c r="A225" s="13"/>
      <c r="B225" s="224"/>
      <c r="C225" s="280"/>
      <c r="D225" s="105">
        <v>0</v>
      </c>
      <c r="E225" s="105">
        <v>0</v>
      </c>
      <c r="F225" s="226"/>
      <c r="G225" s="227">
        <f>SUM(G221:G224)</f>
        <v>0</v>
      </c>
      <c r="H225" s="228">
        <f t="shared" ref="H225:K225" si="479">SUM(H221:H224)</f>
        <v>0</v>
      </c>
      <c r="I225" s="228">
        <f t="shared" si="479"/>
        <v>0</v>
      </c>
      <c r="J225" s="228">
        <f t="shared" si="479"/>
        <v>0</v>
      </c>
      <c r="K225" s="228">
        <f t="shared" si="479"/>
        <v>0</v>
      </c>
      <c r="L225" s="153"/>
      <c r="M225" s="227">
        <f>SUM(M221:M224)</f>
        <v>0</v>
      </c>
      <c r="N225" s="228">
        <f t="shared" ref="N225:Q225" si="480">SUM(N221:N224)</f>
        <v>0</v>
      </c>
      <c r="O225" s="228">
        <f t="shared" si="480"/>
        <v>0</v>
      </c>
      <c r="P225" s="228">
        <f t="shared" si="480"/>
        <v>0</v>
      </c>
      <c r="Q225" s="228">
        <f t="shared" si="480"/>
        <v>0</v>
      </c>
      <c r="R225" s="153"/>
      <c r="S225" s="227">
        <f>SUM(S221:S224)</f>
        <v>0</v>
      </c>
      <c r="T225" s="228">
        <f t="shared" ref="T225:W225" si="481">SUM(T221:T224)</f>
        <v>0</v>
      </c>
      <c r="U225" s="228">
        <f t="shared" si="481"/>
        <v>0</v>
      </c>
      <c r="V225" s="228">
        <f t="shared" si="481"/>
        <v>0</v>
      </c>
      <c r="W225" s="228">
        <f t="shared" si="481"/>
        <v>0</v>
      </c>
      <c r="X225" s="153"/>
      <c r="Y225" s="227">
        <f>SUM(Y221:Y224)</f>
        <v>0</v>
      </c>
      <c r="Z225" s="228">
        <f t="shared" ref="Z225:AC225" si="482">SUM(Z221:Z224)</f>
        <v>0</v>
      </c>
      <c r="AA225" s="228">
        <f t="shared" si="482"/>
        <v>0</v>
      </c>
      <c r="AB225" s="228">
        <f t="shared" si="482"/>
        <v>0</v>
      </c>
      <c r="AC225" s="228">
        <f t="shared" si="482"/>
        <v>0</v>
      </c>
      <c r="AD225" s="153"/>
      <c r="AE225" s="227">
        <f>SUM(AE221:AE224)</f>
        <v>0</v>
      </c>
      <c r="AF225" s="228">
        <f t="shared" ref="AF225:AI225" si="483">SUM(AF221:AF224)</f>
        <v>0</v>
      </c>
      <c r="AG225" s="228">
        <f t="shared" si="483"/>
        <v>0</v>
      </c>
      <c r="AH225" s="228">
        <f t="shared" si="483"/>
        <v>0</v>
      </c>
      <c r="AI225" s="228">
        <f t="shared" si="483"/>
        <v>0</v>
      </c>
      <c r="AJ225" s="153"/>
      <c r="AK225" s="227">
        <f>SUM(AK221:AK224)</f>
        <v>0</v>
      </c>
      <c r="AL225" s="228">
        <f t="shared" ref="AL225:AO225" si="484">SUM(AL221:AL224)</f>
        <v>0</v>
      </c>
      <c r="AM225" s="228">
        <f t="shared" si="484"/>
        <v>0</v>
      </c>
      <c r="AN225" s="228">
        <f t="shared" si="484"/>
        <v>0</v>
      </c>
      <c r="AO225" s="228">
        <f t="shared" si="484"/>
        <v>0</v>
      </c>
      <c r="AP225" s="153"/>
    </row>
    <row r="226" spans="1:44" ht="25.5" customHeight="1">
      <c r="A226" s="13"/>
      <c r="B226" s="282" t="s">
        <v>14</v>
      </c>
      <c r="C226" s="213"/>
      <c r="D226" s="214"/>
      <c r="E226" s="215"/>
      <c r="F226" s="216" t="s">
        <v>95</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97</v>
      </c>
      <c r="G227" s="278">
        <f>'NAW2 - Total - NPgY'!G227</f>
        <v>0</v>
      </c>
      <c r="H227" s="278">
        <f>'NAW2 - Total - NPgY'!H227</f>
        <v>0</v>
      </c>
      <c r="I227" s="278">
        <f>'NAW2 - Total - NPgY'!I227</f>
        <v>0</v>
      </c>
      <c r="J227" s="278">
        <f>'NAW2 - Total - NPgY'!J227</f>
        <v>0</v>
      </c>
      <c r="K227" s="278">
        <f>'NAW2 - Total - NPgY'!K227</f>
        <v>0</v>
      </c>
      <c r="L227" s="223">
        <f t="shared" ref="L227:L229" si="485">SUM(G227:K227)</f>
        <v>0</v>
      </c>
      <c r="M227" s="278">
        <f>'NAW2 - Total - NPgY'!M227</f>
        <v>0</v>
      </c>
      <c r="N227" s="278">
        <f>'NAW2 - Total - NPgY'!N227</f>
        <v>0</v>
      </c>
      <c r="O227" s="278">
        <f>'NAW2 - Total - NPgY'!O227</f>
        <v>0</v>
      </c>
      <c r="P227" s="278">
        <f>'NAW2 - Total - NPgY'!P227</f>
        <v>0</v>
      </c>
      <c r="Q227" s="278">
        <f>'NAW2 - Total - NPgY'!Q227</f>
        <v>0</v>
      </c>
      <c r="R227" s="223">
        <f t="shared" ref="R227:R229" si="486">SUM(M227:Q227)</f>
        <v>0</v>
      </c>
      <c r="S227" s="105"/>
      <c r="T227" s="105"/>
      <c r="U227" s="105"/>
      <c r="V227" s="105"/>
      <c r="W227" s="105"/>
      <c r="X227" s="223">
        <f t="shared" ref="X227:X229" si="487">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488">SUM(Y227:AC227)</f>
        <v>0</v>
      </c>
      <c r="AE227" s="105"/>
      <c r="AF227" s="105"/>
      <c r="AG227" s="105"/>
      <c r="AH227" s="105"/>
      <c r="AI227" s="105"/>
      <c r="AJ227" s="223">
        <f t="shared" ref="AJ227:AJ229" si="489">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490">SUM(AK227:AO227)</f>
        <v>0</v>
      </c>
    </row>
    <row r="228" spans="1:44" ht="25.5" customHeight="1">
      <c r="A228" s="13"/>
      <c r="B228" s="22"/>
      <c r="C228" s="221"/>
      <c r="D228" s="128"/>
      <c r="E228" s="108"/>
      <c r="F228" s="222" t="s">
        <v>99</v>
      </c>
      <c r="G228" s="278">
        <f>'NAW2 - Total - NPgY'!G228</f>
        <v>0</v>
      </c>
      <c r="H228" s="278">
        <f>'NAW2 - Total - NPgY'!H228</f>
        <v>0</v>
      </c>
      <c r="I228" s="278">
        <f>'NAW2 - Total - NPgY'!I228</f>
        <v>0</v>
      </c>
      <c r="J228" s="278">
        <f>'NAW2 - Total - NPgY'!J228</f>
        <v>0</v>
      </c>
      <c r="K228" s="278">
        <f>'NAW2 - Total - NPgY'!K228</f>
        <v>0</v>
      </c>
      <c r="L228" s="223">
        <f t="shared" si="485"/>
        <v>0</v>
      </c>
      <c r="M228" s="278">
        <f>'NAW2 - Total - NPgY'!M228</f>
        <v>0</v>
      </c>
      <c r="N228" s="278">
        <f>'NAW2 - Total - NPgY'!N228</f>
        <v>0</v>
      </c>
      <c r="O228" s="278">
        <f>'NAW2 - Total - NPgY'!O228</f>
        <v>0</v>
      </c>
      <c r="P228" s="278">
        <f>'NAW2 - Total - NPgY'!P228</f>
        <v>0</v>
      </c>
      <c r="Q228" s="278">
        <f>'NAW2 - Total - NPgY'!Q228</f>
        <v>0</v>
      </c>
      <c r="R228" s="223">
        <f t="shared" si="486"/>
        <v>0</v>
      </c>
      <c r="S228" s="105"/>
      <c r="T228" s="105"/>
      <c r="U228" s="105"/>
      <c r="V228" s="105"/>
      <c r="W228" s="105"/>
      <c r="X228" s="223">
        <f t="shared" si="487"/>
        <v>0</v>
      </c>
      <c r="Y228" s="278">
        <f>'NAW2 - Total - NPgY'!Y228</f>
        <v>0</v>
      </c>
      <c r="Z228" s="278">
        <f>'NAW2 - Total - NPgY'!Z228</f>
        <v>0</v>
      </c>
      <c r="AA228" s="278">
        <f>'NAW2 - Total - NPgY'!AA228</f>
        <v>0</v>
      </c>
      <c r="AB228" s="278">
        <f>'NAW2 - Total - NPgY'!AB228</f>
        <v>0</v>
      </c>
      <c r="AC228" s="278">
        <f>'NAW2 - Total - NPgY'!AC228</f>
        <v>0</v>
      </c>
      <c r="AD228" s="223">
        <f t="shared" si="488"/>
        <v>0</v>
      </c>
      <c r="AE228" s="105"/>
      <c r="AF228" s="105"/>
      <c r="AG228" s="105"/>
      <c r="AH228" s="105"/>
      <c r="AI228" s="105"/>
      <c r="AJ228" s="223">
        <f t="shared" si="489"/>
        <v>0</v>
      </c>
      <c r="AK228" s="278">
        <f>'NAW2 - Total - NPgY'!AK228</f>
        <v>0</v>
      </c>
      <c r="AL228" s="278">
        <f>'NAW2 - Total - NPgY'!AL228</f>
        <v>0</v>
      </c>
      <c r="AM228" s="278">
        <f>'NAW2 - Total - NPgY'!AM228</f>
        <v>0</v>
      </c>
      <c r="AN228" s="278">
        <f>'NAW2 - Total - NPgY'!AN228</f>
        <v>0</v>
      </c>
      <c r="AO228" s="278">
        <f>'NAW2 - Total - NPgY'!AO228</f>
        <v>0</v>
      </c>
      <c r="AP228" s="223">
        <f t="shared" si="490"/>
        <v>0</v>
      </c>
    </row>
    <row r="229" spans="1:44" ht="25.5" customHeight="1">
      <c r="A229" s="13"/>
      <c r="B229" s="22"/>
      <c r="C229" s="221"/>
      <c r="D229" s="128"/>
      <c r="E229" s="108"/>
      <c r="F229" s="222" t="s">
        <v>100</v>
      </c>
      <c r="G229" s="278">
        <f>'NAW2 - Total - NPgY'!G229</f>
        <v>0</v>
      </c>
      <c r="H229" s="278">
        <f>'NAW2 - Total - NPgY'!H229</f>
        <v>0</v>
      </c>
      <c r="I229" s="278">
        <f>'NAW2 - Total - NPgY'!I229</f>
        <v>0</v>
      </c>
      <c r="J229" s="278">
        <f>'NAW2 - Total - NPgY'!J229</f>
        <v>0</v>
      </c>
      <c r="K229" s="278">
        <f>'NAW2 - Total - NPgY'!K229</f>
        <v>0</v>
      </c>
      <c r="L229" s="223">
        <f t="shared" si="485"/>
        <v>0</v>
      </c>
      <c r="M229" s="278">
        <f>'NAW2 - Total - NPgY'!M229</f>
        <v>0</v>
      </c>
      <c r="N229" s="278">
        <f>'NAW2 - Total - NPgY'!N229</f>
        <v>0</v>
      </c>
      <c r="O229" s="278">
        <f>'NAW2 - Total - NPgY'!O229</f>
        <v>0</v>
      </c>
      <c r="P229" s="278">
        <f>'NAW2 - Total - NPgY'!P229</f>
        <v>0</v>
      </c>
      <c r="Q229" s="278">
        <f>'NAW2 - Total - NPgY'!Q229</f>
        <v>0</v>
      </c>
      <c r="R229" s="223">
        <f t="shared" si="486"/>
        <v>0</v>
      </c>
      <c r="S229" s="105"/>
      <c r="T229" s="105"/>
      <c r="U229" s="105"/>
      <c r="V229" s="105"/>
      <c r="W229" s="105"/>
      <c r="X229" s="223">
        <f t="shared" si="487"/>
        <v>0</v>
      </c>
      <c r="Y229" s="278">
        <f>'NAW2 - Total - NPgY'!Y229</f>
        <v>0</v>
      </c>
      <c r="Z229" s="278">
        <f>'NAW2 - Total - NPgY'!Z229</f>
        <v>0</v>
      </c>
      <c r="AA229" s="278">
        <f>'NAW2 - Total - NPgY'!AA229</f>
        <v>0</v>
      </c>
      <c r="AB229" s="278">
        <f>'NAW2 - Total - NPgY'!AB229</f>
        <v>0</v>
      </c>
      <c r="AC229" s="278">
        <f>'NAW2 - Total - NPgY'!AC229</f>
        <v>0</v>
      </c>
      <c r="AD229" s="223">
        <f t="shared" si="488"/>
        <v>0</v>
      </c>
      <c r="AE229" s="105"/>
      <c r="AF229" s="105"/>
      <c r="AG229" s="105"/>
      <c r="AH229" s="105"/>
      <c r="AI229" s="105"/>
      <c r="AJ229" s="223">
        <f t="shared" si="489"/>
        <v>0</v>
      </c>
      <c r="AK229" s="278">
        <f>'NAW2 - Total - NPgY'!AK229</f>
        <v>0</v>
      </c>
      <c r="AL229" s="278">
        <f>'NAW2 - Total - NPgY'!AL229</f>
        <v>0</v>
      </c>
      <c r="AM229" s="278">
        <f>'NAW2 - Total - NPgY'!AM229</f>
        <v>0</v>
      </c>
      <c r="AN229" s="278">
        <f>'NAW2 - Total - NPgY'!AN229</f>
        <v>0</v>
      </c>
      <c r="AO229" s="278">
        <f>'NAW2 - Total - NPgY'!AO229</f>
        <v>0</v>
      </c>
      <c r="AP229" s="223">
        <f t="shared" si="490"/>
        <v>0</v>
      </c>
    </row>
    <row r="230" spans="1:44" ht="25.5" customHeight="1" thickBot="1">
      <c r="A230" s="13"/>
      <c r="B230" s="224"/>
      <c r="C230" s="105"/>
      <c r="D230" s="105">
        <v>0</v>
      </c>
      <c r="E230" s="105">
        <v>0</v>
      </c>
      <c r="F230" s="226"/>
      <c r="G230" s="227">
        <f>SUM(G226:G229)</f>
        <v>0</v>
      </c>
      <c r="H230" s="228">
        <f t="shared" ref="H230:K230" si="491">SUM(H226:H229)</f>
        <v>0</v>
      </c>
      <c r="I230" s="228">
        <f t="shared" si="491"/>
        <v>0</v>
      </c>
      <c r="J230" s="228">
        <f t="shared" si="491"/>
        <v>0</v>
      </c>
      <c r="K230" s="228">
        <f t="shared" si="491"/>
        <v>0</v>
      </c>
      <c r="L230" s="153"/>
      <c r="M230" s="227">
        <f>SUM(M226:M229)</f>
        <v>0</v>
      </c>
      <c r="N230" s="228">
        <f t="shared" ref="N230:Q230" si="492">SUM(N226:N229)</f>
        <v>0</v>
      </c>
      <c r="O230" s="228">
        <f t="shared" si="492"/>
        <v>0</v>
      </c>
      <c r="P230" s="228">
        <f t="shared" si="492"/>
        <v>0</v>
      </c>
      <c r="Q230" s="228">
        <f t="shared" si="492"/>
        <v>0</v>
      </c>
      <c r="R230" s="153"/>
      <c r="S230" s="227">
        <f>SUM(S226:S229)</f>
        <v>0</v>
      </c>
      <c r="T230" s="228">
        <f t="shared" ref="T230:W230" si="493">SUM(T226:T229)</f>
        <v>0</v>
      </c>
      <c r="U230" s="228">
        <f t="shared" si="493"/>
        <v>0</v>
      </c>
      <c r="V230" s="228">
        <f t="shared" si="493"/>
        <v>0</v>
      </c>
      <c r="W230" s="228">
        <f t="shared" si="493"/>
        <v>0</v>
      </c>
      <c r="X230" s="153"/>
      <c r="Y230" s="227">
        <f>SUM(Y226:Y229)</f>
        <v>0</v>
      </c>
      <c r="Z230" s="228">
        <f t="shared" ref="Z230:AC230" si="494">SUM(Z226:Z229)</f>
        <v>0</v>
      </c>
      <c r="AA230" s="228">
        <f t="shared" si="494"/>
        <v>0</v>
      </c>
      <c r="AB230" s="228">
        <f t="shared" si="494"/>
        <v>0</v>
      </c>
      <c r="AC230" s="228">
        <f t="shared" si="494"/>
        <v>0</v>
      </c>
      <c r="AD230" s="153"/>
      <c r="AE230" s="227">
        <f>SUM(AE226:AE229)</f>
        <v>0</v>
      </c>
      <c r="AF230" s="228">
        <f t="shared" ref="AF230:AI230" si="495">SUM(AF226:AF229)</f>
        <v>0</v>
      </c>
      <c r="AG230" s="228">
        <f t="shared" si="495"/>
        <v>0</v>
      </c>
      <c r="AH230" s="228">
        <f t="shared" si="495"/>
        <v>0</v>
      </c>
      <c r="AI230" s="228">
        <f t="shared" si="495"/>
        <v>0</v>
      </c>
      <c r="AJ230" s="153"/>
      <c r="AK230" s="227">
        <f>SUM(AK226:AK229)</f>
        <v>0</v>
      </c>
      <c r="AL230" s="228">
        <f t="shared" ref="AL230:AO230" si="496">SUM(AL226:AL229)</f>
        <v>0</v>
      </c>
      <c r="AM230" s="228">
        <f t="shared" si="496"/>
        <v>0</v>
      </c>
      <c r="AN230" s="228">
        <f t="shared" si="496"/>
        <v>0</v>
      </c>
      <c r="AO230" s="228">
        <f t="shared" si="496"/>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97</v>
      </c>
      <c r="G234" s="278">
        <f>'NAW2 - Total - NPgY'!G234</f>
        <v>0</v>
      </c>
      <c r="H234" s="278">
        <f>'NAW2 - Total - NPgY'!H234</f>
        <v>0</v>
      </c>
      <c r="I234" s="278">
        <f>'NAW2 - Total - NPgY'!I234</f>
        <v>0</v>
      </c>
      <c r="J234" s="278">
        <f>'NAW2 - Total - NPgY'!J234</f>
        <v>0</v>
      </c>
      <c r="K234" s="278">
        <f>'NAW2 - Total - NPgY'!K234</f>
        <v>0</v>
      </c>
      <c r="L234" s="223">
        <f t="shared" ref="L234:L236" si="497">SUM(G234:K234)</f>
        <v>0</v>
      </c>
      <c r="M234" s="278">
        <f>'NAW2 - Total - NPgY'!M234</f>
        <v>0</v>
      </c>
      <c r="N234" s="278">
        <f>'NAW2 - Total - NPgY'!N234</f>
        <v>0</v>
      </c>
      <c r="O234" s="278">
        <f>'NAW2 - Total - NPgY'!O234</f>
        <v>0</v>
      </c>
      <c r="P234" s="278">
        <f>'NAW2 - Total - NPgY'!P234</f>
        <v>0</v>
      </c>
      <c r="Q234" s="278">
        <f>'NAW2 - Total - NPgY'!Q234</f>
        <v>0</v>
      </c>
      <c r="R234" s="223">
        <f t="shared" ref="R234:R236" si="498">SUM(M234:Q234)</f>
        <v>0</v>
      </c>
      <c r="S234" s="105"/>
      <c r="T234" s="105"/>
      <c r="U234" s="105"/>
      <c r="V234" s="105"/>
      <c r="W234" s="105"/>
      <c r="X234" s="223">
        <f t="shared" ref="X234:X236" si="499">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00">SUM(Y234:AC234)</f>
        <v>0</v>
      </c>
      <c r="AE234" s="105"/>
      <c r="AF234" s="105"/>
      <c r="AG234" s="105"/>
      <c r="AH234" s="105"/>
      <c r="AI234" s="105"/>
      <c r="AJ234" s="223">
        <f t="shared" ref="AJ234:AJ236" si="501">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02">SUM(AK234:AO234)</f>
        <v>0</v>
      </c>
    </row>
    <row r="235" spans="1:44" ht="25.5" customHeight="1">
      <c r="A235" s="13"/>
      <c r="B235" s="22"/>
      <c r="C235" s="221"/>
      <c r="D235" s="128"/>
      <c r="E235" s="108"/>
      <c r="F235" s="222" t="s">
        <v>99</v>
      </c>
      <c r="G235" s="278">
        <f>'NAW2 - Total - NPgY'!G235</f>
        <v>0</v>
      </c>
      <c r="H235" s="278">
        <f>'NAW2 - Total - NPgY'!H235</f>
        <v>0</v>
      </c>
      <c r="I235" s="278">
        <f>'NAW2 - Total - NPgY'!I235</f>
        <v>0</v>
      </c>
      <c r="J235" s="278">
        <f>'NAW2 - Total - NPgY'!J235</f>
        <v>0</v>
      </c>
      <c r="K235" s="278">
        <f>'NAW2 - Total - NPgY'!K235</f>
        <v>0</v>
      </c>
      <c r="L235" s="223">
        <f t="shared" si="497"/>
        <v>0</v>
      </c>
      <c r="M235" s="278">
        <f>'NAW2 - Total - NPgY'!M235</f>
        <v>0</v>
      </c>
      <c r="N235" s="278">
        <f>'NAW2 - Total - NPgY'!N235</f>
        <v>0</v>
      </c>
      <c r="O235" s="278">
        <f>'NAW2 - Total - NPgY'!O235</f>
        <v>0</v>
      </c>
      <c r="P235" s="278">
        <f>'NAW2 - Total - NPgY'!P235</f>
        <v>0</v>
      </c>
      <c r="Q235" s="278">
        <f>'NAW2 - Total - NPgY'!Q235</f>
        <v>0</v>
      </c>
      <c r="R235" s="223">
        <f t="shared" si="498"/>
        <v>0</v>
      </c>
      <c r="S235" s="105"/>
      <c r="T235" s="105"/>
      <c r="U235" s="105"/>
      <c r="V235" s="105"/>
      <c r="W235" s="105"/>
      <c r="X235" s="223">
        <f t="shared" si="499"/>
        <v>0</v>
      </c>
      <c r="Y235" s="278">
        <f>'NAW2 - Total - NPgY'!Y235</f>
        <v>0</v>
      </c>
      <c r="Z235" s="278">
        <f>'NAW2 - Total - NPgY'!Z235</f>
        <v>0</v>
      </c>
      <c r="AA235" s="278">
        <f>'NAW2 - Total - NPgY'!AA235</f>
        <v>0</v>
      </c>
      <c r="AB235" s="278">
        <f>'NAW2 - Total - NPgY'!AB235</f>
        <v>0</v>
      </c>
      <c r="AC235" s="278">
        <f>'NAW2 - Total - NPgY'!AC235</f>
        <v>0</v>
      </c>
      <c r="AD235" s="223">
        <f t="shared" si="500"/>
        <v>0</v>
      </c>
      <c r="AE235" s="105"/>
      <c r="AF235" s="105"/>
      <c r="AG235" s="105"/>
      <c r="AH235" s="105"/>
      <c r="AI235" s="105"/>
      <c r="AJ235" s="223">
        <f t="shared" si="501"/>
        <v>0</v>
      </c>
      <c r="AK235" s="278">
        <f>'NAW2 - Total - NPgY'!AK235</f>
        <v>0</v>
      </c>
      <c r="AL235" s="278">
        <f>'NAW2 - Total - NPgY'!AL235</f>
        <v>0</v>
      </c>
      <c r="AM235" s="278">
        <f>'NAW2 - Total - NPgY'!AM235</f>
        <v>0</v>
      </c>
      <c r="AN235" s="278">
        <f>'NAW2 - Total - NPgY'!AN235</f>
        <v>0</v>
      </c>
      <c r="AO235" s="278">
        <f>'NAW2 - Total - NPgY'!AO235</f>
        <v>0</v>
      </c>
      <c r="AP235" s="223">
        <f t="shared" si="502"/>
        <v>0</v>
      </c>
    </row>
    <row r="236" spans="1:44" ht="25.5" customHeight="1">
      <c r="A236" s="13"/>
      <c r="B236" s="22"/>
      <c r="C236" s="221"/>
      <c r="D236" s="128"/>
      <c r="E236" s="108"/>
      <c r="F236" s="222" t="s">
        <v>100</v>
      </c>
      <c r="G236" s="278">
        <f>'NAW2 - Total - NPgY'!G236</f>
        <v>0</v>
      </c>
      <c r="H236" s="278">
        <f>'NAW2 - Total - NPgY'!H236</f>
        <v>0</v>
      </c>
      <c r="I236" s="278">
        <f>'NAW2 - Total - NPgY'!I236</f>
        <v>0</v>
      </c>
      <c r="J236" s="278">
        <f>'NAW2 - Total - NPgY'!J236</f>
        <v>0</v>
      </c>
      <c r="K236" s="278">
        <f>'NAW2 - Total - NPgY'!K236</f>
        <v>0</v>
      </c>
      <c r="L236" s="223">
        <f t="shared" si="497"/>
        <v>0</v>
      </c>
      <c r="M236" s="278">
        <f>'NAW2 - Total - NPgY'!M236</f>
        <v>0</v>
      </c>
      <c r="N236" s="278">
        <f>'NAW2 - Total - NPgY'!N236</f>
        <v>0</v>
      </c>
      <c r="O236" s="278">
        <f>'NAW2 - Total - NPgY'!O236</f>
        <v>0</v>
      </c>
      <c r="P236" s="278">
        <f>'NAW2 - Total - NPgY'!P236</f>
        <v>0</v>
      </c>
      <c r="Q236" s="278">
        <f>'NAW2 - Total - NPgY'!Q236</f>
        <v>0</v>
      </c>
      <c r="R236" s="223">
        <f t="shared" si="498"/>
        <v>0</v>
      </c>
      <c r="S236" s="105"/>
      <c r="T236" s="105"/>
      <c r="U236" s="105"/>
      <c r="V236" s="105"/>
      <c r="W236" s="105"/>
      <c r="X236" s="223">
        <f t="shared" si="499"/>
        <v>0</v>
      </c>
      <c r="Y236" s="278">
        <f>'NAW2 - Total - NPgY'!Y236</f>
        <v>0</v>
      </c>
      <c r="Z236" s="278">
        <f>'NAW2 - Total - NPgY'!Z236</f>
        <v>0</v>
      </c>
      <c r="AA236" s="278">
        <f>'NAW2 - Total - NPgY'!AA236</f>
        <v>0</v>
      </c>
      <c r="AB236" s="278">
        <f>'NAW2 - Total - NPgY'!AB236</f>
        <v>0</v>
      </c>
      <c r="AC236" s="278">
        <f>'NAW2 - Total - NPgY'!AC236</f>
        <v>0</v>
      </c>
      <c r="AD236" s="223">
        <f t="shared" si="500"/>
        <v>0</v>
      </c>
      <c r="AE236" s="105"/>
      <c r="AF236" s="105"/>
      <c r="AG236" s="105"/>
      <c r="AH236" s="105"/>
      <c r="AI236" s="105"/>
      <c r="AJ236" s="223">
        <f t="shared" si="501"/>
        <v>0</v>
      </c>
      <c r="AK236" s="278">
        <f>'NAW2 - Total - NPgY'!AK236</f>
        <v>0</v>
      </c>
      <c r="AL236" s="278">
        <f>'NAW2 - Total - NPgY'!AL236</f>
        <v>0</v>
      </c>
      <c r="AM236" s="278">
        <f>'NAW2 - Total - NPgY'!AM236</f>
        <v>0</v>
      </c>
      <c r="AN236" s="278">
        <f>'NAW2 - Total - NPgY'!AN236</f>
        <v>0</v>
      </c>
      <c r="AO236" s="278">
        <f>'NAW2 - Total - NPgY'!AO236</f>
        <v>0</v>
      </c>
      <c r="AP236" s="223">
        <f t="shared" si="502"/>
        <v>0</v>
      </c>
    </row>
    <row r="237" spans="1:44" ht="25.5" customHeight="1" thickBot="1">
      <c r="A237" s="13"/>
      <c r="B237" s="254"/>
      <c r="C237" s="280"/>
      <c r="D237" s="105">
        <v>0</v>
      </c>
      <c r="E237" s="105">
        <v>0</v>
      </c>
      <c r="F237" s="226"/>
      <c r="G237" s="227">
        <f>SUM(G233:G236)</f>
        <v>0</v>
      </c>
      <c r="H237" s="228">
        <f t="shared" ref="H237:K237" si="503">SUM(H233:H236)</f>
        <v>0</v>
      </c>
      <c r="I237" s="228">
        <f t="shared" si="503"/>
        <v>0</v>
      </c>
      <c r="J237" s="228">
        <f t="shared" si="503"/>
        <v>0</v>
      </c>
      <c r="K237" s="228">
        <f t="shared" si="503"/>
        <v>0</v>
      </c>
      <c r="L237" s="153"/>
      <c r="M237" s="227">
        <f>SUM(M233:M236)</f>
        <v>0</v>
      </c>
      <c r="N237" s="228">
        <f t="shared" ref="N237:Q237" si="504">SUM(N233:N236)</f>
        <v>0</v>
      </c>
      <c r="O237" s="228">
        <f t="shared" si="504"/>
        <v>0</v>
      </c>
      <c r="P237" s="228">
        <f t="shared" si="504"/>
        <v>0</v>
      </c>
      <c r="Q237" s="228">
        <f t="shared" si="504"/>
        <v>0</v>
      </c>
      <c r="R237" s="153"/>
      <c r="S237" s="227">
        <f>SUM(S233:S236)</f>
        <v>0</v>
      </c>
      <c r="T237" s="228">
        <f t="shared" ref="T237:W237" si="505">SUM(T233:T236)</f>
        <v>0</v>
      </c>
      <c r="U237" s="228">
        <f t="shared" si="505"/>
        <v>0</v>
      </c>
      <c r="V237" s="228">
        <f t="shared" si="505"/>
        <v>0</v>
      </c>
      <c r="W237" s="228">
        <f t="shared" si="505"/>
        <v>0</v>
      </c>
      <c r="X237" s="153"/>
      <c r="Y237" s="227">
        <f>SUM(Y233:Y236)</f>
        <v>0</v>
      </c>
      <c r="Z237" s="228">
        <f t="shared" ref="Z237:AC237" si="506">SUM(Z233:Z236)</f>
        <v>0</v>
      </c>
      <c r="AA237" s="228">
        <f t="shared" si="506"/>
        <v>0</v>
      </c>
      <c r="AB237" s="228">
        <f t="shared" si="506"/>
        <v>0</v>
      </c>
      <c r="AC237" s="228">
        <f t="shared" si="506"/>
        <v>0</v>
      </c>
      <c r="AD237" s="153"/>
      <c r="AE237" s="227">
        <f>SUM(AE233:AE236)</f>
        <v>0</v>
      </c>
      <c r="AF237" s="228">
        <f t="shared" ref="AF237:AI237" si="507">SUM(AF233:AF236)</f>
        <v>0</v>
      </c>
      <c r="AG237" s="228">
        <f t="shared" si="507"/>
        <v>0</v>
      </c>
      <c r="AH237" s="228">
        <f t="shared" si="507"/>
        <v>0</v>
      </c>
      <c r="AI237" s="228">
        <f t="shared" si="507"/>
        <v>0</v>
      </c>
      <c r="AJ237" s="153"/>
      <c r="AK237" s="227">
        <f>SUM(AK233:AK236)</f>
        <v>0</v>
      </c>
      <c r="AL237" s="228">
        <f t="shared" ref="AL237:AO237" si="508">SUM(AL233:AL236)</f>
        <v>0</v>
      </c>
      <c r="AM237" s="228">
        <f t="shared" si="508"/>
        <v>0</v>
      </c>
      <c r="AN237" s="228">
        <f t="shared" si="508"/>
        <v>0</v>
      </c>
      <c r="AO237" s="228">
        <f t="shared" si="508"/>
        <v>0</v>
      </c>
      <c r="AP237" s="153"/>
    </row>
    <row r="238" spans="1:44" ht="25.5" customHeight="1">
      <c r="A238" s="13"/>
      <c r="B238" s="282" t="s">
        <v>14</v>
      </c>
      <c r="C238" s="213"/>
      <c r="D238" s="214"/>
      <c r="E238" s="215"/>
      <c r="F238" s="216" t="s">
        <v>95</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97</v>
      </c>
      <c r="G239" s="278">
        <f>'NAW2 - Total - NPgY'!G239</f>
        <v>0</v>
      </c>
      <c r="H239" s="278">
        <f>'NAW2 - Total - NPgY'!H239</f>
        <v>0</v>
      </c>
      <c r="I239" s="278">
        <f>'NAW2 - Total - NPgY'!I239</f>
        <v>0</v>
      </c>
      <c r="J239" s="278">
        <f>'NAW2 - Total - NPgY'!J239</f>
        <v>0</v>
      </c>
      <c r="K239" s="278">
        <f>'NAW2 - Total - NPgY'!K239</f>
        <v>0</v>
      </c>
      <c r="L239" s="223">
        <f t="shared" ref="L239:L241" si="509">SUM(G239:K239)</f>
        <v>0</v>
      </c>
      <c r="M239" s="278">
        <f>'NAW2 - Total - NPgY'!M239</f>
        <v>0</v>
      </c>
      <c r="N239" s="278">
        <f>'NAW2 - Total - NPgY'!N239</f>
        <v>0</v>
      </c>
      <c r="O239" s="278">
        <f>'NAW2 - Total - NPgY'!O239</f>
        <v>0</v>
      </c>
      <c r="P239" s="278">
        <f>'NAW2 - Total - NPgY'!P239</f>
        <v>0</v>
      </c>
      <c r="Q239" s="278">
        <f>'NAW2 - Total - NPgY'!Q239</f>
        <v>0</v>
      </c>
      <c r="R239" s="223">
        <f t="shared" ref="R239:R241" si="510">SUM(M239:Q239)</f>
        <v>0</v>
      </c>
      <c r="S239" s="105"/>
      <c r="T239" s="105"/>
      <c r="U239" s="105"/>
      <c r="V239" s="105"/>
      <c r="W239" s="105"/>
      <c r="X239" s="223">
        <f t="shared" ref="X239:X241" si="511">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12">SUM(Y239:AC239)</f>
        <v>0</v>
      </c>
      <c r="AE239" s="105"/>
      <c r="AF239" s="105"/>
      <c r="AG239" s="105"/>
      <c r="AH239" s="105"/>
      <c r="AI239" s="105"/>
      <c r="AJ239" s="223">
        <f t="shared" ref="AJ239:AJ241" si="513">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14">SUM(AK239:AO239)</f>
        <v>0</v>
      </c>
    </row>
    <row r="240" spans="1:44" ht="25.5" customHeight="1">
      <c r="A240" s="13"/>
      <c r="B240" s="22"/>
      <c r="C240" s="221"/>
      <c r="D240" s="128"/>
      <c r="E240" s="108"/>
      <c r="F240" s="222" t="s">
        <v>99</v>
      </c>
      <c r="G240" s="278">
        <f>'NAW2 - Total - NPgY'!G240</f>
        <v>0</v>
      </c>
      <c r="H240" s="278">
        <f>'NAW2 - Total - NPgY'!H240</f>
        <v>0</v>
      </c>
      <c r="I240" s="278">
        <f>'NAW2 - Total - NPgY'!I240</f>
        <v>0</v>
      </c>
      <c r="J240" s="278">
        <f>'NAW2 - Total - NPgY'!J240</f>
        <v>0</v>
      </c>
      <c r="K240" s="278">
        <f>'NAW2 - Total - NPgY'!K240</f>
        <v>0</v>
      </c>
      <c r="L240" s="223">
        <f t="shared" si="509"/>
        <v>0</v>
      </c>
      <c r="M240" s="278">
        <f>'NAW2 - Total - NPgY'!M240</f>
        <v>0</v>
      </c>
      <c r="N240" s="278">
        <f>'NAW2 - Total - NPgY'!N240</f>
        <v>0</v>
      </c>
      <c r="O240" s="278">
        <f>'NAW2 - Total - NPgY'!O240</f>
        <v>0</v>
      </c>
      <c r="P240" s="278">
        <f>'NAW2 - Total - NPgY'!P240</f>
        <v>0</v>
      </c>
      <c r="Q240" s="278">
        <f>'NAW2 - Total - NPgY'!Q240</f>
        <v>0</v>
      </c>
      <c r="R240" s="223">
        <f t="shared" si="510"/>
        <v>0</v>
      </c>
      <c r="S240" s="105"/>
      <c r="T240" s="105"/>
      <c r="U240" s="105"/>
      <c r="V240" s="105"/>
      <c r="W240" s="105"/>
      <c r="X240" s="223">
        <f t="shared" si="511"/>
        <v>0</v>
      </c>
      <c r="Y240" s="278">
        <f>'NAW2 - Total - NPgY'!Y240</f>
        <v>0</v>
      </c>
      <c r="Z240" s="278">
        <f>'NAW2 - Total - NPgY'!Z240</f>
        <v>0</v>
      </c>
      <c r="AA240" s="278">
        <f>'NAW2 - Total - NPgY'!AA240</f>
        <v>0</v>
      </c>
      <c r="AB240" s="278">
        <f>'NAW2 - Total - NPgY'!AB240</f>
        <v>0</v>
      </c>
      <c r="AC240" s="278">
        <f>'NAW2 - Total - NPgY'!AC240</f>
        <v>0</v>
      </c>
      <c r="AD240" s="223">
        <f t="shared" si="512"/>
        <v>0</v>
      </c>
      <c r="AE240" s="105"/>
      <c r="AF240" s="105"/>
      <c r="AG240" s="105"/>
      <c r="AH240" s="105"/>
      <c r="AI240" s="105"/>
      <c r="AJ240" s="223">
        <f t="shared" si="513"/>
        <v>0</v>
      </c>
      <c r="AK240" s="278">
        <f>'NAW2 - Total - NPgY'!AK240</f>
        <v>0</v>
      </c>
      <c r="AL240" s="278">
        <f>'NAW2 - Total - NPgY'!AL240</f>
        <v>0</v>
      </c>
      <c r="AM240" s="278">
        <f>'NAW2 - Total - NPgY'!AM240</f>
        <v>0</v>
      </c>
      <c r="AN240" s="278">
        <f>'NAW2 - Total - NPgY'!AN240</f>
        <v>0</v>
      </c>
      <c r="AO240" s="278">
        <f>'NAW2 - Total - NPgY'!AO240</f>
        <v>0</v>
      </c>
      <c r="AP240" s="223">
        <f t="shared" si="514"/>
        <v>0</v>
      </c>
    </row>
    <row r="241" spans="1:42" ht="25.5" customHeight="1">
      <c r="A241" s="13"/>
      <c r="B241" s="22"/>
      <c r="C241" s="221"/>
      <c r="D241" s="128"/>
      <c r="E241" s="108"/>
      <c r="F241" s="222" t="s">
        <v>100</v>
      </c>
      <c r="G241" s="278">
        <f>'NAW2 - Total - NPgY'!G241</f>
        <v>0</v>
      </c>
      <c r="H241" s="278">
        <f>'NAW2 - Total - NPgY'!H241</f>
        <v>0</v>
      </c>
      <c r="I241" s="278">
        <f>'NAW2 - Total - NPgY'!I241</f>
        <v>0</v>
      </c>
      <c r="J241" s="278">
        <f>'NAW2 - Total - NPgY'!J241</f>
        <v>0</v>
      </c>
      <c r="K241" s="278">
        <f>'NAW2 - Total - NPgY'!K241</f>
        <v>0</v>
      </c>
      <c r="L241" s="223">
        <f t="shared" si="509"/>
        <v>0</v>
      </c>
      <c r="M241" s="278">
        <f>'NAW2 - Total - NPgY'!M241</f>
        <v>0</v>
      </c>
      <c r="N241" s="278">
        <f>'NAW2 - Total - NPgY'!N241</f>
        <v>0</v>
      </c>
      <c r="O241" s="278">
        <f>'NAW2 - Total - NPgY'!O241</f>
        <v>0</v>
      </c>
      <c r="P241" s="278">
        <f>'NAW2 - Total - NPgY'!P241</f>
        <v>0</v>
      </c>
      <c r="Q241" s="278">
        <f>'NAW2 - Total - NPgY'!Q241</f>
        <v>0</v>
      </c>
      <c r="R241" s="223">
        <f t="shared" si="510"/>
        <v>0</v>
      </c>
      <c r="S241" s="105"/>
      <c r="T241" s="105"/>
      <c r="U241" s="105"/>
      <c r="V241" s="105"/>
      <c r="W241" s="105"/>
      <c r="X241" s="223">
        <f t="shared" si="511"/>
        <v>0</v>
      </c>
      <c r="Y241" s="278">
        <f>'NAW2 - Total - NPgY'!Y241</f>
        <v>0</v>
      </c>
      <c r="Z241" s="278">
        <f>'NAW2 - Total - NPgY'!Z241</f>
        <v>0</v>
      </c>
      <c r="AA241" s="278">
        <f>'NAW2 - Total - NPgY'!AA241</f>
        <v>0</v>
      </c>
      <c r="AB241" s="278">
        <f>'NAW2 - Total - NPgY'!AB241</f>
        <v>0</v>
      </c>
      <c r="AC241" s="278">
        <f>'NAW2 - Total - NPgY'!AC241</f>
        <v>0</v>
      </c>
      <c r="AD241" s="223">
        <f t="shared" si="512"/>
        <v>0</v>
      </c>
      <c r="AE241" s="105"/>
      <c r="AF241" s="105"/>
      <c r="AG241" s="105"/>
      <c r="AH241" s="105"/>
      <c r="AI241" s="105"/>
      <c r="AJ241" s="223">
        <f t="shared" si="513"/>
        <v>0</v>
      </c>
      <c r="AK241" s="278">
        <f>'NAW2 - Total - NPgY'!AK241</f>
        <v>0</v>
      </c>
      <c r="AL241" s="278">
        <f>'NAW2 - Total - NPgY'!AL241</f>
        <v>0</v>
      </c>
      <c r="AM241" s="278">
        <f>'NAW2 - Total - NPgY'!AM241</f>
        <v>0</v>
      </c>
      <c r="AN241" s="278">
        <f>'NAW2 - Total - NPgY'!AN241</f>
        <v>0</v>
      </c>
      <c r="AO241" s="278">
        <f>'NAW2 - Total - NPgY'!AO241</f>
        <v>0</v>
      </c>
      <c r="AP241" s="223">
        <f t="shared" si="514"/>
        <v>0</v>
      </c>
    </row>
    <row r="242" spans="1:42" ht="25.5" customHeight="1" thickBot="1">
      <c r="A242" s="13"/>
      <c r="B242" s="224"/>
      <c r="C242" s="280"/>
      <c r="D242" s="105">
        <v>0</v>
      </c>
      <c r="E242" s="105">
        <v>0</v>
      </c>
      <c r="F242" s="226"/>
      <c r="G242" s="227">
        <f>SUM(G238:G241)</f>
        <v>0</v>
      </c>
      <c r="H242" s="228">
        <f t="shared" ref="H242:K242" si="515">SUM(H238:H241)</f>
        <v>0</v>
      </c>
      <c r="I242" s="228">
        <f t="shared" si="515"/>
        <v>0</v>
      </c>
      <c r="J242" s="228">
        <f t="shared" si="515"/>
        <v>0</v>
      </c>
      <c r="K242" s="228">
        <f t="shared" si="515"/>
        <v>0</v>
      </c>
      <c r="L242" s="153"/>
      <c r="M242" s="227">
        <f>SUM(M238:M241)</f>
        <v>0</v>
      </c>
      <c r="N242" s="228">
        <f t="shared" ref="N242:Q242" si="516">SUM(N238:N241)</f>
        <v>0</v>
      </c>
      <c r="O242" s="228">
        <f t="shared" si="516"/>
        <v>0</v>
      </c>
      <c r="P242" s="228">
        <f t="shared" si="516"/>
        <v>0</v>
      </c>
      <c r="Q242" s="228">
        <f t="shared" si="516"/>
        <v>0</v>
      </c>
      <c r="R242" s="153"/>
      <c r="S242" s="227">
        <f>SUM(S238:S241)</f>
        <v>0</v>
      </c>
      <c r="T242" s="228">
        <f t="shared" ref="T242:W242" si="517">SUM(T238:T241)</f>
        <v>0</v>
      </c>
      <c r="U242" s="228">
        <f t="shared" si="517"/>
        <v>0</v>
      </c>
      <c r="V242" s="228">
        <f t="shared" si="517"/>
        <v>0</v>
      </c>
      <c r="W242" s="228">
        <f t="shared" si="517"/>
        <v>0</v>
      </c>
      <c r="X242" s="153"/>
      <c r="Y242" s="227">
        <f>SUM(Y238:Y241)</f>
        <v>0</v>
      </c>
      <c r="Z242" s="228">
        <f t="shared" ref="Z242:AC242" si="518">SUM(Z238:Z241)</f>
        <v>0</v>
      </c>
      <c r="AA242" s="228">
        <f t="shared" si="518"/>
        <v>0</v>
      </c>
      <c r="AB242" s="228">
        <f t="shared" si="518"/>
        <v>0</v>
      </c>
      <c r="AC242" s="228">
        <f t="shared" si="518"/>
        <v>0</v>
      </c>
      <c r="AD242" s="153"/>
      <c r="AE242" s="227">
        <f>SUM(AE238:AE241)</f>
        <v>0</v>
      </c>
      <c r="AF242" s="228">
        <f t="shared" ref="AF242:AI242" si="519">SUM(AF238:AF241)</f>
        <v>0</v>
      </c>
      <c r="AG242" s="228">
        <f t="shared" si="519"/>
        <v>0</v>
      </c>
      <c r="AH242" s="228">
        <f t="shared" si="519"/>
        <v>0</v>
      </c>
      <c r="AI242" s="228">
        <f t="shared" si="519"/>
        <v>0</v>
      </c>
      <c r="AJ242" s="153"/>
      <c r="AK242" s="227">
        <f>SUM(AK238:AK241)</f>
        <v>0</v>
      </c>
      <c r="AL242" s="228">
        <f t="shared" ref="AL242:AO242" si="520">SUM(AL238:AL241)</f>
        <v>0</v>
      </c>
      <c r="AM242" s="228">
        <f t="shared" si="520"/>
        <v>0</v>
      </c>
      <c r="AN242" s="228">
        <f t="shared" si="520"/>
        <v>0</v>
      </c>
      <c r="AO242" s="228">
        <f t="shared" si="520"/>
        <v>0</v>
      </c>
      <c r="AP242" s="153"/>
    </row>
    <row r="243" spans="1:42" ht="25.5" customHeight="1">
      <c r="A243" s="13"/>
      <c r="B243" s="282" t="s">
        <v>14</v>
      </c>
      <c r="C243" s="213"/>
      <c r="D243" s="214"/>
      <c r="E243" s="215"/>
      <c r="F243" s="216" t="s">
        <v>95</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97</v>
      </c>
      <c r="G244" s="278">
        <f>'NAW2 - Total - NPgY'!G244</f>
        <v>0</v>
      </c>
      <c r="H244" s="278">
        <f>'NAW2 - Total - NPgY'!H244</f>
        <v>0</v>
      </c>
      <c r="I244" s="278">
        <f>'NAW2 - Total - NPgY'!I244</f>
        <v>0</v>
      </c>
      <c r="J244" s="278">
        <f>'NAW2 - Total - NPgY'!J244</f>
        <v>0</v>
      </c>
      <c r="K244" s="278">
        <f>'NAW2 - Total - NPgY'!K244</f>
        <v>0</v>
      </c>
      <c r="L244" s="223">
        <f t="shared" ref="L244:L246" si="521">SUM(G244:K244)</f>
        <v>0</v>
      </c>
      <c r="M244" s="278">
        <f>'NAW2 - Total - NPgY'!M244</f>
        <v>0</v>
      </c>
      <c r="N244" s="278">
        <f>'NAW2 - Total - NPgY'!N244</f>
        <v>0</v>
      </c>
      <c r="O244" s="278">
        <f>'NAW2 - Total - NPgY'!O244</f>
        <v>0</v>
      </c>
      <c r="P244" s="278">
        <f>'NAW2 - Total - NPgY'!P244</f>
        <v>0</v>
      </c>
      <c r="Q244" s="278">
        <f>'NAW2 - Total - NPgY'!Q244</f>
        <v>0</v>
      </c>
      <c r="R244" s="223">
        <f t="shared" ref="R244:R246" si="522">SUM(M244:Q244)</f>
        <v>0</v>
      </c>
      <c r="S244" s="105"/>
      <c r="T244" s="105"/>
      <c r="U244" s="105"/>
      <c r="V244" s="105"/>
      <c r="W244" s="105"/>
      <c r="X244" s="223">
        <f t="shared" ref="X244:X246" si="523">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24">SUM(Y244:AC244)</f>
        <v>0</v>
      </c>
      <c r="AE244" s="105"/>
      <c r="AF244" s="105"/>
      <c r="AG244" s="105"/>
      <c r="AH244" s="105"/>
      <c r="AI244" s="105"/>
      <c r="AJ244" s="223">
        <f t="shared" ref="AJ244:AJ246" si="525">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26">SUM(AK244:AO244)</f>
        <v>0</v>
      </c>
    </row>
    <row r="245" spans="1:42" ht="25.5" customHeight="1">
      <c r="A245" s="13"/>
      <c r="B245" s="22"/>
      <c r="C245" s="221"/>
      <c r="D245" s="128"/>
      <c r="E245" s="108"/>
      <c r="F245" s="222" t="s">
        <v>99</v>
      </c>
      <c r="G245" s="278">
        <f>'NAW2 - Total - NPgY'!G245</f>
        <v>0</v>
      </c>
      <c r="H245" s="278">
        <f>'NAW2 - Total - NPgY'!H245</f>
        <v>0</v>
      </c>
      <c r="I245" s="278">
        <f>'NAW2 - Total - NPgY'!I245</f>
        <v>0</v>
      </c>
      <c r="J245" s="278">
        <f>'NAW2 - Total - NPgY'!J245</f>
        <v>0</v>
      </c>
      <c r="K245" s="278">
        <f>'NAW2 - Total - NPgY'!K245</f>
        <v>0</v>
      </c>
      <c r="L245" s="223">
        <f t="shared" si="521"/>
        <v>0</v>
      </c>
      <c r="M245" s="278">
        <f>'NAW2 - Total - NPgY'!M245</f>
        <v>0</v>
      </c>
      <c r="N245" s="278">
        <f>'NAW2 - Total - NPgY'!N245</f>
        <v>0</v>
      </c>
      <c r="O245" s="278">
        <f>'NAW2 - Total - NPgY'!O245</f>
        <v>0</v>
      </c>
      <c r="P245" s="278">
        <f>'NAW2 - Total - NPgY'!P245</f>
        <v>0</v>
      </c>
      <c r="Q245" s="278">
        <f>'NAW2 - Total - NPgY'!Q245</f>
        <v>0</v>
      </c>
      <c r="R245" s="223">
        <f t="shared" si="522"/>
        <v>0</v>
      </c>
      <c r="S245" s="105"/>
      <c r="T245" s="105"/>
      <c r="U245" s="105"/>
      <c r="V245" s="105"/>
      <c r="W245" s="105"/>
      <c r="X245" s="223">
        <f t="shared" si="523"/>
        <v>0</v>
      </c>
      <c r="Y245" s="278">
        <f>'NAW2 - Total - NPgY'!Y245</f>
        <v>0</v>
      </c>
      <c r="Z245" s="278">
        <f>'NAW2 - Total - NPgY'!Z245</f>
        <v>0</v>
      </c>
      <c r="AA245" s="278">
        <f>'NAW2 - Total - NPgY'!AA245</f>
        <v>0</v>
      </c>
      <c r="AB245" s="278">
        <f>'NAW2 - Total - NPgY'!AB245</f>
        <v>0</v>
      </c>
      <c r="AC245" s="278">
        <f>'NAW2 - Total - NPgY'!AC245</f>
        <v>0</v>
      </c>
      <c r="AD245" s="223">
        <f t="shared" si="524"/>
        <v>0</v>
      </c>
      <c r="AE245" s="105"/>
      <c r="AF245" s="105"/>
      <c r="AG245" s="105"/>
      <c r="AH245" s="105"/>
      <c r="AI245" s="105"/>
      <c r="AJ245" s="223">
        <f t="shared" si="525"/>
        <v>0</v>
      </c>
      <c r="AK245" s="278">
        <f>'NAW2 - Total - NPgY'!AK245</f>
        <v>0</v>
      </c>
      <c r="AL245" s="278">
        <f>'NAW2 - Total - NPgY'!AL245</f>
        <v>0</v>
      </c>
      <c r="AM245" s="278">
        <f>'NAW2 - Total - NPgY'!AM245</f>
        <v>0</v>
      </c>
      <c r="AN245" s="278">
        <f>'NAW2 - Total - NPgY'!AN245</f>
        <v>0</v>
      </c>
      <c r="AO245" s="278">
        <f>'NAW2 - Total - NPgY'!AO245</f>
        <v>0</v>
      </c>
      <c r="AP245" s="223">
        <f t="shared" si="526"/>
        <v>0</v>
      </c>
    </row>
    <row r="246" spans="1:42" ht="25.5" customHeight="1">
      <c r="A246" s="13"/>
      <c r="B246" s="22"/>
      <c r="C246" s="221"/>
      <c r="D246" s="128"/>
      <c r="E246" s="108"/>
      <c r="F246" s="222" t="s">
        <v>100</v>
      </c>
      <c r="G246" s="278">
        <f>'NAW2 - Total - NPgY'!G246</f>
        <v>0</v>
      </c>
      <c r="H246" s="278">
        <f>'NAW2 - Total - NPgY'!H246</f>
        <v>0</v>
      </c>
      <c r="I246" s="278">
        <f>'NAW2 - Total - NPgY'!I246</f>
        <v>0</v>
      </c>
      <c r="J246" s="278">
        <f>'NAW2 - Total - NPgY'!J246</f>
        <v>0</v>
      </c>
      <c r="K246" s="278">
        <f>'NAW2 - Total - NPgY'!K246</f>
        <v>0</v>
      </c>
      <c r="L246" s="223">
        <f t="shared" si="521"/>
        <v>0</v>
      </c>
      <c r="M246" s="278">
        <f>'NAW2 - Total - NPgY'!M246</f>
        <v>0</v>
      </c>
      <c r="N246" s="278">
        <f>'NAW2 - Total - NPgY'!N246</f>
        <v>0</v>
      </c>
      <c r="O246" s="278">
        <f>'NAW2 - Total - NPgY'!O246</f>
        <v>0</v>
      </c>
      <c r="P246" s="278">
        <f>'NAW2 - Total - NPgY'!P246</f>
        <v>0</v>
      </c>
      <c r="Q246" s="278">
        <f>'NAW2 - Total - NPgY'!Q246</f>
        <v>0</v>
      </c>
      <c r="R246" s="223">
        <f t="shared" si="522"/>
        <v>0</v>
      </c>
      <c r="S246" s="105"/>
      <c r="T246" s="105"/>
      <c r="U246" s="105"/>
      <c r="V246" s="105"/>
      <c r="W246" s="105"/>
      <c r="X246" s="223">
        <f t="shared" si="523"/>
        <v>0</v>
      </c>
      <c r="Y246" s="278">
        <f>'NAW2 - Total - NPgY'!Y246</f>
        <v>0</v>
      </c>
      <c r="Z246" s="278">
        <f>'NAW2 - Total - NPgY'!Z246</f>
        <v>0</v>
      </c>
      <c r="AA246" s="278">
        <f>'NAW2 - Total - NPgY'!AA246</f>
        <v>0</v>
      </c>
      <c r="AB246" s="278">
        <f>'NAW2 - Total - NPgY'!AB246</f>
        <v>0</v>
      </c>
      <c r="AC246" s="278">
        <f>'NAW2 - Total - NPgY'!AC246</f>
        <v>0</v>
      </c>
      <c r="AD246" s="223">
        <f t="shared" si="524"/>
        <v>0</v>
      </c>
      <c r="AE246" s="105"/>
      <c r="AF246" s="105"/>
      <c r="AG246" s="105"/>
      <c r="AH246" s="105"/>
      <c r="AI246" s="105"/>
      <c r="AJ246" s="223">
        <f t="shared" si="525"/>
        <v>0</v>
      </c>
      <c r="AK246" s="278">
        <f>'NAW2 - Total - NPgY'!AK246</f>
        <v>0</v>
      </c>
      <c r="AL246" s="278">
        <f>'NAW2 - Total - NPgY'!AL246</f>
        <v>0</v>
      </c>
      <c r="AM246" s="278">
        <f>'NAW2 - Total - NPgY'!AM246</f>
        <v>0</v>
      </c>
      <c r="AN246" s="278">
        <f>'NAW2 - Total - NPgY'!AN246</f>
        <v>0</v>
      </c>
      <c r="AO246" s="278">
        <f>'NAW2 - Total - NPgY'!AO246</f>
        <v>0</v>
      </c>
      <c r="AP246" s="223">
        <f t="shared" si="526"/>
        <v>0</v>
      </c>
    </row>
    <row r="247" spans="1:42" ht="25.5" customHeight="1" thickBot="1">
      <c r="A247" s="13"/>
      <c r="B247" s="224"/>
      <c r="C247" s="280"/>
      <c r="D247" s="105">
        <v>0</v>
      </c>
      <c r="E247" s="105">
        <v>0</v>
      </c>
      <c r="F247" s="226"/>
      <c r="G247" s="227">
        <f>SUM(G243:G246)</f>
        <v>0</v>
      </c>
      <c r="H247" s="228">
        <f t="shared" ref="H247:K247" si="527">SUM(H243:H246)</f>
        <v>0</v>
      </c>
      <c r="I247" s="228">
        <f t="shared" si="527"/>
        <v>0</v>
      </c>
      <c r="J247" s="228">
        <f t="shared" si="527"/>
        <v>0</v>
      </c>
      <c r="K247" s="228">
        <f t="shared" si="527"/>
        <v>0</v>
      </c>
      <c r="L247" s="153"/>
      <c r="M247" s="227">
        <f>SUM(M243:M246)</f>
        <v>0</v>
      </c>
      <c r="N247" s="228">
        <f t="shared" ref="N247:Q247" si="528">SUM(N243:N246)</f>
        <v>0</v>
      </c>
      <c r="O247" s="228">
        <f t="shared" si="528"/>
        <v>0</v>
      </c>
      <c r="P247" s="228">
        <f t="shared" si="528"/>
        <v>0</v>
      </c>
      <c r="Q247" s="228">
        <f t="shared" si="528"/>
        <v>0</v>
      </c>
      <c r="R247" s="153"/>
      <c r="S247" s="227">
        <f>SUM(S243:S246)</f>
        <v>0</v>
      </c>
      <c r="T247" s="228">
        <f t="shared" ref="T247:W247" si="529">SUM(T243:T246)</f>
        <v>0</v>
      </c>
      <c r="U247" s="228">
        <f t="shared" si="529"/>
        <v>0</v>
      </c>
      <c r="V247" s="228">
        <f t="shared" si="529"/>
        <v>0</v>
      </c>
      <c r="W247" s="228">
        <f t="shared" si="529"/>
        <v>0</v>
      </c>
      <c r="X247" s="153"/>
      <c r="Y247" s="227">
        <f>SUM(Y243:Y246)</f>
        <v>0</v>
      </c>
      <c r="Z247" s="228">
        <f t="shared" ref="Z247:AC247" si="530">SUM(Z243:Z246)</f>
        <v>0</v>
      </c>
      <c r="AA247" s="228">
        <f t="shared" si="530"/>
        <v>0</v>
      </c>
      <c r="AB247" s="228">
        <f t="shared" si="530"/>
        <v>0</v>
      </c>
      <c r="AC247" s="228">
        <f t="shared" si="530"/>
        <v>0</v>
      </c>
      <c r="AD247" s="153"/>
      <c r="AE247" s="227">
        <f>SUM(AE243:AE246)</f>
        <v>0</v>
      </c>
      <c r="AF247" s="228">
        <f t="shared" ref="AF247:AI247" si="531">SUM(AF243:AF246)</f>
        <v>0</v>
      </c>
      <c r="AG247" s="228">
        <f t="shared" si="531"/>
        <v>0</v>
      </c>
      <c r="AH247" s="228">
        <f t="shared" si="531"/>
        <v>0</v>
      </c>
      <c r="AI247" s="228">
        <f t="shared" si="531"/>
        <v>0</v>
      </c>
      <c r="AJ247" s="153"/>
      <c r="AK247" s="227">
        <f>SUM(AK243:AK246)</f>
        <v>0</v>
      </c>
      <c r="AL247" s="228">
        <f t="shared" ref="AL247:AO247" si="532">SUM(AL243:AL246)</f>
        <v>0</v>
      </c>
      <c r="AM247" s="228">
        <f t="shared" si="532"/>
        <v>0</v>
      </c>
      <c r="AN247" s="228">
        <f t="shared" si="532"/>
        <v>0</v>
      </c>
      <c r="AO247" s="228">
        <f t="shared" si="532"/>
        <v>0</v>
      </c>
      <c r="AP247" s="153"/>
    </row>
    <row r="248" spans="1:42" ht="25.5" customHeight="1">
      <c r="A248" s="13"/>
      <c r="B248" s="282" t="s">
        <v>14</v>
      </c>
      <c r="C248" s="213"/>
      <c r="D248" s="214"/>
      <c r="E248" s="215"/>
      <c r="F248" s="216" t="s">
        <v>95</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97</v>
      </c>
      <c r="G249" s="278">
        <f>'NAW2 - Total - NPgY'!G249</f>
        <v>0</v>
      </c>
      <c r="H249" s="278">
        <f>'NAW2 - Total - NPgY'!H249</f>
        <v>0</v>
      </c>
      <c r="I249" s="278">
        <f>'NAW2 - Total - NPgY'!I249</f>
        <v>0</v>
      </c>
      <c r="J249" s="278">
        <f>'NAW2 - Total - NPgY'!J249</f>
        <v>0</v>
      </c>
      <c r="K249" s="278">
        <f>'NAW2 - Total - NPgY'!K249</f>
        <v>0</v>
      </c>
      <c r="L249" s="223">
        <f t="shared" ref="L249:L251" si="533">SUM(G249:K249)</f>
        <v>0</v>
      </c>
      <c r="M249" s="278">
        <f>'NAW2 - Total - NPgY'!M249</f>
        <v>0</v>
      </c>
      <c r="N249" s="278">
        <f>'NAW2 - Total - NPgY'!N249</f>
        <v>0</v>
      </c>
      <c r="O249" s="278">
        <f>'NAW2 - Total - NPgY'!O249</f>
        <v>0</v>
      </c>
      <c r="P249" s="278">
        <f>'NAW2 - Total - NPgY'!P249</f>
        <v>0</v>
      </c>
      <c r="Q249" s="278">
        <f>'NAW2 - Total - NPgY'!Q249</f>
        <v>0</v>
      </c>
      <c r="R249" s="223">
        <f t="shared" ref="R249:R251" si="534">SUM(M249:Q249)</f>
        <v>0</v>
      </c>
      <c r="S249" s="105"/>
      <c r="T249" s="105"/>
      <c r="U249" s="105"/>
      <c r="V249" s="105"/>
      <c r="W249" s="105"/>
      <c r="X249" s="223">
        <f t="shared" ref="X249:X251" si="535">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36">SUM(Y249:AC249)</f>
        <v>0</v>
      </c>
      <c r="AE249" s="105"/>
      <c r="AF249" s="105"/>
      <c r="AG249" s="105"/>
      <c r="AH249" s="105"/>
      <c r="AI249" s="105"/>
      <c r="AJ249" s="223">
        <f t="shared" ref="AJ249:AJ251" si="537">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38">SUM(AK249:AO249)</f>
        <v>0</v>
      </c>
    </row>
    <row r="250" spans="1:42" ht="25.5" customHeight="1">
      <c r="A250" s="13"/>
      <c r="B250" s="22"/>
      <c r="C250" s="221"/>
      <c r="D250" s="128"/>
      <c r="E250" s="108"/>
      <c r="F250" s="222" t="s">
        <v>99</v>
      </c>
      <c r="G250" s="278">
        <f>'NAW2 - Total - NPgY'!G250</f>
        <v>0</v>
      </c>
      <c r="H250" s="278">
        <f>'NAW2 - Total - NPgY'!H250</f>
        <v>0</v>
      </c>
      <c r="I250" s="278">
        <f>'NAW2 - Total - NPgY'!I250</f>
        <v>0</v>
      </c>
      <c r="J250" s="278">
        <f>'NAW2 - Total - NPgY'!J250</f>
        <v>0</v>
      </c>
      <c r="K250" s="278">
        <f>'NAW2 - Total - NPgY'!K250</f>
        <v>0</v>
      </c>
      <c r="L250" s="223">
        <f t="shared" si="533"/>
        <v>0</v>
      </c>
      <c r="M250" s="278">
        <f>'NAW2 - Total - NPgY'!M250</f>
        <v>0</v>
      </c>
      <c r="N250" s="278">
        <f>'NAW2 - Total - NPgY'!N250</f>
        <v>0</v>
      </c>
      <c r="O250" s="278">
        <f>'NAW2 - Total - NPgY'!O250</f>
        <v>0</v>
      </c>
      <c r="P250" s="278">
        <f>'NAW2 - Total - NPgY'!P250</f>
        <v>0</v>
      </c>
      <c r="Q250" s="278">
        <f>'NAW2 - Total - NPgY'!Q250</f>
        <v>0</v>
      </c>
      <c r="R250" s="223">
        <f t="shared" si="534"/>
        <v>0</v>
      </c>
      <c r="S250" s="105"/>
      <c r="T250" s="105"/>
      <c r="U250" s="105"/>
      <c r="V250" s="105"/>
      <c r="W250" s="105"/>
      <c r="X250" s="223">
        <f t="shared" si="535"/>
        <v>0</v>
      </c>
      <c r="Y250" s="278">
        <f>'NAW2 - Total - NPgY'!Y250</f>
        <v>0</v>
      </c>
      <c r="Z250" s="278">
        <f>'NAW2 - Total - NPgY'!Z250</f>
        <v>0</v>
      </c>
      <c r="AA250" s="278">
        <f>'NAW2 - Total - NPgY'!AA250</f>
        <v>0</v>
      </c>
      <c r="AB250" s="278">
        <f>'NAW2 - Total - NPgY'!AB250</f>
        <v>0</v>
      </c>
      <c r="AC250" s="278">
        <f>'NAW2 - Total - NPgY'!AC250</f>
        <v>0</v>
      </c>
      <c r="AD250" s="223">
        <f t="shared" si="536"/>
        <v>0</v>
      </c>
      <c r="AE250" s="105"/>
      <c r="AF250" s="105"/>
      <c r="AG250" s="105"/>
      <c r="AH250" s="105"/>
      <c r="AI250" s="105"/>
      <c r="AJ250" s="223">
        <f t="shared" si="537"/>
        <v>0</v>
      </c>
      <c r="AK250" s="278">
        <f>'NAW2 - Total - NPgY'!AK250</f>
        <v>0</v>
      </c>
      <c r="AL250" s="278">
        <f>'NAW2 - Total - NPgY'!AL250</f>
        <v>0</v>
      </c>
      <c r="AM250" s="278">
        <f>'NAW2 - Total - NPgY'!AM250</f>
        <v>0</v>
      </c>
      <c r="AN250" s="278">
        <f>'NAW2 - Total - NPgY'!AN250</f>
        <v>0</v>
      </c>
      <c r="AO250" s="278">
        <f>'NAW2 - Total - NPgY'!AO250</f>
        <v>0</v>
      </c>
      <c r="AP250" s="223">
        <f t="shared" si="538"/>
        <v>0</v>
      </c>
    </row>
    <row r="251" spans="1:42" ht="25.5" customHeight="1">
      <c r="A251" s="13"/>
      <c r="B251" s="22"/>
      <c r="C251" s="221"/>
      <c r="D251" s="128"/>
      <c r="E251" s="108"/>
      <c r="F251" s="222" t="s">
        <v>100</v>
      </c>
      <c r="G251" s="278">
        <f>'NAW2 - Total - NPgY'!G251</f>
        <v>0</v>
      </c>
      <c r="H251" s="278">
        <f>'NAW2 - Total - NPgY'!H251</f>
        <v>0</v>
      </c>
      <c r="I251" s="278">
        <f>'NAW2 - Total - NPgY'!I251</f>
        <v>0</v>
      </c>
      <c r="J251" s="278">
        <f>'NAW2 - Total - NPgY'!J251</f>
        <v>0</v>
      </c>
      <c r="K251" s="278">
        <f>'NAW2 - Total - NPgY'!K251</f>
        <v>0</v>
      </c>
      <c r="L251" s="223">
        <f t="shared" si="533"/>
        <v>0</v>
      </c>
      <c r="M251" s="278">
        <f>'NAW2 - Total - NPgY'!M251</f>
        <v>0</v>
      </c>
      <c r="N251" s="278">
        <f>'NAW2 - Total - NPgY'!N251</f>
        <v>0</v>
      </c>
      <c r="O251" s="278">
        <f>'NAW2 - Total - NPgY'!O251</f>
        <v>0</v>
      </c>
      <c r="P251" s="278">
        <f>'NAW2 - Total - NPgY'!P251</f>
        <v>0</v>
      </c>
      <c r="Q251" s="278">
        <f>'NAW2 - Total - NPgY'!Q251</f>
        <v>0</v>
      </c>
      <c r="R251" s="223">
        <f t="shared" si="534"/>
        <v>0</v>
      </c>
      <c r="S251" s="105"/>
      <c r="T251" s="105"/>
      <c r="U251" s="105"/>
      <c r="V251" s="105"/>
      <c r="W251" s="105"/>
      <c r="X251" s="223">
        <f t="shared" si="535"/>
        <v>0</v>
      </c>
      <c r="Y251" s="278">
        <f>'NAW2 - Total - NPgY'!Y251</f>
        <v>0</v>
      </c>
      <c r="Z251" s="278">
        <f>'NAW2 - Total - NPgY'!Z251</f>
        <v>0</v>
      </c>
      <c r="AA251" s="278">
        <f>'NAW2 - Total - NPgY'!AA251</f>
        <v>0</v>
      </c>
      <c r="AB251" s="278">
        <f>'NAW2 - Total - NPgY'!AB251</f>
        <v>0</v>
      </c>
      <c r="AC251" s="278">
        <f>'NAW2 - Total - NPgY'!AC251</f>
        <v>0</v>
      </c>
      <c r="AD251" s="223">
        <f t="shared" si="536"/>
        <v>0</v>
      </c>
      <c r="AE251" s="105"/>
      <c r="AF251" s="105"/>
      <c r="AG251" s="105"/>
      <c r="AH251" s="105"/>
      <c r="AI251" s="105"/>
      <c r="AJ251" s="223">
        <f t="shared" si="537"/>
        <v>0</v>
      </c>
      <c r="AK251" s="278">
        <f>'NAW2 - Total - NPgY'!AK251</f>
        <v>0</v>
      </c>
      <c r="AL251" s="278">
        <f>'NAW2 - Total - NPgY'!AL251</f>
        <v>0</v>
      </c>
      <c r="AM251" s="278">
        <f>'NAW2 - Total - NPgY'!AM251</f>
        <v>0</v>
      </c>
      <c r="AN251" s="278">
        <f>'NAW2 - Total - NPgY'!AN251</f>
        <v>0</v>
      </c>
      <c r="AO251" s="278">
        <f>'NAW2 - Total - NPgY'!AO251</f>
        <v>0</v>
      </c>
      <c r="AP251" s="223">
        <f t="shared" si="538"/>
        <v>0</v>
      </c>
    </row>
    <row r="252" spans="1:42" ht="25.5" customHeight="1" thickBot="1">
      <c r="A252" s="13"/>
      <c r="B252" s="224"/>
      <c r="C252" s="280"/>
      <c r="D252" s="105">
        <v>0</v>
      </c>
      <c r="E252" s="105">
        <v>0</v>
      </c>
      <c r="F252" s="226"/>
      <c r="G252" s="227">
        <f>SUM(G248:G251)</f>
        <v>0</v>
      </c>
      <c r="H252" s="228">
        <f t="shared" ref="H252:K252" si="539">SUM(H248:H251)</f>
        <v>0</v>
      </c>
      <c r="I252" s="228">
        <f t="shared" si="539"/>
        <v>0</v>
      </c>
      <c r="J252" s="228">
        <f t="shared" si="539"/>
        <v>0</v>
      </c>
      <c r="K252" s="228">
        <f t="shared" si="539"/>
        <v>0</v>
      </c>
      <c r="L252" s="153"/>
      <c r="M252" s="227">
        <f>SUM(M248:M251)</f>
        <v>0</v>
      </c>
      <c r="N252" s="228">
        <f t="shared" ref="N252:Q252" si="540">SUM(N248:N251)</f>
        <v>0</v>
      </c>
      <c r="O252" s="228">
        <f t="shared" si="540"/>
        <v>0</v>
      </c>
      <c r="P252" s="228">
        <f t="shared" si="540"/>
        <v>0</v>
      </c>
      <c r="Q252" s="228">
        <f t="shared" si="540"/>
        <v>0</v>
      </c>
      <c r="R252" s="153"/>
      <c r="S252" s="227">
        <f>SUM(S248:S251)</f>
        <v>0</v>
      </c>
      <c r="T252" s="228">
        <f t="shared" ref="T252:W252" si="541">SUM(T248:T251)</f>
        <v>0</v>
      </c>
      <c r="U252" s="228">
        <f t="shared" si="541"/>
        <v>0</v>
      </c>
      <c r="V252" s="228">
        <f t="shared" si="541"/>
        <v>0</v>
      </c>
      <c r="W252" s="228">
        <f t="shared" si="541"/>
        <v>0</v>
      </c>
      <c r="X252" s="153"/>
      <c r="Y252" s="227">
        <f>SUM(Y248:Y251)</f>
        <v>0</v>
      </c>
      <c r="Z252" s="228">
        <f t="shared" ref="Z252:AC252" si="542">SUM(Z248:Z251)</f>
        <v>0</v>
      </c>
      <c r="AA252" s="228">
        <f t="shared" si="542"/>
        <v>0</v>
      </c>
      <c r="AB252" s="228">
        <f t="shared" si="542"/>
        <v>0</v>
      </c>
      <c r="AC252" s="228">
        <f t="shared" si="542"/>
        <v>0</v>
      </c>
      <c r="AD252" s="153"/>
      <c r="AE252" s="227">
        <f>SUM(AE248:AE251)</f>
        <v>0</v>
      </c>
      <c r="AF252" s="228">
        <f t="shared" ref="AF252:AI252" si="543">SUM(AF248:AF251)</f>
        <v>0</v>
      </c>
      <c r="AG252" s="228">
        <f t="shared" si="543"/>
        <v>0</v>
      </c>
      <c r="AH252" s="228">
        <f t="shared" si="543"/>
        <v>0</v>
      </c>
      <c r="AI252" s="228">
        <f t="shared" si="543"/>
        <v>0</v>
      </c>
      <c r="AJ252" s="153"/>
      <c r="AK252" s="227">
        <f>SUM(AK248:AK251)</f>
        <v>0</v>
      </c>
      <c r="AL252" s="228">
        <f t="shared" ref="AL252:AO252" si="544">SUM(AL248:AL251)</f>
        <v>0</v>
      </c>
      <c r="AM252" s="228">
        <f t="shared" si="544"/>
        <v>0</v>
      </c>
      <c r="AN252" s="228">
        <f t="shared" si="544"/>
        <v>0</v>
      </c>
      <c r="AO252" s="228">
        <f t="shared" si="544"/>
        <v>0</v>
      </c>
      <c r="AP252" s="153"/>
    </row>
    <row r="253" spans="1:42" ht="25.5" customHeight="1">
      <c r="A253" s="13"/>
      <c r="B253" s="282" t="s">
        <v>14</v>
      </c>
      <c r="C253" s="213"/>
      <c r="D253" s="214"/>
      <c r="E253" s="215"/>
      <c r="F253" s="216" t="s">
        <v>95</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97</v>
      </c>
      <c r="G254" s="278">
        <f>'NAW2 - Total - NPgY'!G254</f>
        <v>0</v>
      </c>
      <c r="H254" s="278">
        <f>'NAW2 - Total - NPgY'!H254</f>
        <v>0</v>
      </c>
      <c r="I254" s="278">
        <f>'NAW2 - Total - NPgY'!I254</f>
        <v>0</v>
      </c>
      <c r="J254" s="278">
        <f>'NAW2 - Total - NPgY'!J254</f>
        <v>0</v>
      </c>
      <c r="K254" s="278">
        <f>'NAW2 - Total - NPgY'!K254</f>
        <v>0</v>
      </c>
      <c r="L254" s="223">
        <f t="shared" ref="L254:L256" si="545">SUM(G254:K254)</f>
        <v>0</v>
      </c>
      <c r="M254" s="278">
        <f>'NAW2 - Total - NPgY'!M254</f>
        <v>0</v>
      </c>
      <c r="N254" s="278">
        <f>'NAW2 - Total - NPgY'!N254</f>
        <v>0</v>
      </c>
      <c r="O254" s="278">
        <f>'NAW2 - Total - NPgY'!O254</f>
        <v>0</v>
      </c>
      <c r="P254" s="278">
        <f>'NAW2 - Total - NPgY'!P254</f>
        <v>0</v>
      </c>
      <c r="Q254" s="278">
        <f>'NAW2 - Total - NPgY'!Q254</f>
        <v>0</v>
      </c>
      <c r="R254" s="223">
        <f t="shared" ref="R254:R256" si="546">SUM(M254:Q254)</f>
        <v>0</v>
      </c>
      <c r="S254" s="105"/>
      <c r="T254" s="105"/>
      <c r="U254" s="105"/>
      <c r="V254" s="105"/>
      <c r="W254" s="105"/>
      <c r="X254" s="223">
        <f t="shared" ref="X254:X256" si="547">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48">SUM(Y254:AC254)</f>
        <v>0</v>
      </c>
      <c r="AE254" s="105"/>
      <c r="AF254" s="105"/>
      <c r="AG254" s="105"/>
      <c r="AH254" s="105"/>
      <c r="AI254" s="105"/>
      <c r="AJ254" s="223">
        <f t="shared" ref="AJ254:AJ256" si="549">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50">SUM(AK254:AO254)</f>
        <v>0</v>
      </c>
    </row>
    <row r="255" spans="1:42" ht="25.5" customHeight="1">
      <c r="A255" s="13"/>
      <c r="B255" s="22"/>
      <c r="C255" s="221"/>
      <c r="D255" s="128"/>
      <c r="E255" s="108"/>
      <c r="F255" s="222" t="s">
        <v>99</v>
      </c>
      <c r="G255" s="278">
        <f>'NAW2 - Total - NPgY'!G255</f>
        <v>0</v>
      </c>
      <c r="H255" s="278">
        <f>'NAW2 - Total - NPgY'!H255</f>
        <v>0</v>
      </c>
      <c r="I255" s="278">
        <f>'NAW2 - Total - NPgY'!I255</f>
        <v>0</v>
      </c>
      <c r="J255" s="278">
        <f>'NAW2 - Total - NPgY'!J255</f>
        <v>0</v>
      </c>
      <c r="K255" s="278">
        <f>'NAW2 - Total - NPgY'!K255</f>
        <v>0</v>
      </c>
      <c r="L255" s="223">
        <f t="shared" si="545"/>
        <v>0</v>
      </c>
      <c r="M255" s="278">
        <f>'NAW2 - Total - NPgY'!M255</f>
        <v>0</v>
      </c>
      <c r="N255" s="278">
        <f>'NAW2 - Total - NPgY'!N255</f>
        <v>0</v>
      </c>
      <c r="O255" s="278">
        <f>'NAW2 - Total - NPgY'!O255</f>
        <v>0</v>
      </c>
      <c r="P255" s="278">
        <f>'NAW2 - Total - NPgY'!P255</f>
        <v>0</v>
      </c>
      <c r="Q255" s="278">
        <f>'NAW2 - Total - NPgY'!Q255</f>
        <v>0</v>
      </c>
      <c r="R255" s="223">
        <f t="shared" si="546"/>
        <v>0</v>
      </c>
      <c r="S255" s="105"/>
      <c r="T255" s="105"/>
      <c r="U255" s="105"/>
      <c r="V255" s="105"/>
      <c r="W255" s="105"/>
      <c r="X255" s="223">
        <f t="shared" si="547"/>
        <v>0</v>
      </c>
      <c r="Y255" s="278">
        <f>'NAW2 - Total - NPgY'!Y255</f>
        <v>0</v>
      </c>
      <c r="Z255" s="278">
        <f>'NAW2 - Total - NPgY'!Z255</f>
        <v>0</v>
      </c>
      <c r="AA255" s="278">
        <f>'NAW2 - Total - NPgY'!AA255</f>
        <v>0</v>
      </c>
      <c r="AB255" s="278">
        <f>'NAW2 - Total - NPgY'!AB255</f>
        <v>0</v>
      </c>
      <c r="AC255" s="278">
        <f>'NAW2 - Total - NPgY'!AC255</f>
        <v>0</v>
      </c>
      <c r="AD255" s="223">
        <f t="shared" si="548"/>
        <v>0</v>
      </c>
      <c r="AE255" s="105"/>
      <c r="AF255" s="105"/>
      <c r="AG255" s="105"/>
      <c r="AH255" s="105"/>
      <c r="AI255" s="105"/>
      <c r="AJ255" s="223">
        <f t="shared" si="549"/>
        <v>0</v>
      </c>
      <c r="AK255" s="278">
        <f>'NAW2 - Total - NPgY'!AK255</f>
        <v>0</v>
      </c>
      <c r="AL255" s="278">
        <f>'NAW2 - Total - NPgY'!AL255</f>
        <v>0</v>
      </c>
      <c r="AM255" s="278">
        <f>'NAW2 - Total - NPgY'!AM255</f>
        <v>0</v>
      </c>
      <c r="AN255" s="278">
        <f>'NAW2 - Total - NPgY'!AN255</f>
        <v>0</v>
      </c>
      <c r="AO255" s="278">
        <f>'NAW2 - Total - NPgY'!AO255</f>
        <v>0</v>
      </c>
      <c r="AP255" s="223">
        <f t="shared" si="550"/>
        <v>0</v>
      </c>
    </row>
    <row r="256" spans="1:42" ht="25.5" customHeight="1">
      <c r="A256" s="13"/>
      <c r="B256" s="22"/>
      <c r="C256" s="221"/>
      <c r="D256" s="128"/>
      <c r="E256" s="108"/>
      <c r="F256" s="222" t="s">
        <v>100</v>
      </c>
      <c r="G256" s="278">
        <f>'NAW2 - Total - NPgY'!G256</f>
        <v>0</v>
      </c>
      <c r="H256" s="278">
        <f>'NAW2 - Total - NPgY'!H256</f>
        <v>0</v>
      </c>
      <c r="I256" s="278">
        <f>'NAW2 - Total - NPgY'!I256</f>
        <v>0</v>
      </c>
      <c r="J256" s="278">
        <f>'NAW2 - Total - NPgY'!J256</f>
        <v>0</v>
      </c>
      <c r="K256" s="278">
        <f>'NAW2 - Total - NPgY'!K256</f>
        <v>0</v>
      </c>
      <c r="L256" s="223">
        <f t="shared" si="545"/>
        <v>0</v>
      </c>
      <c r="M256" s="278">
        <f>'NAW2 - Total - NPgY'!M256</f>
        <v>0</v>
      </c>
      <c r="N256" s="278">
        <f>'NAW2 - Total - NPgY'!N256</f>
        <v>0</v>
      </c>
      <c r="O256" s="278">
        <f>'NAW2 - Total - NPgY'!O256</f>
        <v>0</v>
      </c>
      <c r="P256" s="278">
        <f>'NAW2 - Total - NPgY'!P256</f>
        <v>0</v>
      </c>
      <c r="Q256" s="278">
        <f>'NAW2 - Total - NPgY'!Q256</f>
        <v>0</v>
      </c>
      <c r="R256" s="223">
        <f t="shared" si="546"/>
        <v>0</v>
      </c>
      <c r="S256" s="105"/>
      <c r="T256" s="105"/>
      <c r="U256" s="105"/>
      <c r="V256" s="105"/>
      <c r="W256" s="105"/>
      <c r="X256" s="223">
        <f t="shared" si="547"/>
        <v>0</v>
      </c>
      <c r="Y256" s="278">
        <f>'NAW2 - Total - NPgY'!Y256</f>
        <v>0</v>
      </c>
      <c r="Z256" s="278">
        <f>'NAW2 - Total - NPgY'!Z256</f>
        <v>0</v>
      </c>
      <c r="AA256" s="278">
        <f>'NAW2 - Total - NPgY'!AA256</f>
        <v>0</v>
      </c>
      <c r="AB256" s="278">
        <f>'NAW2 - Total - NPgY'!AB256</f>
        <v>0</v>
      </c>
      <c r="AC256" s="278">
        <f>'NAW2 - Total - NPgY'!AC256</f>
        <v>0</v>
      </c>
      <c r="AD256" s="223">
        <f t="shared" si="548"/>
        <v>0</v>
      </c>
      <c r="AE256" s="105"/>
      <c r="AF256" s="105"/>
      <c r="AG256" s="105"/>
      <c r="AH256" s="105"/>
      <c r="AI256" s="105"/>
      <c r="AJ256" s="223">
        <f t="shared" si="549"/>
        <v>0</v>
      </c>
      <c r="AK256" s="278">
        <f>'NAW2 - Total - NPgY'!AK256</f>
        <v>0</v>
      </c>
      <c r="AL256" s="278">
        <f>'NAW2 - Total - NPgY'!AL256</f>
        <v>0</v>
      </c>
      <c r="AM256" s="278">
        <f>'NAW2 - Total - NPgY'!AM256</f>
        <v>0</v>
      </c>
      <c r="AN256" s="278">
        <f>'NAW2 - Total - NPgY'!AN256</f>
        <v>0</v>
      </c>
      <c r="AO256" s="278">
        <f>'NAW2 - Total - NPgY'!AO256</f>
        <v>0</v>
      </c>
      <c r="AP256" s="223">
        <f t="shared" si="550"/>
        <v>0</v>
      </c>
    </row>
    <row r="257" spans="1:44" ht="25.5" customHeight="1" thickBot="1">
      <c r="A257" s="13"/>
      <c r="B257" s="224"/>
      <c r="C257" s="280"/>
      <c r="D257" s="105">
        <v>0</v>
      </c>
      <c r="E257" s="105">
        <v>0</v>
      </c>
      <c r="F257" s="226"/>
      <c r="G257" s="227">
        <f>SUM(G253:G256)</f>
        <v>0</v>
      </c>
      <c r="H257" s="228">
        <f t="shared" ref="H257:K257" si="551">SUM(H253:H256)</f>
        <v>0</v>
      </c>
      <c r="I257" s="228">
        <f t="shared" si="551"/>
        <v>0</v>
      </c>
      <c r="J257" s="228">
        <f t="shared" si="551"/>
        <v>0</v>
      </c>
      <c r="K257" s="228">
        <f t="shared" si="551"/>
        <v>0</v>
      </c>
      <c r="L257" s="153"/>
      <c r="M257" s="227">
        <f>SUM(M253:M256)</f>
        <v>0</v>
      </c>
      <c r="N257" s="228">
        <f t="shared" ref="N257:Q257" si="552">SUM(N253:N256)</f>
        <v>0</v>
      </c>
      <c r="O257" s="228">
        <f t="shared" si="552"/>
        <v>0</v>
      </c>
      <c r="P257" s="228">
        <f t="shared" si="552"/>
        <v>0</v>
      </c>
      <c r="Q257" s="228">
        <f t="shared" si="552"/>
        <v>0</v>
      </c>
      <c r="R257" s="153"/>
      <c r="S257" s="227">
        <f>SUM(S253:S256)</f>
        <v>0</v>
      </c>
      <c r="T257" s="228">
        <f t="shared" ref="T257:W257" si="553">SUM(T253:T256)</f>
        <v>0</v>
      </c>
      <c r="U257" s="228">
        <f t="shared" si="553"/>
        <v>0</v>
      </c>
      <c r="V257" s="228">
        <f t="shared" si="553"/>
        <v>0</v>
      </c>
      <c r="W257" s="228">
        <f t="shared" si="553"/>
        <v>0</v>
      </c>
      <c r="X257" s="153"/>
      <c r="Y257" s="227">
        <f>SUM(Y253:Y256)</f>
        <v>0</v>
      </c>
      <c r="Z257" s="228">
        <f t="shared" ref="Z257:AC257" si="554">SUM(Z253:Z256)</f>
        <v>0</v>
      </c>
      <c r="AA257" s="228">
        <f t="shared" si="554"/>
        <v>0</v>
      </c>
      <c r="AB257" s="228">
        <f t="shared" si="554"/>
        <v>0</v>
      </c>
      <c r="AC257" s="228">
        <f t="shared" si="554"/>
        <v>0</v>
      </c>
      <c r="AD257" s="153"/>
      <c r="AE257" s="227">
        <f>SUM(AE253:AE256)</f>
        <v>0</v>
      </c>
      <c r="AF257" s="228">
        <f t="shared" ref="AF257:AI257" si="555">SUM(AF253:AF256)</f>
        <v>0</v>
      </c>
      <c r="AG257" s="228">
        <f t="shared" si="555"/>
        <v>0</v>
      </c>
      <c r="AH257" s="228">
        <f t="shared" si="555"/>
        <v>0</v>
      </c>
      <c r="AI257" s="228">
        <f t="shared" si="555"/>
        <v>0</v>
      </c>
      <c r="AJ257" s="153"/>
      <c r="AK257" s="227">
        <f>SUM(AK253:AK256)</f>
        <v>0</v>
      </c>
      <c r="AL257" s="228">
        <f t="shared" ref="AL257:AO257" si="556">SUM(AL253:AL256)</f>
        <v>0</v>
      </c>
      <c r="AM257" s="228">
        <f t="shared" si="556"/>
        <v>0</v>
      </c>
      <c r="AN257" s="228">
        <f t="shared" si="556"/>
        <v>0</v>
      </c>
      <c r="AO257" s="228">
        <f t="shared" si="556"/>
        <v>0</v>
      </c>
      <c r="AP257" s="153"/>
    </row>
    <row r="258" spans="1:44" ht="25.5" customHeight="1">
      <c r="A258" s="13"/>
      <c r="B258" s="282" t="s">
        <v>14</v>
      </c>
      <c r="C258" s="213"/>
      <c r="D258" s="214"/>
      <c r="E258" s="215"/>
      <c r="F258" s="216" t="s">
        <v>95</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97</v>
      </c>
      <c r="G259" s="278">
        <f>'NAW2 - Total - NPgY'!G259</f>
        <v>0</v>
      </c>
      <c r="H259" s="278">
        <f>'NAW2 - Total - NPgY'!H259</f>
        <v>0</v>
      </c>
      <c r="I259" s="278">
        <f>'NAW2 - Total - NPgY'!I259</f>
        <v>0</v>
      </c>
      <c r="J259" s="278">
        <f>'NAW2 - Total - NPgY'!J259</f>
        <v>0</v>
      </c>
      <c r="K259" s="278">
        <f>'NAW2 - Total - NPgY'!K259</f>
        <v>0</v>
      </c>
      <c r="L259" s="223">
        <f t="shared" ref="L259:L261" si="557">SUM(G259:K259)</f>
        <v>0</v>
      </c>
      <c r="M259" s="278">
        <f>'NAW2 - Total - NPgY'!M259</f>
        <v>0</v>
      </c>
      <c r="N259" s="278">
        <f>'NAW2 - Total - NPgY'!N259</f>
        <v>0</v>
      </c>
      <c r="O259" s="278">
        <f>'NAW2 - Total - NPgY'!O259</f>
        <v>0</v>
      </c>
      <c r="P259" s="278">
        <f>'NAW2 - Total - NPgY'!P259</f>
        <v>0</v>
      </c>
      <c r="Q259" s="278">
        <f>'NAW2 - Total - NPgY'!Q259</f>
        <v>0</v>
      </c>
      <c r="R259" s="223">
        <f t="shared" ref="R259:R261" si="558">SUM(M259:Q259)</f>
        <v>0</v>
      </c>
      <c r="S259" s="105"/>
      <c r="T259" s="105"/>
      <c r="U259" s="105"/>
      <c r="V259" s="105"/>
      <c r="W259" s="105"/>
      <c r="X259" s="223">
        <f t="shared" ref="X259:X261" si="559">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60">SUM(Y259:AC259)</f>
        <v>0</v>
      </c>
      <c r="AE259" s="105"/>
      <c r="AF259" s="105"/>
      <c r="AG259" s="105"/>
      <c r="AH259" s="105"/>
      <c r="AI259" s="105"/>
      <c r="AJ259" s="223">
        <f t="shared" ref="AJ259:AJ261" si="561">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62">SUM(AK259:AO259)</f>
        <v>0</v>
      </c>
    </row>
    <row r="260" spans="1:44" ht="25.5" customHeight="1">
      <c r="A260" s="13"/>
      <c r="B260" s="22"/>
      <c r="C260" s="221"/>
      <c r="D260" s="128"/>
      <c r="E260" s="108"/>
      <c r="F260" s="222" t="s">
        <v>99</v>
      </c>
      <c r="G260" s="278">
        <f>'NAW2 - Total - NPgY'!G260</f>
        <v>0</v>
      </c>
      <c r="H260" s="278">
        <f>'NAW2 - Total - NPgY'!H260</f>
        <v>0</v>
      </c>
      <c r="I260" s="278">
        <f>'NAW2 - Total - NPgY'!I260</f>
        <v>0</v>
      </c>
      <c r="J260" s="278">
        <f>'NAW2 - Total - NPgY'!J260</f>
        <v>0</v>
      </c>
      <c r="K260" s="278">
        <f>'NAW2 - Total - NPgY'!K260</f>
        <v>0</v>
      </c>
      <c r="L260" s="223">
        <f t="shared" si="557"/>
        <v>0</v>
      </c>
      <c r="M260" s="278">
        <f>'NAW2 - Total - NPgY'!M260</f>
        <v>0</v>
      </c>
      <c r="N260" s="278">
        <f>'NAW2 - Total - NPgY'!N260</f>
        <v>0</v>
      </c>
      <c r="O260" s="278">
        <f>'NAW2 - Total - NPgY'!O260</f>
        <v>0</v>
      </c>
      <c r="P260" s="278">
        <f>'NAW2 - Total - NPgY'!P260</f>
        <v>0</v>
      </c>
      <c r="Q260" s="278">
        <f>'NAW2 - Total - NPgY'!Q260</f>
        <v>0</v>
      </c>
      <c r="R260" s="223">
        <f t="shared" si="558"/>
        <v>0</v>
      </c>
      <c r="S260" s="105"/>
      <c r="T260" s="105"/>
      <c r="U260" s="105"/>
      <c r="V260" s="105"/>
      <c r="W260" s="105"/>
      <c r="X260" s="223">
        <f t="shared" si="559"/>
        <v>0</v>
      </c>
      <c r="Y260" s="278">
        <f>'NAW2 - Total - NPgY'!Y260</f>
        <v>0</v>
      </c>
      <c r="Z260" s="278">
        <f>'NAW2 - Total - NPgY'!Z260</f>
        <v>0</v>
      </c>
      <c r="AA260" s="278">
        <f>'NAW2 - Total - NPgY'!AA260</f>
        <v>0</v>
      </c>
      <c r="AB260" s="278">
        <f>'NAW2 - Total - NPgY'!AB260</f>
        <v>0</v>
      </c>
      <c r="AC260" s="278">
        <f>'NAW2 - Total - NPgY'!AC260</f>
        <v>0</v>
      </c>
      <c r="AD260" s="223">
        <f t="shared" si="560"/>
        <v>0</v>
      </c>
      <c r="AE260" s="105"/>
      <c r="AF260" s="105"/>
      <c r="AG260" s="105"/>
      <c r="AH260" s="105"/>
      <c r="AI260" s="105"/>
      <c r="AJ260" s="223">
        <f t="shared" si="561"/>
        <v>0</v>
      </c>
      <c r="AK260" s="278">
        <f>'NAW2 - Total - NPgY'!AK260</f>
        <v>0</v>
      </c>
      <c r="AL260" s="278">
        <f>'NAW2 - Total - NPgY'!AL260</f>
        <v>0</v>
      </c>
      <c r="AM260" s="278">
        <f>'NAW2 - Total - NPgY'!AM260</f>
        <v>0</v>
      </c>
      <c r="AN260" s="278">
        <f>'NAW2 - Total - NPgY'!AN260</f>
        <v>0</v>
      </c>
      <c r="AO260" s="278">
        <f>'NAW2 - Total - NPgY'!AO260</f>
        <v>0</v>
      </c>
      <c r="AP260" s="223">
        <f t="shared" si="562"/>
        <v>0</v>
      </c>
    </row>
    <row r="261" spans="1:44" ht="25.5" customHeight="1">
      <c r="A261" s="13"/>
      <c r="B261" s="22"/>
      <c r="C261" s="221"/>
      <c r="D261" s="128"/>
      <c r="E261" s="108"/>
      <c r="F261" s="222" t="s">
        <v>100</v>
      </c>
      <c r="G261" s="278">
        <f>'NAW2 - Total - NPgY'!G261</f>
        <v>0</v>
      </c>
      <c r="H261" s="278">
        <f>'NAW2 - Total - NPgY'!H261</f>
        <v>0</v>
      </c>
      <c r="I261" s="278">
        <f>'NAW2 - Total - NPgY'!I261</f>
        <v>0</v>
      </c>
      <c r="J261" s="278">
        <f>'NAW2 - Total - NPgY'!J261</f>
        <v>0</v>
      </c>
      <c r="K261" s="278">
        <f>'NAW2 - Total - NPgY'!K261</f>
        <v>0</v>
      </c>
      <c r="L261" s="223">
        <f t="shared" si="557"/>
        <v>0</v>
      </c>
      <c r="M261" s="278">
        <f>'NAW2 - Total - NPgY'!M261</f>
        <v>0</v>
      </c>
      <c r="N261" s="278">
        <f>'NAW2 - Total - NPgY'!N261</f>
        <v>0</v>
      </c>
      <c r="O261" s="278">
        <f>'NAW2 - Total - NPgY'!O261</f>
        <v>0</v>
      </c>
      <c r="P261" s="278">
        <f>'NAW2 - Total - NPgY'!P261</f>
        <v>0</v>
      </c>
      <c r="Q261" s="278">
        <f>'NAW2 - Total - NPgY'!Q261</f>
        <v>0</v>
      </c>
      <c r="R261" s="223">
        <f t="shared" si="558"/>
        <v>0</v>
      </c>
      <c r="S261" s="105"/>
      <c r="T261" s="105"/>
      <c r="U261" s="105"/>
      <c r="V261" s="105"/>
      <c r="W261" s="105"/>
      <c r="X261" s="223">
        <f t="shared" si="559"/>
        <v>0</v>
      </c>
      <c r="Y261" s="278">
        <f>'NAW2 - Total - NPgY'!Y261</f>
        <v>0</v>
      </c>
      <c r="Z261" s="278">
        <f>'NAW2 - Total - NPgY'!Z261</f>
        <v>0</v>
      </c>
      <c r="AA261" s="278">
        <f>'NAW2 - Total - NPgY'!AA261</f>
        <v>0</v>
      </c>
      <c r="AB261" s="278">
        <f>'NAW2 - Total - NPgY'!AB261</f>
        <v>0</v>
      </c>
      <c r="AC261" s="278">
        <f>'NAW2 - Total - NPgY'!AC261</f>
        <v>0</v>
      </c>
      <c r="AD261" s="223">
        <f t="shared" si="560"/>
        <v>0</v>
      </c>
      <c r="AE261" s="105"/>
      <c r="AF261" s="105"/>
      <c r="AG261" s="105"/>
      <c r="AH261" s="105"/>
      <c r="AI261" s="105"/>
      <c r="AJ261" s="223">
        <f t="shared" si="561"/>
        <v>0</v>
      </c>
      <c r="AK261" s="278">
        <f>'NAW2 - Total - NPgY'!AK261</f>
        <v>0</v>
      </c>
      <c r="AL261" s="278">
        <f>'NAW2 - Total - NPgY'!AL261</f>
        <v>0</v>
      </c>
      <c r="AM261" s="278">
        <f>'NAW2 - Total - NPgY'!AM261</f>
        <v>0</v>
      </c>
      <c r="AN261" s="278">
        <f>'NAW2 - Total - NPgY'!AN261</f>
        <v>0</v>
      </c>
      <c r="AO261" s="278">
        <f>'NAW2 - Total - NPgY'!AO261</f>
        <v>0</v>
      </c>
      <c r="AP261" s="223">
        <f t="shared" si="562"/>
        <v>0</v>
      </c>
    </row>
    <row r="262" spans="1:44" ht="25.5" customHeight="1" thickBot="1">
      <c r="A262" s="13"/>
      <c r="B262" s="224"/>
      <c r="C262" s="105"/>
      <c r="D262" s="105">
        <v>0</v>
      </c>
      <c r="E262" s="105">
        <v>0</v>
      </c>
      <c r="F262" s="226"/>
      <c r="G262" s="227">
        <f>SUM(G258:G261)</f>
        <v>0</v>
      </c>
      <c r="H262" s="228">
        <f t="shared" ref="H262:K262" si="563">SUM(H258:H261)</f>
        <v>0</v>
      </c>
      <c r="I262" s="228">
        <f t="shared" si="563"/>
        <v>0</v>
      </c>
      <c r="J262" s="228">
        <f t="shared" si="563"/>
        <v>0</v>
      </c>
      <c r="K262" s="228">
        <f t="shared" si="563"/>
        <v>0</v>
      </c>
      <c r="L262" s="153"/>
      <c r="M262" s="227">
        <f>SUM(M258:M261)</f>
        <v>0</v>
      </c>
      <c r="N262" s="228">
        <f t="shared" ref="N262:Q262" si="564">SUM(N258:N261)</f>
        <v>0</v>
      </c>
      <c r="O262" s="228">
        <f t="shared" si="564"/>
        <v>0</v>
      </c>
      <c r="P262" s="228">
        <f t="shared" si="564"/>
        <v>0</v>
      </c>
      <c r="Q262" s="228">
        <f t="shared" si="564"/>
        <v>0</v>
      </c>
      <c r="R262" s="153"/>
      <c r="S262" s="227">
        <f>SUM(S258:S261)</f>
        <v>0</v>
      </c>
      <c r="T262" s="228">
        <f t="shared" ref="T262:W262" si="565">SUM(T258:T261)</f>
        <v>0</v>
      </c>
      <c r="U262" s="228">
        <f t="shared" si="565"/>
        <v>0</v>
      </c>
      <c r="V262" s="228">
        <f t="shared" si="565"/>
        <v>0</v>
      </c>
      <c r="W262" s="228">
        <f t="shared" si="565"/>
        <v>0</v>
      </c>
      <c r="X262" s="153"/>
      <c r="Y262" s="227">
        <f>SUM(Y258:Y261)</f>
        <v>0</v>
      </c>
      <c r="Z262" s="228">
        <f t="shared" ref="Z262:AC262" si="566">SUM(Z258:Z261)</f>
        <v>0</v>
      </c>
      <c r="AA262" s="228">
        <f t="shared" si="566"/>
        <v>0</v>
      </c>
      <c r="AB262" s="228">
        <f t="shared" si="566"/>
        <v>0</v>
      </c>
      <c r="AC262" s="228">
        <f t="shared" si="566"/>
        <v>0</v>
      </c>
      <c r="AD262" s="153"/>
      <c r="AE262" s="227">
        <f>SUM(AE258:AE261)</f>
        <v>0</v>
      </c>
      <c r="AF262" s="228">
        <f t="shared" ref="AF262:AI262" si="567">SUM(AF258:AF261)</f>
        <v>0</v>
      </c>
      <c r="AG262" s="228">
        <f t="shared" si="567"/>
        <v>0</v>
      </c>
      <c r="AH262" s="228">
        <f t="shared" si="567"/>
        <v>0</v>
      </c>
      <c r="AI262" s="228">
        <f t="shared" si="567"/>
        <v>0</v>
      </c>
      <c r="AJ262" s="153"/>
      <c r="AK262" s="227">
        <f>SUM(AK258:AK261)</f>
        <v>0</v>
      </c>
      <c r="AL262" s="228">
        <f t="shared" ref="AL262:AO262" si="568">SUM(AL258:AL261)</f>
        <v>0</v>
      </c>
      <c r="AM262" s="228">
        <f t="shared" si="568"/>
        <v>0</v>
      </c>
      <c r="AN262" s="228">
        <f t="shared" si="568"/>
        <v>0</v>
      </c>
      <c r="AO262" s="228">
        <f t="shared" si="568"/>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69">H14+H19+H24+H56+H61+H66+H71+H76+H108+H113+H118+H123+H128+H133+H138+H143+H175+H180+H185+H190+H195+H200+H205+H237+H29+H34+H39+H44+H49+H81+H86+H91+H96+H101+H148+H153+H158+H163+H168+H210+H215+H220+H225+H230+H242+H247+H252+H257+H262</f>
        <v>88102.811762943165</v>
      </c>
      <c r="I266" s="228">
        <f t="shared" si="569"/>
        <v>37234.211109858399</v>
      </c>
      <c r="J266" s="228">
        <f t="shared" si="569"/>
        <v>21687.695815865172</v>
      </c>
      <c r="K266" s="228">
        <f t="shared" si="569"/>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70">N14+N19+N24+N56+N61+N66+N71+N76+N108+N113+N118+N123+N128+N133+N138+N143+N175+N180+N185+N190+N195+N200+N205+N237+N29+N34+N39+N44+N49+N81+N86+N91+N96+N101+N148+N153+N158+N163+N168+N210+N215+N220+N225+N230+N242+N247+N252+N257+N262</f>
        <v>88257.320796220782</v>
      </c>
      <c r="O266" s="228">
        <f t="shared" si="570"/>
        <v>39262.301239367494</v>
      </c>
      <c r="P266" s="228">
        <f t="shared" si="570"/>
        <v>26905.022008211949</v>
      </c>
      <c r="Q266" s="228">
        <f t="shared" si="570"/>
        <v>13958.090237009816</v>
      </c>
      <c r="R266" s="153"/>
      <c r="S266" s="227">
        <f>S14+S19+S24+S56+S61+S66+S71+S76+S108+S113+S118+S123+S128+S133+S138+S143+S175+S180+S185+S190+S195+S200+S205+S237+S29+S34+S39+S44+S49+S81+S86+S91+S96+S101+S148+S153+S158+S163+S168+S210+S215+S220+S225+S230+S242+S247+S252+S257+S262</f>
        <v>9063.6627114521034</v>
      </c>
      <c r="T266" s="228">
        <f t="shared" ref="T266:W266" si="571">T14+T19+T24+T56+T61+T66+T71+T76+T108+T113+T118+T123+T128+T133+T138+T143+T175+T180+T185+T190+T195+T200+T205+T237+T29+T34+T39+T44+T49+T81+T86+T91+T96+T101+T148+T153+T158+T163+T168+T210+T215+T220+T225+T230+T242+T247+T252+T257+T262</f>
        <v>-853</v>
      </c>
      <c r="U266" s="228">
        <f t="shared" si="571"/>
        <v>-2598.86</v>
      </c>
      <c r="V266" s="228">
        <f t="shared" si="571"/>
        <v>-3290.769891355154</v>
      </c>
      <c r="W266" s="228">
        <f t="shared" si="571"/>
        <v>-4267.1328200969483</v>
      </c>
      <c r="X266" s="153"/>
      <c r="Y266" s="227">
        <f>Y14+Y19+Y24+Y56+Y61+Y66+Y71+Y76+Y108+Y113+Y118+Y123+Y128+Y133+Y138+Y143+Y175+Y180+Y185+Y190+Y195+Y200+Y205+Y237+Y29+Y34+Y39+Y44+Y49+Y81+Y86+Y91+Y96+Y101+Y148+Y153+Y158+Y163+Y168+Y210+Y215+Y220+Y225+Y230+Y242+Y247+Y252+Y257+Y262</f>
        <v>77547.423751095863</v>
      </c>
      <c r="Z266" s="228">
        <f t="shared" ref="Z266:AC266" si="572">Z14+Z19+Z24+Z56+Z61+Z66+Z71+Z76+Z108+Z113+Z118+Z123+Z128+Z133+Z138+Z143+Z175+Z180+Z185+Z190+Z195+Z200+Z205+Z237+Z29+Z34+Z39+Z44+Z49+Z81+Z86+Z91+Z96+Z101+Z148+Z153+Z158+Z163+Z168+Z210+Z215+Z220+Z225+Z230+Z242+Z247+Z252+Z257+Z262</f>
        <v>74588.362615597856</v>
      </c>
      <c r="AA266" s="228">
        <f t="shared" si="572"/>
        <v>54011.631006003183</v>
      </c>
      <c r="AB266" s="228">
        <f t="shared" si="572"/>
        <v>26959.915892571422</v>
      </c>
      <c r="AC266" s="228">
        <f t="shared" si="572"/>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22203.098238058345</v>
      </c>
      <c r="AF266" s="228">
        <f t="shared" ref="AF266:AI266" si="573">AF14+AF19+AF24+AF56+AF61+AF66+AF71+AF76+AF108+AF113+AF118+AF123+AF128+AF133+AF138+AF143+AF175+AF180+AF185+AF190+AF195+AF200+AF205+AF237+AF29+AF34+AF39+AF44+AF49+AF81+AF86+AF91+AF96+AF101+AF148+AF153+AF158+AF163+AF168+AF210+AF215+AF220+AF225+AF230+AF242+AF247+AF252+AF257+AF262</f>
        <v>-1823</v>
      </c>
      <c r="AG266" s="228">
        <f t="shared" si="573"/>
        <v>-6666.3099999999995</v>
      </c>
      <c r="AH266" s="228">
        <f t="shared" si="573"/>
        <v>-8074.4546213879121</v>
      </c>
      <c r="AI266" s="228">
        <f t="shared" si="573"/>
        <v>-9992.2336166704299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74">AL14+AL19+AL24+AL56+AL61+AL66+AL71+AL76+AL108+AL113+AL118+AL123+AL128+AL133+AL138+AL143+AL175+AL180+AL185+AL190+AL195+AL200+AL205+AL237+AL29+AL34+AL39+AL44+AL49+AL81+AL86+AL91+AL96+AL101+AL148+AL153+AL158+AL163+AL168+AL210+AL215+AL220+AL225+AL230+AL242+AL247+AL252+AL257+AL262</f>
        <v>66904.567730791299</v>
      </c>
      <c r="AM266" s="228">
        <f t="shared" si="574"/>
        <v>56783.524297354154</v>
      </c>
      <c r="AN266" s="228">
        <f t="shared" si="574"/>
        <v>31752.929145956703</v>
      </c>
      <c r="AO266" s="228">
        <f t="shared" si="574"/>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96</v>
      </c>
    </row>
    <row r="11" spans="1:44" ht="25.5" customHeight="1">
      <c r="A11" s="13"/>
      <c r="B11" s="22"/>
      <c r="C11" s="221"/>
      <c r="D11" s="128"/>
      <c r="E11" s="108"/>
      <c r="F11" s="222" t="s">
        <v>97</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98</v>
      </c>
    </row>
    <row r="12" spans="1:44" ht="25.5" customHeight="1">
      <c r="A12" s="13"/>
      <c r="B12" s="22"/>
      <c r="C12" s="221"/>
      <c r="D12" s="128"/>
      <c r="E12" s="108"/>
      <c r="F12" s="222" t="s">
        <v>99</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100</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97</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99</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100</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0</v>
      </c>
      <c r="T20" s="105">
        <v>0</v>
      </c>
      <c r="U20" s="105">
        <v>0</v>
      </c>
      <c r="V20" s="105">
        <v>0</v>
      </c>
      <c r="W20" s="105">
        <v>0</v>
      </c>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0</v>
      </c>
      <c r="AF20" s="105">
        <v>0</v>
      </c>
      <c r="AG20" s="105">
        <v>0</v>
      </c>
      <c r="AH20" s="105">
        <v>0</v>
      </c>
      <c r="AI20" s="105">
        <v>0</v>
      </c>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97</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0</v>
      </c>
      <c r="T21" s="105">
        <v>0</v>
      </c>
      <c r="U21" s="105">
        <v>0</v>
      </c>
      <c r="V21" s="105">
        <v>0</v>
      </c>
      <c r="W21" s="105">
        <v>0</v>
      </c>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0</v>
      </c>
      <c r="AF21" s="105">
        <v>0</v>
      </c>
      <c r="AG21" s="105">
        <v>0</v>
      </c>
      <c r="AH21" s="105">
        <v>0</v>
      </c>
      <c r="AI21" s="105">
        <v>0</v>
      </c>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99</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0</v>
      </c>
      <c r="T22" s="105">
        <v>0</v>
      </c>
      <c r="U22" s="105">
        <v>0</v>
      </c>
      <c r="V22" s="105">
        <v>0</v>
      </c>
      <c r="W22" s="105">
        <v>0</v>
      </c>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105">
        <v>0</v>
      </c>
      <c r="AF22" s="105">
        <v>0</v>
      </c>
      <c r="AG22" s="105">
        <v>0</v>
      </c>
      <c r="AH22" s="105">
        <v>0</v>
      </c>
      <c r="AI22" s="105">
        <v>0</v>
      </c>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100</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0</v>
      </c>
      <c r="T23" s="105">
        <v>0</v>
      </c>
      <c r="U23" s="105">
        <v>0</v>
      </c>
      <c r="V23" s="105">
        <v>0</v>
      </c>
      <c r="W23" s="105">
        <v>0</v>
      </c>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105">
        <v>0</v>
      </c>
      <c r="AF23" s="105">
        <v>0</v>
      </c>
      <c r="AG23" s="105">
        <v>0</v>
      </c>
      <c r="AH23" s="105">
        <v>0</v>
      </c>
      <c r="AI23" s="105">
        <v>0</v>
      </c>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80"/>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82" t="s">
        <v>14</v>
      </c>
      <c r="C25" s="213"/>
      <c r="D25" s="214"/>
      <c r="E25" s="215"/>
      <c r="F25" s="216" t="s">
        <v>95</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97</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99</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100</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80"/>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95</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97</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99</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100</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80"/>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95</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97</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99</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100</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80"/>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95</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97</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99</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100</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80"/>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95</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97</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99</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100</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105"/>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0</v>
      </c>
      <c r="T52" s="105">
        <v>0</v>
      </c>
      <c r="U52" s="105">
        <v>0</v>
      </c>
      <c r="V52" s="105">
        <v>0</v>
      </c>
      <c r="W52" s="105">
        <v>0</v>
      </c>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105">
        <v>0</v>
      </c>
      <c r="AF52" s="105">
        <v>0</v>
      </c>
      <c r="AG52" s="105">
        <v>0</v>
      </c>
      <c r="AH52" s="105">
        <v>0</v>
      </c>
      <c r="AI52" s="105">
        <v>0</v>
      </c>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97</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v>0</v>
      </c>
      <c r="T53" s="105">
        <v>0</v>
      </c>
      <c r="U53" s="105">
        <v>0</v>
      </c>
      <c r="V53" s="105">
        <v>0</v>
      </c>
      <c r="W53" s="105">
        <v>0</v>
      </c>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v>0</v>
      </c>
      <c r="AF53" s="105">
        <v>0</v>
      </c>
      <c r="AG53" s="105">
        <v>0</v>
      </c>
      <c r="AH53" s="105">
        <v>0</v>
      </c>
      <c r="AI53" s="105">
        <v>0</v>
      </c>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99</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v>0</v>
      </c>
      <c r="T54" s="105">
        <v>0</v>
      </c>
      <c r="U54" s="105">
        <v>0</v>
      </c>
      <c r="V54" s="105">
        <v>0</v>
      </c>
      <c r="W54" s="105">
        <v>0</v>
      </c>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v>0</v>
      </c>
      <c r="AF54" s="105">
        <v>0</v>
      </c>
      <c r="AG54" s="105">
        <v>0</v>
      </c>
      <c r="AH54" s="105">
        <v>0</v>
      </c>
      <c r="AI54" s="105">
        <v>0</v>
      </c>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100</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v>0</v>
      </c>
      <c r="T55" s="105">
        <v>0</v>
      </c>
      <c r="U55" s="105">
        <v>0</v>
      </c>
      <c r="V55" s="105">
        <v>0</v>
      </c>
      <c r="W55" s="105">
        <v>0</v>
      </c>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v>0</v>
      </c>
      <c r="AF55" s="105">
        <v>0</v>
      </c>
      <c r="AG55" s="105">
        <v>0</v>
      </c>
      <c r="AH55" s="105">
        <v>0</v>
      </c>
      <c r="AI55" s="105">
        <v>0</v>
      </c>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80"/>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17</v>
      </c>
      <c r="C57" s="213"/>
      <c r="D57" s="214"/>
      <c r="E57" s="215"/>
      <c r="F57" s="216" t="s">
        <v>95</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0</v>
      </c>
      <c r="T57" s="105">
        <v>0</v>
      </c>
      <c r="U57" s="105">
        <v>0</v>
      </c>
      <c r="V57" s="105">
        <v>0</v>
      </c>
      <c r="W57" s="105">
        <v>0</v>
      </c>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105">
        <v>0</v>
      </c>
      <c r="AF57" s="105">
        <v>0</v>
      </c>
      <c r="AG57" s="105">
        <v>0</v>
      </c>
      <c r="AH57" s="105">
        <v>0</v>
      </c>
      <c r="AI57" s="105">
        <v>0</v>
      </c>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97</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v>0</v>
      </c>
      <c r="T58" s="105">
        <v>0</v>
      </c>
      <c r="U58" s="105">
        <v>0</v>
      </c>
      <c r="V58" s="105">
        <v>0</v>
      </c>
      <c r="W58" s="105">
        <v>0</v>
      </c>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v>0</v>
      </c>
      <c r="AF58" s="105">
        <v>0</v>
      </c>
      <c r="AG58" s="105">
        <v>0</v>
      </c>
      <c r="AH58" s="105">
        <v>0</v>
      </c>
      <c r="AI58" s="105">
        <v>0</v>
      </c>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99</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v>0</v>
      </c>
      <c r="T59" s="105">
        <v>0</v>
      </c>
      <c r="U59" s="105">
        <v>0</v>
      </c>
      <c r="V59" s="105">
        <v>0</v>
      </c>
      <c r="W59" s="105">
        <v>0</v>
      </c>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105">
        <v>0</v>
      </c>
      <c r="AF59" s="105">
        <v>0</v>
      </c>
      <c r="AG59" s="105">
        <v>0</v>
      </c>
      <c r="AH59" s="105">
        <v>0</v>
      </c>
      <c r="AI59" s="105">
        <v>0</v>
      </c>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100</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v>0</v>
      </c>
      <c r="T60" s="105">
        <v>0</v>
      </c>
      <c r="U60" s="105">
        <v>0</v>
      </c>
      <c r="V60" s="105">
        <v>0</v>
      </c>
      <c r="W60" s="105">
        <v>0</v>
      </c>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105">
        <v>0</v>
      </c>
      <c r="AF60" s="105">
        <v>0</v>
      </c>
      <c r="AG60" s="105">
        <v>0</v>
      </c>
      <c r="AH60" s="105">
        <v>0</v>
      </c>
      <c r="AI60" s="105">
        <v>0</v>
      </c>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80"/>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18</v>
      </c>
      <c r="C62" s="213"/>
      <c r="D62" s="214"/>
      <c r="E62" s="215"/>
      <c r="F62" s="216" t="s">
        <v>95</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0</v>
      </c>
      <c r="T62" s="105">
        <v>0</v>
      </c>
      <c r="U62" s="105">
        <v>0</v>
      </c>
      <c r="V62" s="105">
        <v>0</v>
      </c>
      <c r="W62" s="105">
        <v>0</v>
      </c>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105">
        <v>0</v>
      </c>
      <c r="AF62" s="105">
        <v>0</v>
      </c>
      <c r="AG62" s="105">
        <v>0</v>
      </c>
      <c r="AH62" s="105">
        <v>0</v>
      </c>
      <c r="AI62" s="105">
        <v>0</v>
      </c>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97</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v>0</v>
      </c>
      <c r="T63" s="105">
        <v>0</v>
      </c>
      <c r="U63" s="105">
        <v>0</v>
      </c>
      <c r="V63" s="105">
        <v>0</v>
      </c>
      <c r="W63" s="105">
        <v>0</v>
      </c>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v>0</v>
      </c>
      <c r="AF63" s="105">
        <v>0</v>
      </c>
      <c r="AG63" s="105">
        <v>0</v>
      </c>
      <c r="AH63" s="105">
        <v>0</v>
      </c>
      <c r="AI63" s="105">
        <v>0</v>
      </c>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99</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v>0</v>
      </c>
      <c r="T64" s="105">
        <v>0</v>
      </c>
      <c r="U64" s="105">
        <v>0</v>
      </c>
      <c r="V64" s="105">
        <v>0</v>
      </c>
      <c r="W64" s="105">
        <v>0</v>
      </c>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105">
        <v>0</v>
      </c>
      <c r="AF64" s="105">
        <v>0</v>
      </c>
      <c r="AG64" s="105">
        <v>0</v>
      </c>
      <c r="AH64" s="105">
        <v>0</v>
      </c>
      <c r="AI64" s="105">
        <v>0</v>
      </c>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100</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v>0</v>
      </c>
      <c r="T65" s="105">
        <v>0</v>
      </c>
      <c r="U65" s="105">
        <v>0</v>
      </c>
      <c r="V65" s="105">
        <v>0</v>
      </c>
      <c r="W65" s="105">
        <v>0</v>
      </c>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105">
        <v>0</v>
      </c>
      <c r="AF65" s="105">
        <v>0</v>
      </c>
      <c r="AG65" s="105">
        <v>0</v>
      </c>
      <c r="AH65" s="105">
        <v>0</v>
      </c>
      <c r="AI65" s="105">
        <v>0</v>
      </c>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80"/>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19</v>
      </c>
      <c r="C67" s="213"/>
      <c r="D67" s="214"/>
      <c r="E67" s="215"/>
      <c r="F67" s="216" t="s">
        <v>95</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97</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99</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100</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80"/>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0</v>
      </c>
      <c r="T72" s="105">
        <v>0</v>
      </c>
      <c r="U72" s="105">
        <v>0</v>
      </c>
      <c r="V72" s="105">
        <v>0</v>
      </c>
      <c r="W72" s="105">
        <v>0</v>
      </c>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0</v>
      </c>
      <c r="AF72" s="105">
        <v>0</v>
      </c>
      <c r="AG72" s="105">
        <v>0</v>
      </c>
      <c r="AH72" s="105">
        <v>0</v>
      </c>
      <c r="AI72" s="105">
        <v>0</v>
      </c>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97</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v>0</v>
      </c>
      <c r="T73" s="105">
        <v>0</v>
      </c>
      <c r="U73" s="105">
        <v>0</v>
      </c>
      <c r="V73" s="105">
        <v>0</v>
      </c>
      <c r="W73" s="105">
        <v>0</v>
      </c>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v>0</v>
      </c>
      <c r="AF73" s="105">
        <v>0</v>
      </c>
      <c r="AG73" s="105">
        <v>0</v>
      </c>
      <c r="AH73" s="105">
        <v>0</v>
      </c>
      <c r="AI73" s="105">
        <v>0</v>
      </c>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99</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v>0</v>
      </c>
      <c r="T74" s="105">
        <v>0</v>
      </c>
      <c r="U74" s="105">
        <v>0</v>
      </c>
      <c r="V74" s="105">
        <v>0</v>
      </c>
      <c r="W74" s="105">
        <v>0</v>
      </c>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v>0</v>
      </c>
      <c r="AF74" s="105">
        <v>0</v>
      </c>
      <c r="AG74" s="105">
        <v>0</v>
      </c>
      <c r="AH74" s="105">
        <v>0</v>
      </c>
      <c r="AI74" s="105">
        <v>0</v>
      </c>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100</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v>0</v>
      </c>
      <c r="T75" s="105">
        <v>0</v>
      </c>
      <c r="U75" s="105">
        <v>0</v>
      </c>
      <c r="V75" s="105">
        <v>0</v>
      </c>
      <c r="W75" s="105">
        <v>0</v>
      </c>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v>0</v>
      </c>
      <c r="AF75" s="105">
        <v>0</v>
      </c>
      <c r="AG75" s="105">
        <v>0</v>
      </c>
      <c r="AH75" s="105">
        <v>0</v>
      </c>
      <c r="AI75" s="105">
        <v>0</v>
      </c>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80"/>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82" t="s">
        <v>14</v>
      </c>
      <c r="C77" s="213"/>
      <c r="D77" s="214"/>
      <c r="E77" s="215"/>
      <c r="F77" s="216" t="s">
        <v>95</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97</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99</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100</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80"/>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95</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97</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99</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100</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80"/>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95</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97</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99</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100</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80"/>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95</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97</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99</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100</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80"/>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95</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97</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99</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100</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105"/>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0</v>
      </c>
      <c r="AF104" s="105">
        <v>0</v>
      </c>
      <c r="AG104" s="105">
        <v>0</v>
      </c>
      <c r="AH104" s="105">
        <v>0</v>
      </c>
      <c r="AI104" s="105">
        <v>0</v>
      </c>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97</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99</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0</v>
      </c>
      <c r="AF106" s="105">
        <v>0</v>
      </c>
      <c r="AG106" s="105">
        <v>0</v>
      </c>
      <c r="AH106" s="105">
        <v>0</v>
      </c>
      <c r="AI106" s="105">
        <v>0</v>
      </c>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100</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80"/>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23</v>
      </c>
      <c r="C109" s="213"/>
      <c r="D109" s="214"/>
      <c r="E109" s="215"/>
      <c r="F109" s="216" t="s">
        <v>95</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2</v>
      </c>
      <c r="AH109" s="105">
        <v>0</v>
      </c>
      <c r="AI109" s="105">
        <v>-2</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97</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3</v>
      </c>
      <c r="AH110" s="105">
        <v>10</v>
      </c>
      <c r="AI110" s="105">
        <v>-13</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99</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1</v>
      </c>
      <c r="V111" s="105">
        <v>-1</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1</v>
      </c>
      <c r="AH111" s="105">
        <v>1</v>
      </c>
      <c r="AI111" s="105">
        <v>-2</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100</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80"/>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1</v>
      </c>
      <c r="V113" s="228">
        <f t="shared" si="236"/>
        <v>-1</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6</v>
      </c>
      <c r="AH113" s="228">
        <f t="shared" si="238"/>
        <v>11</v>
      </c>
      <c r="AI113" s="228">
        <f t="shared" si="238"/>
        <v>-17</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24</v>
      </c>
      <c r="C114" s="213"/>
      <c r="D114" s="214"/>
      <c r="E114" s="215"/>
      <c r="F114" s="216" t="s">
        <v>95</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0</v>
      </c>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0</v>
      </c>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97</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0</v>
      </c>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v>
      </c>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99</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0</v>
      </c>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v>
      </c>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100</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0</v>
      </c>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0</v>
      </c>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80"/>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25</v>
      </c>
      <c r="C119" s="213"/>
      <c r="D119" s="214"/>
      <c r="E119" s="215"/>
      <c r="F119" s="216" t="s">
        <v>95</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0</v>
      </c>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v>
      </c>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97</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v>
      </c>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v>
      </c>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99</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0</v>
      </c>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v>
      </c>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100</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0</v>
      </c>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0</v>
      </c>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80"/>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26</v>
      </c>
      <c r="C124" s="213"/>
      <c r="D124" s="214"/>
      <c r="E124" s="215"/>
      <c r="F124" s="216" t="s">
        <v>95</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0</v>
      </c>
      <c r="T124" s="105">
        <v>0</v>
      </c>
      <c r="U124" s="105">
        <v>0</v>
      </c>
      <c r="V124" s="105">
        <v>0</v>
      </c>
      <c r="W124" s="105">
        <v>0</v>
      </c>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v>
      </c>
      <c r="AF124" s="105">
        <v>0</v>
      </c>
      <c r="AG124" s="105">
        <v>0</v>
      </c>
      <c r="AH124" s="105">
        <v>0</v>
      </c>
      <c r="AI124" s="105">
        <v>0</v>
      </c>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97</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v>
      </c>
      <c r="T125" s="105">
        <v>0</v>
      </c>
      <c r="U125" s="105">
        <v>0</v>
      </c>
      <c r="V125" s="105">
        <v>0</v>
      </c>
      <c r="W125" s="105">
        <v>0</v>
      </c>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v>
      </c>
      <c r="AF125" s="105">
        <v>0</v>
      </c>
      <c r="AG125" s="105">
        <v>0</v>
      </c>
      <c r="AH125" s="105">
        <v>0</v>
      </c>
      <c r="AI125" s="105">
        <v>0</v>
      </c>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99</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v>
      </c>
      <c r="T126" s="105">
        <v>0</v>
      </c>
      <c r="U126" s="105">
        <v>0</v>
      </c>
      <c r="V126" s="105">
        <v>0</v>
      </c>
      <c r="W126" s="105">
        <v>0</v>
      </c>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v>
      </c>
      <c r="AF126" s="105">
        <v>0</v>
      </c>
      <c r="AG126" s="105">
        <v>0</v>
      </c>
      <c r="AH126" s="105">
        <v>0</v>
      </c>
      <c r="AI126" s="105">
        <v>0</v>
      </c>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100</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v>
      </c>
      <c r="T127" s="105">
        <v>0</v>
      </c>
      <c r="U127" s="105">
        <v>0</v>
      </c>
      <c r="V127" s="105">
        <v>0</v>
      </c>
      <c r="W127" s="105">
        <v>0</v>
      </c>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0</v>
      </c>
      <c r="AF127" s="105">
        <v>0</v>
      </c>
      <c r="AG127" s="105">
        <v>0</v>
      </c>
      <c r="AH127" s="105">
        <v>0</v>
      </c>
      <c r="AI127" s="105">
        <v>0</v>
      </c>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80"/>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27</v>
      </c>
      <c r="C129" s="213"/>
      <c r="D129" s="214"/>
      <c r="E129" s="215"/>
      <c r="F129" s="216" t="s">
        <v>95</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1</v>
      </c>
      <c r="T129" s="105">
        <v>-1</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1</v>
      </c>
      <c r="AF129" s="105">
        <v>1</v>
      </c>
      <c r="AG129" s="105">
        <v>0</v>
      </c>
      <c r="AH129" s="105">
        <v>0</v>
      </c>
      <c r="AI129" s="105">
        <v>-4</v>
      </c>
      <c r="AJ129" s="219">
        <f>SUM(AE129:AI129)</f>
        <v>-2</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97</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7</v>
      </c>
      <c r="T130" s="105">
        <v>29</v>
      </c>
      <c r="U130" s="105">
        <v>-11</v>
      </c>
      <c r="V130" s="105">
        <v>-1</v>
      </c>
      <c r="W130" s="105">
        <v>-24</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8</v>
      </c>
      <c r="AF130" s="105">
        <v>29</v>
      </c>
      <c r="AG130" s="105">
        <v>-11</v>
      </c>
      <c r="AH130" s="105">
        <v>-1</v>
      </c>
      <c r="AI130" s="105">
        <v>-25</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99</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8</v>
      </c>
      <c r="U131" s="105">
        <v>-1</v>
      </c>
      <c r="V131" s="105">
        <v>0</v>
      </c>
      <c r="W131" s="105">
        <v>-7</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15</v>
      </c>
      <c r="AG131" s="105">
        <v>-1</v>
      </c>
      <c r="AH131" s="105">
        <v>-5</v>
      </c>
      <c r="AI131" s="105">
        <v>-7</v>
      </c>
      <c r="AJ131" s="223">
        <f t="shared" si="280"/>
        <v>2</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100</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3</v>
      </c>
      <c r="U132" s="105">
        <v>0</v>
      </c>
      <c r="V132" s="105">
        <v>-1</v>
      </c>
      <c r="W132" s="105">
        <v>-2</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3</v>
      </c>
      <c r="AG132" s="105">
        <v>0</v>
      </c>
      <c r="AH132" s="105">
        <v>-1</v>
      </c>
      <c r="AI132" s="105">
        <v>-2</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80"/>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8</v>
      </c>
      <c r="T133" s="228">
        <f t="shared" ref="T133:W133" si="284">SUM(T129:T132)</f>
        <v>39</v>
      </c>
      <c r="U133" s="228">
        <f t="shared" si="284"/>
        <v>-12</v>
      </c>
      <c r="V133" s="228">
        <f t="shared" si="284"/>
        <v>-2</v>
      </c>
      <c r="W133" s="228">
        <f t="shared" si="284"/>
        <v>-33</v>
      </c>
      <c r="X133" s="153"/>
      <c r="Y133" s="227">
        <f>SUM(Y129:Y132)</f>
        <v>4</v>
      </c>
      <c r="Z133" s="228">
        <f t="shared" ref="Z133:AC133" si="285">SUM(Z129:Z132)</f>
        <v>17</v>
      </c>
      <c r="AA133" s="228">
        <f t="shared" si="285"/>
        <v>38</v>
      </c>
      <c r="AB133" s="228">
        <f t="shared" si="285"/>
        <v>8</v>
      </c>
      <c r="AC133" s="228">
        <f t="shared" si="285"/>
        <v>115</v>
      </c>
      <c r="AD133" s="153"/>
      <c r="AE133" s="227">
        <f>SUM(AE129:AE132)</f>
        <v>9</v>
      </c>
      <c r="AF133" s="228">
        <f t="shared" ref="AF133:AI133" si="286">SUM(AF129:AF132)</f>
        <v>48</v>
      </c>
      <c r="AG133" s="228">
        <f t="shared" si="286"/>
        <v>-12</v>
      </c>
      <c r="AH133" s="228">
        <f t="shared" si="286"/>
        <v>-7</v>
      </c>
      <c r="AI133" s="228">
        <f t="shared" si="286"/>
        <v>-38</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28</v>
      </c>
      <c r="C134" s="213"/>
      <c r="D134" s="214"/>
      <c r="E134" s="215"/>
      <c r="F134" s="216" t="s">
        <v>95</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0</v>
      </c>
      <c r="T134" s="105">
        <v>0</v>
      </c>
      <c r="U134" s="105">
        <v>0</v>
      </c>
      <c r="V134" s="105">
        <v>0</v>
      </c>
      <c r="W134" s="105">
        <v>0</v>
      </c>
      <c r="X134" s="219">
        <f>SUM(S134:W134)</f>
        <v>0</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0</v>
      </c>
      <c r="AF134" s="105">
        <v>0</v>
      </c>
      <c r="AG134" s="105">
        <v>0</v>
      </c>
      <c r="AH134" s="105">
        <v>0</v>
      </c>
      <c r="AI134" s="105">
        <v>0</v>
      </c>
      <c r="AJ134" s="219">
        <f>SUM(AE134:AI134)</f>
        <v>0</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97</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0</v>
      </c>
      <c r="T135" s="105">
        <v>0</v>
      </c>
      <c r="U135" s="105">
        <v>0</v>
      </c>
      <c r="V135" s="105">
        <v>0</v>
      </c>
      <c r="W135" s="105">
        <v>0</v>
      </c>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0</v>
      </c>
      <c r="AF135" s="105">
        <v>0</v>
      </c>
      <c r="AG135" s="105">
        <v>0</v>
      </c>
      <c r="AH135" s="105">
        <v>0</v>
      </c>
      <c r="AI135" s="105">
        <v>0</v>
      </c>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99</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0</v>
      </c>
      <c r="T136" s="105">
        <v>0</v>
      </c>
      <c r="U136" s="105">
        <v>0</v>
      </c>
      <c r="V136" s="105">
        <v>0</v>
      </c>
      <c r="W136" s="105">
        <v>0</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0</v>
      </c>
      <c r="AF136" s="105">
        <v>0</v>
      </c>
      <c r="AG136" s="105">
        <v>0</v>
      </c>
      <c r="AH136" s="105">
        <v>0</v>
      </c>
      <c r="AI136" s="105">
        <v>0</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100</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0</v>
      </c>
      <c r="T137" s="105">
        <v>0</v>
      </c>
      <c r="U137" s="105">
        <v>0</v>
      </c>
      <c r="V137" s="105">
        <v>0</v>
      </c>
      <c r="W137" s="105">
        <v>0</v>
      </c>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0</v>
      </c>
      <c r="AF137" s="105">
        <v>0</v>
      </c>
      <c r="AG137" s="105">
        <v>0</v>
      </c>
      <c r="AH137" s="105">
        <v>0</v>
      </c>
      <c r="AI137" s="105">
        <v>0</v>
      </c>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80"/>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0</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0</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29</v>
      </c>
      <c r="C139" s="213"/>
      <c r="D139" s="214"/>
      <c r="E139" s="215"/>
      <c r="F139" s="216" t="s">
        <v>95</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0.23262323478260871</v>
      </c>
      <c r="T139" s="105">
        <v>6.0482041043478256</v>
      </c>
      <c r="U139" s="105">
        <v>-0.11631161739130434</v>
      </c>
      <c r="V139" s="105">
        <v>0.11631161739130434</v>
      </c>
      <c r="W139" s="105">
        <v>-6.2808273391304352</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0.34893485217391307</v>
      </c>
      <c r="AF139" s="105">
        <v>6.0482041043478256</v>
      </c>
      <c r="AG139" s="105">
        <v>-0.11631161739130434</v>
      </c>
      <c r="AH139" s="105">
        <v>0.11631161739130434</v>
      </c>
      <c r="AI139" s="105">
        <v>-6.3971389565217391</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97</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99</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100</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80"/>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0.23262323478260871</v>
      </c>
      <c r="T143" s="228">
        <f t="shared" ref="T143:W143" si="308">SUM(T139:T142)</f>
        <v>6.0482041043478256</v>
      </c>
      <c r="U143" s="228">
        <f t="shared" si="308"/>
        <v>-0.11631161739130434</v>
      </c>
      <c r="V143" s="228">
        <f t="shared" si="308"/>
        <v>0.11631161739130434</v>
      </c>
      <c r="W143" s="228">
        <f t="shared" si="308"/>
        <v>-6.2808273391304352</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0.34893485217391307</v>
      </c>
      <c r="AF143" s="228">
        <f t="shared" ref="AF143:AI143" si="310">SUM(AF139:AF142)</f>
        <v>6.0482041043478256</v>
      </c>
      <c r="AG143" s="228">
        <f t="shared" si="310"/>
        <v>-0.11631161739130434</v>
      </c>
      <c r="AH143" s="228">
        <f t="shared" si="310"/>
        <v>0.11631161739130434</v>
      </c>
      <c r="AI143" s="228">
        <f t="shared" si="310"/>
        <v>-6.3971389565217391</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82" t="s">
        <v>14</v>
      </c>
      <c r="C144" s="213"/>
      <c r="D144" s="214"/>
      <c r="E144" s="215"/>
      <c r="F144" s="216" t="s">
        <v>95</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97</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99</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100</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80"/>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95</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97</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99</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100</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80"/>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95</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97</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99</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100</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80"/>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95</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97</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99</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100</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80"/>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95</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97</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99</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100</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105"/>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0</v>
      </c>
      <c r="AF171" s="105">
        <v>0</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97</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99</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100</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80"/>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32</v>
      </c>
      <c r="C176" s="213"/>
      <c r="D176" s="214"/>
      <c r="E176" s="215"/>
      <c r="F176" s="216" t="s">
        <v>95</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97</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1</v>
      </c>
      <c r="U177" s="105">
        <v>-1</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0</v>
      </c>
      <c r="AF177" s="105">
        <v>2</v>
      </c>
      <c r="AG177" s="105">
        <v>-2</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99</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100</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80"/>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1</v>
      </c>
      <c r="U180" s="228">
        <f t="shared" si="392"/>
        <v>-1</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2</v>
      </c>
      <c r="AG180" s="228">
        <f t="shared" si="394"/>
        <v>-2</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33</v>
      </c>
      <c r="C181" s="213"/>
      <c r="D181" s="214"/>
      <c r="E181" s="215"/>
      <c r="F181" s="216" t="s">
        <v>95</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97</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0</v>
      </c>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0</v>
      </c>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99</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100</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80"/>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34</v>
      </c>
      <c r="C186" s="213"/>
      <c r="D186" s="214"/>
      <c r="E186" s="215"/>
      <c r="F186" s="216" t="s">
        <v>95</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0</v>
      </c>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0</v>
      </c>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97</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0</v>
      </c>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v>
      </c>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99</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v>
      </c>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v>
      </c>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100</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0</v>
      </c>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v>
      </c>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80"/>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35</v>
      </c>
      <c r="C191" s="213"/>
      <c r="D191" s="214"/>
      <c r="E191" s="215"/>
      <c r="F191" s="216" t="s">
        <v>95</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0</v>
      </c>
      <c r="T191" s="105">
        <v>0</v>
      </c>
      <c r="U191" s="105">
        <v>0</v>
      </c>
      <c r="V191" s="105">
        <v>0</v>
      </c>
      <c r="W191" s="105">
        <v>0</v>
      </c>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0</v>
      </c>
      <c r="AF191" s="105">
        <v>0</v>
      </c>
      <c r="AG191" s="105">
        <v>0</v>
      </c>
      <c r="AH191" s="105">
        <v>0</v>
      </c>
      <c r="AI191" s="105">
        <v>0</v>
      </c>
      <c r="AJ191" s="219">
        <f>SUM(AE191:AI191)</f>
        <v>0</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97</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v>
      </c>
      <c r="T192" s="105">
        <v>0</v>
      </c>
      <c r="U192" s="105">
        <v>0</v>
      </c>
      <c r="V192" s="105">
        <v>0</v>
      </c>
      <c r="W192" s="105">
        <v>0</v>
      </c>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0</v>
      </c>
      <c r="AF192" s="105">
        <v>0</v>
      </c>
      <c r="AG192" s="105">
        <v>0</v>
      </c>
      <c r="AH192" s="105">
        <v>0</v>
      </c>
      <c r="AI192" s="105">
        <v>0</v>
      </c>
      <c r="AJ192" s="223">
        <f t="shared" ref="AJ192:AJ194" si="424">SUM(AE192:AI192)</f>
        <v>0</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99</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v>
      </c>
      <c r="T193" s="105">
        <v>0</v>
      </c>
      <c r="U193" s="105">
        <v>0</v>
      </c>
      <c r="V193" s="105">
        <v>0</v>
      </c>
      <c r="W193" s="105">
        <v>0</v>
      </c>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0</v>
      </c>
      <c r="AF193" s="105">
        <v>0</v>
      </c>
      <c r="AG193" s="105">
        <v>0</v>
      </c>
      <c r="AH193" s="105">
        <v>0</v>
      </c>
      <c r="AI193" s="105">
        <v>0</v>
      </c>
      <c r="AJ193" s="223">
        <f t="shared" si="424"/>
        <v>0</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100</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0</v>
      </c>
      <c r="T194" s="105">
        <v>0</v>
      </c>
      <c r="U194" s="105">
        <v>0</v>
      </c>
      <c r="V194" s="105">
        <v>0</v>
      </c>
      <c r="W194" s="105">
        <v>0</v>
      </c>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0</v>
      </c>
      <c r="AF194" s="105">
        <v>0</v>
      </c>
      <c r="AG194" s="105">
        <v>0</v>
      </c>
      <c r="AH194" s="105">
        <v>0</v>
      </c>
      <c r="AI194" s="105">
        <v>0</v>
      </c>
      <c r="AJ194" s="223">
        <f t="shared" si="424"/>
        <v>0</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80"/>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36</v>
      </c>
      <c r="C196" s="213"/>
      <c r="D196" s="250"/>
      <c r="E196" s="251"/>
      <c r="F196" s="216" t="s">
        <v>95</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97</v>
      </c>
      <c r="T196" s="105">
        <v>25</v>
      </c>
      <c r="U196" s="105">
        <v>-48</v>
      </c>
      <c r="V196" s="105">
        <v>-16</v>
      </c>
      <c r="W196" s="105">
        <v>-58</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122</v>
      </c>
      <c r="AF196" s="105">
        <v>162</v>
      </c>
      <c r="AG196" s="105">
        <v>-77</v>
      </c>
      <c r="AH196" s="105">
        <v>-77</v>
      </c>
      <c r="AI196" s="105">
        <v>-130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97</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152</v>
      </c>
      <c r="T197" s="105">
        <v>56</v>
      </c>
      <c r="U197" s="105">
        <v>-65</v>
      </c>
      <c r="V197" s="105">
        <v>-41</v>
      </c>
      <c r="W197" s="105">
        <v>-102</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186</v>
      </c>
      <c r="AF197" s="105">
        <v>144</v>
      </c>
      <c r="AG197" s="105">
        <v>-88</v>
      </c>
      <c r="AH197" s="105">
        <v>-64</v>
      </c>
      <c r="AI197" s="105">
        <v>-178</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99</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17</v>
      </c>
      <c r="T198" s="105">
        <v>8</v>
      </c>
      <c r="U198" s="105">
        <v>-8</v>
      </c>
      <c r="V198" s="105">
        <v>0</v>
      </c>
      <c r="W198" s="105">
        <v>-17</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32</v>
      </c>
      <c r="AF198" s="105">
        <v>57</v>
      </c>
      <c r="AG198" s="105">
        <v>-20</v>
      </c>
      <c r="AH198" s="105">
        <v>-30</v>
      </c>
      <c r="AI198" s="105">
        <v>-39</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100</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6</v>
      </c>
      <c r="AF199" s="105">
        <v>0</v>
      </c>
      <c r="AG199" s="105">
        <v>-4</v>
      </c>
      <c r="AH199" s="105">
        <v>-2</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80"/>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266</v>
      </c>
      <c r="T200" s="228">
        <f t="shared" ref="T200:W200" si="440">SUM(T196:T199)</f>
        <v>89</v>
      </c>
      <c r="U200" s="228">
        <f t="shared" si="440"/>
        <v>-121</v>
      </c>
      <c r="V200" s="228">
        <f t="shared" si="440"/>
        <v>-57</v>
      </c>
      <c r="W200" s="228">
        <f t="shared" si="440"/>
        <v>-177</v>
      </c>
      <c r="X200" s="153"/>
      <c r="Y200" s="227">
        <f>SUM(Y196:Y199)</f>
        <v>298</v>
      </c>
      <c r="Z200" s="228">
        <f t="shared" ref="Z200:AC200" si="441">SUM(Z196:Z199)</f>
        <v>753</v>
      </c>
      <c r="AA200" s="228">
        <f t="shared" si="441"/>
        <v>576</v>
      </c>
      <c r="AB200" s="228">
        <f t="shared" si="441"/>
        <v>102</v>
      </c>
      <c r="AC200" s="228">
        <f t="shared" si="441"/>
        <v>386</v>
      </c>
      <c r="AD200" s="153"/>
      <c r="AE200" s="227">
        <f>SUM(AE196:AE199)</f>
        <v>346</v>
      </c>
      <c r="AF200" s="228">
        <f t="shared" ref="AF200:AI200" si="442">SUM(AF196:AF199)</f>
        <v>363</v>
      </c>
      <c r="AG200" s="228">
        <f t="shared" si="442"/>
        <v>-189</v>
      </c>
      <c r="AH200" s="228">
        <f t="shared" si="442"/>
        <v>-173</v>
      </c>
      <c r="AI200" s="228">
        <f t="shared" si="442"/>
        <v>-347</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37</v>
      </c>
      <c r="C201" s="213"/>
      <c r="D201" s="214"/>
      <c r="E201" s="215"/>
      <c r="F201" s="216" t="s">
        <v>95</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35.903839060331748</v>
      </c>
      <c r="V201" s="105">
        <v>0</v>
      </c>
      <c r="W201" s="105">
        <v>-35.903839060331741</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35.903839060331748</v>
      </c>
      <c r="AH201" s="105">
        <v>0</v>
      </c>
      <c r="AI201" s="105">
        <v>-35.903839060331741</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97</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1.3160902834566746</v>
      </c>
      <c r="V202" s="105">
        <v>0</v>
      </c>
      <c r="W202" s="105">
        <v>-1.3160902834566746</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1.3160902834566746</v>
      </c>
      <c r="AH202" s="105">
        <v>0</v>
      </c>
      <c r="AI202" s="105">
        <v>-1.3160902834566746</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99</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100</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80"/>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37.219929343788422</v>
      </c>
      <c r="V205" s="228">
        <f t="shared" si="452"/>
        <v>0</v>
      </c>
      <c r="W205" s="228">
        <f t="shared" si="452"/>
        <v>-37.219929343788415</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37.219929343788422</v>
      </c>
      <c r="AH205" s="228">
        <f t="shared" si="454"/>
        <v>0</v>
      </c>
      <c r="AI205" s="228">
        <f t="shared" si="454"/>
        <v>-37.219929343788415</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82" t="s">
        <v>14</v>
      </c>
      <c r="C206" s="213"/>
      <c r="D206" s="214"/>
      <c r="E206" s="215"/>
      <c r="F206" s="216" t="s">
        <v>95</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97</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99</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100</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80"/>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95</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97</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99</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100</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80"/>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95</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97</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99</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100</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80"/>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95</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97</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99</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100</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80"/>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95</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97</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99</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100</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105"/>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97</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99</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100</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80"/>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95</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97</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99</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100</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80"/>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95</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97</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99</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100</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80"/>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95</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97</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99</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100</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80"/>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95</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97</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99</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100</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80"/>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95</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97</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99</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100</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105"/>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274.23262323478264</v>
      </c>
      <c r="T266" s="228">
        <f t="shared" ref="T266:W266" si="590">T14+T19+T24+T56+T61+T66+T71+T76+T108+T113+T118+T123+T128+T133+T138+T143+T175+T180+T185+T190+T195+T200+T205+T237+T29+T34+T39+T44+T49+T81+T86+T91+T96+T101+T148+T153+T158+T163+T168+T210+T215+T220+T225+T230+T242+T247+T252+T257+T262</f>
        <v>135.04820410434783</v>
      </c>
      <c r="U266" s="228">
        <f t="shared" si="590"/>
        <v>-95.896382273602896</v>
      </c>
      <c r="V266" s="228">
        <f t="shared" si="590"/>
        <v>-59.883688382608696</v>
      </c>
      <c r="W266" s="228">
        <f t="shared" si="590"/>
        <v>-253.50075668291885</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355.3489348521739</v>
      </c>
      <c r="AF266" s="228">
        <f t="shared" ref="AF266:AI266" si="592">AF14+AF19+AF24+AF56+AF61+AF66+AF71+AF76+AF108+AF113+AF118+AF123+AF128+AF133+AF138+AF143+AF175+AF180+AF185+AF190+AF195+AF200+AF205+AF237+AF29+AF34+AF39+AF44+AF49+AF81+AF86+AF91+AF96+AF101+AF148+AF153+AF158+AF163+AF168+AF210+AF215+AF220+AF225+AF230+AF242+AF247+AF252+AF257+AF262</f>
        <v>419.0482041043478</v>
      </c>
      <c r="AG266" s="228">
        <f t="shared" si="592"/>
        <v>-159.89638227360291</v>
      </c>
      <c r="AH266" s="228">
        <f t="shared" si="592"/>
        <v>-168.88368838260868</v>
      </c>
      <c r="AI266" s="228">
        <f t="shared" si="592"/>
        <v>-445.61706830031017</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283"/>
      <c r="T10" s="283"/>
      <c r="U10" s="283"/>
      <c r="V10" s="283"/>
      <c r="W10" s="283"/>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283"/>
      <c r="AF10" s="283"/>
      <c r="AG10" s="283"/>
      <c r="AH10" s="283"/>
      <c r="AI10" s="283"/>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96</v>
      </c>
    </row>
    <row r="11" spans="1:44" ht="25.5" customHeight="1">
      <c r="A11" s="13"/>
      <c r="B11" s="22"/>
      <c r="C11" s="221"/>
      <c r="D11" s="128"/>
      <c r="E11" s="108"/>
      <c r="F11" s="222" t="s">
        <v>97</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283"/>
      <c r="T11" s="283"/>
      <c r="U11" s="283"/>
      <c r="V11" s="283"/>
      <c r="W11" s="283"/>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283"/>
      <c r="AF11" s="283"/>
      <c r="AG11" s="283"/>
      <c r="AH11" s="283"/>
      <c r="AI11" s="283"/>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98</v>
      </c>
    </row>
    <row r="12" spans="1:44" ht="25.5" customHeight="1">
      <c r="A12" s="13"/>
      <c r="B12" s="22"/>
      <c r="C12" s="221"/>
      <c r="D12" s="128"/>
      <c r="E12" s="108"/>
      <c r="F12" s="222" t="s">
        <v>99</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283"/>
      <c r="T12" s="283"/>
      <c r="U12" s="283"/>
      <c r="V12" s="283"/>
      <c r="W12" s="283"/>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283"/>
      <c r="AF12" s="283"/>
      <c r="AG12" s="283"/>
      <c r="AH12" s="283"/>
      <c r="AI12" s="283"/>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100</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283"/>
      <c r="T13" s="283"/>
      <c r="U13" s="283"/>
      <c r="V13" s="283"/>
      <c r="W13" s="283"/>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283"/>
      <c r="AF13" s="283"/>
      <c r="AG13" s="283"/>
      <c r="AH13" s="283"/>
      <c r="AI13" s="283"/>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25"/>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283"/>
      <c r="T15" s="283"/>
      <c r="U15" s="283"/>
      <c r="V15" s="283"/>
      <c r="W15" s="283"/>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283"/>
      <c r="AF15" s="283"/>
      <c r="AG15" s="283"/>
      <c r="AH15" s="283"/>
      <c r="AI15" s="283"/>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97</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283"/>
      <c r="T16" s="283"/>
      <c r="U16" s="283"/>
      <c r="V16" s="283"/>
      <c r="W16" s="283"/>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283"/>
      <c r="AF16" s="283"/>
      <c r="AG16" s="283"/>
      <c r="AH16" s="283"/>
      <c r="AI16" s="283"/>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99</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283"/>
      <c r="T17" s="283"/>
      <c r="U17" s="283"/>
      <c r="V17" s="283"/>
      <c r="W17" s="283"/>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283"/>
      <c r="AF17" s="283"/>
      <c r="AG17" s="283"/>
      <c r="AH17" s="283"/>
      <c r="AI17" s="283"/>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100</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283"/>
      <c r="T18" s="283"/>
      <c r="U18" s="283"/>
      <c r="V18" s="283"/>
      <c r="W18" s="283"/>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283"/>
      <c r="AF18" s="283"/>
      <c r="AG18" s="283"/>
      <c r="AH18" s="283"/>
      <c r="AI18" s="283"/>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284"/>
      <c r="T20" s="284"/>
      <c r="U20" s="284"/>
      <c r="V20" s="284"/>
      <c r="W20" s="284"/>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284"/>
      <c r="AF20" s="284"/>
      <c r="AG20" s="284"/>
      <c r="AH20" s="284"/>
      <c r="AI20" s="284"/>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97</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283"/>
      <c r="T21" s="283"/>
      <c r="U21" s="283"/>
      <c r="V21" s="283"/>
      <c r="W21" s="283"/>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283"/>
      <c r="AF21" s="283"/>
      <c r="AG21" s="283"/>
      <c r="AH21" s="283"/>
      <c r="AI21" s="283"/>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99</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283"/>
      <c r="T22" s="283"/>
      <c r="U22" s="283"/>
      <c r="V22" s="283"/>
      <c r="W22" s="283"/>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283"/>
      <c r="AF22" s="283"/>
      <c r="AG22" s="283"/>
      <c r="AH22" s="283"/>
      <c r="AI22" s="283"/>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100</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283"/>
      <c r="T23" s="283"/>
      <c r="U23" s="283"/>
      <c r="V23" s="283"/>
      <c r="W23" s="283"/>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283"/>
      <c r="AF23" s="283"/>
      <c r="AG23" s="283"/>
      <c r="AH23" s="283"/>
      <c r="AI23" s="283"/>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25"/>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29" t="s">
        <v>14</v>
      </c>
      <c r="C25" s="213"/>
      <c r="D25" s="214"/>
      <c r="E25" s="215"/>
      <c r="F25" s="216" t="s">
        <v>95</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283"/>
      <c r="T25" s="283"/>
      <c r="U25" s="283"/>
      <c r="V25" s="283"/>
      <c r="W25" s="283"/>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283"/>
      <c r="AF25" s="283"/>
      <c r="AG25" s="283"/>
      <c r="AH25" s="283"/>
      <c r="AI25" s="283"/>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97</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283"/>
      <c r="T26" s="283"/>
      <c r="U26" s="283"/>
      <c r="V26" s="283"/>
      <c r="W26" s="283"/>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283"/>
      <c r="AF26" s="283"/>
      <c r="AG26" s="283"/>
      <c r="AH26" s="283"/>
      <c r="AI26" s="283"/>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99</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283"/>
      <c r="T27" s="283"/>
      <c r="U27" s="283"/>
      <c r="V27" s="283"/>
      <c r="W27" s="283"/>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283"/>
      <c r="AF27" s="283"/>
      <c r="AG27" s="283"/>
      <c r="AH27" s="283"/>
      <c r="AI27" s="283"/>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100</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283"/>
      <c r="T28" s="283"/>
      <c r="U28" s="283"/>
      <c r="V28" s="283"/>
      <c r="W28" s="283"/>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283"/>
      <c r="AF28" s="283"/>
      <c r="AG28" s="283"/>
      <c r="AH28" s="283"/>
      <c r="AI28" s="283"/>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95</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283"/>
      <c r="T30" s="283"/>
      <c r="U30" s="283"/>
      <c r="V30" s="283"/>
      <c r="W30" s="283"/>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283"/>
      <c r="AF30" s="283"/>
      <c r="AG30" s="283"/>
      <c r="AH30" s="283"/>
      <c r="AI30" s="283"/>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97</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283"/>
      <c r="T31" s="283"/>
      <c r="U31" s="283"/>
      <c r="V31" s="283"/>
      <c r="W31" s="283"/>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283"/>
      <c r="AF31" s="283"/>
      <c r="AG31" s="283"/>
      <c r="AH31" s="283"/>
      <c r="AI31" s="283"/>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99</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283"/>
      <c r="T32" s="283"/>
      <c r="U32" s="283"/>
      <c r="V32" s="283"/>
      <c r="W32" s="283"/>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283"/>
      <c r="AF32" s="283"/>
      <c r="AG32" s="283"/>
      <c r="AH32" s="283"/>
      <c r="AI32" s="283"/>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100</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283"/>
      <c r="T33" s="283"/>
      <c r="U33" s="283"/>
      <c r="V33" s="283"/>
      <c r="W33" s="283"/>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283"/>
      <c r="AF33" s="283"/>
      <c r="AG33" s="283"/>
      <c r="AH33" s="283"/>
      <c r="AI33" s="283"/>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95</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283"/>
      <c r="T35" s="283"/>
      <c r="U35" s="283"/>
      <c r="V35" s="283"/>
      <c r="W35" s="283"/>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283"/>
      <c r="AF35" s="283"/>
      <c r="AG35" s="283"/>
      <c r="AH35" s="283"/>
      <c r="AI35" s="283"/>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97</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283"/>
      <c r="T36" s="283"/>
      <c r="U36" s="283"/>
      <c r="V36" s="283"/>
      <c r="W36" s="283"/>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283"/>
      <c r="AF36" s="283"/>
      <c r="AG36" s="283"/>
      <c r="AH36" s="283"/>
      <c r="AI36" s="283"/>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99</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283"/>
      <c r="T37" s="283"/>
      <c r="U37" s="283"/>
      <c r="V37" s="283"/>
      <c r="W37" s="283"/>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283"/>
      <c r="AF37" s="283"/>
      <c r="AG37" s="283"/>
      <c r="AH37" s="283"/>
      <c r="AI37" s="283"/>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100</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283"/>
      <c r="T38" s="283"/>
      <c r="U38" s="283"/>
      <c r="V38" s="283"/>
      <c r="W38" s="283"/>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283"/>
      <c r="AF38" s="283"/>
      <c r="AG38" s="283"/>
      <c r="AH38" s="283"/>
      <c r="AI38" s="283"/>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95</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283"/>
      <c r="T40" s="283"/>
      <c r="U40" s="283"/>
      <c r="V40" s="283"/>
      <c r="W40" s="283"/>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283"/>
      <c r="AF40" s="283"/>
      <c r="AG40" s="283"/>
      <c r="AH40" s="283"/>
      <c r="AI40" s="283"/>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97</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283"/>
      <c r="T41" s="283"/>
      <c r="U41" s="283"/>
      <c r="V41" s="283"/>
      <c r="W41" s="283"/>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283"/>
      <c r="AF41" s="283"/>
      <c r="AG41" s="283"/>
      <c r="AH41" s="283"/>
      <c r="AI41" s="283"/>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99</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283"/>
      <c r="T42" s="283"/>
      <c r="U42" s="283"/>
      <c r="V42" s="283"/>
      <c r="W42" s="283"/>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283"/>
      <c r="AF42" s="283"/>
      <c r="AG42" s="283"/>
      <c r="AH42" s="283"/>
      <c r="AI42" s="283"/>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100</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283"/>
      <c r="T43" s="283"/>
      <c r="U43" s="283"/>
      <c r="V43" s="283"/>
      <c r="W43" s="283"/>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283"/>
      <c r="AF43" s="283"/>
      <c r="AG43" s="283"/>
      <c r="AH43" s="283"/>
      <c r="AI43" s="283"/>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95</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284"/>
      <c r="T45" s="284"/>
      <c r="U45" s="284"/>
      <c r="V45" s="284"/>
      <c r="W45" s="284"/>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284"/>
      <c r="AF45" s="284"/>
      <c r="AG45" s="284"/>
      <c r="AH45" s="284"/>
      <c r="AI45" s="284"/>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97</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283"/>
      <c r="T46" s="283"/>
      <c r="U46" s="283"/>
      <c r="V46" s="283"/>
      <c r="W46" s="283"/>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283"/>
      <c r="AF46" s="283"/>
      <c r="AG46" s="283"/>
      <c r="AH46" s="283"/>
      <c r="AI46" s="283"/>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99</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283"/>
      <c r="T47" s="283"/>
      <c r="U47" s="283"/>
      <c r="V47" s="283"/>
      <c r="W47" s="283"/>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283"/>
      <c r="AF47" s="283"/>
      <c r="AG47" s="283"/>
      <c r="AH47" s="283"/>
      <c r="AI47" s="283"/>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100</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283"/>
      <c r="T48" s="283"/>
      <c r="U48" s="283"/>
      <c r="V48" s="283"/>
      <c r="W48" s="283"/>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283"/>
      <c r="AF48" s="283"/>
      <c r="AG48" s="283"/>
      <c r="AH48" s="283"/>
      <c r="AI48" s="283"/>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283"/>
      <c r="T52" s="283"/>
      <c r="U52" s="283"/>
      <c r="V52" s="283"/>
      <c r="W52" s="283"/>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283"/>
      <c r="AF52" s="283"/>
      <c r="AG52" s="283"/>
      <c r="AH52" s="283"/>
      <c r="AI52" s="283"/>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97</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283"/>
      <c r="T53" s="283"/>
      <c r="U53" s="283"/>
      <c r="V53" s="283"/>
      <c r="W53" s="283"/>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283"/>
      <c r="AF53" s="283"/>
      <c r="AG53" s="283"/>
      <c r="AH53" s="283"/>
      <c r="AI53" s="283"/>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99</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283"/>
      <c r="T54" s="283"/>
      <c r="U54" s="283"/>
      <c r="V54" s="283"/>
      <c r="W54" s="283"/>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283"/>
      <c r="AF54" s="283"/>
      <c r="AG54" s="283"/>
      <c r="AH54" s="283"/>
      <c r="AI54" s="283"/>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100</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283"/>
      <c r="T55" s="283"/>
      <c r="U55" s="283"/>
      <c r="V55" s="283"/>
      <c r="W55" s="283"/>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283"/>
      <c r="AF55" s="283"/>
      <c r="AG55" s="283"/>
      <c r="AH55" s="283"/>
      <c r="AI55" s="283"/>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25"/>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17</v>
      </c>
      <c r="C57" s="213"/>
      <c r="D57" s="214"/>
      <c r="E57" s="215"/>
      <c r="F57" s="216" t="s">
        <v>95</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283"/>
      <c r="T57" s="283"/>
      <c r="U57" s="283"/>
      <c r="V57" s="283"/>
      <c r="W57" s="283"/>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283"/>
      <c r="AF57" s="283"/>
      <c r="AG57" s="283"/>
      <c r="AH57" s="283"/>
      <c r="AI57" s="283"/>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97</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283"/>
      <c r="T58" s="283"/>
      <c r="U58" s="283"/>
      <c r="V58" s="283"/>
      <c r="W58" s="283"/>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283"/>
      <c r="AF58" s="283"/>
      <c r="AG58" s="283"/>
      <c r="AH58" s="283"/>
      <c r="AI58" s="283"/>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99</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283"/>
      <c r="T59" s="283"/>
      <c r="U59" s="283"/>
      <c r="V59" s="283"/>
      <c r="W59" s="283"/>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283"/>
      <c r="AF59" s="283"/>
      <c r="AG59" s="283"/>
      <c r="AH59" s="283"/>
      <c r="AI59" s="283"/>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100</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283"/>
      <c r="T60" s="283"/>
      <c r="U60" s="283"/>
      <c r="V60" s="283"/>
      <c r="W60" s="283"/>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283"/>
      <c r="AF60" s="283"/>
      <c r="AG60" s="283"/>
      <c r="AH60" s="283"/>
      <c r="AI60" s="283"/>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25"/>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18</v>
      </c>
      <c r="C62" s="213"/>
      <c r="D62" s="214"/>
      <c r="E62" s="215"/>
      <c r="F62" s="216" t="s">
        <v>95</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283"/>
      <c r="T62" s="283"/>
      <c r="U62" s="283"/>
      <c r="V62" s="283"/>
      <c r="W62" s="283"/>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283"/>
      <c r="AF62" s="283"/>
      <c r="AG62" s="283"/>
      <c r="AH62" s="283"/>
      <c r="AI62" s="283"/>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97</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283"/>
      <c r="T63" s="283"/>
      <c r="U63" s="283"/>
      <c r="V63" s="283"/>
      <c r="W63" s="283"/>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283"/>
      <c r="AF63" s="283"/>
      <c r="AG63" s="283"/>
      <c r="AH63" s="283"/>
      <c r="AI63" s="283"/>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99</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283"/>
      <c r="T64" s="283"/>
      <c r="U64" s="283"/>
      <c r="V64" s="283"/>
      <c r="W64" s="283"/>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283"/>
      <c r="AF64" s="283"/>
      <c r="AG64" s="283"/>
      <c r="AH64" s="283"/>
      <c r="AI64" s="283"/>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100</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283"/>
      <c r="T65" s="283"/>
      <c r="U65" s="283"/>
      <c r="V65" s="283"/>
      <c r="W65" s="283"/>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283"/>
      <c r="AF65" s="283"/>
      <c r="AG65" s="283"/>
      <c r="AH65" s="283"/>
      <c r="AI65" s="283"/>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25"/>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19</v>
      </c>
      <c r="C67" s="213"/>
      <c r="D67" s="214"/>
      <c r="E67" s="215"/>
      <c r="F67" s="216" t="s">
        <v>95</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283"/>
      <c r="T67" s="283"/>
      <c r="U67" s="283"/>
      <c r="V67" s="283"/>
      <c r="W67" s="283"/>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283"/>
      <c r="AF67" s="283"/>
      <c r="AG67" s="283"/>
      <c r="AH67" s="283"/>
      <c r="AI67" s="283"/>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97</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283"/>
      <c r="T68" s="283"/>
      <c r="U68" s="283"/>
      <c r="V68" s="283"/>
      <c r="W68" s="283"/>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283"/>
      <c r="AF68" s="283"/>
      <c r="AG68" s="283"/>
      <c r="AH68" s="283"/>
      <c r="AI68" s="283"/>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99</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283"/>
      <c r="T69" s="283"/>
      <c r="U69" s="283"/>
      <c r="V69" s="283"/>
      <c r="W69" s="283"/>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283"/>
      <c r="AF69" s="283"/>
      <c r="AG69" s="283"/>
      <c r="AH69" s="283"/>
      <c r="AI69" s="283"/>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100</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283"/>
      <c r="T70" s="283"/>
      <c r="U70" s="283"/>
      <c r="V70" s="283"/>
      <c r="W70" s="283"/>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283"/>
      <c r="AF70" s="283"/>
      <c r="AG70" s="283"/>
      <c r="AH70" s="283"/>
      <c r="AI70" s="283"/>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284"/>
      <c r="T72" s="284"/>
      <c r="U72" s="284"/>
      <c r="V72" s="284"/>
      <c r="W72" s="284"/>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284"/>
      <c r="AF72" s="284"/>
      <c r="AG72" s="284"/>
      <c r="AH72" s="284"/>
      <c r="AI72" s="284"/>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97</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283"/>
      <c r="T73" s="283"/>
      <c r="U73" s="283"/>
      <c r="V73" s="283"/>
      <c r="W73" s="283"/>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283"/>
      <c r="AF73" s="283"/>
      <c r="AG73" s="283"/>
      <c r="AH73" s="283"/>
      <c r="AI73" s="283"/>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99</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283"/>
      <c r="T74" s="283"/>
      <c r="U74" s="283"/>
      <c r="V74" s="283"/>
      <c r="W74" s="283"/>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283"/>
      <c r="AF74" s="283"/>
      <c r="AG74" s="283"/>
      <c r="AH74" s="283"/>
      <c r="AI74" s="283"/>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100</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283"/>
      <c r="T75" s="283"/>
      <c r="U75" s="283"/>
      <c r="V75" s="283"/>
      <c r="W75" s="283"/>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283"/>
      <c r="AF75" s="283"/>
      <c r="AG75" s="283"/>
      <c r="AH75" s="283"/>
      <c r="AI75" s="283"/>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25"/>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29" t="s">
        <v>14</v>
      </c>
      <c r="C77" s="213"/>
      <c r="D77" s="214"/>
      <c r="E77" s="215"/>
      <c r="F77" s="216" t="s">
        <v>95</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283"/>
      <c r="T77" s="283"/>
      <c r="U77" s="283"/>
      <c r="V77" s="283"/>
      <c r="W77" s="283"/>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283"/>
      <c r="AF77" s="283"/>
      <c r="AG77" s="283"/>
      <c r="AH77" s="283"/>
      <c r="AI77" s="283"/>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97</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283"/>
      <c r="T78" s="283"/>
      <c r="U78" s="283"/>
      <c r="V78" s="283"/>
      <c r="W78" s="283"/>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283"/>
      <c r="AF78" s="283"/>
      <c r="AG78" s="283"/>
      <c r="AH78" s="283"/>
      <c r="AI78" s="283"/>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99</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283"/>
      <c r="T79" s="283"/>
      <c r="U79" s="283"/>
      <c r="V79" s="283"/>
      <c r="W79" s="283"/>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283"/>
      <c r="AF79" s="283"/>
      <c r="AG79" s="283"/>
      <c r="AH79" s="283"/>
      <c r="AI79" s="283"/>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100</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283"/>
      <c r="T80" s="283"/>
      <c r="U80" s="283"/>
      <c r="V80" s="283"/>
      <c r="W80" s="283"/>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283"/>
      <c r="AF80" s="283"/>
      <c r="AG80" s="283"/>
      <c r="AH80" s="283"/>
      <c r="AI80" s="283"/>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95</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283"/>
      <c r="T82" s="283"/>
      <c r="U82" s="283"/>
      <c r="V82" s="283"/>
      <c r="W82" s="283"/>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283"/>
      <c r="AF82" s="283"/>
      <c r="AG82" s="283"/>
      <c r="AH82" s="283"/>
      <c r="AI82" s="283"/>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97</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283"/>
      <c r="T83" s="283"/>
      <c r="U83" s="283"/>
      <c r="V83" s="283"/>
      <c r="W83" s="283"/>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283"/>
      <c r="AF83" s="283"/>
      <c r="AG83" s="283"/>
      <c r="AH83" s="283"/>
      <c r="AI83" s="283"/>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99</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283"/>
      <c r="T84" s="283"/>
      <c r="U84" s="283"/>
      <c r="V84" s="283"/>
      <c r="W84" s="283"/>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283"/>
      <c r="AF84" s="283"/>
      <c r="AG84" s="283"/>
      <c r="AH84" s="283"/>
      <c r="AI84" s="283"/>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100</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283"/>
      <c r="T85" s="283"/>
      <c r="U85" s="283"/>
      <c r="V85" s="283"/>
      <c r="W85" s="283"/>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283"/>
      <c r="AF85" s="283"/>
      <c r="AG85" s="283"/>
      <c r="AH85" s="283"/>
      <c r="AI85" s="283"/>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95</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283"/>
      <c r="T87" s="283"/>
      <c r="U87" s="283"/>
      <c r="V87" s="283"/>
      <c r="W87" s="283"/>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283"/>
      <c r="AF87" s="283"/>
      <c r="AG87" s="283"/>
      <c r="AH87" s="283"/>
      <c r="AI87" s="283"/>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97</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283"/>
      <c r="T88" s="283"/>
      <c r="U88" s="283"/>
      <c r="V88" s="283"/>
      <c r="W88" s="283"/>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283"/>
      <c r="AF88" s="283"/>
      <c r="AG88" s="283"/>
      <c r="AH88" s="283"/>
      <c r="AI88" s="283"/>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99</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283"/>
      <c r="T89" s="283"/>
      <c r="U89" s="283"/>
      <c r="V89" s="283"/>
      <c r="W89" s="283"/>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283"/>
      <c r="AF89" s="283"/>
      <c r="AG89" s="283"/>
      <c r="AH89" s="283"/>
      <c r="AI89" s="283"/>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100</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283"/>
      <c r="T90" s="283"/>
      <c r="U90" s="283"/>
      <c r="V90" s="283"/>
      <c r="W90" s="283"/>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283"/>
      <c r="AF90" s="283"/>
      <c r="AG90" s="283"/>
      <c r="AH90" s="283"/>
      <c r="AI90" s="283"/>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95</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283"/>
      <c r="T92" s="283"/>
      <c r="U92" s="283"/>
      <c r="V92" s="283"/>
      <c r="W92" s="283"/>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283"/>
      <c r="AF92" s="283"/>
      <c r="AG92" s="283"/>
      <c r="AH92" s="283"/>
      <c r="AI92" s="283"/>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97</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283"/>
      <c r="T93" s="283"/>
      <c r="U93" s="283"/>
      <c r="V93" s="283"/>
      <c r="W93" s="283"/>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283"/>
      <c r="AF93" s="283"/>
      <c r="AG93" s="283"/>
      <c r="AH93" s="283"/>
      <c r="AI93" s="283"/>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99</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283"/>
      <c r="T94" s="283"/>
      <c r="U94" s="283"/>
      <c r="V94" s="283"/>
      <c r="W94" s="283"/>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283"/>
      <c r="AF94" s="283"/>
      <c r="AG94" s="283"/>
      <c r="AH94" s="283"/>
      <c r="AI94" s="283"/>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100</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283"/>
      <c r="T95" s="283"/>
      <c r="U95" s="283"/>
      <c r="V95" s="283"/>
      <c r="W95" s="283"/>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283"/>
      <c r="AF95" s="283"/>
      <c r="AG95" s="283"/>
      <c r="AH95" s="283"/>
      <c r="AI95" s="283"/>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95</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284"/>
      <c r="T97" s="284"/>
      <c r="U97" s="284"/>
      <c r="V97" s="284"/>
      <c r="W97" s="284"/>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284"/>
      <c r="AF97" s="284"/>
      <c r="AG97" s="284"/>
      <c r="AH97" s="284"/>
      <c r="AI97" s="284"/>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97</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283"/>
      <c r="T98" s="283"/>
      <c r="U98" s="283"/>
      <c r="V98" s="283"/>
      <c r="W98" s="283"/>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283"/>
      <c r="AF98" s="283"/>
      <c r="AG98" s="283"/>
      <c r="AH98" s="283"/>
      <c r="AI98" s="283"/>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99</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283"/>
      <c r="T99" s="283"/>
      <c r="U99" s="283"/>
      <c r="V99" s="283"/>
      <c r="W99" s="283"/>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283"/>
      <c r="AF99" s="283"/>
      <c r="AG99" s="283"/>
      <c r="AH99" s="283"/>
      <c r="AI99" s="283"/>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100</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283"/>
      <c r="T100" s="283"/>
      <c r="U100" s="283"/>
      <c r="V100" s="283"/>
      <c r="W100" s="283"/>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283"/>
      <c r="AF100" s="283"/>
      <c r="AG100" s="283"/>
      <c r="AH100" s="283"/>
      <c r="AI100" s="283"/>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2</v>
      </c>
      <c r="T104" s="105">
        <v>0</v>
      </c>
      <c r="U104" s="105">
        <v>0</v>
      </c>
      <c r="V104" s="105">
        <v>0</v>
      </c>
      <c r="W104" s="105">
        <v>0</v>
      </c>
      <c r="X104" s="219">
        <f>SUM(S104:W104)</f>
        <v>2</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2</v>
      </c>
      <c r="AF104" s="105">
        <v>0</v>
      </c>
      <c r="AG104" s="105">
        <v>0</v>
      </c>
      <c r="AH104" s="105">
        <v>0</v>
      </c>
      <c r="AI104" s="105">
        <v>0</v>
      </c>
      <c r="AJ104" s="219">
        <f>SUM(AE104:AI104)</f>
        <v>2</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97</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99</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7</v>
      </c>
      <c r="AF106" s="105">
        <v>0</v>
      </c>
      <c r="AG106" s="105">
        <v>0</v>
      </c>
      <c r="AH106" s="105">
        <v>0</v>
      </c>
      <c r="AI106" s="105">
        <v>0</v>
      </c>
      <c r="AJ106" s="223">
        <f t="shared" si="220"/>
        <v>7</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100</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25"/>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2</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9</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23</v>
      </c>
      <c r="C109" s="213"/>
      <c r="D109" s="214"/>
      <c r="E109" s="215"/>
      <c r="F109" s="216" t="s">
        <v>95</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0</v>
      </c>
      <c r="AH109" s="105">
        <v>0</v>
      </c>
      <c r="AI109" s="105">
        <v>0</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97</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0</v>
      </c>
      <c r="AH110" s="105">
        <v>0</v>
      </c>
      <c r="AI110" s="105">
        <v>0</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99</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0</v>
      </c>
      <c r="V111" s="105">
        <v>0</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0</v>
      </c>
      <c r="AH111" s="105">
        <v>0</v>
      </c>
      <c r="AI111" s="105">
        <v>0</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100</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25"/>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24</v>
      </c>
      <c r="C114" s="213"/>
      <c r="D114" s="214"/>
      <c r="E114" s="215"/>
      <c r="F114" s="216" t="s">
        <v>95</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0</v>
      </c>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0</v>
      </c>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97</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0</v>
      </c>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v>
      </c>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99</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0</v>
      </c>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v>
      </c>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100</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0</v>
      </c>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0</v>
      </c>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25"/>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25</v>
      </c>
      <c r="C119" s="213"/>
      <c r="D119" s="214"/>
      <c r="E119" s="215"/>
      <c r="F119" s="216" t="s">
        <v>95</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0</v>
      </c>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v>
      </c>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97</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v>
      </c>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v>
      </c>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99</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0</v>
      </c>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v>
      </c>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100</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0</v>
      </c>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0</v>
      </c>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25"/>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26</v>
      </c>
      <c r="C124" s="213"/>
      <c r="D124" s="214"/>
      <c r="E124" s="215"/>
      <c r="F124" s="216" t="s">
        <v>95</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0</v>
      </c>
      <c r="T124" s="105">
        <v>0</v>
      </c>
      <c r="U124" s="105">
        <v>0</v>
      </c>
      <c r="V124" s="105">
        <v>0</v>
      </c>
      <c r="W124" s="105">
        <v>0</v>
      </c>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v>
      </c>
      <c r="AF124" s="105">
        <v>0</v>
      </c>
      <c r="AG124" s="105">
        <v>0</v>
      </c>
      <c r="AH124" s="105">
        <v>0</v>
      </c>
      <c r="AI124" s="105">
        <v>0</v>
      </c>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97</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v>
      </c>
      <c r="T125" s="105">
        <v>0</v>
      </c>
      <c r="U125" s="105">
        <v>0</v>
      </c>
      <c r="V125" s="105">
        <v>0</v>
      </c>
      <c r="W125" s="105">
        <v>0</v>
      </c>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v>
      </c>
      <c r="AF125" s="105">
        <v>0</v>
      </c>
      <c r="AG125" s="105">
        <v>0</v>
      </c>
      <c r="AH125" s="105">
        <v>0</v>
      </c>
      <c r="AI125" s="105">
        <v>0</v>
      </c>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99</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v>
      </c>
      <c r="T126" s="105">
        <v>0</v>
      </c>
      <c r="U126" s="105">
        <v>0</v>
      </c>
      <c r="V126" s="105">
        <v>0</v>
      </c>
      <c r="W126" s="105">
        <v>0</v>
      </c>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v>
      </c>
      <c r="AF126" s="105">
        <v>0</v>
      </c>
      <c r="AG126" s="105">
        <v>0</v>
      </c>
      <c r="AH126" s="105">
        <v>0</v>
      </c>
      <c r="AI126" s="105">
        <v>0</v>
      </c>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100</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v>
      </c>
      <c r="T127" s="105">
        <v>0</v>
      </c>
      <c r="U127" s="105">
        <v>0</v>
      </c>
      <c r="V127" s="105">
        <v>0</v>
      </c>
      <c r="W127" s="105">
        <v>0</v>
      </c>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0</v>
      </c>
      <c r="AF127" s="105">
        <v>0</v>
      </c>
      <c r="AG127" s="105">
        <v>0</v>
      </c>
      <c r="AH127" s="105">
        <v>0</v>
      </c>
      <c r="AI127" s="105">
        <v>0</v>
      </c>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25"/>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27</v>
      </c>
      <c r="C129" s="213"/>
      <c r="D129" s="214"/>
      <c r="E129" s="215"/>
      <c r="F129" s="216" t="s">
        <v>95</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97</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0</v>
      </c>
      <c r="T130" s="105">
        <v>0</v>
      </c>
      <c r="U130" s="105">
        <v>0</v>
      </c>
      <c r="V130" s="105">
        <v>0</v>
      </c>
      <c r="W130" s="105">
        <v>0</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0</v>
      </c>
      <c r="AF130" s="105">
        <v>0</v>
      </c>
      <c r="AG130" s="105">
        <v>0</v>
      </c>
      <c r="AH130" s="105">
        <v>0</v>
      </c>
      <c r="AI130" s="105">
        <v>0</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99</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0</v>
      </c>
      <c r="U131" s="105">
        <v>0</v>
      </c>
      <c r="V131" s="105">
        <v>0</v>
      </c>
      <c r="W131" s="105">
        <v>0</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0</v>
      </c>
      <c r="AG131" s="105">
        <v>0</v>
      </c>
      <c r="AH131" s="105">
        <v>0</v>
      </c>
      <c r="AI131" s="105">
        <v>0</v>
      </c>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100</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0</v>
      </c>
      <c r="U132" s="105">
        <v>0</v>
      </c>
      <c r="V132" s="105">
        <v>0</v>
      </c>
      <c r="W132" s="105">
        <v>0</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0</v>
      </c>
      <c r="AG132" s="105">
        <v>0</v>
      </c>
      <c r="AH132" s="105">
        <v>0</v>
      </c>
      <c r="AI132" s="105">
        <v>0</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25"/>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28</v>
      </c>
      <c r="C134" s="213"/>
      <c r="D134" s="214"/>
      <c r="E134" s="215"/>
      <c r="F134" s="216" t="s">
        <v>95</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2</v>
      </c>
      <c r="T134" s="105">
        <v>0</v>
      </c>
      <c r="U134" s="105">
        <v>0</v>
      </c>
      <c r="V134" s="105">
        <v>0</v>
      </c>
      <c r="W134" s="105">
        <v>0</v>
      </c>
      <c r="X134" s="219">
        <f>SUM(S134:W134)</f>
        <v>2</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2</v>
      </c>
      <c r="AF134" s="105">
        <v>0</v>
      </c>
      <c r="AG134" s="105">
        <v>0</v>
      </c>
      <c r="AH134" s="105">
        <v>0</v>
      </c>
      <c r="AI134" s="105">
        <v>0</v>
      </c>
      <c r="AJ134" s="219">
        <f>SUM(AE134:AI134)</f>
        <v>2</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97</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2</v>
      </c>
      <c r="T135" s="105">
        <v>0</v>
      </c>
      <c r="U135" s="105">
        <v>0</v>
      </c>
      <c r="V135" s="105">
        <v>0</v>
      </c>
      <c r="W135" s="105">
        <v>0</v>
      </c>
      <c r="X135" s="223">
        <f t="shared" ref="X135:X137" si="290">SUM(S135:W135)</f>
        <v>2</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2</v>
      </c>
      <c r="AF135" s="105">
        <v>0</v>
      </c>
      <c r="AG135" s="105">
        <v>0</v>
      </c>
      <c r="AH135" s="105">
        <v>0</v>
      </c>
      <c r="AI135" s="105">
        <v>0</v>
      </c>
      <c r="AJ135" s="223">
        <f t="shared" ref="AJ135:AJ137" si="292">SUM(AE135:AI135)</f>
        <v>2</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99</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0</v>
      </c>
      <c r="T136" s="105">
        <v>0</v>
      </c>
      <c r="U136" s="105">
        <v>0</v>
      </c>
      <c r="V136" s="105">
        <v>0</v>
      </c>
      <c r="W136" s="105">
        <v>0</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0</v>
      </c>
      <c r="AF136" s="105">
        <v>0</v>
      </c>
      <c r="AG136" s="105">
        <v>0</v>
      </c>
      <c r="AH136" s="105">
        <v>0</v>
      </c>
      <c r="AI136" s="105">
        <v>0</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100</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0</v>
      </c>
      <c r="T137" s="105">
        <v>0</v>
      </c>
      <c r="U137" s="105">
        <v>0</v>
      </c>
      <c r="V137" s="105">
        <v>0</v>
      </c>
      <c r="W137" s="105">
        <v>0</v>
      </c>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0</v>
      </c>
      <c r="AF137" s="105">
        <v>0</v>
      </c>
      <c r="AG137" s="105">
        <v>0</v>
      </c>
      <c r="AH137" s="105">
        <v>0</v>
      </c>
      <c r="AI137" s="105">
        <v>0</v>
      </c>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25"/>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4</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4</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29</v>
      </c>
      <c r="C139" s="213"/>
      <c r="D139" s="214"/>
      <c r="E139" s="215"/>
      <c r="F139" s="216" t="s">
        <v>95</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v>
      </c>
      <c r="T139" s="105">
        <v>0</v>
      </c>
      <c r="U139" s="105">
        <v>0</v>
      </c>
      <c r="V139" s="105">
        <v>0</v>
      </c>
      <c r="W139" s="105">
        <v>0</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v>
      </c>
      <c r="AF139" s="105">
        <v>0</v>
      </c>
      <c r="AG139" s="105">
        <v>0</v>
      </c>
      <c r="AH139" s="105">
        <v>0</v>
      </c>
      <c r="AI139" s="105">
        <v>0</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97</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99</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100</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25"/>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29" t="s">
        <v>14</v>
      </c>
      <c r="C144" s="213"/>
      <c r="D144" s="214"/>
      <c r="E144" s="215"/>
      <c r="F144" s="216" t="s">
        <v>95</v>
      </c>
      <c r="G144" s="278">
        <f>'NAW2 - Total - NPgY'!G144</f>
        <v>0</v>
      </c>
      <c r="H144" s="278">
        <f>'NAW2 - Total - NPgY'!H144</f>
        <v>0</v>
      </c>
      <c r="I144" s="278">
        <f>'NAW2 - Total - NPgY'!I144</f>
        <v>0</v>
      </c>
      <c r="J144" s="278">
        <f>'NAW2 - Total - NPgY'!J144</f>
        <v>0</v>
      </c>
      <c r="K144" s="278">
        <f>'NAW2 - Total - NPgY'!K144</f>
        <v>0</v>
      </c>
      <c r="L144" s="23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97</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99</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100</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95</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97</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99</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100</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95</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97</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99</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100</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95</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97</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99</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100</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95</v>
      </c>
      <c r="G164" s="278">
        <f>'NAW2 - Total - NPgY'!G164</f>
        <v>0</v>
      </c>
      <c r="H164" s="278">
        <f>'NAW2 - Total - NPgY'!H164</f>
        <v>0</v>
      </c>
      <c r="I164" s="278">
        <f>'NAW2 - Total - NPgY'!I164</f>
        <v>0</v>
      </c>
      <c r="J164" s="278">
        <f>'NAW2 - Total - NPgY'!J164</f>
        <v>0</v>
      </c>
      <c r="K164" s="278">
        <f>'NAW2 - Total - NPgY'!K164</f>
        <v>0</v>
      </c>
      <c r="L164" s="219">
        <f>SUM(G164:K164)</f>
        <v>0</v>
      </c>
      <c r="M164" s="278">
        <f>'NAW2 - Total - NPgY'!M164</f>
        <v>0</v>
      </c>
      <c r="N164" s="278">
        <f>'NAW2 - Total - NPgY'!N164</f>
        <v>0</v>
      </c>
      <c r="O164" s="278">
        <f>'NAW2 - Total - NPgY'!O164</f>
        <v>0</v>
      </c>
      <c r="P164" s="278">
        <f>'NAW2 - Total - NPgY'!P164</f>
        <v>0</v>
      </c>
      <c r="Q164" s="278">
        <f>'NAW2 - Total - NPgY'!Q164</f>
        <v>0</v>
      </c>
      <c r="R164" s="219">
        <f>SUM(M164:Q164)</f>
        <v>0</v>
      </c>
      <c r="S164" s="105"/>
      <c r="T164" s="105"/>
      <c r="U164" s="105"/>
      <c r="V164" s="105"/>
      <c r="W164" s="105"/>
      <c r="X164" s="219">
        <f>SUM(S164:W164)</f>
        <v>0</v>
      </c>
      <c r="Y164" s="279">
        <f>'NAW2 - Total - NPgY'!Y164</f>
        <v>0</v>
      </c>
      <c r="Z164" s="279">
        <f>'NAW2 - Total - NPgY'!Z164</f>
        <v>0</v>
      </c>
      <c r="AA164" s="279">
        <f>'NAW2 - Total - NPgY'!AA164</f>
        <v>0</v>
      </c>
      <c r="AB164" s="279">
        <f>'NAW2 - Total - NPgY'!AB164</f>
        <v>0</v>
      </c>
      <c r="AC164" s="279">
        <f>'NAW2 - Total - NPgY'!AC164</f>
        <v>0</v>
      </c>
      <c r="AD164" s="219">
        <f>SUM(Y164:AC164)</f>
        <v>0</v>
      </c>
      <c r="AE164" s="105"/>
      <c r="AF164" s="105"/>
      <c r="AG164" s="105"/>
      <c r="AH164" s="105"/>
      <c r="AI164" s="105"/>
      <c r="AJ164" s="219">
        <f>SUM(AE164:AI164)</f>
        <v>0</v>
      </c>
      <c r="AK164" s="279">
        <f>'NAW2 - Total - NPgY'!AK164</f>
        <v>0</v>
      </c>
      <c r="AL164" s="279">
        <f>'NAW2 - Total - NPgY'!AL164</f>
        <v>0</v>
      </c>
      <c r="AM164" s="279">
        <f>'NAW2 - Total - NPgY'!AM164</f>
        <v>0</v>
      </c>
      <c r="AN164" s="279">
        <f>'NAW2 - Total - NPgY'!AN164</f>
        <v>0</v>
      </c>
      <c r="AO164" s="279">
        <f>'NAW2 - Total - NPgY'!AO164</f>
        <v>0</v>
      </c>
      <c r="AP164" s="219">
        <f>SUM(AK164:AO164)</f>
        <v>0</v>
      </c>
    </row>
    <row r="165" spans="1:44" ht="25.5" customHeight="1">
      <c r="A165" s="13"/>
      <c r="B165" s="22"/>
      <c r="C165" s="221"/>
      <c r="D165" s="128"/>
      <c r="E165" s="108"/>
      <c r="F165" s="222" t="s">
        <v>97</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99</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100</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2</v>
      </c>
      <c r="AF171" s="105">
        <v>-2</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97</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99</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100</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25"/>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2</v>
      </c>
      <c r="AF175" s="228">
        <f t="shared" ref="AF175:AI175" si="382">SUM(AF171:AF174)</f>
        <v>-2</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32</v>
      </c>
      <c r="C176" s="213"/>
      <c r="D176" s="214"/>
      <c r="E176" s="215"/>
      <c r="F176" s="216" t="s">
        <v>95</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97</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0</v>
      </c>
      <c r="U177" s="105">
        <v>0</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2</v>
      </c>
      <c r="AF177" s="105">
        <v>0</v>
      </c>
      <c r="AG177" s="105">
        <v>-2</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99</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100</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25"/>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2</v>
      </c>
      <c r="AF180" s="228">
        <f t="shared" ref="AF180:AI180" si="394">SUM(AF176:AF179)</f>
        <v>0</v>
      </c>
      <c r="AG180" s="228">
        <f t="shared" si="394"/>
        <v>-2</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33</v>
      </c>
      <c r="C181" s="213"/>
      <c r="D181" s="214"/>
      <c r="E181" s="215"/>
      <c r="F181" s="216" t="s">
        <v>95</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97</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0</v>
      </c>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0</v>
      </c>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99</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100</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25"/>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34</v>
      </c>
      <c r="C186" s="213"/>
      <c r="D186" s="214"/>
      <c r="E186" s="215"/>
      <c r="F186" s="216" t="s">
        <v>95</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0</v>
      </c>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0</v>
      </c>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97</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0</v>
      </c>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v>
      </c>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99</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v>
      </c>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v>
      </c>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100</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0</v>
      </c>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v>
      </c>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25"/>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35</v>
      </c>
      <c r="C191" s="213"/>
      <c r="D191" s="214"/>
      <c r="E191" s="215"/>
      <c r="F191" s="216" t="s">
        <v>95</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0</v>
      </c>
      <c r="T191" s="105">
        <v>0</v>
      </c>
      <c r="U191" s="105">
        <v>0</v>
      </c>
      <c r="V191" s="105">
        <v>0</v>
      </c>
      <c r="W191" s="105">
        <v>0</v>
      </c>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2.1182245965154523</v>
      </c>
      <c r="AF191" s="105">
        <v>0</v>
      </c>
      <c r="AG191" s="105">
        <v>0</v>
      </c>
      <c r="AH191" s="105">
        <v>0</v>
      </c>
      <c r="AI191" s="105">
        <v>0</v>
      </c>
      <c r="AJ191" s="219">
        <f>SUM(AE191:AI191)</f>
        <v>2.1182245965154523</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97</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v>
      </c>
      <c r="T192" s="105">
        <v>0</v>
      </c>
      <c r="U192" s="105">
        <v>0</v>
      </c>
      <c r="V192" s="105">
        <v>0</v>
      </c>
      <c r="W192" s="105">
        <v>0</v>
      </c>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3.5116124675199489</v>
      </c>
      <c r="AF192" s="105">
        <v>0</v>
      </c>
      <c r="AG192" s="105">
        <v>0</v>
      </c>
      <c r="AH192" s="105">
        <v>0</v>
      </c>
      <c r="AI192" s="105">
        <v>0</v>
      </c>
      <c r="AJ192" s="223">
        <f t="shared" ref="AJ192:AJ194" si="424">SUM(AE192:AI192)</f>
        <v>3.5116124675199489</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99</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v>
      </c>
      <c r="T193" s="105">
        <v>0</v>
      </c>
      <c r="U193" s="105">
        <v>0</v>
      </c>
      <c r="V193" s="105">
        <v>0</v>
      </c>
      <c r="W193" s="105">
        <v>0</v>
      </c>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2.9578291582794232</v>
      </c>
      <c r="AF193" s="105">
        <v>0</v>
      </c>
      <c r="AG193" s="105">
        <v>0</v>
      </c>
      <c r="AH193" s="105">
        <v>0</v>
      </c>
      <c r="AI193" s="105">
        <v>0</v>
      </c>
      <c r="AJ193" s="223">
        <f t="shared" si="424"/>
        <v>2.9578291582794232</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100</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0</v>
      </c>
      <c r="T194" s="105">
        <v>0</v>
      </c>
      <c r="U194" s="105">
        <v>0</v>
      </c>
      <c r="V194" s="105">
        <v>0</v>
      </c>
      <c r="W194" s="105">
        <v>0</v>
      </c>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1.4123337776851752</v>
      </c>
      <c r="AF194" s="105">
        <v>0</v>
      </c>
      <c r="AG194" s="105">
        <v>0</v>
      </c>
      <c r="AH194" s="105">
        <v>0</v>
      </c>
      <c r="AI194" s="105">
        <v>0</v>
      </c>
      <c r="AJ194" s="223">
        <f t="shared" si="424"/>
        <v>1.4123337776851752</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25"/>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10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36</v>
      </c>
      <c r="C196" s="213"/>
      <c r="D196" s="250"/>
      <c r="E196" s="251"/>
      <c r="F196" s="216" t="s">
        <v>95</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97</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0</v>
      </c>
      <c r="T197" s="105">
        <v>0</v>
      </c>
      <c r="U197" s="105">
        <v>0</v>
      </c>
      <c r="V197" s="105">
        <v>0</v>
      </c>
      <c r="W197" s="105">
        <v>0</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0</v>
      </c>
      <c r="AF197" s="105">
        <v>0</v>
      </c>
      <c r="AG197" s="105">
        <v>0</v>
      </c>
      <c r="AH197" s="105">
        <v>0</v>
      </c>
      <c r="AI197" s="105">
        <v>0</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99</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0</v>
      </c>
      <c r="T198" s="105">
        <v>0</v>
      </c>
      <c r="U198" s="105">
        <v>0</v>
      </c>
      <c r="V198" s="105">
        <v>0</v>
      </c>
      <c r="W198" s="105">
        <v>0</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0</v>
      </c>
      <c r="AF198" s="105">
        <v>0</v>
      </c>
      <c r="AG198" s="105">
        <v>0</v>
      </c>
      <c r="AH198" s="105">
        <v>0</v>
      </c>
      <c r="AI198" s="105">
        <v>0</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100</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0</v>
      </c>
      <c r="AF199" s="105">
        <v>0</v>
      </c>
      <c r="AG199" s="105">
        <v>0</v>
      </c>
      <c r="AH199" s="105">
        <v>0</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25"/>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37</v>
      </c>
      <c r="C201" s="213"/>
      <c r="D201" s="214"/>
      <c r="E201" s="215"/>
      <c r="F201" s="216" t="s">
        <v>95</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0</v>
      </c>
      <c r="V201" s="105">
        <v>0</v>
      </c>
      <c r="W201" s="105">
        <v>0</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0</v>
      </c>
      <c r="AH201" s="105">
        <v>0</v>
      </c>
      <c r="AI201" s="105">
        <v>0</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97</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0</v>
      </c>
      <c r="V202" s="105">
        <v>0</v>
      </c>
      <c r="W202" s="105">
        <v>0</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0</v>
      </c>
      <c r="AH202" s="105">
        <v>0</v>
      </c>
      <c r="AI202" s="105">
        <v>0</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99</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100</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25"/>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29" t="s">
        <v>14</v>
      </c>
      <c r="C206" s="213"/>
      <c r="D206" s="214"/>
      <c r="E206" s="215"/>
      <c r="F206" s="216" t="s">
        <v>95</v>
      </c>
      <c r="G206" s="278">
        <f>'NAW2 - Total - NPgY'!G206</f>
        <v>0</v>
      </c>
      <c r="H206" s="278">
        <f>'NAW2 - Total - NPgY'!H206</f>
        <v>0</v>
      </c>
      <c r="I206" s="278">
        <f>'NAW2 - Total - NPgY'!I206</f>
        <v>0</v>
      </c>
      <c r="J206" s="278">
        <f>'NAW2 - Total - NPgY'!J206</f>
        <v>0</v>
      </c>
      <c r="K206" s="278">
        <f>'NAW2 - Total - NPgY'!K206</f>
        <v>0</v>
      </c>
      <c r="L206" s="23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97</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99</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100</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95</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97</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99</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100</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95</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97</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99</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100</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95</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97</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99</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100</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95</v>
      </c>
      <c r="G226" s="278">
        <f>'NAW2 - Total - NPgY'!G226</f>
        <v>0</v>
      </c>
      <c r="H226" s="278">
        <f>'NAW2 - Total - NPgY'!H226</f>
        <v>0</v>
      </c>
      <c r="I226" s="278">
        <f>'NAW2 - Total - NPgY'!I226</f>
        <v>0</v>
      </c>
      <c r="J226" s="278">
        <f>'NAW2 - Total - NPgY'!J226</f>
        <v>0</v>
      </c>
      <c r="K226" s="278">
        <f>'NAW2 - Total - NPgY'!K226</f>
        <v>0</v>
      </c>
      <c r="L226" s="219">
        <f>SUM(G226:K226)</f>
        <v>0</v>
      </c>
      <c r="M226" s="278">
        <f>'NAW2 - Total - NPgY'!M226</f>
        <v>0</v>
      </c>
      <c r="N226" s="278">
        <f>'NAW2 - Total - NPgY'!N226</f>
        <v>0</v>
      </c>
      <c r="O226" s="278">
        <f>'NAW2 - Total - NPgY'!O226</f>
        <v>0</v>
      </c>
      <c r="P226" s="278">
        <f>'NAW2 - Total - NPgY'!P226</f>
        <v>0</v>
      </c>
      <c r="Q226" s="278">
        <f>'NAW2 - Total - NPgY'!Q226</f>
        <v>0</v>
      </c>
      <c r="R226" s="219">
        <f>SUM(M226:Q226)</f>
        <v>0</v>
      </c>
      <c r="S226" s="105"/>
      <c r="T226" s="105"/>
      <c r="U226" s="105"/>
      <c r="V226" s="105"/>
      <c r="W226" s="105"/>
      <c r="X226" s="219">
        <f>SUM(S226:W226)</f>
        <v>0</v>
      </c>
      <c r="Y226" s="279">
        <f>'NAW2 - Total - NPgY'!Y226</f>
        <v>0</v>
      </c>
      <c r="Z226" s="279">
        <f>'NAW2 - Total - NPgY'!Z226</f>
        <v>0</v>
      </c>
      <c r="AA226" s="279">
        <f>'NAW2 - Total - NPgY'!AA226</f>
        <v>0</v>
      </c>
      <c r="AB226" s="279">
        <f>'NAW2 - Total - NPgY'!AB226</f>
        <v>0</v>
      </c>
      <c r="AC226" s="279">
        <f>'NAW2 - Total - NPgY'!AC226</f>
        <v>0</v>
      </c>
      <c r="AD226" s="219">
        <f>SUM(Y226:AC226)</f>
        <v>0</v>
      </c>
      <c r="AE226" s="105"/>
      <c r="AF226" s="105"/>
      <c r="AG226" s="105"/>
      <c r="AH226" s="105"/>
      <c r="AI226" s="105"/>
      <c r="AJ226" s="219">
        <f>SUM(AE226:AI226)</f>
        <v>0</v>
      </c>
      <c r="AK226" s="279">
        <f>'NAW2 - Total - NPgY'!AK226</f>
        <v>0</v>
      </c>
      <c r="AL226" s="279">
        <f>'NAW2 - Total - NPgY'!AL226</f>
        <v>0</v>
      </c>
      <c r="AM226" s="279">
        <f>'NAW2 - Total - NPgY'!AM226</f>
        <v>0</v>
      </c>
      <c r="AN226" s="279">
        <f>'NAW2 - Total - NPgY'!AN226</f>
        <v>0</v>
      </c>
      <c r="AO226" s="279">
        <f>'NAW2 - Total - NPgY'!AO226</f>
        <v>0</v>
      </c>
      <c r="AP226" s="219">
        <f>SUM(AK226:AO226)</f>
        <v>0</v>
      </c>
    </row>
    <row r="227" spans="1:44" ht="25.5" customHeight="1">
      <c r="A227" s="13"/>
      <c r="B227" s="22"/>
      <c r="C227" s="221"/>
      <c r="D227" s="128"/>
      <c r="E227" s="108"/>
      <c r="F227" s="222" t="s">
        <v>97</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99</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100</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97</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99</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100</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95</v>
      </c>
      <c r="G238" s="278">
        <f>'NAW2 - Total - NPgY'!G238</f>
        <v>0</v>
      </c>
      <c r="H238" s="278">
        <f>'NAW2 - Total - NPgY'!H238</f>
        <v>0</v>
      </c>
      <c r="I238" s="278">
        <f>'NAW2 - Total - NPgY'!I238</f>
        <v>0</v>
      </c>
      <c r="J238" s="278">
        <f>'NAW2 - Total - NPgY'!J238</f>
        <v>0</v>
      </c>
      <c r="K238" s="278">
        <f>'NAW2 - Total - NPgY'!K238</f>
        <v>0</v>
      </c>
      <c r="L238" s="23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97</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99</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100</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95</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97</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99</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100</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95</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97</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99</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100</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95</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97</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99</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100</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95</v>
      </c>
      <c r="G258" s="278">
        <f>'NAW2 - Total - NPgY'!G258</f>
        <v>0</v>
      </c>
      <c r="H258" s="278">
        <f>'NAW2 - Total - NPgY'!H258</f>
        <v>0</v>
      </c>
      <c r="I258" s="278">
        <f>'NAW2 - Total - NPgY'!I258</f>
        <v>0</v>
      </c>
      <c r="J258" s="278">
        <f>'NAW2 - Total - NPgY'!J258</f>
        <v>0</v>
      </c>
      <c r="K258" s="278">
        <f>'NAW2 - Total - NPgY'!K258</f>
        <v>0</v>
      </c>
      <c r="L258" s="219">
        <f>SUM(G258:K258)</f>
        <v>0</v>
      </c>
      <c r="M258" s="278">
        <f>'NAW2 - Total - NPgY'!M258</f>
        <v>0</v>
      </c>
      <c r="N258" s="278">
        <f>'NAW2 - Total - NPgY'!N258</f>
        <v>0</v>
      </c>
      <c r="O258" s="278">
        <f>'NAW2 - Total - NPgY'!O258</f>
        <v>0</v>
      </c>
      <c r="P258" s="278">
        <f>'NAW2 - Total - NPgY'!P258</f>
        <v>0</v>
      </c>
      <c r="Q258" s="278">
        <f>'NAW2 - Total - NPgY'!Q258</f>
        <v>0</v>
      </c>
      <c r="R258" s="219">
        <f>SUM(M258:Q258)</f>
        <v>0</v>
      </c>
      <c r="S258" s="105"/>
      <c r="T258" s="105"/>
      <c r="U258" s="105"/>
      <c r="V258" s="105"/>
      <c r="W258" s="105"/>
      <c r="X258" s="219">
        <f>SUM(S258:W258)</f>
        <v>0</v>
      </c>
      <c r="Y258" s="279">
        <f>'NAW2 - Total - NPgY'!Y258</f>
        <v>0</v>
      </c>
      <c r="Z258" s="279">
        <f>'NAW2 - Total - NPgY'!Z258</f>
        <v>0</v>
      </c>
      <c r="AA258" s="279">
        <f>'NAW2 - Total - NPgY'!AA258</f>
        <v>0</v>
      </c>
      <c r="AB258" s="279">
        <f>'NAW2 - Total - NPgY'!AB258</f>
        <v>0</v>
      </c>
      <c r="AC258" s="279">
        <f>'NAW2 - Total - NPgY'!AC258</f>
        <v>0</v>
      </c>
      <c r="AD258" s="219">
        <f>SUM(Y258:AC258)</f>
        <v>0</v>
      </c>
      <c r="AE258" s="105"/>
      <c r="AF258" s="105"/>
      <c r="AG258" s="105"/>
      <c r="AH258" s="105"/>
      <c r="AI258" s="105"/>
      <c r="AJ258" s="219">
        <f>SUM(AE258:AI258)</f>
        <v>0</v>
      </c>
      <c r="AK258" s="279">
        <f>'NAW2 - Total - NPgY'!AK258</f>
        <v>0</v>
      </c>
      <c r="AL258" s="279">
        <f>'NAW2 - Total - NPgY'!AL258</f>
        <v>0</v>
      </c>
      <c r="AM258" s="279">
        <f>'NAW2 - Total - NPgY'!AM258</f>
        <v>0</v>
      </c>
      <c r="AN258" s="279">
        <f>'NAW2 - Total - NPgY'!AN258</f>
        <v>0</v>
      </c>
      <c r="AO258" s="279">
        <f>'NAW2 - Total - NPgY'!AO258</f>
        <v>0</v>
      </c>
      <c r="AP258" s="219">
        <f>SUM(AK258:AO258)</f>
        <v>0</v>
      </c>
    </row>
    <row r="259" spans="1:44" ht="25.5" customHeight="1">
      <c r="A259" s="13"/>
      <c r="B259" s="22"/>
      <c r="C259" s="221"/>
      <c r="D259" s="128"/>
      <c r="E259" s="108"/>
      <c r="F259" s="222" t="s">
        <v>97</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99</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100</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6</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27</v>
      </c>
      <c r="AF266" s="228">
        <f t="shared" ref="AF266:AI266" si="592">AF14+AF19+AF24+AF56+AF61+AF66+AF71+AF76+AF108+AF113+AF118+AF123+AF128+AF133+AF138+AF143+AF175+AF180+AF185+AF190+AF195+AF200+AF205+AF237+AF29+AF34+AF39+AF44+AF49+AF81+AF86+AF91+AF96+AF101+AF148+AF153+AF158+AF163+AF168+AF210+AF215+AF220+AF225+AF230+AF242+AF247+AF252+AF257+AF262</f>
        <v>-2</v>
      </c>
      <c r="AG266" s="228">
        <f t="shared" si="592"/>
        <v>-2</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10"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95</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96</v>
      </c>
    </row>
    <row r="11" spans="1:44" ht="25.5" customHeight="1">
      <c r="A11" s="13"/>
      <c r="B11" s="22"/>
      <c r="C11" s="221"/>
      <c r="D11" s="128"/>
      <c r="E11" s="108"/>
      <c r="F11" s="222" t="s">
        <v>97</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98</v>
      </c>
    </row>
    <row r="12" spans="1:44" ht="25.5" customHeight="1">
      <c r="A12" s="13"/>
      <c r="B12" s="22"/>
      <c r="C12" s="221"/>
      <c r="D12" s="128"/>
      <c r="E12" s="108"/>
      <c r="F12" s="222" t="s">
        <v>99</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100</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12</v>
      </c>
      <c r="C15" s="213"/>
      <c r="D15" s="214"/>
      <c r="E15" s="215"/>
      <c r="F15" s="216" t="s">
        <v>95</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97</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99</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100</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95</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88</v>
      </c>
      <c r="T20" s="105">
        <v>0</v>
      </c>
      <c r="U20" s="105">
        <v>0</v>
      </c>
      <c r="V20" s="105">
        <v>0</v>
      </c>
      <c r="W20" s="105">
        <v>-80</v>
      </c>
      <c r="X20" s="219">
        <f>SUM(S20:W20)</f>
        <v>8</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176</v>
      </c>
      <c r="AF20" s="105">
        <v>0</v>
      </c>
      <c r="AG20" s="105">
        <v>0</v>
      </c>
      <c r="AH20" s="105">
        <v>0</v>
      </c>
      <c r="AI20" s="105">
        <v>-160</v>
      </c>
      <c r="AJ20" s="219">
        <f>SUM(AE20:AI20)</f>
        <v>16</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97</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88</v>
      </c>
      <c r="T21" s="105">
        <v>0</v>
      </c>
      <c r="U21" s="105">
        <v>0</v>
      </c>
      <c r="V21" s="105">
        <v>0</v>
      </c>
      <c r="W21" s="105">
        <v>-88</v>
      </c>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176</v>
      </c>
      <c r="AF21" s="105">
        <v>0</v>
      </c>
      <c r="AG21" s="105">
        <v>0</v>
      </c>
      <c r="AH21" s="105">
        <v>0</v>
      </c>
      <c r="AI21" s="105">
        <v>-176</v>
      </c>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99</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8</v>
      </c>
      <c r="T22" s="105">
        <v>0</v>
      </c>
      <c r="U22" s="105">
        <v>0</v>
      </c>
      <c r="V22" s="105">
        <v>0</v>
      </c>
      <c r="W22" s="105">
        <v>0</v>
      </c>
      <c r="X22" s="223">
        <f t="shared" si="26"/>
        <v>8</v>
      </c>
      <c r="Y22" s="278">
        <f>'NAW2 - Total - NPgY'!Y22</f>
        <v>483</v>
      </c>
      <c r="Z22" s="278">
        <f>'NAW2 - Total - NPgY'!Z22</f>
        <v>988</v>
      </c>
      <c r="AA22" s="278">
        <f>'NAW2 - Total - NPgY'!AA22</f>
        <v>895</v>
      </c>
      <c r="AB22" s="278">
        <f>'NAW2 - Total - NPgY'!AB22</f>
        <v>602</v>
      </c>
      <c r="AC22" s="278">
        <f>'NAW2 - Total - NPgY'!AC22</f>
        <v>411</v>
      </c>
      <c r="AD22" s="223">
        <f t="shared" si="27"/>
        <v>3379</v>
      </c>
      <c r="AE22" s="105">
        <v>16</v>
      </c>
      <c r="AF22" s="105">
        <v>0</v>
      </c>
      <c r="AG22" s="105">
        <v>0</v>
      </c>
      <c r="AH22" s="105">
        <v>0</v>
      </c>
      <c r="AI22" s="105">
        <v>0</v>
      </c>
      <c r="AJ22" s="223">
        <f t="shared" si="28"/>
        <v>16</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100</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16</v>
      </c>
      <c r="T23" s="105">
        <v>0</v>
      </c>
      <c r="U23" s="105">
        <v>0</v>
      </c>
      <c r="V23" s="105">
        <v>0</v>
      </c>
      <c r="W23" s="105">
        <v>-32</v>
      </c>
      <c r="X23" s="223">
        <f t="shared" si="26"/>
        <v>-16</v>
      </c>
      <c r="Y23" s="278">
        <f>'NAW2 - Total - NPgY'!Y23</f>
        <v>961</v>
      </c>
      <c r="Z23" s="278">
        <f>'NAW2 - Total - NPgY'!Z23</f>
        <v>1849</v>
      </c>
      <c r="AA23" s="278">
        <f>'NAW2 - Total - NPgY'!AA23</f>
        <v>1969</v>
      </c>
      <c r="AB23" s="278">
        <f>'NAW2 - Total - NPgY'!AB23</f>
        <v>575</v>
      </c>
      <c r="AC23" s="278">
        <f>'NAW2 - Total - NPgY'!AC23</f>
        <v>516</v>
      </c>
      <c r="AD23" s="223">
        <f t="shared" si="27"/>
        <v>5870</v>
      </c>
      <c r="AE23" s="105">
        <v>32</v>
      </c>
      <c r="AF23" s="105">
        <v>0</v>
      </c>
      <c r="AG23" s="105">
        <v>0</v>
      </c>
      <c r="AH23" s="105">
        <v>0</v>
      </c>
      <c r="AI23" s="105">
        <v>-64</v>
      </c>
      <c r="AJ23" s="223">
        <f t="shared" si="28"/>
        <v>-32</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25"/>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200</v>
      </c>
      <c r="T24" s="228">
        <f t="shared" ref="T24:W24" si="32">SUM(T20:T23)</f>
        <v>0</v>
      </c>
      <c r="U24" s="228">
        <f t="shared" si="32"/>
        <v>0</v>
      </c>
      <c r="V24" s="228">
        <f t="shared" si="32"/>
        <v>0</v>
      </c>
      <c r="W24" s="228">
        <f t="shared" si="32"/>
        <v>-200</v>
      </c>
      <c r="X24" s="153"/>
      <c r="Y24" s="227">
        <f>SUM(Y20:Y23)</f>
        <v>9949</v>
      </c>
      <c r="Z24" s="228">
        <f t="shared" ref="Z24:AC24" si="33">SUM(Z20:Z23)</f>
        <v>13363</v>
      </c>
      <c r="AA24" s="228">
        <f t="shared" si="33"/>
        <v>14185</v>
      </c>
      <c r="AB24" s="228">
        <f t="shared" si="33"/>
        <v>5585</v>
      </c>
      <c r="AC24" s="228">
        <f t="shared" si="33"/>
        <v>4700</v>
      </c>
      <c r="AD24" s="153"/>
      <c r="AE24" s="227">
        <f>SUM(AE20:AE23)</f>
        <v>400</v>
      </c>
      <c r="AF24" s="228">
        <f t="shared" ref="AF24:AI24" si="34">SUM(AF20:AF23)</f>
        <v>0</v>
      </c>
      <c r="AG24" s="228">
        <f t="shared" si="34"/>
        <v>0</v>
      </c>
      <c r="AH24" s="228">
        <f t="shared" si="34"/>
        <v>0</v>
      </c>
      <c r="AI24" s="228">
        <f t="shared" si="34"/>
        <v>-400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82" t="s">
        <v>14</v>
      </c>
      <c r="C25" s="213"/>
      <c r="D25" s="214"/>
      <c r="E25" s="215"/>
      <c r="F25" s="216" t="s">
        <v>95</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97</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99</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100</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95</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97</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99</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100</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95</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97</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99</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100</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95</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97</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99</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100</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95</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97</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99</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100</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95</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0</v>
      </c>
      <c r="T52" s="105">
        <v>0</v>
      </c>
      <c r="U52" s="105">
        <v>0</v>
      </c>
      <c r="V52" s="105">
        <v>0</v>
      </c>
      <c r="W52" s="105">
        <v>0</v>
      </c>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105">
        <v>0</v>
      </c>
      <c r="AF52" s="105">
        <v>0</v>
      </c>
      <c r="AG52" s="105">
        <v>0</v>
      </c>
      <c r="AH52" s="105">
        <v>0</v>
      </c>
      <c r="AI52" s="105">
        <v>0</v>
      </c>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97</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v>0</v>
      </c>
      <c r="T53" s="105">
        <v>0</v>
      </c>
      <c r="U53" s="105">
        <v>0</v>
      </c>
      <c r="V53" s="105">
        <v>0</v>
      </c>
      <c r="W53" s="105">
        <v>0</v>
      </c>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v>0</v>
      </c>
      <c r="AF53" s="105">
        <v>0</v>
      </c>
      <c r="AG53" s="105">
        <v>0</v>
      </c>
      <c r="AH53" s="105">
        <v>0</v>
      </c>
      <c r="AI53" s="105">
        <v>0</v>
      </c>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99</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v>0</v>
      </c>
      <c r="T54" s="105">
        <v>0</v>
      </c>
      <c r="U54" s="105">
        <v>0</v>
      </c>
      <c r="V54" s="105">
        <v>0</v>
      </c>
      <c r="W54" s="105">
        <v>0</v>
      </c>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v>0</v>
      </c>
      <c r="AF54" s="105">
        <v>0</v>
      </c>
      <c r="AG54" s="105">
        <v>0</v>
      </c>
      <c r="AH54" s="105">
        <v>0</v>
      </c>
      <c r="AI54" s="105">
        <v>0</v>
      </c>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100</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v>0</v>
      </c>
      <c r="T55" s="105">
        <v>0</v>
      </c>
      <c r="U55" s="105">
        <v>0</v>
      </c>
      <c r="V55" s="105">
        <v>0</v>
      </c>
      <c r="W55" s="105">
        <v>0</v>
      </c>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v>0</v>
      </c>
      <c r="AF55" s="105">
        <v>0</v>
      </c>
      <c r="AG55" s="105">
        <v>0</v>
      </c>
      <c r="AH55" s="105">
        <v>0</v>
      </c>
      <c r="AI55" s="105">
        <v>0</v>
      </c>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25"/>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17</v>
      </c>
      <c r="C57" s="213"/>
      <c r="D57" s="214"/>
      <c r="E57" s="215"/>
      <c r="F57" s="216" t="s">
        <v>95</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12</v>
      </c>
      <c r="T57" s="105">
        <v>-4</v>
      </c>
      <c r="U57" s="105">
        <v>-4</v>
      </c>
      <c r="V57" s="105">
        <v>0</v>
      </c>
      <c r="W57" s="105">
        <v>0</v>
      </c>
      <c r="X57" s="219">
        <f>SUM(S57:W57)</f>
        <v>4</v>
      </c>
      <c r="Y57" s="279">
        <f>'NAW2 - Total - NPgY'!Y57</f>
        <v>6173</v>
      </c>
      <c r="Z57" s="279">
        <f>'NAW2 - Total - NPgY'!Z57</f>
        <v>1883</v>
      </c>
      <c r="AA57" s="279">
        <f>'NAW2 - Total - NPgY'!AA57</f>
        <v>737</v>
      </c>
      <c r="AB57" s="279">
        <f>'NAW2 - Total - NPgY'!AB57</f>
        <v>46</v>
      </c>
      <c r="AC57" s="279">
        <f>'NAW2 - Total - NPgY'!AC57</f>
        <v>380</v>
      </c>
      <c r="AD57" s="219">
        <f>SUM(Y57:AC57)</f>
        <v>9219</v>
      </c>
      <c r="AE57" s="105">
        <v>24</v>
      </c>
      <c r="AF57" s="105">
        <v>-8</v>
      </c>
      <c r="AG57" s="105">
        <v>-8</v>
      </c>
      <c r="AH57" s="105">
        <v>0</v>
      </c>
      <c r="AI57" s="105">
        <v>0</v>
      </c>
      <c r="AJ57" s="219">
        <f>SUM(AE57:AI57)</f>
        <v>8</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97</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v>12</v>
      </c>
      <c r="T58" s="105">
        <v>-4</v>
      </c>
      <c r="U58" s="105">
        <v>8</v>
      </c>
      <c r="V58" s="105">
        <v>0</v>
      </c>
      <c r="W58" s="105">
        <v>0</v>
      </c>
      <c r="X58" s="223">
        <f t="shared" ref="X58:X60" si="110">SUM(S58:W58)</f>
        <v>16</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v>24</v>
      </c>
      <c r="AF58" s="105">
        <v>-8</v>
      </c>
      <c r="AG58" s="105">
        <v>16</v>
      </c>
      <c r="AH58" s="105">
        <v>0</v>
      </c>
      <c r="AI58" s="105">
        <v>0</v>
      </c>
      <c r="AJ58" s="223">
        <f t="shared" ref="AJ58:AJ60" si="112">SUM(AE58:AI58)</f>
        <v>32</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99</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v>0</v>
      </c>
      <c r="T59" s="105">
        <v>-8</v>
      </c>
      <c r="U59" s="105">
        <v>-4</v>
      </c>
      <c r="V59" s="105">
        <v>0</v>
      </c>
      <c r="W59" s="105">
        <v>0</v>
      </c>
      <c r="X59" s="223">
        <f t="shared" si="110"/>
        <v>-12</v>
      </c>
      <c r="Y59" s="278">
        <f>'NAW2 - Total - NPgY'!Y59</f>
        <v>1014</v>
      </c>
      <c r="Z59" s="278">
        <f>'NAW2 - Total - NPgY'!Z59</f>
        <v>1636</v>
      </c>
      <c r="AA59" s="278">
        <f>'NAW2 - Total - NPgY'!AA59</f>
        <v>1456</v>
      </c>
      <c r="AB59" s="278">
        <f>'NAW2 - Total - NPgY'!AB59</f>
        <v>201</v>
      </c>
      <c r="AC59" s="278">
        <f>'NAW2 - Total - NPgY'!AC59</f>
        <v>862</v>
      </c>
      <c r="AD59" s="223">
        <f t="shared" si="111"/>
        <v>5169</v>
      </c>
      <c r="AE59" s="105">
        <v>0</v>
      </c>
      <c r="AF59" s="105">
        <v>-16</v>
      </c>
      <c r="AG59" s="105">
        <v>-8</v>
      </c>
      <c r="AH59" s="105">
        <v>0</v>
      </c>
      <c r="AI59" s="105">
        <v>0</v>
      </c>
      <c r="AJ59" s="223">
        <f t="shared" si="112"/>
        <v>-24</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100</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v>0</v>
      </c>
      <c r="T60" s="105">
        <v>-4</v>
      </c>
      <c r="U60" s="105">
        <v>-4</v>
      </c>
      <c r="V60" s="105">
        <v>0</v>
      </c>
      <c r="W60" s="105">
        <v>0</v>
      </c>
      <c r="X60" s="223">
        <f t="shared" si="110"/>
        <v>-8</v>
      </c>
      <c r="Y60" s="278">
        <f>'NAW2 - Total - NPgY'!Y60</f>
        <v>154</v>
      </c>
      <c r="Z60" s="278">
        <f>'NAW2 - Total - NPgY'!Z60</f>
        <v>270</v>
      </c>
      <c r="AA60" s="278">
        <f>'NAW2 - Total - NPgY'!AA60</f>
        <v>269</v>
      </c>
      <c r="AB60" s="278">
        <f>'NAW2 - Total - NPgY'!AB60</f>
        <v>19</v>
      </c>
      <c r="AC60" s="278">
        <f>'NAW2 - Total - NPgY'!AC60</f>
        <v>115</v>
      </c>
      <c r="AD60" s="223">
        <f t="shared" si="111"/>
        <v>827</v>
      </c>
      <c r="AE60" s="105">
        <v>0</v>
      </c>
      <c r="AF60" s="105">
        <v>-8</v>
      </c>
      <c r="AG60" s="105">
        <v>-8</v>
      </c>
      <c r="AH60" s="105">
        <v>0</v>
      </c>
      <c r="AI60" s="105">
        <v>0</v>
      </c>
      <c r="AJ60" s="223">
        <f t="shared" si="112"/>
        <v>-16</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25"/>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24</v>
      </c>
      <c r="T61" s="228">
        <f t="shared" ref="T61:W61" si="116">SUM(T57:T60)</f>
        <v>-20</v>
      </c>
      <c r="U61" s="228">
        <f t="shared" si="116"/>
        <v>-4</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48</v>
      </c>
      <c r="AF61" s="228">
        <f t="shared" ref="AF61:AI61" si="118">SUM(AF57:AF60)</f>
        <v>-40</v>
      </c>
      <c r="AG61" s="228">
        <f t="shared" si="118"/>
        <v>-8</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18</v>
      </c>
      <c r="C62" s="213"/>
      <c r="D62" s="214"/>
      <c r="E62" s="215"/>
      <c r="F62" s="216" t="s">
        <v>95</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16</v>
      </c>
      <c r="T62" s="105">
        <v>-8</v>
      </c>
      <c r="U62" s="105">
        <v>-4</v>
      </c>
      <c r="V62" s="105">
        <v>0</v>
      </c>
      <c r="W62" s="105">
        <v>0</v>
      </c>
      <c r="X62" s="219">
        <f>SUM(S62:W62)</f>
        <v>4</v>
      </c>
      <c r="Y62" s="279">
        <f>'NAW2 - Total - NPgY'!Y62</f>
        <v>774</v>
      </c>
      <c r="Z62" s="279">
        <f>'NAW2 - Total - NPgY'!Z62</f>
        <v>2215</v>
      </c>
      <c r="AA62" s="279">
        <f>'NAW2 - Total - NPgY'!AA62</f>
        <v>263</v>
      </c>
      <c r="AB62" s="279">
        <f>'NAW2 - Total - NPgY'!AB62</f>
        <v>244</v>
      </c>
      <c r="AC62" s="279">
        <f>'NAW2 - Total - NPgY'!AC62</f>
        <v>193</v>
      </c>
      <c r="AD62" s="219">
        <f>SUM(Y62:AC62)</f>
        <v>3689</v>
      </c>
      <c r="AE62" s="105">
        <v>32</v>
      </c>
      <c r="AF62" s="105">
        <v>-16</v>
      </c>
      <c r="AG62" s="105">
        <v>-8</v>
      </c>
      <c r="AH62" s="105">
        <v>0</v>
      </c>
      <c r="AI62" s="105">
        <v>0</v>
      </c>
      <c r="AJ62" s="219">
        <f>SUM(AE62:AI62)</f>
        <v>8</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97</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v>16</v>
      </c>
      <c r="T63" s="105">
        <v>-8</v>
      </c>
      <c r="U63" s="105">
        <v>4</v>
      </c>
      <c r="V63" s="105">
        <v>0</v>
      </c>
      <c r="W63" s="105">
        <v>0</v>
      </c>
      <c r="X63" s="223">
        <f t="shared" ref="X63:X65" si="122">SUM(S63:W63)</f>
        <v>12</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v>32</v>
      </c>
      <c r="AF63" s="105">
        <v>-16</v>
      </c>
      <c r="AG63" s="105">
        <v>8</v>
      </c>
      <c r="AH63" s="105">
        <v>0</v>
      </c>
      <c r="AI63" s="105">
        <v>0</v>
      </c>
      <c r="AJ63" s="223">
        <f t="shared" ref="AJ63:AJ65" si="124">SUM(AE63:AI63)</f>
        <v>24</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99</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v>0</v>
      </c>
      <c r="T64" s="105">
        <v>-4</v>
      </c>
      <c r="U64" s="105">
        <v>-4</v>
      </c>
      <c r="V64" s="105">
        <v>0</v>
      </c>
      <c r="W64" s="105">
        <v>0</v>
      </c>
      <c r="X64" s="223">
        <f t="shared" si="122"/>
        <v>-8</v>
      </c>
      <c r="Y64" s="278">
        <f>'NAW2 - Total - NPgY'!Y64</f>
        <v>59</v>
      </c>
      <c r="Z64" s="278">
        <f>'NAW2 - Total - NPgY'!Z64</f>
        <v>549</v>
      </c>
      <c r="AA64" s="278">
        <f>'NAW2 - Total - NPgY'!AA64</f>
        <v>98</v>
      </c>
      <c r="AB64" s="278">
        <f>'NAW2 - Total - NPgY'!AB64</f>
        <v>158</v>
      </c>
      <c r="AC64" s="278">
        <f>'NAW2 - Total - NPgY'!AC64</f>
        <v>119</v>
      </c>
      <c r="AD64" s="223">
        <f t="shared" si="123"/>
        <v>983</v>
      </c>
      <c r="AE64" s="105">
        <v>0</v>
      </c>
      <c r="AF64" s="105">
        <v>-8</v>
      </c>
      <c r="AG64" s="105">
        <v>-8</v>
      </c>
      <c r="AH64" s="105">
        <v>0</v>
      </c>
      <c r="AI64" s="105">
        <v>0</v>
      </c>
      <c r="AJ64" s="223">
        <f t="shared" si="124"/>
        <v>-16</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100</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v>0</v>
      </c>
      <c r="T65" s="105">
        <v>-4</v>
      </c>
      <c r="U65" s="105">
        <v>-4</v>
      </c>
      <c r="V65" s="105">
        <v>0</v>
      </c>
      <c r="W65" s="105">
        <v>0</v>
      </c>
      <c r="X65" s="223">
        <f t="shared" si="122"/>
        <v>-8</v>
      </c>
      <c r="Y65" s="278">
        <f>'NAW2 - Total - NPgY'!Y65</f>
        <v>6</v>
      </c>
      <c r="Z65" s="278">
        <f>'NAW2 - Total - NPgY'!Z65</f>
        <v>348</v>
      </c>
      <c r="AA65" s="278">
        <f>'NAW2 - Total - NPgY'!AA65</f>
        <v>53</v>
      </c>
      <c r="AB65" s="278">
        <f>'NAW2 - Total - NPgY'!AB65</f>
        <v>67</v>
      </c>
      <c r="AC65" s="278">
        <f>'NAW2 - Total - NPgY'!AC65</f>
        <v>64</v>
      </c>
      <c r="AD65" s="223">
        <f t="shared" si="123"/>
        <v>538</v>
      </c>
      <c r="AE65" s="105">
        <v>0</v>
      </c>
      <c r="AF65" s="105">
        <v>-8</v>
      </c>
      <c r="AG65" s="105">
        <v>-8</v>
      </c>
      <c r="AH65" s="105">
        <v>0</v>
      </c>
      <c r="AI65" s="105">
        <v>0</v>
      </c>
      <c r="AJ65" s="223">
        <f t="shared" si="124"/>
        <v>-16</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25"/>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32</v>
      </c>
      <c r="T66" s="228">
        <f t="shared" ref="T66:W66" si="128">SUM(T62:T65)</f>
        <v>-24</v>
      </c>
      <c r="U66" s="228">
        <f t="shared" si="128"/>
        <v>-8</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64</v>
      </c>
      <c r="AF66" s="228">
        <f t="shared" ref="AF66:AI66" si="130">SUM(AF62:AF65)</f>
        <v>-48</v>
      </c>
      <c r="AG66" s="228">
        <f t="shared" si="130"/>
        <v>-16</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19</v>
      </c>
      <c r="C67" s="213"/>
      <c r="D67" s="214"/>
      <c r="E67" s="215"/>
      <c r="F67" s="216" t="s">
        <v>95</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97</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99</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100</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95</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44</v>
      </c>
      <c r="T72" s="105">
        <v>0</v>
      </c>
      <c r="U72" s="105">
        <v>0</v>
      </c>
      <c r="V72" s="105">
        <v>0</v>
      </c>
      <c r="W72" s="105">
        <v>-44</v>
      </c>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88</v>
      </c>
      <c r="AF72" s="105">
        <v>0</v>
      </c>
      <c r="AG72" s="105">
        <v>0</v>
      </c>
      <c r="AH72" s="105">
        <v>0</v>
      </c>
      <c r="AI72" s="105">
        <v>-88</v>
      </c>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97</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v>60</v>
      </c>
      <c r="T73" s="105">
        <v>0</v>
      </c>
      <c r="U73" s="105">
        <v>0</v>
      </c>
      <c r="V73" s="105">
        <v>0</v>
      </c>
      <c r="W73" s="105">
        <v>-52</v>
      </c>
      <c r="X73" s="223">
        <f t="shared" ref="X73:X75" si="146">SUM(S73:W73)</f>
        <v>8</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v>120</v>
      </c>
      <c r="AF73" s="105">
        <v>0</v>
      </c>
      <c r="AG73" s="105">
        <v>0</v>
      </c>
      <c r="AH73" s="105">
        <v>0</v>
      </c>
      <c r="AI73" s="105">
        <v>-104</v>
      </c>
      <c r="AJ73" s="223">
        <f t="shared" ref="AJ73:AJ75" si="148">SUM(AE73:AI73)</f>
        <v>16</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99</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v>12</v>
      </c>
      <c r="T74" s="105">
        <v>0</v>
      </c>
      <c r="U74" s="105">
        <v>0</v>
      </c>
      <c r="V74" s="105">
        <v>0</v>
      </c>
      <c r="W74" s="105">
        <v>-16</v>
      </c>
      <c r="X74" s="223">
        <f t="shared" si="146"/>
        <v>-4</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v>24</v>
      </c>
      <c r="AF74" s="105">
        <v>0</v>
      </c>
      <c r="AG74" s="105">
        <v>0</v>
      </c>
      <c r="AH74" s="105">
        <v>0</v>
      </c>
      <c r="AI74" s="105">
        <v>-32</v>
      </c>
      <c r="AJ74" s="223">
        <f t="shared" si="148"/>
        <v>-8</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100</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v>4</v>
      </c>
      <c r="T75" s="105">
        <v>0</v>
      </c>
      <c r="U75" s="105">
        <v>0</v>
      </c>
      <c r="V75" s="105">
        <v>0</v>
      </c>
      <c r="W75" s="105">
        <v>-8</v>
      </c>
      <c r="X75" s="223">
        <f t="shared" si="146"/>
        <v>-4</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v>8</v>
      </c>
      <c r="AF75" s="105">
        <v>0</v>
      </c>
      <c r="AG75" s="105">
        <v>0</v>
      </c>
      <c r="AH75" s="105">
        <v>0</v>
      </c>
      <c r="AI75" s="105">
        <v>-16</v>
      </c>
      <c r="AJ75" s="223">
        <f t="shared" si="148"/>
        <v>-8</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25"/>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120</v>
      </c>
      <c r="T76" s="228">
        <f t="shared" ref="T76:W76" si="152">SUM(T72:T75)</f>
        <v>0</v>
      </c>
      <c r="U76" s="228">
        <f t="shared" si="152"/>
        <v>0</v>
      </c>
      <c r="V76" s="228">
        <f t="shared" si="152"/>
        <v>0</v>
      </c>
      <c r="W76" s="228">
        <f t="shared" si="152"/>
        <v>-120</v>
      </c>
      <c r="X76" s="153"/>
      <c r="Y76" s="227">
        <f>SUM(Y72:Y75)</f>
        <v>42596</v>
      </c>
      <c r="Z76" s="228">
        <f t="shared" ref="Z76:AC76" si="153">SUM(Z72:Z75)</f>
        <v>28385</v>
      </c>
      <c r="AA76" s="228">
        <f t="shared" si="153"/>
        <v>23708</v>
      </c>
      <c r="AB76" s="228">
        <f t="shared" si="153"/>
        <v>16565</v>
      </c>
      <c r="AC76" s="228">
        <f t="shared" si="153"/>
        <v>3724</v>
      </c>
      <c r="AD76" s="153"/>
      <c r="AE76" s="227">
        <f>SUM(AE72:AE75)</f>
        <v>240</v>
      </c>
      <c r="AF76" s="228">
        <f t="shared" ref="AF76:AI76" si="154">SUM(AF72:AF75)</f>
        <v>0</v>
      </c>
      <c r="AG76" s="228">
        <f t="shared" si="154"/>
        <v>0</v>
      </c>
      <c r="AH76" s="228">
        <f t="shared" si="154"/>
        <v>0</v>
      </c>
      <c r="AI76" s="228">
        <f t="shared" si="154"/>
        <v>-240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82" t="s">
        <v>14</v>
      </c>
      <c r="C77" s="213"/>
      <c r="D77" s="214"/>
      <c r="E77" s="215"/>
      <c r="F77" s="216" t="s">
        <v>95</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97</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99</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100</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95</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97</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99</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100</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95</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97</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99</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100</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95</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97</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99</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100</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95</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97</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99</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100</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95</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0</v>
      </c>
      <c r="AF104" s="105">
        <v>0</v>
      </c>
      <c r="AG104" s="105">
        <v>0</v>
      </c>
      <c r="AH104" s="105">
        <v>0</v>
      </c>
      <c r="AI104" s="105">
        <v>0</v>
      </c>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97</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99</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0</v>
      </c>
      <c r="AF106" s="105">
        <v>0</v>
      </c>
      <c r="AG106" s="105">
        <v>0</v>
      </c>
      <c r="AH106" s="105">
        <v>0</v>
      </c>
      <c r="AI106" s="105">
        <v>0</v>
      </c>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100</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25"/>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23</v>
      </c>
      <c r="C109" s="213"/>
      <c r="D109" s="214"/>
      <c r="E109" s="215"/>
      <c r="F109" s="216" t="s">
        <v>95</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0</v>
      </c>
      <c r="AH109" s="105">
        <v>0</v>
      </c>
      <c r="AI109" s="105">
        <v>0</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97</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0</v>
      </c>
      <c r="AH110" s="105">
        <v>0</v>
      </c>
      <c r="AI110" s="105">
        <v>0</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99</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0</v>
      </c>
      <c r="V111" s="105">
        <v>0</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0</v>
      </c>
      <c r="AH111" s="105">
        <v>0</v>
      </c>
      <c r="AI111" s="105">
        <v>0</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100</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25"/>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24</v>
      </c>
      <c r="C114" s="213"/>
      <c r="D114" s="214"/>
      <c r="E114" s="215"/>
      <c r="F114" s="216" t="s">
        <v>95</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-2.0974862364637144E-2</v>
      </c>
      <c r="X114" s="219">
        <f>SUM(S114:W114)</f>
        <v>-2.0974862364637144E-2</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-4.1949724729274288E-2</v>
      </c>
      <c r="AJ114" s="219">
        <f>SUM(AE114:AI114)</f>
        <v>-4.1949724729274288E-2</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97</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-5.0780078536440502E-2</v>
      </c>
      <c r="X115" s="223">
        <f t="shared" ref="X115:X117" si="242">SUM(S115:W115)</f>
        <v>-5.0780078536440502E-2</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-0.101560157072881</v>
      </c>
      <c r="AJ115" s="223">
        <f t="shared" ref="AJ115:AJ117" si="244">SUM(AE115:AI115)</f>
        <v>-0.101560157072881</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99</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-8.0584563598479014E-2</v>
      </c>
      <c r="X116" s="223">
        <f t="shared" si="242"/>
        <v>-8.0584563598479014E-2</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-0.16116912719695803</v>
      </c>
      <c r="AJ116" s="223">
        <f t="shared" si="244"/>
        <v>-0.16116912719695803</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100</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-3.6251678185522086E-2</v>
      </c>
      <c r="X117" s="223">
        <f t="shared" si="242"/>
        <v>-3.6251678185522086E-2</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-7.2503356371044173E-2</v>
      </c>
      <c r="AJ117" s="223">
        <f t="shared" si="244"/>
        <v>-7.2503356371044173E-2</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25"/>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-0.18859118268507874</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-0.37718236537015748</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25</v>
      </c>
      <c r="C119" s="213"/>
      <c r="D119" s="214"/>
      <c r="E119" s="215"/>
      <c r="F119" s="216" t="s">
        <v>95</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-6.681190002918394E-2</v>
      </c>
      <c r="X119" s="219">
        <f>SUM(S119:W119)</f>
        <v>-6.681190002918394E-2</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-0.13362380005836788</v>
      </c>
      <c r="AJ119" s="219">
        <f>SUM(AE119:AI119)</f>
        <v>-0.13362380005836788</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97</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-0.34508621848284526</v>
      </c>
      <c r="X120" s="223">
        <f t="shared" ref="X120:X122" si="254">SUM(S120:W120)</f>
        <v>-0.34508621848284526</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-0.69017243696569053</v>
      </c>
      <c r="AJ120" s="223">
        <f t="shared" ref="AJ120:AJ122" si="256">SUM(AE120:AI120)</f>
        <v>-0.69017243696569053</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99</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-9.5269204080590739E-2</v>
      </c>
      <c r="X121" s="223">
        <f t="shared" si="254"/>
        <v>-9.5269204080590739E-2</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-0.19053840816118148</v>
      </c>
      <c r="AJ121" s="223">
        <f t="shared" si="256"/>
        <v>-0.19053840816118148</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100</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-3.7203651486206538E-2</v>
      </c>
      <c r="X122" s="223">
        <f t="shared" si="254"/>
        <v>-3.7203651486206538E-2</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-7.4407302972413075E-2</v>
      </c>
      <c r="AJ122" s="223">
        <f t="shared" si="256"/>
        <v>-7.4407302972413075E-2</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25"/>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-0.5443709740788264</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-1.0887419481576528</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26</v>
      </c>
      <c r="C124" s="213"/>
      <c r="D124" s="214"/>
      <c r="E124" s="215"/>
      <c r="F124" s="216" t="s">
        <v>95</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8.2517337131912699E-2</v>
      </c>
      <c r="T124" s="105">
        <v>0</v>
      </c>
      <c r="U124" s="105">
        <v>0</v>
      </c>
      <c r="V124" s="105">
        <v>0</v>
      </c>
      <c r="W124" s="105">
        <v>-8.0315045054049072E-2</v>
      </c>
      <c r="X124" s="219">
        <f>SUM(S124:W124)</f>
        <v>2.2022920778636268E-3</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0.1650346742638254</v>
      </c>
      <c r="AF124" s="105">
        <v>0</v>
      </c>
      <c r="AG124" s="105">
        <v>0</v>
      </c>
      <c r="AH124" s="105">
        <v>0</v>
      </c>
      <c r="AI124" s="105">
        <v>-0.16063009010809814</v>
      </c>
      <c r="AJ124" s="219">
        <f>SUM(AE124:AI124)</f>
        <v>4.4045841557272536E-3</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97</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0.1248952715887533</v>
      </c>
      <c r="T125" s="105">
        <v>0</v>
      </c>
      <c r="U125" s="105">
        <v>0</v>
      </c>
      <c r="V125" s="105">
        <v>0</v>
      </c>
      <c r="W125" s="105">
        <v>-3.827111388332527E-2</v>
      </c>
      <c r="X125" s="223">
        <f t="shared" ref="X125:X127" si="266">SUM(S125:W125)</f>
        <v>8.6624157705428029E-2</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0.2497905431775066</v>
      </c>
      <c r="AF125" s="105">
        <v>0</v>
      </c>
      <c r="AG125" s="105">
        <v>0</v>
      </c>
      <c r="AH125" s="105">
        <v>0</v>
      </c>
      <c r="AI125" s="105">
        <v>-7.6542227766650539E-2</v>
      </c>
      <c r="AJ125" s="223">
        <f t="shared" ref="AJ125:AJ127" si="268">SUM(AE125:AI125)</f>
        <v>0.17324831541085606</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99</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0.21676411471984106</v>
      </c>
      <c r="T126" s="105">
        <v>0</v>
      </c>
      <c r="U126" s="105">
        <v>0</v>
      </c>
      <c r="V126" s="105">
        <v>0</v>
      </c>
      <c r="W126" s="105">
        <v>-5.7706066418975653E-2</v>
      </c>
      <c r="X126" s="223">
        <f t="shared" si="266"/>
        <v>0.1590580483008654</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0.43352822943968211</v>
      </c>
      <c r="AF126" s="105">
        <v>0</v>
      </c>
      <c r="AG126" s="105">
        <v>0</v>
      </c>
      <c r="AH126" s="105">
        <v>0</v>
      </c>
      <c r="AI126" s="105">
        <v>-0.11541213283795131</v>
      </c>
      <c r="AJ126" s="223">
        <f t="shared" si="268"/>
        <v>0.31811609660173079</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100</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0.6424899432261596</v>
      </c>
      <c r="T127" s="105">
        <v>0</v>
      </c>
      <c r="U127" s="105">
        <v>0</v>
      </c>
      <c r="V127" s="105">
        <v>0</v>
      </c>
      <c r="W127" s="105">
        <v>-0.15741228454641068</v>
      </c>
      <c r="X127" s="223">
        <f t="shared" si="266"/>
        <v>0.48507765867974895</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1.2849798864523192</v>
      </c>
      <c r="AF127" s="105">
        <v>0</v>
      </c>
      <c r="AG127" s="105">
        <v>0</v>
      </c>
      <c r="AH127" s="105">
        <v>0</v>
      </c>
      <c r="AI127" s="105">
        <v>-0.31482456909282136</v>
      </c>
      <c r="AJ127" s="223">
        <f t="shared" si="268"/>
        <v>0.97015531735949789</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25"/>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1.0666666666666667</v>
      </c>
      <c r="T128" s="228">
        <f t="shared" ref="T128:W128" si="272">SUM(T124:T127)</f>
        <v>0</v>
      </c>
      <c r="U128" s="228">
        <f t="shared" si="272"/>
        <v>0</v>
      </c>
      <c r="V128" s="228">
        <f t="shared" si="272"/>
        <v>0</v>
      </c>
      <c r="W128" s="228">
        <f t="shared" si="272"/>
        <v>-0.33370450990276068</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2.1333333333333333</v>
      </c>
      <c r="AF128" s="228">
        <f t="shared" ref="AF128:AI128" si="274">SUM(AF124:AF127)</f>
        <v>0</v>
      </c>
      <c r="AG128" s="228">
        <f t="shared" si="274"/>
        <v>0</v>
      </c>
      <c r="AH128" s="228">
        <f t="shared" si="274"/>
        <v>0</v>
      </c>
      <c r="AI128" s="228">
        <f t="shared" si="274"/>
        <v>-0.66740901980552136</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27</v>
      </c>
      <c r="C129" s="213"/>
      <c r="D129" s="214"/>
      <c r="E129" s="215"/>
      <c r="F129" s="216" t="s">
        <v>95</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97</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0</v>
      </c>
      <c r="T130" s="105">
        <v>0</v>
      </c>
      <c r="U130" s="105">
        <v>0</v>
      </c>
      <c r="V130" s="105">
        <v>0</v>
      </c>
      <c r="W130" s="105">
        <v>0</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0</v>
      </c>
      <c r="AF130" s="105">
        <v>0</v>
      </c>
      <c r="AG130" s="105">
        <v>0</v>
      </c>
      <c r="AH130" s="105">
        <v>0</v>
      </c>
      <c r="AI130" s="105">
        <v>0</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99</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0</v>
      </c>
      <c r="U131" s="105">
        <v>0</v>
      </c>
      <c r="V131" s="105">
        <v>0</v>
      </c>
      <c r="W131" s="105">
        <v>0</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0</v>
      </c>
      <c r="AG131" s="105">
        <v>0</v>
      </c>
      <c r="AH131" s="105">
        <v>0</v>
      </c>
      <c r="AI131" s="105">
        <v>0</v>
      </c>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100</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0</v>
      </c>
      <c r="U132" s="105">
        <v>0</v>
      </c>
      <c r="V132" s="105">
        <v>0</v>
      </c>
      <c r="W132" s="105">
        <v>0</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0</v>
      </c>
      <c r="AG132" s="105">
        <v>0</v>
      </c>
      <c r="AH132" s="105">
        <v>0</v>
      </c>
      <c r="AI132" s="105">
        <v>0</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25"/>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28</v>
      </c>
      <c r="C134" s="213"/>
      <c r="D134" s="214"/>
      <c r="E134" s="215"/>
      <c r="F134" s="216" t="s">
        <v>95</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40</v>
      </c>
      <c r="T134" s="105">
        <v>0</v>
      </c>
      <c r="U134" s="105">
        <v>0</v>
      </c>
      <c r="V134" s="105">
        <v>0</v>
      </c>
      <c r="W134" s="105">
        <v>-36</v>
      </c>
      <c r="X134" s="219">
        <f>SUM(S134:W134)</f>
        <v>4</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80</v>
      </c>
      <c r="AF134" s="105">
        <v>0</v>
      </c>
      <c r="AG134" s="105">
        <v>0</v>
      </c>
      <c r="AH134" s="105">
        <v>0</v>
      </c>
      <c r="AI134" s="105">
        <v>-72</v>
      </c>
      <c r="AJ134" s="219">
        <f>SUM(AE134:AI134)</f>
        <v>8</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97</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20</v>
      </c>
      <c r="T135" s="105">
        <v>0</v>
      </c>
      <c r="U135" s="105">
        <v>0</v>
      </c>
      <c r="V135" s="105">
        <v>0</v>
      </c>
      <c r="W135" s="105">
        <v>-20</v>
      </c>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40</v>
      </c>
      <c r="AF135" s="105">
        <v>0</v>
      </c>
      <c r="AG135" s="105">
        <v>0</v>
      </c>
      <c r="AH135" s="105">
        <v>0</v>
      </c>
      <c r="AI135" s="105">
        <v>-40</v>
      </c>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99</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16</v>
      </c>
      <c r="T136" s="105">
        <v>0</v>
      </c>
      <c r="U136" s="105">
        <v>0</v>
      </c>
      <c r="V136" s="105">
        <v>0</v>
      </c>
      <c r="W136" s="105">
        <v>-16</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32</v>
      </c>
      <c r="AF136" s="105">
        <v>0</v>
      </c>
      <c r="AG136" s="105">
        <v>0</v>
      </c>
      <c r="AH136" s="105">
        <v>0</v>
      </c>
      <c r="AI136" s="105">
        <v>-32</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100</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4</v>
      </c>
      <c r="T137" s="105">
        <v>0</v>
      </c>
      <c r="U137" s="105">
        <v>0</v>
      </c>
      <c r="V137" s="105">
        <v>0</v>
      </c>
      <c r="W137" s="105">
        <v>-8</v>
      </c>
      <c r="X137" s="223">
        <f t="shared" si="290"/>
        <v>-4</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8</v>
      </c>
      <c r="AF137" s="105">
        <v>0</v>
      </c>
      <c r="AG137" s="105">
        <v>0</v>
      </c>
      <c r="AH137" s="105">
        <v>0</v>
      </c>
      <c r="AI137" s="105">
        <v>-16</v>
      </c>
      <c r="AJ137" s="223">
        <f t="shared" si="292"/>
        <v>-8</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25"/>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80</v>
      </c>
      <c r="T138" s="228">
        <f t="shared" ref="T138:W138" si="296">SUM(T134:T137)</f>
        <v>0</v>
      </c>
      <c r="U138" s="228">
        <f t="shared" si="296"/>
        <v>0</v>
      </c>
      <c r="V138" s="228">
        <f t="shared" si="296"/>
        <v>0</v>
      </c>
      <c r="W138" s="228">
        <f t="shared" si="296"/>
        <v>-80</v>
      </c>
      <c r="X138" s="153"/>
      <c r="Y138" s="227">
        <f>SUM(Y134:Y137)</f>
        <v>9409</v>
      </c>
      <c r="Z138" s="228">
        <f t="shared" ref="Z138:AC138" si="297">SUM(Z134:Z137)</f>
        <v>10926</v>
      </c>
      <c r="AA138" s="228">
        <f t="shared" si="297"/>
        <v>6255</v>
      </c>
      <c r="AB138" s="228">
        <f t="shared" si="297"/>
        <v>1291</v>
      </c>
      <c r="AC138" s="228">
        <f t="shared" si="297"/>
        <v>836</v>
      </c>
      <c r="AD138" s="153"/>
      <c r="AE138" s="227">
        <f>SUM(AE134:AE137)</f>
        <v>160</v>
      </c>
      <c r="AF138" s="228">
        <f t="shared" ref="AF138:AI138" si="298">SUM(AF134:AF137)</f>
        <v>0</v>
      </c>
      <c r="AG138" s="228">
        <f t="shared" si="298"/>
        <v>0</v>
      </c>
      <c r="AH138" s="228">
        <f t="shared" si="298"/>
        <v>0</v>
      </c>
      <c r="AI138" s="228">
        <f t="shared" si="298"/>
        <v>-160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29</v>
      </c>
      <c r="C139" s="213"/>
      <c r="D139" s="214"/>
      <c r="E139" s="215"/>
      <c r="F139" s="216" t="s">
        <v>95</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v>
      </c>
      <c r="T139" s="105">
        <v>0</v>
      </c>
      <c r="U139" s="105">
        <v>0</v>
      </c>
      <c r="V139" s="105">
        <v>0</v>
      </c>
      <c r="W139" s="105">
        <v>0</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v>
      </c>
      <c r="AF139" s="105">
        <v>0</v>
      </c>
      <c r="AG139" s="105">
        <v>0</v>
      </c>
      <c r="AH139" s="105">
        <v>0</v>
      </c>
      <c r="AI139" s="105">
        <v>0</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97</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99</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100</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25"/>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82" t="s">
        <v>14</v>
      </c>
      <c r="C144" s="213"/>
      <c r="D144" s="214"/>
      <c r="E144" s="215"/>
      <c r="F144" s="216" t="s">
        <v>95</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97</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99</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100</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95</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97</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99</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100</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95</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97</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99</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100</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95</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97</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99</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100</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95</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97</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99</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100</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95</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0</v>
      </c>
      <c r="AF171" s="105">
        <v>0</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97</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99</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100</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25"/>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32</v>
      </c>
      <c r="C176" s="213"/>
      <c r="D176" s="214"/>
      <c r="E176" s="215"/>
      <c r="F176" s="216" t="s">
        <v>95</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97</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0</v>
      </c>
      <c r="U177" s="105">
        <v>0</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0</v>
      </c>
      <c r="AF177" s="105">
        <v>0</v>
      </c>
      <c r="AG177" s="105">
        <v>0</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99</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100</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25"/>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33</v>
      </c>
      <c r="C181" s="213"/>
      <c r="D181" s="214"/>
      <c r="E181" s="215"/>
      <c r="F181" s="216" t="s">
        <v>95</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97</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-5.6236719420089945E-3</v>
      </c>
      <c r="X182" s="223">
        <f t="shared" ref="X182:X184" si="398">SUM(S182:W182)</f>
        <v>-5.6236719420089945E-3</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-1.1247343884017989E-2</v>
      </c>
      <c r="AJ182" s="223">
        <f t="shared" ref="AJ182:AJ184" si="400">SUM(AE182:AI182)</f>
        <v>-1.1247343884017989E-2</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99</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100</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25"/>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-5.6236719420089945E-3</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-1.1247343884017989E-2</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34</v>
      </c>
      <c r="C186" s="213"/>
      <c r="D186" s="214"/>
      <c r="E186" s="215"/>
      <c r="F186" s="216" t="s">
        <v>95</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-5.3076775516520593E-3</v>
      </c>
      <c r="X186" s="219">
        <f>SUM(S186:W186)</f>
        <v>-5.3076775516520593E-3</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-1.0615355103304119E-2</v>
      </c>
      <c r="AJ186" s="219">
        <f>SUM(AE186:AI186)</f>
        <v>-1.0615355103304119E-2</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97</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-6.827027024235606E-2</v>
      </c>
      <c r="X187" s="223">
        <f t="shared" ref="X187:X189" si="410">SUM(S187:W187)</f>
        <v>-6.827027024235606E-2</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-0.13654054048471212</v>
      </c>
      <c r="AJ187" s="223">
        <f t="shared" ref="AJ187:AJ189" si="412">SUM(AE187:AI187)</f>
        <v>-0.13654054048471212</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99</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-0.16370287100341283</v>
      </c>
      <c r="X188" s="223">
        <f t="shared" si="410"/>
        <v>-0.16370287100341283</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-0.32740574200682565</v>
      </c>
      <c r="AJ188" s="223">
        <f t="shared" si="412"/>
        <v>-0.32740574200682565</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100</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-5.5378824981640186E-2</v>
      </c>
      <c r="X189" s="223">
        <f t="shared" si="410"/>
        <v>-5.5378824981640186E-2</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-0.11075764996328037</v>
      </c>
      <c r="AJ189" s="223">
        <f t="shared" si="412"/>
        <v>-0.11075764996328037</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25"/>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-0.29265964377906112</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-0.58531928755812224</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35</v>
      </c>
      <c r="C191" s="213"/>
      <c r="D191" s="214"/>
      <c r="E191" s="215"/>
      <c r="F191" s="216" t="s">
        <v>95</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7.2019636281525384E-2</v>
      </c>
      <c r="T191" s="105">
        <v>0</v>
      </c>
      <c r="U191" s="105">
        <v>0</v>
      </c>
      <c r="V191" s="105">
        <v>0</v>
      </c>
      <c r="W191" s="105">
        <v>-1.7362298720188702E-3</v>
      </c>
      <c r="X191" s="219">
        <f>SUM(S191:W191)</f>
        <v>7.0283406409506519E-2</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0.14403927256305077</v>
      </c>
      <c r="AF191" s="105">
        <v>0</v>
      </c>
      <c r="AG191" s="105">
        <v>0</v>
      </c>
      <c r="AH191" s="105">
        <v>0</v>
      </c>
      <c r="AI191" s="105">
        <v>-3.4724597440377405E-3</v>
      </c>
      <c r="AJ191" s="219">
        <f>SUM(AE191:AI191)</f>
        <v>0.14056681281901304</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97</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0.11939482389567829</v>
      </c>
      <c r="T192" s="105">
        <v>0</v>
      </c>
      <c r="U192" s="105">
        <v>0</v>
      </c>
      <c r="V192" s="105">
        <v>0</v>
      </c>
      <c r="W192" s="105">
        <v>-2.316165162070523E-3</v>
      </c>
      <c r="X192" s="223">
        <f t="shared" ref="X192:X194" si="422">SUM(S192:W192)</f>
        <v>0.11707865873360777</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0.23878964779135659</v>
      </c>
      <c r="AF192" s="105">
        <v>0</v>
      </c>
      <c r="AG192" s="105">
        <v>0</v>
      </c>
      <c r="AH192" s="105">
        <v>0</v>
      </c>
      <c r="AI192" s="105">
        <v>-4.6323303241410461E-3</v>
      </c>
      <c r="AJ192" s="223">
        <f t="shared" ref="AJ192:AJ194" si="424">SUM(AE192:AI192)</f>
        <v>0.23415731746721555</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99</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0.10056619138150039</v>
      </c>
      <c r="T193" s="105">
        <v>0</v>
      </c>
      <c r="U193" s="105">
        <v>0</v>
      </c>
      <c r="V193" s="105">
        <v>0</v>
      </c>
      <c r="W193" s="105">
        <v>-1.8294012345685519E-3</v>
      </c>
      <c r="X193" s="223">
        <f t="shared" si="422"/>
        <v>9.8736790146931833E-2</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0.20113238276300077</v>
      </c>
      <c r="AF193" s="105">
        <v>0</v>
      </c>
      <c r="AG193" s="105">
        <v>0</v>
      </c>
      <c r="AH193" s="105">
        <v>0</v>
      </c>
      <c r="AI193" s="105">
        <v>-3.6588024691371038E-3</v>
      </c>
      <c r="AJ193" s="223">
        <f t="shared" si="424"/>
        <v>0.19747358029386367</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100</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4.8019348441295961E-2</v>
      </c>
      <c r="T194" s="105">
        <v>0</v>
      </c>
      <c r="U194" s="105">
        <v>0</v>
      </c>
      <c r="V194" s="105">
        <v>0</v>
      </c>
      <c r="W194" s="105">
        <v>-3.5834888010272035E-2</v>
      </c>
      <c r="X194" s="223">
        <f t="shared" si="422"/>
        <v>1.2184460431023926E-2</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9.6038696882591923E-2</v>
      </c>
      <c r="AF194" s="105">
        <v>0</v>
      </c>
      <c r="AG194" s="105">
        <v>0</v>
      </c>
      <c r="AH194" s="105">
        <v>0</v>
      </c>
      <c r="AI194" s="105">
        <v>-7.1669776020544071E-2</v>
      </c>
      <c r="AJ194" s="223">
        <f t="shared" si="424"/>
        <v>2.4368920862047852E-2</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25"/>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0.34</v>
      </c>
      <c r="T195" s="228">
        <f t="shared" ref="T195:W195" si="428">SUM(T191:T194)</f>
        <v>0</v>
      </c>
      <c r="U195" s="228">
        <f t="shared" si="428"/>
        <v>0</v>
      </c>
      <c r="V195" s="228">
        <f t="shared" si="428"/>
        <v>0</v>
      </c>
      <c r="W195" s="228">
        <f t="shared" si="428"/>
        <v>-4.171668427892998E-2</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0.68</v>
      </c>
      <c r="AF195" s="228">
        <f t="shared" ref="AF195:AI195" si="430">SUM(AF191:AF194)</f>
        <v>0</v>
      </c>
      <c r="AG195" s="228">
        <f t="shared" si="430"/>
        <v>0</v>
      </c>
      <c r="AH195" s="228">
        <f t="shared" si="430"/>
        <v>0</v>
      </c>
      <c r="AI195" s="228">
        <f t="shared" si="430"/>
        <v>-8.343336855785996E-2</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36</v>
      </c>
      <c r="C196" s="213"/>
      <c r="D196" s="250"/>
      <c r="E196" s="251"/>
      <c r="F196" s="216" t="s">
        <v>95</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97</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0</v>
      </c>
      <c r="T197" s="105">
        <v>0</v>
      </c>
      <c r="U197" s="105">
        <v>0</v>
      </c>
      <c r="V197" s="105">
        <v>0</v>
      </c>
      <c r="W197" s="105">
        <v>0</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0</v>
      </c>
      <c r="AF197" s="105">
        <v>0</v>
      </c>
      <c r="AG197" s="105">
        <v>0</v>
      </c>
      <c r="AH197" s="105">
        <v>0</v>
      </c>
      <c r="AI197" s="105">
        <v>0</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99</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0</v>
      </c>
      <c r="T198" s="105">
        <v>0</v>
      </c>
      <c r="U198" s="105">
        <v>0</v>
      </c>
      <c r="V198" s="105">
        <v>0</v>
      </c>
      <c r="W198" s="105">
        <v>0</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0</v>
      </c>
      <c r="AF198" s="105">
        <v>0</v>
      </c>
      <c r="AG198" s="105">
        <v>0</v>
      </c>
      <c r="AH198" s="105">
        <v>0</v>
      </c>
      <c r="AI198" s="105">
        <v>0</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100</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0</v>
      </c>
      <c r="AF199" s="105">
        <v>0</v>
      </c>
      <c r="AG199" s="105">
        <v>0</v>
      </c>
      <c r="AH199" s="105">
        <v>0</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25"/>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37</v>
      </c>
      <c r="C201" s="213"/>
      <c r="D201" s="214"/>
      <c r="E201" s="215"/>
      <c r="F201" s="216" t="s">
        <v>95</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0</v>
      </c>
      <c r="V201" s="105">
        <v>0</v>
      </c>
      <c r="W201" s="105">
        <v>0</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0</v>
      </c>
      <c r="AH201" s="105">
        <v>0</v>
      </c>
      <c r="AI201" s="105">
        <v>0</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97</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0</v>
      </c>
      <c r="V202" s="105">
        <v>0</v>
      </c>
      <c r="W202" s="105">
        <v>0</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0</v>
      </c>
      <c r="AH202" s="105">
        <v>0</v>
      </c>
      <c r="AI202" s="105">
        <v>0</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99</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100</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25"/>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82" t="s">
        <v>14</v>
      </c>
      <c r="C206" s="213"/>
      <c r="D206" s="214"/>
      <c r="E206" s="215"/>
      <c r="F206" s="216" t="s">
        <v>95</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97</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99</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100</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95</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97</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99</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100</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95</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97</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99</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100</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95</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97</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99</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100</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95</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97</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99</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100</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95</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97</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99</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100</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95</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97</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99</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100</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95</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97</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99</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100</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95</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97</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99</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100</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95</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97</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99</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100</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95</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97</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99</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100</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457.40666666666664</v>
      </c>
      <c r="T266" s="228">
        <f t="shared" ref="T266:W266" si="590">T14+T19+T24+T56+T61+T66+T71+T76+T108+T113+T118+T123+T128+T133+T138+T143+T175+T180+T185+T190+T195+T200+T205+T237+T29+T34+T39+T44+T49+T81+T86+T91+T96+T101+T148+T153+T158+T163+T168+T210+T215+T220+T225+T230+T242+T247+T252+T257+T262</f>
        <v>-44</v>
      </c>
      <c r="U266" s="228">
        <f t="shared" si="590"/>
        <v>-12</v>
      </c>
      <c r="V266" s="228">
        <f t="shared" si="590"/>
        <v>0</v>
      </c>
      <c r="W266" s="228">
        <f t="shared" si="590"/>
        <v>-401.40666666666669</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914.81333333333328</v>
      </c>
      <c r="AF266" s="228">
        <f t="shared" ref="AF266:AI266" si="592">AF14+AF19+AF24+AF56+AF61+AF66+AF71+AF76+AF108+AF113+AF118+AF123+AF128+AF133+AF138+AF143+AF175+AF180+AF185+AF190+AF195+AF200+AF205+AF237+AF29+AF34+AF39+AF44+AF49+AF81+AF86+AF91+AF96+AF101+AF148+AF153+AF158+AF163+AF168+AF210+AF215+AF220+AF225+AF230+AF242+AF247+AF252+AF257+AF262</f>
        <v>-88</v>
      </c>
      <c r="AG266" s="228">
        <f t="shared" si="592"/>
        <v>-24</v>
      </c>
      <c r="AH266" s="228">
        <f t="shared" si="592"/>
        <v>0</v>
      </c>
      <c r="AI266" s="228">
        <f t="shared" si="592"/>
        <v>-802.81333333333339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84</v>
      </c>
      <c r="H6" s="345"/>
      <c r="I6" s="345"/>
      <c r="J6" s="345"/>
      <c r="K6" s="345"/>
      <c r="L6" s="346"/>
      <c r="M6" s="344" t="s">
        <v>85</v>
      </c>
      <c r="N6" s="345"/>
      <c r="O6" s="345"/>
      <c r="P6" s="345"/>
      <c r="Q6" s="345"/>
      <c r="R6" s="346"/>
      <c r="S6" s="344" t="s">
        <v>93</v>
      </c>
      <c r="T6" s="345"/>
      <c r="U6" s="345"/>
      <c r="V6" s="345"/>
      <c r="W6" s="345"/>
      <c r="X6" s="346"/>
      <c r="Y6" s="344" t="s">
        <v>87</v>
      </c>
      <c r="Z6" s="345"/>
      <c r="AA6" s="345"/>
      <c r="AB6" s="345"/>
      <c r="AC6" s="345"/>
      <c r="AD6" s="346"/>
      <c r="AE6" s="344" t="s">
        <v>94</v>
      </c>
      <c r="AF6" s="345"/>
      <c r="AG6" s="345"/>
      <c r="AH6" s="345"/>
      <c r="AI6" s="345"/>
      <c r="AJ6" s="346"/>
      <c r="AK6" s="344" t="s">
        <v>89</v>
      </c>
      <c r="AL6" s="345"/>
      <c r="AM6" s="345"/>
      <c r="AN6" s="345"/>
      <c r="AO6" s="345"/>
      <c r="AP6" s="346"/>
    </row>
    <row r="7" spans="1:44" ht="61.5" customHeight="1">
      <c r="A7" s="13"/>
      <c r="B7" s="338"/>
      <c r="C7" s="350" t="s">
        <v>90</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91</v>
      </c>
      <c r="E8" s="195" t="s">
        <v>92</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95</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217"/>
      <c r="T10" s="218"/>
      <c r="U10" s="218"/>
      <c r="V10" s="218"/>
      <c r="W10" s="218"/>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217"/>
      <c r="AF10" s="218"/>
      <c r="AG10" s="218"/>
      <c r="AH10" s="218"/>
      <c r="AI10" s="218"/>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96</v>
      </c>
    </row>
    <row r="11" spans="1:44" ht="25.5" customHeight="1">
      <c r="A11" s="13"/>
      <c r="B11" s="25"/>
      <c r="C11" s="25"/>
      <c r="D11" s="107"/>
      <c r="E11" s="108"/>
      <c r="F11" s="222" t="s">
        <v>97</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98</v>
      </c>
    </row>
    <row r="12" spans="1:44" ht="25.5" customHeight="1">
      <c r="A12" s="13"/>
      <c r="B12" s="25"/>
      <c r="C12" s="25"/>
      <c r="D12" s="107"/>
      <c r="E12" s="108"/>
      <c r="F12" s="222" t="s">
        <v>99</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5"/>
      <c r="C13" s="25"/>
      <c r="D13" s="107"/>
      <c r="E13" s="108"/>
      <c r="F13" s="222" t="s">
        <v>100</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12</v>
      </c>
      <c r="C15" s="285"/>
      <c r="D15" s="286"/>
      <c r="E15" s="215"/>
      <c r="F15" s="216" t="s">
        <v>95</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217"/>
      <c r="T15" s="218"/>
      <c r="U15" s="218"/>
      <c r="V15" s="218"/>
      <c r="W15" s="218"/>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217"/>
      <c r="AF15" s="218"/>
      <c r="AG15" s="218"/>
      <c r="AH15" s="218"/>
      <c r="AI15" s="218"/>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5"/>
      <c r="C16" s="25"/>
      <c r="D16" s="107"/>
      <c r="E16" s="108"/>
      <c r="F16" s="222" t="s">
        <v>97</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5"/>
      <c r="C17" s="25"/>
      <c r="D17" s="107"/>
      <c r="E17" s="108"/>
      <c r="F17" s="222" t="s">
        <v>99</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5"/>
      <c r="C18" s="25"/>
      <c r="D18" s="107"/>
      <c r="E18" s="108"/>
      <c r="F18" s="222" t="s">
        <v>100</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95</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217"/>
      <c r="T20" s="218"/>
      <c r="U20" s="218"/>
      <c r="V20" s="218"/>
      <c r="W20" s="218"/>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217"/>
      <c r="AF20" s="218"/>
      <c r="AG20" s="218"/>
      <c r="AH20" s="218"/>
      <c r="AI20" s="218"/>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5"/>
      <c r="C21" s="25"/>
      <c r="D21" s="107"/>
      <c r="E21" s="108"/>
      <c r="F21" s="222" t="s">
        <v>97</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c r="T21" s="105"/>
      <c r="U21" s="105"/>
      <c r="V21" s="105"/>
      <c r="W21" s="105"/>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c r="AF21" s="105"/>
      <c r="AG21" s="105"/>
      <c r="AH21" s="105"/>
      <c r="AI21" s="105"/>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5"/>
      <c r="C22" s="25"/>
      <c r="D22" s="107"/>
      <c r="E22" s="108"/>
      <c r="F22" s="222" t="s">
        <v>99</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c r="T22" s="105"/>
      <c r="U22" s="105"/>
      <c r="V22" s="105"/>
      <c r="W22" s="105"/>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105"/>
      <c r="AF22" s="105"/>
      <c r="AG22" s="105"/>
      <c r="AH22" s="105"/>
      <c r="AI22" s="105"/>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5"/>
      <c r="C23" s="25"/>
      <c r="D23" s="107"/>
      <c r="E23" s="108"/>
      <c r="F23" s="222" t="s">
        <v>100</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c r="T23" s="105"/>
      <c r="U23" s="105"/>
      <c r="V23" s="105"/>
      <c r="W23" s="105"/>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105"/>
      <c r="AF23" s="105"/>
      <c r="AG23" s="105"/>
      <c r="AH23" s="105"/>
      <c r="AI23" s="105"/>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332"/>
      <c r="D24" s="333">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6" t="s">
        <v>14</v>
      </c>
      <c r="C25" s="285"/>
      <c r="D25" s="286"/>
      <c r="E25" s="215"/>
      <c r="F25" s="216" t="s">
        <v>95</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217"/>
      <c r="T25" s="218"/>
      <c r="U25" s="218"/>
      <c r="V25" s="218"/>
      <c r="W25" s="218"/>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217"/>
      <c r="AF25" s="218"/>
      <c r="AG25" s="218"/>
      <c r="AH25" s="218"/>
      <c r="AI25" s="218"/>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5"/>
      <c r="C26" s="25"/>
      <c r="D26" s="107"/>
      <c r="E26" s="108"/>
      <c r="F26" s="222" t="s">
        <v>97</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5"/>
      <c r="C27" s="25"/>
      <c r="D27" s="107"/>
      <c r="E27" s="108"/>
      <c r="F27" s="222" t="s">
        <v>99</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5"/>
      <c r="C28" s="25"/>
      <c r="D28" s="107"/>
      <c r="E28" s="108"/>
      <c r="F28" s="222" t="s">
        <v>100</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95</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217"/>
      <c r="T30" s="218"/>
      <c r="U30" s="218"/>
      <c r="V30" s="218"/>
      <c r="W30" s="218"/>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217"/>
      <c r="AF30" s="218"/>
      <c r="AG30" s="218"/>
      <c r="AH30" s="218"/>
      <c r="AI30" s="218"/>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5"/>
      <c r="C31" s="25"/>
      <c r="D31" s="107"/>
      <c r="E31" s="108"/>
      <c r="F31" s="222" t="s">
        <v>97</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5"/>
      <c r="C32" s="25"/>
      <c r="D32" s="107"/>
      <c r="E32" s="108"/>
      <c r="F32" s="222" t="s">
        <v>99</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5"/>
      <c r="C33" s="25"/>
      <c r="D33" s="107"/>
      <c r="E33" s="108"/>
      <c r="F33" s="222" t="s">
        <v>100</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95</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217"/>
      <c r="T35" s="218"/>
      <c r="U35" s="218"/>
      <c r="V35" s="218"/>
      <c r="W35" s="218"/>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217"/>
      <c r="AF35" s="218"/>
      <c r="AG35" s="218"/>
      <c r="AH35" s="218"/>
      <c r="AI35" s="218"/>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5"/>
      <c r="C36" s="25"/>
      <c r="D36" s="107"/>
      <c r="E36" s="108"/>
      <c r="F36" s="222" t="s">
        <v>97</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5"/>
      <c r="C37" s="25"/>
      <c r="D37" s="107"/>
      <c r="E37" s="108"/>
      <c r="F37" s="222" t="s">
        <v>99</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5"/>
      <c r="C38" s="25"/>
      <c r="D38" s="107"/>
      <c r="E38" s="108"/>
      <c r="F38" s="222" t="s">
        <v>100</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95</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217"/>
      <c r="T40" s="218"/>
      <c r="U40" s="218"/>
      <c r="V40" s="218"/>
      <c r="W40" s="218"/>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217"/>
      <c r="AF40" s="218"/>
      <c r="AG40" s="218"/>
      <c r="AH40" s="218"/>
      <c r="AI40" s="218"/>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5"/>
      <c r="C41" s="25"/>
      <c r="D41" s="107"/>
      <c r="E41" s="108"/>
      <c r="F41" s="222" t="s">
        <v>97</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5"/>
      <c r="C42" s="25"/>
      <c r="D42" s="107"/>
      <c r="E42" s="108"/>
      <c r="F42" s="222" t="s">
        <v>99</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5"/>
      <c r="C43" s="25"/>
      <c r="D43" s="107"/>
      <c r="E43" s="108"/>
      <c r="F43" s="222" t="s">
        <v>100</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95</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217"/>
      <c r="T45" s="218"/>
      <c r="U45" s="218"/>
      <c r="V45" s="218"/>
      <c r="W45" s="218"/>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217"/>
      <c r="AF45" s="218"/>
      <c r="AG45" s="218"/>
      <c r="AH45" s="218"/>
      <c r="AI45" s="218"/>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5"/>
      <c r="C46" s="25"/>
      <c r="D46" s="107"/>
      <c r="E46" s="108"/>
      <c r="F46" s="222" t="s">
        <v>97</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5"/>
      <c r="C47" s="25"/>
      <c r="D47" s="107"/>
      <c r="E47" s="108"/>
      <c r="F47" s="222" t="s">
        <v>99</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5"/>
      <c r="C48" s="25"/>
      <c r="D48" s="107"/>
      <c r="E48" s="108"/>
      <c r="F48" s="222" t="s">
        <v>100</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95</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217"/>
      <c r="T52" s="218"/>
      <c r="U52" s="218"/>
      <c r="V52" s="218"/>
      <c r="W52" s="218"/>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217"/>
      <c r="AF52" s="218"/>
      <c r="AG52" s="218"/>
      <c r="AH52" s="218"/>
      <c r="AI52" s="218"/>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5"/>
      <c r="C53" s="25"/>
      <c r="D53" s="107"/>
      <c r="E53" s="108"/>
      <c r="F53" s="222" t="s">
        <v>97</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c r="T53" s="105"/>
      <c r="U53" s="105"/>
      <c r="V53" s="105"/>
      <c r="W53" s="105"/>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c r="AF53" s="105"/>
      <c r="AG53" s="105"/>
      <c r="AH53" s="105"/>
      <c r="AI53" s="105"/>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5"/>
      <c r="C54" s="25"/>
      <c r="D54" s="107"/>
      <c r="E54" s="108"/>
      <c r="F54" s="222" t="s">
        <v>99</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c r="T54" s="105"/>
      <c r="U54" s="105"/>
      <c r="V54" s="105"/>
      <c r="W54" s="105"/>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c r="AF54" s="105"/>
      <c r="AG54" s="105"/>
      <c r="AH54" s="105"/>
      <c r="AI54" s="105"/>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5"/>
      <c r="C55" s="25"/>
      <c r="D55" s="107"/>
      <c r="E55" s="108"/>
      <c r="F55" s="222" t="s">
        <v>100</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c r="T55" s="105"/>
      <c r="U55" s="105"/>
      <c r="V55" s="105"/>
      <c r="W55" s="105"/>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c r="AF55" s="105"/>
      <c r="AG55" s="105"/>
      <c r="AH55" s="105"/>
      <c r="AI55" s="105"/>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332"/>
      <c r="D56" s="333">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85" t="s">
        <v>17</v>
      </c>
      <c r="C57" s="285"/>
      <c r="D57" s="286"/>
      <c r="E57" s="215"/>
      <c r="F57" s="216" t="s">
        <v>95</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217"/>
      <c r="T57" s="218"/>
      <c r="U57" s="218"/>
      <c r="V57" s="218"/>
      <c r="W57" s="218"/>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217"/>
      <c r="AF57" s="218"/>
      <c r="AG57" s="218"/>
      <c r="AH57" s="218"/>
      <c r="AI57" s="218"/>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5"/>
      <c r="C58" s="25"/>
      <c r="D58" s="107"/>
      <c r="E58" s="108"/>
      <c r="F58" s="222" t="s">
        <v>97</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c r="T58" s="105"/>
      <c r="U58" s="105"/>
      <c r="V58" s="105"/>
      <c r="W58" s="105"/>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c r="AF58" s="105"/>
      <c r="AG58" s="105"/>
      <c r="AH58" s="105"/>
      <c r="AI58" s="105"/>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5"/>
      <c r="C59" s="25"/>
      <c r="D59" s="107"/>
      <c r="E59" s="108"/>
      <c r="F59" s="222" t="s">
        <v>99</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c r="T59" s="105"/>
      <c r="U59" s="105"/>
      <c r="V59" s="105"/>
      <c r="W59" s="105"/>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105"/>
      <c r="AF59" s="105"/>
      <c r="AG59" s="105"/>
      <c r="AH59" s="105"/>
      <c r="AI59" s="105"/>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5"/>
      <c r="C60" s="25"/>
      <c r="D60" s="107"/>
      <c r="E60" s="108"/>
      <c r="F60" s="222" t="s">
        <v>100</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c r="T60" s="105"/>
      <c r="U60" s="105"/>
      <c r="V60" s="105"/>
      <c r="W60" s="105"/>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105"/>
      <c r="AF60" s="105"/>
      <c r="AG60" s="105"/>
      <c r="AH60" s="105"/>
      <c r="AI60" s="105"/>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332"/>
      <c r="D61" s="333">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85" t="s">
        <v>18</v>
      </c>
      <c r="C62" s="285"/>
      <c r="D62" s="286"/>
      <c r="E62" s="215"/>
      <c r="F62" s="216" t="s">
        <v>95</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217"/>
      <c r="T62" s="218"/>
      <c r="U62" s="218"/>
      <c r="V62" s="218"/>
      <c r="W62" s="218"/>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217"/>
      <c r="AF62" s="218"/>
      <c r="AG62" s="218"/>
      <c r="AH62" s="218"/>
      <c r="AI62" s="218"/>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5"/>
      <c r="C63" s="25"/>
      <c r="D63" s="107"/>
      <c r="E63" s="108"/>
      <c r="F63" s="222" t="s">
        <v>97</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c r="T63" s="105"/>
      <c r="U63" s="105"/>
      <c r="V63" s="105"/>
      <c r="W63" s="105"/>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c r="AF63" s="105"/>
      <c r="AG63" s="105"/>
      <c r="AH63" s="105"/>
      <c r="AI63" s="105"/>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5"/>
      <c r="C64" s="25"/>
      <c r="D64" s="107"/>
      <c r="E64" s="108"/>
      <c r="F64" s="222" t="s">
        <v>99</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c r="T64" s="105"/>
      <c r="U64" s="105"/>
      <c r="V64" s="105"/>
      <c r="W64" s="105"/>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105"/>
      <c r="AF64" s="105"/>
      <c r="AG64" s="105"/>
      <c r="AH64" s="105"/>
      <c r="AI64" s="105"/>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5"/>
      <c r="C65" s="25"/>
      <c r="D65" s="107"/>
      <c r="E65" s="108"/>
      <c r="F65" s="222" t="s">
        <v>100</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c r="T65" s="105"/>
      <c r="U65" s="105"/>
      <c r="V65" s="105"/>
      <c r="W65" s="105"/>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105"/>
      <c r="AF65" s="105"/>
      <c r="AG65" s="105"/>
      <c r="AH65" s="105"/>
      <c r="AI65" s="105"/>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332"/>
      <c r="D66" s="333">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85" t="s">
        <v>19</v>
      </c>
      <c r="C67" s="285"/>
      <c r="D67" s="286"/>
      <c r="E67" s="215"/>
      <c r="F67" s="216" t="s">
        <v>95</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217"/>
      <c r="T67" s="218"/>
      <c r="U67" s="218"/>
      <c r="V67" s="218"/>
      <c r="W67" s="218"/>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217"/>
      <c r="AF67" s="218"/>
      <c r="AG67" s="218"/>
      <c r="AH67" s="218"/>
      <c r="AI67" s="218"/>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5"/>
      <c r="C68" s="25"/>
      <c r="D68" s="107"/>
      <c r="E68" s="108"/>
      <c r="F68" s="222" t="s">
        <v>97</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5"/>
      <c r="C69" s="25"/>
      <c r="D69" s="107"/>
      <c r="E69" s="108"/>
      <c r="F69" s="222" t="s">
        <v>99</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5"/>
      <c r="C70" s="25"/>
      <c r="D70" s="107"/>
      <c r="E70" s="108"/>
      <c r="F70" s="222" t="s">
        <v>100</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95</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217"/>
      <c r="T72" s="218"/>
      <c r="U72" s="218"/>
      <c r="V72" s="218"/>
      <c r="W72" s="218"/>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217"/>
      <c r="AF72" s="218"/>
      <c r="AG72" s="218"/>
      <c r="AH72" s="218"/>
      <c r="AI72" s="218"/>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5"/>
      <c r="C73" s="25"/>
      <c r="D73" s="107"/>
      <c r="E73" s="108"/>
      <c r="F73" s="222" t="s">
        <v>97</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c r="T73" s="105"/>
      <c r="U73" s="105"/>
      <c r="V73" s="105"/>
      <c r="W73" s="105"/>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c r="AF73" s="105"/>
      <c r="AG73" s="105"/>
      <c r="AH73" s="105"/>
      <c r="AI73" s="105"/>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5"/>
      <c r="C74" s="25"/>
      <c r="D74" s="107"/>
      <c r="E74" s="108"/>
      <c r="F74" s="222" t="s">
        <v>99</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c r="T74" s="105"/>
      <c r="U74" s="105"/>
      <c r="V74" s="105"/>
      <c r="W74" s="105"/>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c r="AF74" s="105"/>
      <c r="AG74" s="105"/>
      <c r="AH74" s="105"/>
      <c r="AI74" s="105"/>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5"/>
      <c r="C75" s="25"/>
      <c r="D75" s="107"/>
      <c r="E75" s="108"/>
      <c r="F75" s="222" t="s">
        <v>100</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c r="T75" s="105"/>
      <c r="U75" s="105"/>
      <c r="V75" s="105"/>
      <c r="W75" s="105"/>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c r="AF75" s="105"/>
      <c r="AG75" s="105"/>
      <c r="AH75" s="105"/>
      <c r="AI75" s="105"/>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332"/>
      <c r="D76" s="333">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6" t="s">
        <v>14</v>
      </c>
      <c r="C77" s="285"/>
      <c r="D77" s="286"/>
      <c r="E77" s="215"/>
      <c r="F77" s="216" t="s">
        <v>95</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217"/>
      <c r="T77" s="218"/>
      <c r="U77" s="218"/>
      <c r="V77" s="218"/>
      <c r="W77" s="218"/>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217"/>
      <c r="AF77" s="218"/>
      <c r="AG77" s="218"/>
      <c r="AH77" s="218"/>
      <c r="AI77" s="218"/>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5"/>
      <c r="C78" s="25"/>
      <c r="D78" s="107"/>
      <c r="E78" s="108"/>
      <c r="F78" s="222" t="s">
        <v>97</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5"/>
      <c r="C79" s="25"/>
      <c r="D79" s="107"/>
      <c r="E79" s="108"/>
      <c r="F79" s="222" t="s">
        <v>99</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5"/>
      <c r="C80" s="25"/>
      <c r="D80" s="107"/>
      <c r="E80" s="108"/>
      <c r="F80" s="222" t="s">
        <v>100</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95</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217"/>
      <c r="T82" s="218"/>
      <c r="U82" s="218"/>
      <c r="V82" s="218"/>
      <c r="W82" s="218"/>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217"/>
      <c r="AF82" s="218"/>
      <c r="AG82" s="218"/>
      <c r="AH82" s="218"/>
      <c r="AI82" s="218"/>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5"/>
      <c r="C83" s="25"/>
      <c r="D83" s="107"/>
      <c r="E83" s="108"/>
      <c r="F83" s="222" t="s">
        <v>97</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5"/>
      <c r="C84" s="25"/>
      <c r="D84" s="107"/>
      <c r="E84" s="108"/>
      <c r="F84" s="222" t="s">
        <v>99</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5"/>
      <c r="C85" s="25"/>
      <c r="D85" s="107"/>
      <c r="E85" s="108"/>
      <c r="F85" s="222" t="s">
        <v>100</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95</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217"/>
      <c r="T87" s="218"/>
      <c r="U87" s="218"/>
      <c r="V87" s="218"/>
      <c r="W87" s="218"/>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217"/>
      <c r="AF87" s="218"/>
      <c r="AG87" s="218"/>
      <c r="AH87" s="218"/>
      <c r="AI87" s="218"/>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5"/>
      <c r="C88" s="25"/>
      <c r="D88" s="107"/>
      <c r="E88" s="108"/>
      <c r="F88" s="222" t="s">
        <v>97</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5"/>
      <c r="C89" s="25"/>
      <c r="D89" s="107"/>
      <c r="E89" s="108"/>
      <c r="F89" s="222" t="s">
        <v>99</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5"/>
      <c r="C90" s="25"/>
      <c r="D90" s="107"/>
      <c r="E90" s="108"/>
      <c r="F90" s="222" t="s">
        <v>100</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95</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217"/>
      <c r="T92" s="218"/>
      <c r="U92" s="218"/>
      <c r="V92" s="218"/>
      <c r="W92" s="218"/>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217"/>
      <c r="AF92" s="218"/>
      <c r="AG92" s="218"/>
      <c r="AH92" s="218"/>
      <c r="AI92" s="218"/>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5"/>
      <c r="C93" s="25"/>
      <c r="D93" s="107"/>
      <c r="E93" s="108"/>
      <c r="F93" s="222" t="s">
        <v>97</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5"/>
      <c r="C94" s="25"/>
      <c r="D94" s="107"/>
      <c r="E94" s="108"/>
      <c r="F94" s="222" t="s">
        <v>99</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5"/>
      <c r="C95" s="25"/>
      <c r="D95" s="107"/>
      <c r="E95" s="108"/>
      <c r="F95" s="222" t="s">
        <v>100</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95</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217"/>
      <c r="T97" s="218"/>
      <c r="U97" s="218"/>
      <c r="V97" s="218"/>
      <c r="W97" s="218"/>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217"/>
      <c r="AF97" s="218"/>
      <c r="AG97" s="218"/>
      <c r="AH97" s="218"/>
      <c r="AI97" s="218"/>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5"/>
      <c r="C98" s="25"/>
      <c r="D98" s="107"/>
      <c r="E98" s="108"/>
      <c r="F98" s="222" t="s">
        <v>97</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5"/>
      <c r="C99" s="25"/>
      <c r="D99" s="107"/>
      <c r="E99" s="108"/>
      <c r="F99" s="222" t="s">
        <v>99</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5"/>
      <c r="C100" s="25"/>
      <c r="D100" s="107"/>
      <c r="E100" s="108"/>
      <c r="F100" s="222" t="s">
        <v>100</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95</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217"/>
      <c r="T104" s="218"/>
      <c r="U104" s="218"/>
      <c r="V104" s="218"/>
      <c r="W104" s="218"/>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217"/>
      <c r="AF104" s="218"/>
      <c r="AG104" s="218"/>
      <c r="AH104" s="218"/>
      <c r="AI104" s="218"/>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5"/>
      <c r="C105" s="25"/>
      <c r="D105" s="107"/>
      <c r="E105" s="108"/>
      <c r="F105" s="222" t="s">
        <v>97</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c r="T105" s="105"/>
      <c r="U105" s="105"/>
      <c r="V105" s="105"/>
      <c r="W105" s="105"/>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c r="AF105" s="105"/>
      <c r="AG105" s="105"/>
      <c r="AH105" s="105"/>
      <c r="AI105" s="105"/>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5"/>
      <c r="C106" s="25"/>
      <c r="D106" s="107"/>
      <c r="E106" s="108"/>
      <c r="F106" s="222" t="s">
        <v>99</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c r="T106" s="105"/>
      <c r="U106" s="105"/>
      <c r="V106" s="105"/>
      <c r="W106" s="105"/>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c r="AF106" s="105"/>
      <c r="AG106" s="105"/>
      <c r="AH106" s="105"/>
      <c r="AI106" s="105"/>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5"/>
      <c r="C107" s="25"/>
      <c r="D107" s="107"/>
      <c r="E107" s="108"/>
      <c r="F107" s="222" t="s">
        <v>100</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c r="T107" s="105"/>
      <c r="U107" s="105"/>
      <c r="V107" s="105"/>
      <c r="W107" s="105"/>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c r="AF107" s="105"/>
      <c r="AG107" s="105"/>
      <c r="AH107" s="105"/>
      <c r="AI107" s="105"/>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332"/>
      <c r="D108" s="333">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85" t="s">
        <v>23</v>
      </c>
      <c r="C109" s="285"/>
      <c r="D109" s="286"/>
      <c r="E109" s="215"/>
      <c r="F109" s="216" t="s">
        <v>95</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217"/>
      <c r="T109" s="218"/>
      <c r="U109" s="218"/>
      <c r="V109" s="218"/>
      <c r="W109" s="218"/>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217"/>
      <c r="AF109" s="218"/>
      <c r="AG109" s="218"/>
      <c r="AH109" s="218"/>
      <c r="AI109" s="218"/>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5"/>
      <c r="C110" s="25"/>
      <c r="D110" s="107"/>
      <c r="E110" s="108"/>
      <c r="F110" s="222" t="s">
        <v>97</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c r="T110" s="105"/>
      <c r="U110" s="105"/>
      <c r="V110" s="105"/>
      <c r="W110" s="105"/>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c r="AF110" s="105"/>
      <c r="AG110" s="105"/>
      <c r="AH110" s="105"/>
      <c r="AI110" s="105"/>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5"/>
      <c r="C111" s="25"/>
      <c r="D111" s="107"/>
      <c r="E111" s="108"/>
      <c r="F111" s="222" t="s">
        <v>99</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c r="T111" s="105"/>
      <c r="U111" s="105"/>
      <c r="V111" s="105"/>
      <c r="W111" s="105"/>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c r="AF111" s="105"/>
      <c r="AG111" s="105"/>
      <c r="AH111" s="105"/>
      <c r="AI111" s="105"/>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5"/>
      <c r="C112" s="25"/>
      <c r="D112" s="107"/>
      <c r="E112" s="108"/>
      <c r="F112" s="222" t="s">
        <v>100</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c r="T112" s="105"/>
      <c r="U112" s="105"/>
      <c r="V112" s="105"/>
      <c r="W112" s="105"/>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c r="AF112" s="105"/>
      <c r="AG112" s="105"/>
      <c r="AH112" s="105"/>
      <c r="AI112" s="105"/>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332"/>
      <c r="D113" s="333">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85" t="s">
        <v>24</v>
      </c>
      <c r="C114" s="285"/>
      <c r="D114" s="286"/>
      <c r="E114" s="215"/>
      <c r="F114" s="216" t="s">
        <v>95</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217"/>
      <c r="T114" s="218"/>
      <c r="U114" s="218"/>
      <c r="V114" s="218"/>
      <c r="W114" s="218"/>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217"/>
      <c r="AF114" s="218"/>
      <c r="AG114" s="218"/>
      <c r="AH114" s="218"/>
      <c r="AI114" s="218"/>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5"/>
      <c r="C115" s="25"/>
      <c r="D115" s="107"/>
      <c r="E115" s="108"/>
      <c r="F115" s="222" t="s">
        <v>97</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c r="T115" s="105"/>
      <c r="U115" s="105"/>
      <c r="V115" s="105"/>
      <c r="W115" s="105"/>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c r="AF115" s="105"/>
      <c r="AG115" s="105"/>
      <c r="AH115" s="105"/>
      <c r="AI115" s="105"/>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5"/>
      <c r="C116" s="25"/>
      <c r="D116" s="107"/>
      <c r="E116" s="108"/>
      <c r="F116" s="222" t="s">
        <v>99</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c r="T116" s="105"/>
      <c r="U116" s="105"/>
      <c r="V116" s="105"/>
      <c r="W116" s="105"/>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c r="AF116" s="105"/>
      <c r="AG116" s="105"/>
      <c r="AH116" s="105"/>
      <c r="AI116" s="105"/>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5"/>
      <c r="C117" s="25"/>
      <c r="D117" s="107"/>
      <c r="E117" s="108"/>
      <c r="F117" s="222" t="s">
        <v>100</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c r="T117" s="105"/>
      <c r="U117" s="105"/>
      <c r="V117" s="105"/>
      <c r="W117" s="105"/>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c r="AF117" s="105"/>
      <c r="AG117" s="105"/>
      <c r="AH117" s="105"/>
      <c r="AI117" s="105"/>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332"/>
      <c r="D118" s="333">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85" t="s">
        <v>25</v>
      </c>
      <c r="C119" s="285"/>
      <c r="D119" s="286"/>
      <c r="E119" s="215"/>
      <c r="F119" s="216" t="s">
        <v>95</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217"/>
      <c r="T119" s="218"/>
      <c r="U119" s="218"/>
      <c r="V119" s="218"/>
      <c r="W119" s="218"/>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217"/>
      <c r="AF119" s="218"/>
      <c r="AG119" s="218"/>
      <c r="AH119" s="218"/>
      <c r="AI119" s="218"/>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5"/>
      <c r="C120" s="25"/>
      <c r="D120" s="107"/>
      <c r="E120" s="108"/>
      <c r="F120" s="222" t="s">
        <v>97</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c r="T120" s="105"/>
      <c r="U120" s="105"/>
      <c r="V120" s="105"/>
      <c r="W120" s="105"/>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c r="AF120" s="105"/>
      <c r="AG120" s="105"/>
      <c r="AH120" s="105"/>
      <c r="AI120" s="105"/>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5"/>
      <c r="C121" s="25"/>
      <c r="D121" s="107"/>
      <c r="E121" s="108"/>
      <c r="F121" s="222" t="s">
        <v>99</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c r="T121" s="105"/>
      <c r="U121" s="105"/>
      <c r="V121" s="105"/>
      <c r="W121" s="105"/>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c r="AF121" s="105"/>
      <c r="AG121" s="105"/>
      <c r="AH121" s="105"/>
      <c r="AI121" s="105"/>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5"/>
      <c r="C122" s="25"/>
      <c r="D122" s="107"/>
      <c r="E122" s="108"/>
      <c r="F122" s="222" t="s">
        <v>100</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c r="T122" s="105"/>
      <c r="U122" s="105"/>
      <c r="V122" s="105"/>
      <c r="W122" s="105"/>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c r="AF122" s="105"/>
      <c r="AG122" s="105"/>
      <c r="AH122" s="105"/>
      <c r="AI122" s="105"/>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332"/>
      <c r="D123" s="333">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85" t="s">
        <v>26</v>
      </c>
      <c r="C124" s="285"/>
      <c r="D124" s="286"/>
      <c r="E124" s="215"/>
      <c r="F124" s="216" t="s">
        <v>95</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217"/>
      <c r="T124" s="218"/>
      <c r="U124" s="218"/>
      <c r="V124" s="218"/>
      <c r="W124" s="218"/>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217"/>
      <c r="AF124" s="218"/>
      <c r="AG124" s="218"/>
      <c r="AH124" s="218"/>
      <c r="AI124" s="218"/>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5"/>
      <c r="C125" s="25"/>
      <c r="D125" s="107"/>
      <c r="E125" s="108"/>
      <c r="F125" s="222" t="s">
        <v>97</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c r="T125" s="105"/>
      <c r="U125" s="105"/>
      <c r="V125" s="105"/>
      <c r="W125" s="105"/>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c r="AF125" s="105"/>
      <c r="AG125" s="105"/>
      <c r="AH125" s="105"/>
      <c r="AI125" s="105"/>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5"/>
      <c r="C126" s="25"/>
      <c r="D126" s="107"/>
      <c r="E126" s="108"/>
      <c r="F126" s="222" t="s">
        <v>99</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c r="T126" s="105"/>
      <c r="U126" s="105"/>
      <c r="V126" s="105"/>
      <c r="W126" s="105"/>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c r="AF126" s="105"/>
      <c r="AG126" s="105"/>
      <c r="AH126" s="105"/>
      <c r="AI126" s="105"/>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5"/>
      <c r="C127" s="25"/>
      <c r="D127" s="107"/>
      <c r="E127" s="108"/>
      <c r="F127" s="222" t="s">
        <v>100</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c r="T127" s="105"/>
      <c r="U127" s="105"/>
      <c r="V127" s="105"/>
      <c r="W127" s="105"/>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c r="AF127" s="105"/>
      <c r="AG127" s="105"/>
      <c r="AH127" s="105"/>
      <c r="AI127" s="105"/>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332"/>
      <c r="D128" s="333">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85" t="s">
        <v>27</v>
      </c>
      <c r="C129" s="285"/>
      <c r="D129" s="286"/>
      <c r="E129" s="215"/>
      <c r="F129" s="216" t="s">
        <v>95</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217"/>
      <c r="T129" s="218"/>
      <c r="U129" s="218"/>
      <c r="V129" s="218"/>
      <c r="W129" s="218"/>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217"/>
      <c r="AF129" s="218"/>
      <c r="AG129" s="218"/>
      <c r="AH129" s="218"/>
      <c r="AI129" s="218"/>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5"/>
      <c r="C130" s="25"/>
      <c r="D130" s="107"/>
      <c r="E130" s="108"/>
      <c r="F130" s="222" t="s">
        <v>97</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c r="T130" s="105"/>
      <c r="U130" s="105"/>
      <c r="V130" s="105"/>
      <c r="W130" s="105"/>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c r="AF130" s="105"/>
      <c r="AG130" s="105"/>
      <c r="AH130" s="105"/>
      <c r="AI130" s="105"/>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5"/>
      <c r="C131" s="25"/>
      <c r="D131" s="107"/>
      <c r="E131" s="108"/>
      <c r="F131" s="222" t="s">
        <v>99</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c r="T131" s="105"/>
      <c r="U131" s="105"/>
      <c r="V131" s="105"/>
      <c r="W131" s="105"/>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c r="AF131" s="105"/>
      <c r="AG131" s="105"/>
      <c r="AH131" s="105"/>
      <c r="AI131" s="105"/>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5"/>
      <c r="C132" s="25"/>
      <c r="D132" s="107"/>
      <c r="E132" s="108"/>
      <c r="F132" s="222" t="s">
        <v>100</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c r="T132" s="105"/>
      <c r="U132" s="105"/>
      <c r="V132" s="105"/>
      <c r="W132" s="105"/>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c r="AF132" s="105"/>
      <c r="AG132" s="105"/>
      <c r="AH132" s="105"/>
      <c r="AI132" s="105"/>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332"/>
      <c r="D133" s="333">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85" t="s">
        <v>28</v>
      </c>
      <c r="C134" s="285"/>
      <c r="D134" s="286"/>
      <c r="E134" s="215"/>
      <c r="F134" s="216" t="s">
        <v>95</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217"/>
      <c r="T134" s="218"/>
      <c r="U134" s="218"/>
      <c r="V134" s="218"/>
      <c r="W134" s="218"/>
      <c r="X134" s="219">
        <f>SUM(S134:W134)</f>
        <v>0</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217"/>
      <c r="AF134" s="218"/>
      <c r="AG134" s="218"/>
      <c r="AH134" s="218"/>
      <c r="AI134" s="218"/>
      <c r="AJ134" s="219">
        <f>SUM(AE134:AI134)</f>
        <v>0</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5"/>
      <c r="C135" s="25"/>
      <c r="D135" s="107"/>
      <c r="E135" s="108"/>
      <c r="F135" s="222" t="s">
        <v>97</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c r="T135" s="105"/>
      <c r="U135" s="105"/>
      <c r="V135" s="105"/>
      <c r="W135" s="105"/>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c r="AF135" s="105"/>
      <c r="AG135" s="105"/>
      <c r="AH135" s="105"/>
      <c r="AI135" s="105"/>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5"/>
      <c r="C136" s="25"/>
      <c r="D136" s="107"/>
      <c r="E136" s="108"/>
      <c r="F136" s="222" t="s">
        <v>99</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c r="T136" s="105"/>
      <c r="U136" s="105"/>
      <c r="V136" s="105"/>
      <c r="W136" s="105"/>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c r="AF136" s="105"/>
      <c r="AG136" s="105"/>
      <c r="AH136" s="105"/>
      <c r="AI136" s="105"/>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5"/>
      <c r="C137" s="25"/>
      <c r="D137" s="107"/>
      <c r="E137" s="108"/>
      <c r="F137" s="222" t="s">
        <v>100</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c r="T137" s="105"/>
      <c r="U137" s="105"/>
      <c r="V137" s="105"/>
      <c r="W137" s="105"/>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c r="AF137" s="105"/>
      <c r="AG137" s="105"/>
      <c r="AH137" s="105"/>
      <c r="AI137" s="105"/>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332"/>
      <c r="D138" s="333">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0</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0</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85" t="s">
        <v>29</v>
      </c>
      <c r="C139" s="285"/>
      <c r="D139" s="286"/>
      <c r="E139" s="215"/>
      <c r="F139" s="216" t="s">
        <v>95</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217"/>
      <c r="T139" s="218"/>
      <c r="U139" s="218"/>
      <c r="V139" s="218"/>
      <c r="W139" s="218"/>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217"/>
      <c r="AF139" s="218"/>
      <c r="AG139" s="218"/>
      <c r="AH139" s="218"/>
      <c r="AI139" s="218"/>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5"/>
      <c r="C140" s="25"/>
      <c r="D140" s="107"/>
      <c r="E140" s="108"/>
      <c r="F140" s="222" t="s">
        <v>97</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c r="T140" s="105"/>
      <c r="U140" s="105"/>
      <c r="V140" s="105"/>
      <c r="W140" s="105"/>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c r="AF140" s="105"/>
      <c r="AG140" s="105"/>
      <c r="AH140" s="105"/>
      <c r="AI140" s="105"/>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5"/>
      <c r="C141" s="25"/>
      <c r="D141" s="107"/>
      <c r="E141" s="108"/>
      <c r="F141" s="222" t="s">
        <v>99</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c r="T141" s="105"/>
      <c r="U141" s="105"/>
      <c r="V141" s="105"/>
      <c r="W141" s="105"/>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c r="AF141" s="105"/>
      <c r="AG141" s="105"/>
      <c r="AH141" s="105"/>
      <c r="AI141" s="105"/>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5"/>
      <c r="C142" s="25"/>
      <c r="D142" s="107"/>
      <c r="E142" s="108"/>
      <c r="F142" s="222" t="s">
        <v>100</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c r="T142" s="105"/>
      <c r="U142" s="105"/>
      <c r="V142" s="105"/>
      <c r="W142" s="105"/>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c r="AF142" s="105"/>
      <c r="AG142" s="105"/>
      <c r="AH142" s="105"/>
      <c r="AI142" s="105"/>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332"/>
      <c r="D143" s="333">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6" t="s">
        <v>14</v>
      </c>
      <c r="C144" s="285"/>
      <c r="D144" s="286"/>
      <c r="E144" s="215"/>
      <c r="F144" s="216" t="s">
        <v>95</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217"/>
      <c r="T144" s="218"/>
      <c r="U144" s="218"/>
      <c r="V144" s="218"/>
      <c r="W144" s="218"/>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217"/>
      <c r="AF144" s="218"/>
      <c r="AG144" s="218"/>
      <c r="AH144" s="218"/>
      <c r="AI144" s="218"/>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5"/>
      <c r="C145" s="25"/>
      <c r="D145" s="107"/>
      <c r="E145" s="108"/>
      <c r="F145" s="222" t="s">
        <v>97</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5"/>
      <c r="C146" s="25"/>
      <c r="D146" s="107"/>
      <c r="E146" s="108"/>
      <c r="F146" s="222" t="s">
        <v>99</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5"/>
      <c r="C147" s="25"/>
      <c r="D147" s="107"/>
      <c r="E147" s="108"/>
      <c r="F147" s="222" t="s">
        <v>100</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95</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217"/>
      <c r="T149" s="218"/>
      <c r="U149" s="218"/>
      <c r="V149" s="218"/>
      <c r="W149" s="218"/>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217"/>
      <c r="AF149" s="218"/>
      <c r="AG149" s="218"/>
      <c r="AH149" s="218"/>
      <c r="AI149" s="218"/>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5"/>
      <c r="C150" s="25"/>
      <c r="D150" s="107"/>
      <c r="E150" s="108"/>
      <c r="F150" s="222" t="s">
        <v>97</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5"/>
      <c r="C151" s="25"/>
      <c r="D151" s="107"/>
      <c r="E151" s="108"/>
      <c r="F151" s="222" t="s">
        <v>99</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5"/>
      <c r="C152" s="25"/>
      <c r="D152" s="107"/>
      <c r="E152" s="108"/>
      <c r="F152" s="222" t="s">
        <v>100</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95</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217"/>
      <c r="T154" s="218"/>
      <c r="U154" s="218"/>
      <c r="V154" s="218"/>
      <c r="W154" s="218"/>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217"/>
      <c r="AF154" s="218"/>
      <c r="AG154" s="218"/>
      <c r="AH154" s="218"/>
      <c r="AI154" s="218"/>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5"/>
      <c r="C155" s="25"/>
      <c r="D155" s="107"/>
      <c r="E155" s="108"/>
      <c r="F155" s="222" t="s">
        <v>97</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5"/>
      <c r="C156" s="25"/>
      <c r="D156" s="107"/>
      <c r="E156" s="108"/>
      <c r="F156" s="222" t="s">
        <v>99</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5"/>
      <c r="C157" s="25"/>
      <c r="D157" s="107"/>
      <c r="E157" s="108"/>
      <c r="F157" s="222" t="s">
        <v>100</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95</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217"/>
      <c r="T159" s="218"/>
      <c r="U159" s="218"/>
      <c r="V159" s="218"/>
      <c r="W159" s="218"/>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217"/>
      <c r="AF159" s="218"/>
      <c r="AG159" s="218"/>
      <c r="AH159" s="218"/>
      <c r="AI159" s="218"/>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5"/>
      <c r="C160" s="25"/>
      <c r="D160" s="107"/>
      <c r="E160" s="108"/>
      <c r="F160" s="222" t="s">
        <v>97</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5"/>
      <c r="C161" s="25"/>
      <c r="D161" s="107"/>
      <c r="E161" s="108"/>
      <c r="F161" s="222" t="s">
        <v>99</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5"/>
      <c r="C162" s="25"/>
      <c r="D162" s="107"/>
      <c r="E162" s="108"/>
      <c r="F162" s="222" t="s">
        <v>100</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95</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217"/>
      <c r="T164" s="218"/>
      <c r="U164" s="218"/>
      <c r="V164" s="218"/>
      <c r="W164" s="218"/>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217"/>
      <c r="AF164" s="218"/>
      <c r="AG164" s="218"/>
      <c r="AH164" s="218"/>
      <c r="AI164" s="218"/>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5"/>
      <c r="C165" s="25"/>
      <c r="D165" s="107"/>
      <c r="E165" s="108"/>
      <c r="F165" s="222" t="s">
        <v>97</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5"/>
      <c r="C166" s="25"/>
      <c r="D166" s="107"/>
      <c r="E166" s="108"/>
      <c r="F166" s="222" t="s">
        <v>99</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5"/>
      <c r="C167" s="25"/>
      <c r="D167" s="107"/>
      <c r="E167" s="108"/>
      <c r="F167" s="222" t="s">
        <v>100</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95</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217"/>
      <c r="T171" s="218"/>
      <c r="U171" s="218"/>
      <c r="V171" s="218"/>
      <c r="W171" s="218"/>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217"/>
      <c r="AF171" s="218"/>
      <c r="AG171" s="218"/>
      <c r="AH171" s="218"/>
      <c r="AI171" s="218"/>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5"/>
      <c r="C172" s="25"/>
      <c r="D172" s="107"/>
      <c r="E172" s="108"/>
      <c r="F172" s="222" t="s">
        <v>97</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c r="T172" s="105"/>
      <c r="U172" s="105"/>
      <c r="V172" s="105"/>
      <c r="W172" s="105"/>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c r="AF172" s="105"/>
      <c r="AG172" s="105"/>
      <c r="AH172" s="105"/>
      <c r="AI172" s="105"/>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5"/>
      <c r="C173" s="25"/>
      <c r="D173" s="107"/>
      <c r="E173" s="108"/>
      <c r="F173" s="222" t="s">
        <v>99</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c r="T173" s="105"/>
      <c r="U173" s="105"/>
      <c r="V173" s="105"/>
      <c r="W173" s="105"/>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c r="AF173" s="105"/>
      <c r="AG173" s="105"/>
      <c r="AH173" s="105"/>
      <c r="AI173" s="105"/>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5"/>
      <c r="C174" s="25"/>
      <c r="D174" s="107"/>
      <c r="E174" s="108"/>
      <c r="F174" s="222" t="s">
        <v>100</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c r="T174" s="105"/>
      <c r="U174" s="105"/>
      <c r="V174" s="105"/>
      <c r="W174" s="105"/>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c r="AF174" s="105"/>
      <c r="AG174" s="105"/>
      <c r="AH174" s="105"/>
      <c r="AI174" s="105"/>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332"/>
      <c r="D175" s="333">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85" t="s">
        <v>32</v>
      </c>
      <c r="C176" s="285"/>
      <c r="D176" s="286"/>
      <c r="E176" s="215"/>
      <c r="F176" s="216" t="s">
        <v>95</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217"/>
      <c r="T176" s="218"/>
      <c r="U176" s="218"/>
      <c r="V176" s="218"/>
      <c r="W176" s="218"/>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217"/>
      <c r="AF176" s="218"/>
      <c r="AG176" s="218"/>
      <c r="AH176" s="218"/>
      <c r="AI176" s="218"/>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5"/>
      <c r="C177" s="25"/>
      <c r="D177" s="107"/>
      <c r="E177" s="108"/>
      <c r="F177" s="222" t="s">
        <v>97</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c r="T177" s="105"/>
      <c r="U177" s="105"/>
      <c r="V177" s="105"/>
      <c r="W177" s="105"/>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c r="AF177" s="105"/>
      <c r="AG177" s="105"/>
      <c r="AH177" s="105"/>
      <c r="AI177" s="105"/>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5"/>
      <c r="C178" s="25"/>
      <c r="D178" s="107"/>
      <c r="E178" s="108"/>
      <c r="F178" s="222" t="s">
        <v>99</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c r="T178" s="105"/>
      <c r="U178" s="105"/>
      <c r="V178" s="105"/>
      <c r="W178" s="105"/>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c r="AF178" s="105"/>
      <c r="AG178" s="105"/>
      <c r="AH178" s="105"/>
      <c r="AI178" s="105"/>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5"/>
      <c r="C179" s="25"/>
      <c r="D179" s="107"/>
      <c r="E179" s="108"/>
      <c r="F179" s="222" t="s">
        <v>100</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c r="T179" s="105"/>
      <c r="U179" s="105"/>
      <c r="V179" s="105"/>
      <c r="W179" s="105"/>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c r="AF179" s="105"/>
      <c r="AG179" s="105"/>
      <c r="AH179" s="105"/>
      <c r="AI179" s="105"/>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332"/>
      <c r="D180" s="333">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85" t="s">
        <v>33</v>
      </c>
      <c r="C181" s="285"/>
      <c r="D181" s="286"/>
      <c r="E181" s="215"/>
      <c r="F181" s="216" t="s">
        <v>95</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217"/>
      <c r="T181" s="218"/>
      <c r="U181" s="218"/>
      <c r="V181" s="218"/>
      <c r="W181" s="218"/>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217"/>
      <c r="AF181" s="218"/>
      <c r="AG181" s="218"/>
      <c r="AH181" s="218"/>
      <c r="AI181" s="218"/>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5"/>
      <c r="C182" s="25"/>
      <c r="D182" s="107"/>
      <c r="E182" s="108"/>
      <c r="F182" s="222" t="s">
        <v>97</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c r="T182" s="105"/>
      <c r="U182" s="105"/>
      <c r="V182" s="105"/>
      <c r="W182" s="105"/>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c r="AF182" s="105"/>
      <c r="AG182" s="105"/>
      <c r="AH182" s="105"/>
      <c r="AI182" s="105"/>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5"/>
      <c r="C183" s="25"/>
      <c r="D183" s="107"/>
      <c r="E183" s="108"/>
      <c r="F183" s="222" t="s">
        <v>99</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c r="T183" s="105"/>
      <c r="U183" s="105"/>
      <c r="V183" s="105"/>
      <c r="W183" s="105"/>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c r="AF183" s="105"/>
      <c r="AG183" s="105"/>
      <c r="AH183" s="105"/>
      <c r="AI183" s="105"/>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5"/>
      <c r="C184" s="25"/>
      <c r="D184" s="107"/>
      <c r="E184" s="108"/>
      <c r="F184" s="222" t="s">
        <v>100</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c r="T184" s="105"/>
      <c r="U184" s="105"/>
      <c r="V184" s="105"/>
      <c r="W184" s="105"/>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c r="AF184" s="105"/>
      <c r="AG184" s="105"/>
      <c r="AH184" s="105"/>
      <c r="AI184" s="105"/>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332"/>
      <c r="D185" s="333">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85" t="s">
        <v>34</v>
      </c>
      <c r="C186" s="285"/>
      <c r="D186" s="286"/>
      <c r="E186" s="215"/>
      <c r="F186" s="216" t="s">
        <v>95</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217"/>
      <c r="T186" s="218"/>
      <c r="U186" s="218"/>
      <c r="V186" s="218"/>
      <c r="W186" s="218"/>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217"/>
      <c r="AF186" s="218"/>
      <c r="AG186" s="218"/>
      <c r="AH186" s="218"/>
      <c r="AI186" s="218"/>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5"/>
      <c r="C187" s="25"/>
      <c r="D187" s="107"/>
      <c r="E187" s="108"/>
      <c r="F187" s="222" t="s">
        <v>97</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c r="T187" s="105"/>
      <c r="U187" s="105"/>
      <c r="V187" s="105"/>
      <c r="W187" s="105"/>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c r="AF187" s="105"/>
      <c r="AG187" s="105"/>
      <c r="AH187" s="105"/>
      <c r="AI187" s="105"/>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5"/>
      <c r="C188" s="25"/>
      <c r="D188" s="107"/>
      <c r="E188" s="108"/>
      <c r="F188" s="222" t="s">
        <v>99</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c r="T188" s="105"/>
      <c r="U188" s="105"/>
      <c r="V188" s="105"/>
      <c r="W188" s="105"/>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c r="AF188" s="105"/>
      <c r="AG188" s="105"/>
      <c r="AH188" s="105"/>
      <c r="AI188" s="105"/>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5"/>
      <c r="C189" s="25"/>
      <c r="D189" s="107"/>
      <c r="E189" s="108"/>
      <c r="F189" s="222" t="s">
        <v>100</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c r="T189" s="105"/>
      <c r="U189" s="105"/>
      <c r="V189" s="105"/>
      <c r="W189" s="105"/>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c r="AF189" s="105"/>
      <c r="AG189" s="105"/>
      <c r="AH189" s="105"/>
      <c r="AI189" s="105"/>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332"/>
      <c r="D190" s="333">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85" t="s">
        <v>35</v>
      </c>
      <c r="C191" s="285"/>
      <c r="D191" s="286"/>
      <c r="E191" s="215"/>
      <c r="F191" s="216" t="s">
        <v>95</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217"/>
      <c r="T191" s="218"/>
      <c r="U191" s="218"/>
      <c r="V191" s="218"/>
      <c r="W191" s="218"/>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217"/>
      <c r="AF191" s="218"/>
      <c r="AG191" s="218"/>
      <c r="AH191" s="218"/>
      <c r="AI191" s="218"/>
      <c r="AJ191" s="219">
        <f>SUM(AE191:AI191)</f>
        <v>0</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5"/>
      <c r="C192" s="25"/>
      <c r="D192" s="107"/>
      <c r="E192" s="108"/>
      <c r="F192" s="222" t="s">
        <v>97</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c r="T192" s="105"/>
      <c r="U192" s="105"/>
      <c r="V192" s="105"/>
      <c r="W192" s="105"/>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c r="AF192" s="105"/>
      <c r="AG192" s="105"/>
      <c r="AH192" s="105"/>
      <c r="AI192" s="105"/>
      <c r="AJ192" s="223">
        <f t="shared" ref="AJ192:AJ194" si="424">SUM(AE192:AI192)</f>
        <v>0</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5"/>
      <c r="C193" s="25"/>
      <c r="D193" s="107"/>
      <c r="E193" s="108"/>
      <c r="F193" s="222" t="s">
        <v>99</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c r="T193" s="105"/>
      <c r="U193" s="105"/>
      <c r="V193" s="105"/>
      <c r="W193" s="105"/>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c r="AF193" s="105"/>
      <c r="AG193" s="105"/>
      <c r="AH193" s="105"/>
      <c r="AI193" s="105"/>
      <c r="AJ193" s="223">
        <f t="shared" si="424"/>
        <v>0</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5"/>
      <c r="C194" s="25"/>
      <c r="D194" s="107"/>
      <c r="E194" s="108"/>
      <c r="F194" s="222" t="s">
        <v>100</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c r="T194" s="105"/>
      <c r="U194" s="105"/>
      <c r="V194" s="105"/>
      <c r="W194" s="105"/>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c r="AF194" s="105"/>
      <c r="AG194" s="105"/>
      <c r="AH194" s="105"/>
      <c r="AI194" s="105"/>
      <c r="AJ194" s="223">
        <f t="shared" si="424"/>
        <v>0</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332"/>
      <c r="D195" s="333">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85" t="s">
        <v>36</v>
      </c>
      <c r="C196" s="285"/>
      <c r="D196" s="287"/>
      <c r="E196" s="251"/>
      <c r="F196" s="216" t="s">
        <v>95</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217"/>
      <c r="T196" s="218"/>
      <c r="U196" s="218"/>
      <c r="V196" s="218"/>
      <c r="W196" s="218"/>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217"/>
      <c r="AF196" s="218"/>
      <c r="AG196" s="218"/>
      <c r="AH196" s="218"/>
      <c r="AI196" s="218"/>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5"/>
      <c r="C197" s="25"/>
      <c r="D197" s="288"/>
      <c r="E197" s="253"/>
      <c r="F197" s="222" t="s">
        <v>97</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c r="T197" s="105"/>
      <c r="U197" s="105"/>
      <c r="V197" s="105"/>
      <c r="W197" s="105"/>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c r="AF197" s="105"/>
      <c r="AG197" s="105"/>
      <c r="AH197" s="105"/>
      <c r="AI197" s="105"/>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5"/>
      <c r="C198" s="25"/>
      <c r="D198" s="288"/>
      <c r="E198" s="253"/>
      <c r="F198" s="222" t="s">
        <v>99</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c r="T198" s="105"/>
      <c r="U198" s="105"/>
      <c r="V198" s="105"/>
      <c r="W198" s="105"/>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c r="AF198" s="105"/>
      <c r="AG198" s="105"/>
      <c r="AH198" s="105"/>
      <c r="AI198" s="105"/>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5"/>
      <c r="C199" s="25"/>
      <c r="D199" s="288"/>
      <c r="E199" s="253"/>
      <c r="F199" s="222" t="s">
        <v>100</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c r="T199" s="105"/>
      <c r="U199" s="105"/>
      <c r="V199" s="105"/>
      <c r="W199" s="105"/>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c r="AF199" s="105"/>
      <c r="AG199" s="105"/>
      <c r="AH199" s="105"/>
      <c r="AI199" s="105"/>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332"/>
      <c r="D200" s="333">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85" t="s">
        <v>37</v>
      </c>
      <c r="C201" s="285"/>
      <c r="D201" s="286"/>
      <c r="E201" s="215"/>
      <c r="F201" s="216" t="s">
        <v>95</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217"/>
      <c r="T201" s="218"/>
      <c r="U201" s="218"/>
      <c r="V201" s="218"/>
      <c r="W201" s="218"/>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217"/>
      <c r="AF201" s="218"/>
      <c r="AG201" s="218"/>
      <c r="AH201" s="218"/>
      <c r="AI201" s="218"/>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5"/>
      <c r="C202" s="25"/>
      <c r="D202" s="107"/>
      <c r="E202" s="108"/>
      <c r="F202" s="222" t="s">
        <v>97</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c r="T202" s="105"/>
      <c r="U202" s="105"/>
      <c r="V202" s="105"/>
      <c r="W202" s="105"/>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c r="AF202" s="105"/>
      <c r="AG202" s="105"/>
      <c r="AH202" s="105"/>
      <c r="AI202" s="105"/>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5"/>
      <c r="C203" s="25"/>
      <c r="D203" s="107"/>
      <c r="E203" s="108"/>
      <c r="F203" s="222" t="s">
        <v>99</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c r="T203" s="105"/>
      <c r="U203" s="105"/>
      <c r="V203" s="105"/>
      <c r="W203" s="105"/>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c r="AF203" s="105"/>
      <c r="AG203" s="105"/>
      <c r="AH203" s="105"/>
      <c r="AI203" s="105"/>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5"/>
      <c r="C204" s="25"/>
      <c r="D204" s="107"/>
      <c r="E204" s="108"/>
      <c r="F204" s="222" t="s">
        <v>100</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c r="T204" s="105"/>
      <c r="U204" s="105"/>
      <c r="V204" s="105"/>
      <c r="W204" s="105"/>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c r="AF204" s="105"/>
      <c r="AG204" s="105"/>
      <c r="AH204" s="105"/>
      <c r="AI204" s="105"/>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332"/>
      <c r="D205" s="333">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6" t="s">
        <v>14</v>
      </c>
      <c r="C206" s="285"/>
      <c r="D206" s="286"/>
      <c r="E206" s="215"/>
      <c r="F206" s="216" t="s">
        <v>95</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217"/>
      <c r="T206" s="218"/>
      <c r="U206" s="218"/>
      <c r="V206" s="218"/>
      <c r="W206" s="218"/>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217"/>
      <c r="AF206" s="218"/>
      <c r="AG206" s="218"/>
      <c r="AH206" s="218"/>
      <c r="AI206" s="218"/>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5"/>
      <c r="C207" s="25"/>
      <c r="D207" s="107"/>
      <c r="E207" s="108"/>
      <c r="F207" s="222" t="s">
        <v>97</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5"/>
      <c r="C208" s="25"/>
      <c r="D208" s="107"/>
      <c r="E208" s="108"/>
      <c r="F208" s="222" t="s">
        <v>99</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5"/>
      <c r="C209" s="25"/>
      <c r="D209" s="107"/>
      <c r="E209" s="108"/>
      <c r="F209" s="222" t="s">
        <v>100</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95</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217"/>
      <c r="T211" s="218"/>
      <c r="U211" s="218"/>
      <c r="V211" s="218"/>
      <c r="W211" s="218"/>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217"/>
      <c r="AF211" s="218"/>
      <c r="AG211" s="218"/>
      <c r="AH211" s="218"/>
      <c r="AI211" s="218"/>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5"/>
      <c r="C212" s="25"/>
      <c r="D212" s="107"/>
      <c r="E212" s="108"/>
      <c r="F212" s="222" t="s">
        <v>97</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5"/>
      <c r="C213" s="25"/>
      <c r="D213" s="107"/>
      <c r="E213" s="108"/>
      <c r="F213" s="222" t="s">
        <v>99</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5"/>
      <c r="C214" s="25"/>
      <c r="D214" s="107"/>
      <c r="E214" s="108"/>
      <c r="F214" s="222" t="s">
        <v>100</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95</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217"/>
      <c r="T216" s="218"/>
      <c r="U216" s="218"/>
      <c r="V216" s="218"/>
      <c r="W216" s="218"/>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217"/>
      <c r="AF216" s="218"/>
      <c r="AG216" s="218"/>
      <c r="AH216" s="218"/>
      <c r="AI216" s="218"/>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5"/>
      <c r="C217" s="25"/>
      <c r="D217" s="107"/>
      <c r="E217" s="108"/>
      <c r="F217" s="222" t="s">
        <v>97</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5"/>
      <c r="C218" s="25"/>
      <c r="D218" s="107"/>
      <c r="E218" s="108"/>
      <c r="F218" s="222" t="s">
        <v>99</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5"/>
      <c r="C219" s="25"/>
      <c r="D219" s="107"/>
      <c r="E219" s="108"/>
      <c r="F219" s="222" t="s">
        <v>100</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95</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217"/>
      <c r="T221" s="218"/>
      <c r="U221" s="218"/>
      <c r="V221" s="218"/>
      <c r="W221" s="218"/>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217"/>
      <c r="AF221" s="218"/>
      <c r="AG221" s="218"/>
      <c r="AH221" s="218"/>
      <c r="AI221" s="218"/>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5"/>
      <c r="C222" s="25"/>
      <c r="D222" s="107"/>
      <c r="E222" s="108"/>
      <c r="F222" s="222" t="s">
        <v>97</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5"/>
      <c r="C223" s="25"/>
      <c r="D223" s="107"/>
      <c r="E223" s="108"/>
      <c r="F223" s="222" t="s">
        <v>99</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5"/>
      <c r="C224" s="25"/>
      <c r="D224" s="107"/>
      <c r="E224" s="108"/>
      <c r="F224" s="222" t="s">
        <v>100</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95</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217"/>
      <c r="T226" s="218"/>
      <c r="U226" s="218"/>
      <c r="V226" s="218"/>
      <c r="W226" s="218"/>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217"/>
      <c r="AF226" s="218"/>
      <c r="AG226" s="218"/>
      <c r="AH226" s="218"/>
      <c r="AI226" s="218"/>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5"/>
      <c r="C227" s="25"/>
      <c r="D227" s="107"/>
      <c r="E227" s="108"/>
      <c r="F227" s="222" t="s">
        <v>97</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5"/>
      <c r="C228" s="25"/>
      <c r="D228" s="107"/>
      <c r="E228" s="108"/>
      <c r="F228" s="222" t="s">
        <v>99</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5"/>
      <c r="C229" s="25"/>
      <c r="D229" s="107"/>
      <c r="E229" s="108"/>
      <c r="F229" s="222" t="s">
        <v>100</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95</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217"/>
      <c r="T233" s="218"/>
      <c r="U233" s="218"/>
      <c r="V233" s="218"/>
      <c r="W233" s="218"/>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217"/>
      <c r="AF233" s="218"/>
      <c r="AG233" s="218"/>
      <c r="AH233" s="218"/>
      <c r="AI233" s="218"/>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5"/>
      <c r="C234" s="25"/>
      <c r="D234" s="107"/>
      <c r="E234" s="108"/>
      <c r="F234" s="222" t="s">
        <v>97</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5"/>
      <c r="C235" s="25"/>
      <c r="D235" s="107"/>
      <c r="E235" s="108"/>
      <c r="F235" s="222" t="s">
        <v>99</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5"/>
      <c r="C236" s="25"/>
      <c r="D236" s="107"/>
      <c r="E236" s="108"/>
      <c r="F236" s="222" t="s">
        <v>100</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95</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217"/>
      <c r="T238" s="218"/>
      <c r="U238" s="218"/>
      <c r="V238" s="218"/>
      <c r="W238" s="218"/>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217"/>
      <c r="AF238" s="218"/>
      <c r="AG238" s="218"/>
      <c r="AH238" s="218"/>
      <c r="AI238" s="218"/>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5"/>
      <c r="C239" s="25"/>
      <c r="D239" s="107"/>
      <c r="E239" s="108"/>
      <c r="F239" s="222" t="s">
        <v>97</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5"/>
      <c r="C240" s="25"/>
      <c r="D240" s="107"/>
      <c r="E240" s="108"/>
      <c r="F240" s="222" t="s">
        <v>99</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5"/>
      <c r="C241" s="25"/>
      <c r="D241" s="107"/>
      <c r="E241" s="108"/>
      <c r="F241" s="222" t="s">
        <v>100</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95</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217"/>
      <c r="T243" s="218"/>
      <c r="U243" s="218"/>
      <c r="V243" s="218"/>
      <c r="W243" s="218"/>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217"/>
      <c r="AF243" s="218"/>
      <c r="AG243" s="218"/>
      <c r="AH243" s="218"/>
      <c r="AI243" s="218"/>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5"/>
      <c r="C244" s="25"/>
      <c r="D244" s="107"/>
      <c r="E244" s="108"/>
      <c r="F244" s="222" t="s">
        <v>97</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5"/>
      <c r="C245" s="25"/>
      <c r="D245" s="107"/>
      <c r="E245" s="108"/>
      <c r="F245" s="222" t="s">
        <v>99</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5"/>
      <c r="C246" s="25"/>
      <c r="D246" s="107"/>
      <c r="E246" s="108"/>
      <c r="F246" s="222" t="s">
        <v>100</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95</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217"/>
      <c r="T248" s="218"/>
      <c r="U248" s="218"/>
      <c r="V248" s="218"/>
      <c r="W248" s="218"/>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217"/>
      <c r="AF248" s="218"/>
      <c r="AG248" s="218"/>
      <c r="AH248" s="218"/>
      <c r="AI248" s="218"/>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5"/>
      <c r="C249" s="25"/>
      <c r="D249" s="107"/>
      <c r="E249" s="108"/>
      <c r="F249" s="222" t="s">
        <v>97</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5"/>
      <c r="C250" s="25"/>
      <c r="D250" s="107"/>
      <c r="E250" s="108"/>
      <c r="F250" s="222" t="s">
        <v>99</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5"/>
      <c r="C251" s="25"/>
      <c r="D251" s="107"/>
      <c r="E251" s="108"/>
      <c r="F251" s="222" t="s">
        <v>100</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95</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217"/>
      <c r="T253" s="218"/>
      <c r="U253" s="218"/>
      <c r="V253" s="218"/>
      <c r="W253" s="218"/>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217"/>
      <c r="AF253" s="218"/>
      <c r="AG253" s="218"/>
      <c r="AH253" s="218"/>
      <c r="AI253" s="218"/>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5"/>
      <c r="C254" s="25"/>
      <c r="D254" s="107"/>
      <c r="E254" s="108"/>
      <c r="F254" s="222" t="s">
        <v>97</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5"/>
      <c r="C255" s="25"/>
      <c r="D255" s="107"/>
      <c r="E255" s="108"/>
      <c r="F255" s="222" t="s">
        <v>99</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5"/>
      <c r="C256" s="25"/>
      <c r="D256" s="107"/>
      <c r="E256" s="108"/>
      <c r="F256" s="222" t="s">
        <v>100</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95</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217"/>
      <c r="T258" s="218"/>
      <c r="U258" s="218"/>
      <c r="V258" s="218"/>
      <c r="W258" s="218"/>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217"/>
      <c r="AF258" s="218"/>
      <c r="AG258" s="218"/>
      <c r="AH258" s="218"/>
      <c r="AI258" s="218"/>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5"/>
      <c r="C259" s="25"/>
      <c r="D259" s="107"/>
      <c r="E259" s="108"/>
      <c r="F259" s="222" t="s">
        <v>97</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5"/>
      <c r="C260" s="25"/>
      <c r="D260" s="107"/>
      <c r="E260" s="108"/>
      <c r="F260" s="222" t="s">
        <v>99</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5"/>
      <c r="C261" s="25"/>
      <c r="D261" s="107"/>
      <c r="E261" s="108"/>
      <c r="F261" s="222" t="s">
        <v>100</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101</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102</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95</v>
      </c>
      <c r="E279" s="51" t="s">
        <v>103</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97</v>
      </c>
      <c r="E280" s="56" t="s">
        <v>104</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99</v>
      </c>
      <c r="E281" s="59" t="s">
        <v>105</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100</v>
      </c>
      <c r="E282" s="68" t="s">
        <v>106</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112</v>
      </c>
      <c r="B1" s="2"/>
      <c r="C1" s="4"/>
      <c r="D1" s="189"/>
      <c r="E1" s="189"/>
      <c r="F1" s="189"/>
      <c r="G1" s="189"/>
    </row>
    <row r="2" spans="1:7" ht="19.5">
      <c r="A2" s="5" t="s">
        <v>150</v>
      </c>
      <c r="B2" s="6"/>
      <c r="C2" s="4"/>
      <c r="D2" s="189"/>
      <c r="E2" s="189"/>
      <c r="F2" s="189"/>
      <c r="G2" s="189"/>
    </row>
    <row r="3" spans="1:7" ht="20.25" thickBot="1">
      <c r="A3" s="7" t="s">
        <v>123</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7" t="s">
        <v>1</v>
      </c>
      <c r="C6" s="344" t="s">
        <v>113</v>
      </c>
      <c r="D6" s="345"/>
      <c r="E6" s="345"/>
      <c r="F6" s="345"/>
      <c r="G6" s="346"/>
    </row>
    <row r="7" spans="1:7">
      <c r="A7" s="13"/>
      <c r="B7" s="338"/>
      <c r="C7" s="347"/>
      <c r="D7" s="348"/>
      <c r="E7" s="348"/>
      <c r="F7" s="348"/>
      <c r="G7" s="349"/>
    </row>
    <row r="8" spans="1:7" ht="50.25" customHeight="1" thickBot="1">
      <c r="A8" s="13"/>
      <c r="B8" s="338"/>
      <c r="C8" s="289" t="s">
        <v>114</v>
      </c>
      <c r="D8" s="290" t="s">
        <v>115</v>
      </c>
      <c r="E8" s="290" t="s">
        <v>116</v>
      </c>
      <c r="F8" s="290" t="s">
        <v>117</v>
      </c>
      <c r="G8" s="291" t="s">
        <v>118</v>
      </c>
    </row>
    <row r="9" spans="1:7" ht="25.5" customHeight="1">
      <c r="A9" s="13"/>
      <c r="B9" s="292" t="s">
        <v>10</v>
      </c>
      <c r="C9" s="293"/>
      <c r="D9" s="293"/>
      <c r="E9" s="293"/>
      <c r="F9" s="293"/>
      <c r="G9" s="294"/>
    </row>
    <row r="10" spans="1:7" ht="25.5" customHeight="1">
      <c r="A10" s="13"/>
      <c r="B10" s="295" t="s">
        <v>11</v>
      </c>
      <c r="C10" s="105"/>
      <c r="D10" s="105"/>
      <c r="E10" s="105"/>
      <c r="F10" s="105"/>
      <c r="G10" s="104"/>
    </row>
    <row r="11" spans="1:7" ht="25.5" customHeight="1">
      <c r="A11" s="13"/>
      <c r="B11" s="295" t="s">
        <v>12</v>
      </c>
      <c r="C11" s="105"/>
      <c r="D11" s="105"/>
      <c r="E11" s="105"/>
      <c r="F11" s="105"/>
      <c r="G11" s="104"/>
    </row>
    <row r="12" spans="1:7" ht="25.5" customHeight="1">
      <c r="A12" s="13"/>
      <c r="B12" s="295" t="s">
        <v>13</v>
      </c>
      <c r="C12" s="105">
        <v>4955.0628725904489</v>
      </c>
      <c r="D12" s="105">
        <v>3621.0724228104264</v>
      </c>
      <c r="E12" s="105">
        <v>0</v>
      </c>
      <c r="F12" s="105">
        <v>3000</v>
      </c>
      <c r="G12" s="104">
        <v>11576.135295400876</v>
      </c>
    </row>
    <row r="13" spans="1:7" ht="25.5" customHeight="1">
      <c r="A13" s="13"/>
      <c r="B13" s="296" t="s">
        <v>14</v>
      </c>
      <c r="C13" s="105"/>
      <c r="D13" s="105"/>
      <c r="E13" s="105"/>
      <c r="F13" s="105"/>
      <c r="G13" s="104"/>
    </row>
    <row r="14" spans="1:7" ht="25.5" customHeight="1">
      <c r="A14" s="13"/>
      <c r="B14" s="296" t="s">
        <v>14</v>
      </c>
      <c r="C14" s="105"/>
      <c r="D14" s="105"/>
      <c r="E14" s="105"/>
      <c r="F14" s="105"/>
      <c r="G14" s="104"/>
    </row>
    <row r="15" spans="1:7" ht="25.5" customHeight="1">
      <c r="A15" s="13"/>
      <c r="B15" s="296" t="s">
        <v>14</v>
      </c>
      <c r="C15" s="105"/>
      <c r="D15" s="105"/>
      <c r="E15" s="105"/>
      <c r="F15" s="105"/>
      <c r="G15" s="104"/>
    </row>
    <row r="16" spans="1:7" ht="25.5" customHeight="1">
      <c r="A16" s="13"/>
      <c r="B16" s="296" t="s">
        <v>14</v>
      </c>
      <c r="C16" s="105"/>
      <c r="D16" s="105"/>
      <c r="E16" s="105"/>
      <c r="F16" s="105"/>
      <c r="G16" s="104"/>
    </row>
    <row r="17" spans="1:7" ht="25.5" customHeight="1">
      <c r="A17" s="13"/>
      <c r="B17" s="296" t="s">
        <v>14</v>
      </c>
      <c r="C17" s="105"/>
      <c r="D17" s="105"/>
      <c r="E17" s="105"/>
      <c r="F17" s="105"/>
      <c r="G17" s="104"/>
    </row>
    <row r="18" spans="1:7" ht="25.5" customHeight="1" thickBot="1">
      <c r="A18" s="13"/>
      <c r="B18" s="297"/>
      <c r="C18" s="105"/>
      <c r="D18" s="105"/>
      <c r="E18" s="105"/>
      <c r="F18" s="105"/>
      <c r="G18" s="104"/>
    </row>
    <row r="19" spans="1:7" ht="25.5" customHeight="1">
      <c r="A19" s="13"/>
      <c r="B19" s="292" t="s">
        <v>15</v>
      </c>
      <c r="C19" s="298"/>
      <c r="D19" s="298"/>
      <c r="E19" s="298"/>
      <c r="F19" s="298"/>
      <c r="G19" s="299"/>
    </row>
    <row r="20" spans="1:7" ht="25.5" customHeight="1">
      <c r="A20" s="13"/>
      <c r="B20" s="295" t="s">
        <v>16</v>
      </c>
      <c r="C20" s="105">
        <v>95726.131717521406</v>
      </c>
      <c r="D20" s="105">
        <v>10739.874993704923</v>
      </c>
      <c r="E20" s="105">
        <v>477.27671329274091</v>
      </c>
      <c r="F20" s="105">
        <v>16000</v>
      </c>
      <c r="G20" s="104">
        <v>122943.28342451908</v>
      </c>
    </row>
    <row r="21" spans="1:7" ht="25.5" customHeight="1">
      <c r="A21" s="13"/>
      <c r="B21" s="295" t="s">
        <v>17</v>
      </c>
      <c r="C21" s="105">
        <v>139929.34704151127</v>
      </c>
      <c r="D21" s="105">
        <v>10718.051511788919</v>
      </c>
      <c r="E21" s="105">
        <v>468.28545793269365</v>
      </c>
      <c r="F21" s="105">
        <v>16000</v>
      </c>
      <c r="G21" s="104">
        <v>167115.68401123286</v>
      </c>
    </row>
    <row r="22" spans="1:7" ht="25.5" customHeight="1">
      <c r="A22" s="13"/>
      <c r="B22" s="295" t="s">
        <v>18</v>
      </c>
      <c r="C22" s="105">
        <v>15789.636823104986</v>
      </c>
      <c r="D22" s="105">
        <v>47812.44114974836</v>
      </c>
      <c r="E22" s="105">
        <v>275.625</v>
      </c>
      <c r="F22" s="105">
        <v>8000</v>
      </c>
      <c r="G22" s="104">
        <v>71877.702972853353</v>
      </c>
    </row>
    <row r="23" spans="1:7" ht="25.5" customHeight="1">
      <c r="A23" s="13"/>
      <c r="B23" s="295" t="s">
        <v>19</v>
      </c>
      <c r="C23" s="105"/>
      <c r="D23" s="105"/>
      <c r="E23" s="105"/>
      <c r="F23" s="105"/>
      <c r="G23" s="104"/>
    </row>
    <row r="24" spans="1:7" ht="25.5" customHeight="1">
      <c r="A24" s="13"/>
      <c r="B24" s="295" t="s">
        <v>20</v>
      </c>
      <c r="C24" s="105">
        <v>5265.2460340798025</v>
      </c>
      <c r="D24" s="105">
        <v>1748.6662996157027</v>
      </c>
      <c r="E24" s="105">
        <v>0</v>
      </c>
      <c r="F24" s="105">
        <v>4000</v>
      </c>
      <c r="G24" s="104">
        <v>11013.912333695505</v>
      </c>
    </row>
    <row r="25" spans="1:7" ht="25.5" customHeight="1">
      <c r="A25" s="13"/>
      <c r="B25" s="296" t="s">
        <v>14</v>
      </c>
      <c r="C25" s="105"/>
      <c r="D25" s="105"/>
      <c r="E25" s="105"/>
      <c r="F25" s="105"/>
      <c r="G25" s="104"/>
    </row>
    <row r="26" spans="1:7" ht="25.5" customHeight="1">
      <c r="A26" s="13"/>
      <c r="B26" s="296" t="s">
        <v>14</v>
      </c>
      <c r="C26" s="105"/>
      <c r="D26" s="105"/>
      <c r="E26" s="105"/>
      <c r="F26" s="105"/>
      <c r="G26" s="104"/>
    </row>
    <row r="27" spans="1:7" ht="25.5" customHeight="1">
      <c r="A27" s="13"/>
      <c r="B27" s="296" t="s">
        <v>14</v>
      </c>
      <c r="C27" s="105"/>
      <c r="D27" s="105"/>
      <c r="E27" s="105"/>
      <c r="F27" s="105"/>
      <c r="G27" s="104"/>
    </row>
    <row r="28" spans="1:7" ht="25.5" customHeight="1">
      <c r="A28" s="13"/>
      <c r="B28" s="296" t="s">
        <v>14</v>
      </c>
      <c r="C28" s="105"/>
      <c r="D28" s="105"/>
      <c r="E28" s="105"/>
      <c r="F28" s="105"/>
      <c r="G28" s="104"/>
    </row>
    <row r="29" spans="1:7" ht="25.5" customHeight="1">
      <c r="A29" s="13"/>
      <c r="B29" s="296" t="s">
        <v>14</v>
      </c>
      <c r="C29" s="105"/>
      <c r="D29" s="105"/>
      <c r="E29" s="105"/>
      <c r="F29" s="105"/>
      <c r="G29" s="104"/>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77958.998683650425</v>
      </c>
      <c r="D32" s="105">
        <v>9792.8079100641862</v>
      </c>
      <c r="E32" s="105">
        <v>14043.001576068908</v>
      </c>
      <c r="F32" s="105">
        <v>20550</v>
      </c>
      <c r="G32" s="104">
        <v>122344.80816978353</v>
      </c>
    </row>
    <row r="33" spans="1:7" ht="25.5" customHeight="1">
      <c r="A33" s="13"/>
      <c r="B33" s="295" t="s">
        <v>23</v>
      </c>
      <c r="C33" s="105">
        <v>52290.071518241624</v>
      </c>
      <c r="D33" s="105">
        <v>12848.433871859554</v>
      </c>
      <c r="E33" s="105">
        <v>25247.634529147977</v>
      </c>
      <c r="F33" s="105">
        <v>36990</v>
      </c>
      <c r="G33" s="104">
        <v>127376.13991924915</v>
      </c>
    </row>
    <row r="34" spans="1:7" ht="25.5" customHeight="1">
      <c r="A34" s="13"/>
      <c r="B34" s="295" t="s">
        <v>24</v>
      </c>
      <c r="C34" s="105">
        <v>66959.067631596597</v>
      </c>
      <c r="D34" s="105">
        <v>1.5149999999999986</v>
      </c>
      <c r="E34" s="105">
        <v>0</v>
      </c>
      <c r="F34" s="105">
        <v>59999.999999999985</v>
      </c>
      <c r="G34" s="104">
        <v>126960.58263159658</v>
      </c>
    </row>
    <row r="35" spans="1:7" ht="25.5" customHeight="1">
      <c r="A35" s="13"/>
      <c r="B35" s="295" t="s">
        <v>25</v>
      </c>
      <c r="C35" s="105">
        <v>33290.372581770884</v>
      </c>
      <c r="D35" s="105">
        <v>1.5149999999999997</v>
      </c>
      <c r="E35" s="105">
        <v>90388.888888889094</v>
      </c>
      <c r="F35" s="105">
        <v>50000.000000000007</v>
      </c>
      <c r="G35" s="104">
        <v>173680.77647065997</v>
      </c>
    </row>
    <row r="36" spans="1:7" ht="25.5" customHeight="1">
      <c r="A36" s="13"/>
      <c r="B36" s="295" t="s">
        <v>26</v>
      </c>
      <c r="C36" s="105">
        <v>54982.084902341194</v>
      </c>
      <c r="D36" s="105">
        <v>1.5150000000000019</v>
      </c>
      <c r="E36" s="105">
        <v>0</v>
      </c>
      <c r="F36" s="105">
        <v>29999.999999999964</v>
      </c>
      <c r="G36" s="104">
        <v>84983.599902341157</v>
      </c>
    </row>
    <row r="37" spans="1:7" ht="25.5" customHeight="1">
      <c r="A37" s="13"/>
      <c r="B37" s="295" t="s">
        <v>27</v>
      </c>
      <c r="C37" s="105">
        <v>17484.604762097177</v>
      </c>
      <c r="D37" s="105">
        <v>2747.338241758262</v>
      </c>
      <c r="E37" s="105">
        <v>0</v>
      </c>
      <c r="F37" s="105">
        <v>7000</v>
      </c>
      <c r="G37" s="104">
        <v>27231.943003855438</v>
      </c>
    </row>
    <row r="38" spans="1:7" ht="25.5" customHeight="1">
      <c r="A38" s="13"/>
      <c r="B38" s="295" t="s">
        <v>28</v>
      </c>
      <c r="C38" s="105">
        <v>20462.041711420792</v>
      </c>
      <c r="D38" s="105">
        <v>247.60749112359289</v>
      </c>
      <c r="E38" s="105">
        <v>0</v>
      </c>
      <c r="F38" s="105">
        <v>5000</v>
      </c>
      <c r="G38" s="104">
        <v>25709.649202544384</v>
      </c>
    </row>
    <row r="39" spans="1:7" ht="25.5" customHeight="1">
      <c r="A39" s="13"/>
      <c r="B39" s="295" t="s">
        <v>29</v>
      </c>
      <c r="C39" s="105">
        <v>30471.442791849633</v>
      </c>
      <c r="D39" s="105">
        <v>97491.374658869725</v>
      </c>
      <c r="E39" s="105">
        <v>0</v>
      </c>
      <c r="F39" s="105">
        <v>24795.321637426867</v>
      </c>
      <c r="G39" s="104">
        <v>152758.13908814621</v>
      </c>
    </row>
    <row r="40" spans="1:7" ht="25.5" customHeight="1">
      <c r="A40" s="13"/>
      <c r="B40" s="296" t="s">
        <v>14</v>
      </c>
      <c r="C40" s="280"/>
      <c r="D40" s="280"/>
      <c r="E40" s="280"/>
      <c r="F40" s="280"/>
      <c r="G40" s="303"/>
    </row>
    <row r="41" spans="1:7" ht="25.5" customHeight="1">
      <c r="A41" s="13"/>
      <c r="B41" s="296" t="s">
        <v>14</v>
      </c>
      <c r="C41" s="280"/>
      <c r="D41" s="280"/>
      <c r="E41" s="280"/>
      <c r="F41" s="280"/>
      <c r="G41" s="303"/>
    </row>
    <row r="42" spans="1:7" ht="25.5" customHeight="1">
      <c r="A42" s="13"/>
      <c r="B42" s="296" t="s">
        <v>14</v>
      </c>
      <c r="C42" s="280"/>
      <c r="D42" s="280"/>
      <c r="E42" s="280"/>
      <c r="F42" s="280"/>
      <c r="G42" s="303"/>
    </row>
    <row r="43" spans="1:7" ht="25.5" customHeight="1">
      <c r="A43" s="13"/>
      <c r="B43" s="296" t="s">
        <v>14</v>
      </c>
      <c r="C43" s="280"/>
      <c r="D43" s="280"/>
      <c r="E43" s="280"/>
      <c r="F43" s="280"/>
      <c r="G43" s="303"/>
    </row>
    <row r="44" spans="1:7" ht="25.5" customHeight="1">
      <c r="A44" s="13"/>
      <c r="B44" s="296" t="s">
        <v>14</v>
      </c>
      <c r="C44" s="280"/>
      <c r="D44" s="280"/>
      <c r="E44" s="280"/>
      <c r="F44" s="280"/>
      <c r="G44" s="303"/>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203011.77796988</v>
      </c>
      <c r="D47" s="105">
        <v>8789.8782048315607</v>
      </c>
      <c r="E47" s="105">
        <v>49135.952280405436</v>
      </c>
      <c r="F47" s="105">
        <v>20550</v>
      </c>
      <c r="G47" s="104">
        <v>281487.60845511698</v>
      </c>
    </row>
    <row r="48" spans="1:7" ht="25.5" customHeight="1">
      <c r="A48" s="13"/>
      <c r="B48" s="295" t="s">
        <v>32</v>
      </c>
      <c r="C48" s="105">
        <v>130965.54878048925</v>
      </c>
      <c r="D48" s="105">
        <v>19176.256757309373</v>
      </c>
      <c r="E48" s="105">
        <v>768.07499999999823</v>
      </c>
      <c r="F48" s="105">
        <v>49320</v>
      </c>
      <c r="G48" s="104">
        <v>200229.88053779863</v>
      </c>
    </row>
    <row r="49" spans="1:7" ht="25.5" customHeight="1">
      <c r="A49" s="13"/>
      <c r="B49" s="295" t="s">
        <v>33</v>
      </c>
      <c r="C49" s="105">
        <v>143104.17030590118</v>
      </c>
      <c r="D49" s="105">
        <v>1.5150000000000003</v>
      </c>
      <c r="E49" s="105">
        <v>0</v>
      </c>
      <c r="F49" s="105">
        <v>100000.00000000001</v>
      </c>
      <c r="G49" s="104">
        <v>243105.68530590122</v>
      </c>
    </row>
    <row r="50" spans="1:7" ht="25.5" customHeight="1">
      <c r="A50" s="13"/>
      <c r="B50" s="295" t="s">
        <v>34</v>
      </c>
      <c r="C50" s="105">
        <v>95194.607911576284</v>
      </c>
      <c r="D50" s="105">
        <v>1.5149999999999995</v>
      </c>
      <c r="E50" s="105">
        <v>141811.92660550339</v>
      </c>
      <c r="F50" s="105">
        <v>79999.999999999985</v>
      </c>
      <c r="G50" s="104">
        <v>317008.04951707966</v>
      </c>
    </row>
    <row r="51" spans="1:7" ht="25.5" customHeight="1">
      <c r="A51" s="13"/>
      <c r="B51" s="295" t="s">
        <v>35</v>
      </c>
      <c r="C51" s="105">
        <v>109448.49302699951</v>
      </c>
      <c r="D51" s="105">
        <v>1.515000000000001</v>
      </c>
      <c r="E51" s="105">
        <v>0</v>
      </c>
      <c r="F51" s="105">
        <v>49999.999999999964</v>
      </c>
      <c r="G51" s="104">
        <v>159450.00802699948</v>
      </c>
    </row>
    <row r="52" spans="1:7" ht="25.5" customHeight="1">
      <c r="A52" s="13"/>
      <c r="B52" s="295" t="s">
        <v>36</v>
      </c>
      <c r="C52" s="105">
        <v>88304.745547590937</v>
      </c>
      <c r="D52" s="105">
        <v>11972.312760441751</v>
      </c>
      <c r="E52" s="105">
        <v>0</v>
      </c>
      <c r="F52" s="105">
        <v>10000</v>
      </c>
      <c r="G52" s="104">
        <v>110277.05830803269</v>
      </c>
    </row>
    <row r="53" spans="1:7" ht="25.5" customHeight="1">
      <c r="A53" s="13"/>
      <c r="B53" s="295" t="s">
        <v>37</v>
      </c>
      <c r="C53" s="105">
        <v>109088.73300619109</v>
      </c>
      <c r="D53" s="105">
        <v>89068.229088419364</v>
      </c>
      <c r="E53" s="105">
        <v>0</v>
      </c>
      <c r="F53" s="105">
        <v>50000.000000000022</v>
      </c>
      <c r="G53" s="104">
        <v>248156.96209461047</v>
      </c>
    </row>
    <row r="54" spans="1:7" ht="25.5" customHeight="1">
      <c r="A54" s="13"/>
      <c r="B54" s="296" t="s">
        <v>14</v>
      </c>
      <c r="C54" s="280"/>
      <c r="D54" s="280"/>
      <c r="E54" s="280"/>
      <c r="F54" s="280"/>
      <c r="G54" s="303"/>
    </row>
    <row r="55" spans="1:7" ht="25.5" customHeight="1">
      <c r="A55" s="13"/>
      <c r="B55" s="296" t="s">
        <v>14</v>
      </c>
      <c r="C55" s="280"/>
      <c r="D55" s="280"/>
      <c r="E55" s="280"/>
      <c r="F55" s="280"/>
      <c r="G55" s="303"/>
    </row>
    <row r="56" spans="1:7" ht="25.5" customHeight="1">
      <c r="A56" s="13"/>
      <c r="B56" s="296" t="s">
        <v>14</v>
      </c>
      <c r="C56" s="280"/>
      <c r="D56" s="280"/>
      <c r="E56" s="280"/>
      <c r="F56" s="280"/>
      <c r="G56" s="303"/>
    </row>
    <row r="57" spans="1:7" ht="25.5" customHeight="1">
      <c r="A57" s="13"/>
      <c r="B57" s="296" t="s">
        <v>14</v>
      </c>
      <c r="C57" s="280"/>
      <c r="D57" s="280"/>
      <c r="E57" s="280"/>
      <c r="F57" s="280"/>
      <c r="G57" s="303"/>
    </row>
    <row r="58" spans="1:7" ht="25.5" customHeight="1">
      <c r="A58" s="13"/>
      <c r="B58" s="296" t="s">
        <v>14</v>
      </c>
      <c r="C58" s="105"/>
      <c r="D58" s="105"/>
      <c r="E58" s="105"/>
      <c r="F58" s="105"/>
      <c r="G58" s="104"/>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c r="D61" s="280"/>
      <c r="E61" s="280"/>
      <c r="F61" s="280"/>
      <c r="G61" s="303"/>
    </row>
    <row r="62" spans="1:7" ht="25.5" customHeight="1">
      <c r="A62" s="13"/>
      <c r="B62" s="296" t="s">
        <v>14</v>
      </c>
      <c r="C62" s="280"/>
      <c r="D62" s="280"/>
      <c r="E62" s="280"/>
      <c r="F62" s="280"/>
      <c r="G62" s="303"/>
    </row>
    <row r="63" spans="1:7" ht="25.5" customHeight="1">
      <c r="A63" s="13"/>
      <c r="B63" s="296" t="s">
        <v>14</v>
      </c>
      <c r="C63" s="280"/>
      <c r="D63" s="280"/>
      <c r="E63" s="280"/>
      <c r="F63" s="280"/>
      <c r="G63" s="303"/>
    </row>
    <row r="64" spans="1:7" ht="25.5" customHeight="1">
      <c r="A64" s="13"/>
      <c r="B64" s="296" t="s">
        <v>14</v>
      </c>
      <c r="C64" s="280"/>
      <c r="D64" s="280"/>
      <c r="E64" s="280"/>
      <c r="F64" s="280"/>
      <c r="G64" s="303"/>
    </row>
    <row r="65" spans="1:7" ht="25.5" customHeight="1">
      <c r="A65" s="13"/>
      <c r="B65" s="296" t="s">
        <v>14</v>
      </c>
      <c r="C65" s="105"/>
      <c r="D65" s="105"/>
      <c r="E65" s="105"/>
      <c r="F65" s="105"/>
      <c r="G65" s="104"/>
    </row>
    <row r="66" spans="1:7" ht="25.5" customHeight="1">
      <c r="A66" s="13"/>
      <c r="B66" s="296" t="s">
        <v>14</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4" zoomScale="70" zoomScaleNormal="70" workbookViewId="0">
      <selection activeCell="B6" sqref="B6:B8"/>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141</v>
      </c>
      <c r="B2" s="6"/>
      <c r="C2" s="3"/>
      <c r="D2" s="4"/>
      <c r="E2" s="4"/>
      <c r="F2" s="4"/>
      <c r="G2" s="4"/>
      <c r="H2" s="4"/>
      <c r="I2" s="4"/>
      <c r="J2" s="4"/>
      <c r="K2" s="4"/>
      <c r="L2" s="4"/>
      <c r="M2" s="4"/>
      <c r="N2" s="4"/>
    </row>
    <row r="3" spans="1:14" ht="20.25" thickBot="1">
      <c r="A3" s="7" t="s">
        <v>123</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c r="D10" s="24"/>
      <c r="E10" s="23"/>
      <c r="F10" s="24"/>
      <c r="G10" s="23"/>
      <c r="H10" s="24"/>
      <c r="I10" s="23"/>
      <c r="J10" s="24"/>
      <c r="K10" s="23"/>
      <c r="L10" s="24"/>
    </row>
    <row r="11" spans="1:14">
      <c r="A11" s="13"/>
      <c r="B11" s="22" t="s">
        <v>12</v>
      </c>
      <c r="C11" s="23"/>
      <c r="D11" s="24"/>
      <c r="E11" s="23"/>
      <c r="F11" s="24"/>
      <c r="G11" s="23"/>
      <c r="H11" s="24"/>
      <c r="I11" s="23"/>
      <c r="J11" s="24"/>
      <c r="K11" s="23"/>
      <c r="L11" s="24"/>
    </row>
    <row r="12" spans="1:14">
      <c r="A12" s="13"/>
      <c r="B12" s="25" t="s">
        <v>13</v>
      </c>
      <c r="C12" s="23">
        <v>3.699710439418315E-6</v>
      </c>
      <c r="D12" s="24">
        <v>2.6333228593665603E-5</v>
      </c>
      <c r="E12" s="23">
        <v>2.6333228593665603E-5</v>
      </c>
      <c r="F12" s="24">
        <v>1.0283776799247805E-4</v>
      </c>
      <c r="G12" s="23">
        <v>1.0283776799247805E-4</v>
      </c>
      <c r="H12" s="24">
        <v>2.6998243837420959E-4</v>
      </c>
      <c r="I12" s="23">
        <v>2.6998243837420959E-4</v>
      </c>
      <c r="J12" s="24">
        <v>5.6453634947721434E-4</v>
      </c>
      <c r="K12" s="23">
        <v>5.6453634947721434E-4</v>
      </c>
      <c r="L12" s="24">
        <v>1.0232686110398462E-3</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1.6025742191081373E-5</v>
      </c>
      <c r="D20" s="24">
        <v>1.1406555713242452E-4</v>
      </c>
      <c r="E20" s="23">
        <v>1.1406555713242452E-4</v>
      </c>
      <c r="F20" s="24">
        <v>4.4545420090032965E-4</v>
      </c>
      <c r="G20" s="23">
        <v>4.4545420090032965E-4</v>
      </c>
      <c r="H20" s="24">
        <v>1.1694615090430847E-3</v>
      </c>
      <c r="I20" s="23">
        <v>1.1694615090430847E-3</v>
      </c>
      <c r="J20" s="24">
        <v>2.4453573171089788E-3</v>
      </c>
      <c r="K20" s="23">
        <v>2.4453573171089788E-3</v>
      </c>
      <c r="L20" s="24">
        <v>4.4324114606462996E-3</v>
      </c>
    </row>
    <row r="21" spans="1:12">
      <c r="A21" s="13"/>
      <c r="B21" s="22" t="s">
        <v>17</v>
      </c>
      <c r="C21" s="23">
        <v>4.2927680783775494E-5</v>
      </c>
      <c r="D21" s="24">
        <v>3.0554402826530301E-4</v>
      </c>
      <c r="E21" s="23">
        <v>3.0554402826530301E-4</v>
      </c>
      <c r="F21" s="24">
        <v>1.1932249696792875E-3</v>
      </c>
      <c r="G21" s="23">
        <v>1.1932249696792875E-3</v>
      </c>
      <c r="H21" s="24">
        <v>3.132601894535183E-3</v>
      </c>
      <c r="I21" s="23">
        <v>3.132601894535183E-3</v>
      </c>
      <c r="J21" s="24">
        <v>6.5503061923424463E-3</v>
      </c>
      <c r="K21" s="23">
        <v>6.5503061923424463E-3</v>
      </c>
      <c r="L21" s="24">
        <v>1.187296925261053E-2</v>
      </c>
    </row>
    <row r="22" spans="1:12">
      <c r="A22" s="13"/>
      <c r="B22" s="22" t="s">
        <v>18</v>
      </c>
      <c r="C22" s="23">
        <v>3.6955825557345576E-5</v>
      </c>
      <c r="D22" s="24">
        <v>2.6303847779563422E-4</v>
      </c>
      <c r="E22" s="23">
        <v>2.6303847779563422E-4</v>
      </c>
      <c r="F22" s="24">
        <v>1.0272302864962372E-3</v>
      </c>
      <c r="G22" s="23">
        <v>1.0272302864962372E-3</v>
      </c>
      <c r="H22" s="24">
        <v>2.6968121044826381E-3</v>
      </c>
      <c r="I22" s="23">
        <v>2.6968121044826381E-3</v>
      </c>
      <c r="J22" s="24">
        <v>5.6390647845783225E-3</v>
      </c>
      <c r="K22" s="23">
        <v>5.6390647845783225E-3</v>
      </c>
      <c r="L22" s="24">
        <v>1.0221269179606774E-2</v>
      </c>
    </row>
    <row r="23" spans="1:12">
      <c r="A23" s="13"/>
      <c r="B23" s="22" t="s">
        <v>19</v>
      </c>
      <c r="C23" s="23">
        <v>0</v>
      </c>
      <c r="D23" s="24">
        <v>0</v>
      </c>
      <c r="E23" s="23">
        <v>0</v>
      </c>
      <c r="F23" s="24">
        <v>0</v>
      </c>
      <c r="G23" s="23">
        <v>0</v>
      </c>
      <c r="H23" s="24">
        <v>0</v>
      </c>
      <c r="I23" s="23">
        <v>0</v>
      </c>
      <c r="J23" s="24">
        <v>0</v>
      </c>
      <c r="K23" s="23">
        <v>0</v>
      </c>
      <c r="L23" s="24">
        <v>0</v>
      </c>
    </row>
    <row r="24" spans="1:12">
      <c r="A24" s="13"/>
      <c r="B24" s="22" t="s">
        <v>20</v>
      </c>
      <c r="C24" s="23">
        <v>1.7816171160466267E-6</v>
      </c>
      <c r="D24" s="24">
        <v>1.2680919642624621E-5</v>
      </c>
      <c r="E24" s="23">
        <v>1.2680919642624621E-5</v>
      </c>
      <c r="F24" s="24">
        <v>4.9522126293818039E-5</v>
      </c>
      <c r="G24" s="23">
        <v>4.9522126293818039E-5</v>
      </c>
      <c r="H24" s="24">
        <v>1.3001161607531674E-4</v>
      </c>
      <c r="I24" s="23">
        <v>1.3001161607531674E-4</v>
      </c>
      <c r="J24" s="24">
        <v>2.7185576799281072E-4</v>
      </c>
      <c r="K24" s="23">
        <v>2.7185576799281072E-4</v>
      </c>
      <c r="L24" s="24">
        <v>4.9276096105198969E-4</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0</v>
      </c>
      <c r="E32" s="23">
        <v>0</v>
      </c>
      <c r="F32" s="24">
        <v>0</v>
      </c>
      <c r="G32" s="23">
        <v>0</v>
      </c>
      <c r="H32" s="24">
        <v>0</v>
      </c>
      <c r="I32" s="23">
        <v>0</v>
      </c>
      <c r="J32" s="24">
        <v>0</v>
      </c>
      <c r="K32" s="23">
        <v>0</v>
      </c>
      <c r="L32" s="24">
        <v>0</v>
      </c>
    </row>
    <row r="33" spans="1:12">
      <c r="A33" s="13"/>
      <c r="B33" s="22" t="s">
        <v>23</v>
      </c>
      <c r="C33" s="23">
        <v>3.2228770114526922E-4</v>
      </c>
      <c r="D33" s="24">
        <v>2.2939297131912037E-3</v>
      </c>
      <c r="E33" s="23">
        <v>2.2939297131912037E-3</v>
      </c>
      <c r="F33" s="24">
        <v>8.9583626556507603E-3</v>
      </c>
      <c r="G33" s="23">
        <v>8.9583626556507603E-3</v>
      </c>
      <c r="H33" s="24">
        <v>2.3518602560393547E-2</v>
      </c>
      <c r="I33" s="23">
        <v>2.3518602560393547E-2</v>
      </c>
      <c r="J33" s="24">
        <v>4.9177665459289192E-2</v>
      </c>
      <c r="K33" s="23">
        <v>4.9177665459289192E-2</v>
      </c>
      <c r="L33" s="24">
        <v>8.9138567384207293E-2</v>
      </c>
    </row>
    <row r="34" spans="1:12">
      <c r="A34" s="13"/>
      <c r="B34" s="22" t="s">
        <v>24</v>
      </c>
      <c r="C34" s="23">
        <v>0</v>
      </c>
      <c r="D34" s="24">
        <v>0</v>
      </c>
      <c r="E34" s="23">
        <v>0</v>
      </c>
      <c r="F34" s="24">
        <v>0</v>
      </c>
      <c r="G34" s="23">
        <v>0</v>
      </c>
      <c r="H34" s="24">
        <v>0</v>
      </c>
      <c r="I34" s="23">
        <v>0</v>
      </c>
      <c r="J34" s="24">
        <v>0</v>
      </c>
      <c r="K34" s="23">
        <v>0</v>
      </c>
      <c r="L34" s="24">
        <v>0</v>
      </c>
    </row>
    <row r="35" spans="1:12">
      <c r="A35" s="13"/>
      <c r="B35" s="22" t="s">
        <v>25</v>
      </c>
      <c r="C35" s="23">
        <v>3.3983079789602839E-5</v>
      </c>
      <c r="D35" s="24">
        <v>2.4187952626830082E-4</v>
      </c>
      <c r="E35" s="23">
        <v>2.4187952626830082E-4</v>
      </c>
      <c r="F35" s="24">
        <v>9.44599349678432E-4</v>
      </c>
      <c r="G35" s="23">
        <v>9.44599349678432E-4</v>
      </c>
      <c r="H35" s="24">
        <v>2.4798791406239898E-3</v>
      </c>
      <c r="I35" s="23">
        <v>2.4798791406239898E-3</v>
      </c>
      <c r="J35" s="24">
        <v>5.1854554897089698E-3</v>
      </c>
      <c r="K35" s="23">
        <v>5.1854554897089698E-3</v>
      </c>
      <c r="L35" s="24">
        <v>9.3990649875373648E-3</v>
      </c>
    </row>
    <row r="36" spans="1:12">
      <c r="A36" s="13"/>
      <c r="B36" s="22" t="s">
        <v>26</v>
      </c>
      <c r="C36" s="23">
        <v>1.2759292335883662E-4</v>
      </c>
      <c r="D36" s="24">
        <v>9.0816123930784274E-4</v>
      </c>
      <c r="E36" s="23">
        <v>9.0816123930784274E-4</v>
      </c>
      <c r="F36" s="24">
        <v>3.546594163169449E-3</v>
      </c>
      <c r="G36" s="23">
        <v>3.546594163169449E-3</v>
      </c>
      <c r="H36" s="24">
        <v>9.3109580146300309E-3</v>
      </c>
      <c r="I36" s="23">
        <v>9.3109580146300309E-3</v>
      </c>
      <c r="J36" s="24">
        <v>1.9469319113375971E-2</v>
      </c>
      <c r="K36" s="23">
        <v>1.9469319113375971E-2</v>
      </c>
      <c r="L36" s="24">
        <v>3.5289743779093642E-2</v>
      </c>
    </row>
    <row r="37" spans="1:12">
      <c r="A37" s="13"/>
      <c r="B37" s="22" t="s">
        <v>27</v>
      </c>
      <c r="C37" s="23">
        <v>0</v>
      </c>
      <c r="D37" s="24">
        <v>0</v>
      </c>
      <c r="E37" s="23">
        <v>0</v>
      </c>
      <c r="F37" s="24">
        <v>0</v>
      </c>
      <c r="G37" s="23">
        <v>0</v>
      </c>
      <c r="H37" s="24">
        <v>0</v>
      </c>
      <c r="I37" s="23">
        <v>0</v>
      </c>
      <c r="J37" s="24">
        <v>0</v>
      </c>
      <c r="K37" s="23">
        <v>0</v>
      </c>
      <c r="L37" s="24">
        <v>0</v>
      </c>
    </row>
    <row r="38" spans="1:12">
      <c r="A38" s="13"/>
      <c r="B38" s="22" t="s">
        <v>28</v>
      </c>
      <c r="C38" s="23">
        <v>4.650151340650352E-6</v>
      </c>
      <c r="D38" s="24">
        <v>3.3098130314149385E-5</v>
      </c>
      <c r="E38" s="23">
        <v>3.3098130314149385E-5</v>
      </c>
      <c r="F38" s="24">
        <v>1.2925638168994062E-4</v>
      </c>
      <c r="G38" s="23">
        <v>1.2925638168994062E-4</v>
      </c>
      <c r="H38" s="24">
        <v>3.3933985329815991E-4</v>
      </c>
      <c r="I38" s="23">
        <v>3.3933985329815991E-4</v>
      </c>
      <c r="J38" s="24">
        <v>7.095634929689433E-4</v>
      </c>
      <c r="K38" s="23">
        <v>7.095634929689433E-4</v>
      </c>
      <c r="L38" s="24">
        <v>1.2861422485324267E-3</v>
      </c>
    </row>
    <row r="39" spans="1:12">
      <c r="A39" s="13"/>
      <c r="B39" s="22" t="s">
        <v>29</v>
      </c>
      <c r="C39" s="23">
        <v>0</v>
      </c>
      <c r="D39" s="24">
        <v>0</v>
      </c>
      <c r="E39" s="23">
        <v>0</v>
      </c>
      <c r="F39" s="24">
        <v>0</v>
      </c>
      <c r="G39" s="23">
        <v>0</v>
      </c>
      <c r="H39" s="24">
        <v>0</v>
      </c>
      <c r="I39" s="23">
        <v>0</v>
      </c>
      <c r="J39" s="24">
        <v>0</v>
      </c>
      <c r="K39" s="23">
        <v>0</v>
      </c>
      <c r="L39" s="24">
        <v>0</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0</v>
      </c>
      <c r="E47" s="23">
        <v>0</v>
      </c>
      <c r="F47" s="24">
        <v>0</v>
      </c>
      <c r="G47" s="23">
        <v>0</v>
      </c>
      <c r="H47" s="24">
        <v>0</v>
      </c>
      <c r="I47" s="23">
        <v>0</v>
      </c>
      <c r="J47" s="24">
        <v>0</v>
      </c>
      <c r="K47" s="23">
        <v>0</v>
      </c>
      <c r="L47" s="24">
        <v>0</v>
      </c>
    </row>
    <row r="48" spans="1:12">
      <c r="A48" s="13"/>
      <c r="B48" s="22" t="s">
        <v>32</v>
      </c>
      <c r="C48" s="23">
        <v>6.0790394332486215E-4</v>
      </c>
      <c r="D48" s="24">
        <v>4.3268449692731078E-3</v>
      </c>
      <c r="E48" s="23">
        <v>4.3268449692731078E-3</v>
      </c>
      <c r="F48" s="24">
        <v>1.6897399325981756E-2</v>
      </c>
      <c r="G48" s="23">
        <v>1.6897399325981756E-2</v>
      </c>
      <c r="H48" s="24">
        <v>4.4361144366192019E-2</v>
      </c>
      <c r="I48" s="23">
        <v>4.4361144366192019E-2</v>
      </c>
      <c r="J48" s="24">
        <v>9.2759657442645152E-2</v>
      </c>
      <c r="K48" s="23">
        <v>9.2759657442645152E-2</v>
      </c>
      <c r="L48" s="24">
        <v>0.16813451590808237</v>
      </c>
    </row>
    <row r="49" spans="1:12">
      <c r="A49" s="13"/>
      <c r="B49" s="22" t="s">
        <v>33</v>
      </c>
      <c r="C49" s="23">
        <v>0</v>
      </c>
      <c r="D49" s="24">
        <v>0</v>
      </c>
      <c r="E49" s="23">
        <v>0</v>
      </c>
      <c r="F49" s="24">
        <v>0</v>
      </c>
      <c r="G49" s="23">
        <v>0</v>
      </c>
      <c r="H49" s="24">
        <v>0</v>
      </c>
      <c r="I49" s="23">
        <v>0</v>
      </c>
      <c r="J49" s="24">
        <v>0</v>
      </c>
      <c r="K49" s="23">
        <v>0</v>
      </c>
      <c r="L49" s="24">
        <v>0</v>
      </c>
    </row>
    <row r="50" spans="1:12">
      <c r="A50" s="13"/>
      <c r="B50" s="22" t="s">
        <v>34</v>
      </c>
      <c r="C50" s="23">
        <v>0</v>
      </c>
      <c r="D50" s="24">
        <v>0</v>
      </c>
      <c r="E50" s="23">
        <v>0</v>
      </c>
      <c r="F50" s="24">
        <v>0</v>
      </c>
      <c r="G50" s="23">
        <v>0</v>
      </c>
      <c r="H50" s="24">
        <v>0</v>
      </c>
      <c r="I50" s="23">
        <v>0</v>
      </c>
      <c r="J50" s="24">
        <v>0</v>
      </c>
      <c r="K50" s="23">
        <v>0</v>
      </c>
      <c r="L50" s="24">
        <v>0</v>
      </c>
    </row>
    <row r="51" spans="1:12">
      <c r="A51" s="13"/>
      <c r="B51" s="22" t="s">
        <v>35</v>
      </c>
      <c r="C51" s="23">
        <v>4.8863325104190241E-3</v>
      </c>
      <c r="D51" s="24">
        <v>3.4779184233065169E-2</v>
      </c>
      <c r="E51" s="23">
        <v>3.4779184233065169E-2</v>
      </c>
      <c r="F51" s="24">
        <v>0.13582131284835891</v>
      </c>
      <c r="G51" s="23">
        <v>0.13582131284835891</v>
      </c>
      <c r="H51" s="24">
        <v>0.35657492321953582</v>
      </c>
      <c r="I51" s="23">
        <v>0.35657492321953582</v>
      </c>
      <c r="J51" s="24">
        <v>0.7456022202098318</v>
      </c>
      <c r="K51" s="23">
        <v>0.7456022202098318</v>
      </c>
      <c r="L51" s="24">
        <v>1</v>
      </c>
    </row>
    <row r="52" spans="1:12">
      <c r="A52" s="13"/>
      <c r="B52" s="22" t="s">
        <v>36</v>
      </c>
      <c r="C52" s="23">
        <v>0</v>
      </c>
      <c r="D52" s="24">
        <v>0</v>
      </c>
      <c r="E52" s="23">
        <v>0</v>
      </c>
      <c r="F52" s="24">
        <v>0</v>
      </c>
      <c r="G52" s="23">
        <v>0</v>
      </c>
      <c r="H52" s="24">
        <v>0</v>
      </c>
      <c r="I52" s="23">
        <v>0</v>
      </c>
      <c r="J52" s="24">
        <v>0</v>
      </c>
      <c r="K52" s="23">
        <v>0</v>
      </c>
      <c r="L52" s="24">
        <v>0</v>
      </c>
    </row>
    <row r="53" spans="1:12">
      <c r="A53" s="13"/>
      <c r="B53" s="22" t="s">
        <v>37</v>
      </c>
      <c r="C53" s="23">
        <v>0</v>
      </c>
      <c r="D53" s="24">
        <v>0</v>
      </c>
      <c r="E53" s="23">
        <v>0</v>
      </c>
      <c r="F53" s="24">
        <v>0</v>
      </c>
      <c r="G53" s="23">
        <v>0</v>
      </c>
      <c r="H53" s="24">
        <v>0</v>
      </c>
      <c r="I53" s="23">
        <v>0</v>
      </c>
      <c r="J53" s="24">
        <v>0</v>
      </c>
      <c r="K53" s="23">
        <v>0</v>
      </c>
      <c r="L53" s="24">
        <v>0</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4" zoomScale="70" zoomScaleNormal="70" workbookViewId="0">
      <selection activeCell="B6" sqref="B6:B8"/>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150</v>
      </c>
      <c r="B2" s="6"/>
      <c r="C2" s="3"/>
      <c r="D2" s="4"/>
      <c r="E2" s="4"/>
      <c r="F2" s="4"/>
      <c r="G2" s="4"/>
      <c r="H2" s="4"/>
      <c r="I2" s="4"/>
      <c r="J2" s="4"/>
      <c r="K2" s="4"/>
      <c r="L2" s="4"/>
      <c r="M2" s="4"/>
      <c r="N2" s="4"/>
    </row>
    <row r="3" spans="1:14" ht="20.25" thickBot="1">
      <c r="A3" s="7" t="s">
        <v>123</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c r="D10" s="24"/>
      <c r="E10" s="23"/>
      <c r="F10" s="24"/>
      <c r="G10" s="23"/>
      <c r="H10" s="24"/>
      <c r="I10" s="23"/>
      <c r="J10" s="24"/>
      <c r="K10" s="23"/>
      <c r="L10" s="24"/>
    </row>
    <row r="11" spans="1:14">
      <c r="A11" s="13"/>
      <c r="B11" s="22" t="s">
        <v>12</v>
      </c>
      <c r="C11" s="23"/>
      <c r="D11" s="24"/>
      <c r="E11" s="23"/>
      <c r="F11" s="24"/>
      <c r="G11" s="23"/>
      <c r="H11" s="24"/>
      <c r="I11" s="23"/>
      <c r="J11" s="24"/>
      <c r="K11" s="23"/>
      <c r="L11" s="24"/>
    </row>
    <row r="12" spans="1:14">
      <c r="A12" s="13"/>
      <c r="B12" s="25" t="s">
        <v>13</v>
      </c>
      <c r="C12" s="23">
        <v>5.5168140998468312E-6</v>
      </c>
      <c r="D12" s="24">
        <v>3.9266728891049378E-5</v>
      </c>
      <c r="E12" s="23">
        <v>3.9266728891049378E-5</v>
      </c>
      <c r="F12" s="24">
        <v>1.5334628418835916E-4</v>
      </c>
      <c r="G12" s="23">
        <v>1.5334628418835916E-4</v>
      </c>
      <c r="H12" s="24">
        <v>4.0258364732134131E-4</v>
      </c>
      <c r="I12" s="23">
        <v>4.0258364732134131E-4</v>
      </c>
      <c r="J12" s="24">
        <v>8.4180698561956129E-4</v>
      </c>
      <c r="K12" s="23">
        <v>8.4180698561956129E-4</v>
      </c>
      <c r="L12" s="24">
        <v>1.5258444664125843E-3</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1.3705313556055813E-5</v>
      </c>
      <c r="D20" s="24">
        <v>9.7549567926787491E-5</v>
      </c>
      <c r="E20" s="23">
        <v>9.7549567926787491E-5</v>
      </c>
      <c r="F20" s="24">
        <v>3.8095517982305335E-4</v>
      </c>
      <c r="G20" s="23">
        <v>3.8095517982305335E-4</v>
      </c>
      <c r="H20" s="24">
        <v>1.0001306948575193E-3</v>
      </c>
      <c r="I20" s="23">
        <v>1.0001306948575193E-3</v>
      </c>
      <c r="J20" s="24">
        <v>2.0912846586428522E-3</v>
      </c>
      <c r="K20" s="23">
        <v>2.0912846586428522E-3</v>
      </c>
      <c r="L20" s="24">
        <v>3.7906256167917177E-3</v>
      </c>
    </row>
    <row r="21" spans="1:12">
      <c r="A21" s="13"/>
      <c r="B21" s="22" t="s">
        <v>17</v>
      </c>
      <c r="C21" s="23">
        <v>2.5188502118615628E-5</v>
      </c>
      <c r="D21" s="24">
        <v>1.7928283715247235E-4</v>
      </c>
      <c r="E21" s="23">
        <v>1.7928283715247235E-4</v>
      </c>
      <c r="F21" s="24">
        <v>7.0014380297272636E-4</v>
      </c>
      <c r="G21" s="23">
        <v>7.0014380297272636E-4</v>
      </c>
      <c r="H21" s="24">
        <v>1.8381041793224739E-3</v>
      </c>
      <c r="I21" s="23">
        <v>1.8381041793224739E-3</v>
      </c>
      <c r="J21" s="24">
        <v>3.8434967459448125E-3</v>
      </c>
      <c r="K21" s="23">
        <v>3.8434967459448125E-3</v>
      </c>
      <c r="L21" s="24">
        <v>6.9666542825828374E-3</v>
      </c>
    </row>
    <row r="22" spans="1:12">
      <c r="A22" s="13"/>
      <c r="B22" s="22" t="s">
        <v>18</v>
      </c>
      <c r="C22" s="23">
        <v>3.9034693554406586E-5</v>
      </c>
      <c r="D22" s="24">
        <v>2.7783512393296555E-4</v>
      </c>
      <c r="E22" s="23">
        <v>2.7783512393296555E-4</v>
      </c>
      <c r="F22" s="24">
        <v>1.0850148478205445E-3</v>
      </c>
      <c r="G22" s="23">
        <v>1.0850148478205445E-3</v>
      </c>
      <c r="H22" s="24">
        <v>2.848515287770918E-3</v>
      </c>
      <c r="I22" s="23">
        <v>2.848515287770918E-3</v>
      </c>
      <c r="J22" s="24">
        <v>5.9562778663378637E-3</v>
      </c>
      <c r="K22" s="23">
        <v>5.9562778663378637E-3</v>
      </c>
      <c r="L22" s="24">
        <v>1.0796244006075156E-2</v>
      </c>
    </row>
    <row r="23" spans="1:12">
      <c r="A23" s="13"/>
      <c r="B23" s="22" t="s">
        <v>19</v>
      </c>
      <c r="C23" s="23">
        <v>0</v>
      </c>
      <c r="D23" s="24">
        <v>0</v>
      </c>
      <c r="E23" s="23">
        <v>0</v>
      </c>
      <c r="F23" s="24">
        <v>0</v>
      </c>
      <c r="G23" s="23">
        <v>0</v>
      </c>
      <c r="H23" s="24">
        <v>0</v>
      </c>
      <c r="I23" s="23">
        <v>0</v>
      </c>
      <c r="J23" s="24">
        <v>0</v>
      </c>
      <c r="K23" s="23">
        <v>0</v>
      </c>
      <c r="L23" s="24">
        <v>0</v>
      </c>
    </row>
    <row r="24" spans="1:12">
      <c r="A24" s="13"/>
      <c r="B24" s="22" t="s">
        <v>20</v>
      </c>
      <c r="C24" s="23">
        <v>3.9578552108966045E-6</v>
      </c>
      <c r="D24" s="24">
        <v>2.8170611650774835E-5</v>
      </c>
      <c r="E24" s="23">
        <v>2.8170611650774835E-5</v>
      </c>
      <c r="F24" s="24">
        <v>1.1001320308461716E-4</v>
      </c>
      <c r="G24" s="23">
        <v>1.1001320308461716E-4</v>
      </c>
      <c r="H24" s="24">
        <v>2.8882027879401805E-4</v>
      </c>
      <c r="I24" s="23">
        <v>2.8882027879401805E-4</v>
      </c>
      <c r="J24" s="24">
        <v>6.0392648806057217E-4</v>
      </c>
      <c r="K24" s="23">
        <v>6.0392648806057217E-4</v>
      </c>
      <c r="L24" s="24">
        <v>1.0946664801658741E-3</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7.8231599302687314E-5</v>
      </c>
      <c r="D32" s="24">
        <v>5.5682481681177515E-4</v>
      </c>
      <c r="E32" s="23">
        <v>5.5682481681177515E-4</v>
      </c>
      <c r="F32" s="24">
        <v>2.1745385728173801E-3</v>
      </c>
      <c r="G32" s="23">
        <v>2.1745385728173801E-3</v>
      </c>
      <c r="H32" s="24">
        <v>5.7088678380393457E-3</v>
      </c>
      <c r="I32" s="23">
        <v>5.7088678380393457E-3</v>
      </c>
      <c r="J32" s="24">
        <v>1.1937307583197521E-2</v>
      </c>
      <c r="K32" s="23">
        <v>1.1937307583197521E-2</v>
      </c>
      <c r="L32" s="24">
        <v>2.1637352779011746E-2</v>
      </c>
    </row>
    <row r="33" spans="1:12">
      <c r="A33" s="13"/>
      <c r="B33" s="22" t="s">
        <v>23</v>
      </c>
      <c r="C33" s="23">
        <v>3.4602423381194588E-4</v>
      </c>
      <c r="D33" s="24">
        <v>2.4628779460239554E-3</v>
      </c>
      <c r="E33" s="23">
        <v>2.4628779460239554E-3</v>
      </c>
      <c r="F33" s="24">
        <v>9.6181472737424823E-3</v>
      </c>
      <c r="G33" s="23">
        <v>9.6181472737424823E-3</v>
      </c>
      <c r="H33" s="24">
        <v>2.5250750811678317E-2</v>
      </c>
      <c r="I33" s="23">
        <v>2.5250750811678317E-2</v>
      </c>
      <c r="J33" s="24">
        <v>5.2799607154542273E-2</v>
      </c>
      <c r="K33" s="23">
        <v>5.2799607154542273E-2</v>
      </c>
      <c r="L33" s="24">
        <v>9.5703634897045128E-2</v>
      </c>
    </row>
    <row r="34" spans="1:12">
      <c r="A34" s="13"/>
      <c r="B34" s="22" t="s">
        <v>24</v>
      </c>
      <c r="C34" s="23">
        <v>9.4505973563560258E-5</v>
      </c>
      <c r="D34" s="24">
        <v>6.7266004895978474E-4</v>
      </c>
      <c r="E34" s="23">
        <v>6.7266004895978474E-4</v>
      </c>
      <c r="F34" s="24">
        <v>2.6269037921683148E-3</v>
      </c>
      <c r="G34" s="23">
        <v>2.6269037921683148E-3</v>
      </c>
      <c r="H34" s="24">
        <v>6.8964730082038961E-3</v>
      </c>
      <c r="I34" s="23">
        <v>6.8964730082038961E-3</v>
      </c>
      <c r="J34" s="24">
        <v>1.4420603502081282E-2</v>
      </c>
      <c r="K34" s="23">
        <v>1.4420603502081282E-2</v>
      </c>
      <c r="L34" s="24">
        <v>2.6138531078815218E-2</v>
      </c>
    </row>
    <row r="35" spans="1:12">
      <c r="A35" s="13"/>
      <c r="B35" s="22" t="s">
        <v>25</v>
      </c>
      <c r="C35" s="23">
        <v>1.0178548723382437E-4</v>
      </c>
      <c r="D35" s="24">
        <v>7.2447304910363316E-4</v>
      </c>
      <c r="E35" s="23">
        <v>7.2447304910363316E-4</v>
      </c>
      <c r="F35" s="24">
        <v>2.8292463673992544E-3</v>
      </c>
      <c r="G35" s="23">
        <v>2.8292463673992544E-3</v>
      </c>
      <c r="H35" s="24">
        <v>7.4276877838081456E-3</v>
      </c>
      <c r="I35" s="23">
        <v>7.4276877838081456E-3</v>
      </c>
      <c r="J35" s="24">
        <v>1.5531379640017769E-2</v>
      </c>
      <c r="K35" s="23">
        <v>1.5531379640017769E-2</v>
      </c>
      <c r="L35" s="24">
        <v>2.8151904277715582E-2</v>
      </c>
    </row>
    <row r="36" spans="1:12">
      <c r="A36" s="13"/>
      <c r="B36" s="22" t="s">
        <v>26</v>
      </c>
      <c r="C36" s="23">
        <v>1.1683905431154184E-3</v>
      </c>
      <c r="D36" s="24">
        <v>8.3161900809115268E-3</v>
      </c>
      <c r="E36" s="23">
        <v>8.3161900809115268E-3</v>
      </c>
      <c r="F36" s="24">
        <v>3.2476778268193354E-2</v>
      </c>
      <c r="G36" s="23">
        <v>3.2476778268193354E-2</v>
      </c>
      <c r="H36" s="24">
        <v>8.5262058468895563E-2</v>
      </c>
      <c r="I36" s="23">
        <v>8.5262058468895563E-2</v>
      </c>
      <c r="J36" s="24">
        <v>0.17828393404695292</v>
      </c>
      <c r="K36" s="23">
        <v>0.17828393404695292</v>
      </c>
      <c r="L36" s="24">
        <v>0.32315430836630005</v>
      </c>
    </row>
    <row r="37" spans="1:12">
      <c r="A37" s="13"/>
      <c r="B37" s="22" t="s">
        <v>27</v>
      </c>
      <c r="C37" s="23">
        <v>0</v>
      </c>
      <c r="D37" s="24">
        <v>0</v>
      </c>
      <c r="E37" s="23">
        <v>0</v>
      </c>
      <c r="F37" s="24">
        <v>0</v>
      </c>
      <c r="G37" s="23">
        <v>0</v>
      </c>
      <c r="H37" s="24">
        <v>0</v>
      </c>
      <c r="I37" s="23">
        <v>0</v>
      </c>
      <c r="J37" s="24">
        <v>0</v>
      </c>
      <c r="K37" s="23">
        <v>0</v>
      </c>
      <c r="L37" s="24">
        <v>0</v>
      </c>
    </row>
    <row r="38" spans="1:12">
      <c r="A38" s="13"/>
      <c r="B38" s="22" t="s">
        <v>28</v>
      </c>
      <c r="C38" s="23">
        <v>1.6631249779409696E-6</v>
      </c>
      <c r="D38" s="24">
        <v>1.1837534569554133E-5</v>
      </c>
      <c r="E38" s="23">
        <v>1.1837534569554133E-5</v>
      </c>
      <c r="F38" s="24">
        <v>4.6228499074343509E-5</v>
      </c>
      <c r="G38" s="23">
        <v>4.6228499074343509E-5</v>
      </c>
      <c r="H38" s="24">
        <v>1.2136477819495315E-4</v>
      </c>
      <c r="I38" s="23">
        <v>1.2136477819495315E-4</v>
      </c>
      <c r="J38" s="24">
        <v>2.5377513163402722E-4</v>
      </c>
      <c r="K38" s="23">
        <v>2.5377513163402722E-4</v>
      </c>
      <c r="L38" s="24">
        <v>4.5998831909420976E-4</v>
      </c>
    </row>
    <row r="39" spans="1:12">
      <c r="A39" s="13"/>
      <c r="B39" s="22" t="s">
        <v>29</v>
      </c>
      <c r="C39" s="23">
        <v>2.0834078194563373E-4</v>
      </c>
      <c r="D39" s="24">
        <v>1.4828958985287483E-3</v>
      </c>
      <c r="E39" s="23">
        <v>1.4828958985287483E-3</v>
      </c>
      <c r="F39" s="24">
        <v>5.7910750984244922E-3</v>
      </c>
      <c r="G39" s="23">
        <v>5.7910750984244922E-3</v>
      </c>
      <c r="H39" s="24">
        <v>1.5203447200401799E-2</v>
      </c>
      <c r="I39" s="23">
        <v>1.5203447200401799E-2</v>
      </c>
      <c r="J39" s="24">
        <v>3.1790581023229618E-2</v>
      </c>
      <c r="K39" s="23">
        <v>3.1790581023229618E-2</v>
      </c>
      <c r="L39" s="24">
        <v>5.762304538567687E-2</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0</v>
      </c>
      <c r="E47" s="23">
        <v>0</v>
      </c>
      <c r="F47" s="24">
        <v>0</v>
      </c>
      <c r="G47" s="23">
        <v>0</v>
      </c>
      <c r="H47" s="24">
        <v>0</v>
      </c>
      <c r="I47" s="23">
        <v>0</v>
      </c>
      <c r="J47" s="24">
        <v>0</v>
      </c>
      <c r="K47" s="23">
        <v>0</v>
      </c>
      <c r="L47" s="24">
        <v>0</v>
      </c>
    </row>
    <row r="48" spans="1:12">
      <c r="A48" s="13"/>
      <c r="B48" s="22" t="s">
        <v>32</v>
      </c>
      <c r="C48" s="23">
        <v>4.7400673000680361E-4</v>
      </c>
      <c r="D48" s="24">
        <v>3.3738120268048837E-3</v>
      </c>
      <c r="E48" s="23">
        <v>3.3738120268048837E-3</v>
      </c>
      <c r="F48" s="24">
        <v>1.317557006839078E-2</v>
      </c>
      <c r="G48" s="23">
        <v>1.317557006839078E-2</v>
      </c>
      <c r="H48" s="24">
        <v>3.4590137490095853E-2</v>
      </c>
      <c r="I48" s="23">
        <v>3.4590137490095853E-2</v>
      </c>
      <c r="J48" s="24">
        <v>7.2328370927251487E-2</v>
      </c>
      <c r="K48" s="23">
        <v>7.2328370927251487E-2</v>
      </c>
      <c r="L48" s="24">
        <v>0.13110112701518903</v>
      </c>
    </row>
    <row r="49" spans="1:12">
      <c r="A49" s="13"/>
      <c r="B49" s="22" t="s">
        <v>33</v>
      </c>
      <c r="C49" s="23">
        <v>0</v>
      </c>
      <c r="D49" s="24">
        <v>0</v>
      </c>
      <c r="E49" s="23">
        <v>0</v>
      </c>
      <c r="F49" s="24">
        <v>0</v>
      </c>
      <c r="G49" s="23">
        <v>0</v>
      </c>
      <c r="H49" s="24">
        <v>0</v>
      </c>
      <c r="I49" s="23">
        <v>0</v>
      </c>
      <c r="J49" s="24">
        <v>0</v>
      </c>
      <c r="K49" s="23">
        <v>0</v>
      </c>
      <c r="L49" s="24">
        <v>0</v>
      </c>
    </row>
    <row r="50" spans="1:12">
      <c r="A50" s="13"/>
      <c r="B50" s="22" t="s">
        <v>34</v>
      </c>
      <c r="C50" s="23">
        <v>5.9870628926164661E-5</v>
      </c>
      <c r="D50" s="24">
        <v>4.2613793251536201E-4</v>
      </c>
      <c r="E50" s="23">
        <v>4.2613793251536201E-4</v>
      </c>
      <c r="F50" s="24">
        <v>1.6641739800698271E-3</v>
      </c>
      <c r="G50" s="23">
        <v>1.6641739800698271E-3</v>
      </c>
      <c r="H50" s="24">
        <v>4.3689955333436311E-3</v>
      </c>
      <c r="I50" s="23">
        <v>4.3689955333436311E-3</v>
      </c>
      <c r="J50" s="24">
        <v>9.135619354090848E-3</v>
      </c>
      <c r="K50" s="23">
        <v>9.135619354090848E-3</v>
      </c>
      <c r="L50" s="24">
        <v>1.6559062204065545E-2</v>
      </c>
    </row>
    <row r="51" spans="1:12">
      <c r="A51" s="13"/>
      <c r="B51" s="22" t="s">
        <v>35</v>
      </c>
      <c r="C51" s="23">
        <v>3.893243739179019E-3</v>
      </c>
      <c r="D51" s="24">
        <v>2.7710730078318629E-2</v>
      </c>
      <c r="E51" s="23">
        <v>2.7710730078318629E-2</v>
      </c>
      <c r="F51" s="24">
        <v>0.10821725184817653</v>
      </c>
      <c r="G51" s="23">
        <v>0.10821725184817653</v>
      </c>
      <c r="H51" s="24">
        <v>0.28410532529511595</v>
      </c>
      <c r="I51" s="23">
        <v>0.28410532529511595</v>
      </c>
      <c r="J51" s="24">
        <v>0.59406746666550037</v>
      </c>
      <c r="K51" s="23">
        <v>0.59406746666550037</v>
      </c>
      <c r="L51" s="24">
        <v>1</v>
      </c>
    </row>
    <row r="52" spans="1:12">
      <c r="A52" s="13"/>
      <c r="B52" s="22" t="s">
        <v>36</v>
      </c>
      <c r="C52" s="23">
        <v>0</v>
      </c>
      <c r="D52" s="24">
        <v>0</v>
      </c>
      <c r="E52" s="23">
        <v>0</v>
      </c>
      <c r="F52" s="24">
        <v>0</v>
      </c>
      <c r="G52" s="23">
        <v>0</v>
      </c>
      <c r="H52" s="24">
        <v>0</v>
      </c>
      <c r="I52" s="23">
        <v>0</v>
      </c>
      <c r="J52" s="24">
        <v>0</v>
      </c>
      <c r="K52" s="23">
        <v>0</v>
      </c>
      <c r="L52" s="24">
        <v>0</v>
      </c>
    </row>
    <row r="53" spans="1:12">
      <c r="A53" s="13"/>
      <c r="B53" s="22" t="s">
        <v>37</v>
      </c>
      <c r="C53" s="23">
        <v>1.3328840796140319E-5</v>
      </c>
      <c r="D53" s="24">
        <v>9.4869968155811477E-5</v>
      </c>
      <c r="E53" s="23">
        <v>9.4869968155811477E-5</v>
      </c>
      <c r="F53" s="24">
        <v>3.7049068024298229E-4</v>
      </c>
      <c r="G53" s="23">
        <v>3.7049068024298229E-4</v>
      </c>
      <c r="H53" s="24">
        <v>9.7265799520499354E-4</v>
      </c>
      <c r="I53" s="23">
        <v>9.7265799520499354E-4</v>
      </c>
      <c r="J53" s="24">
        <v>2.033838931189187E-3</v>
      </c>
      <c r="K53" s="23">
        <v>2.033838931189187E-3</v>
      </c>
      <c r="L53" s="24">
        <v>3.6865005063429026E-3</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DBC74E30-0A0D-4169-B413-8CCC10BD1E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E0FF22-BB21-406F-AEA4-921DB4F025C0}">
  <ds:schemaRefs>
    <ds:schemaRef ds:uri="http://purl.org/dc/terms/"/>
    <ds:schemaRef ds:uri="http://purl.org/dc/elements/1.1/"/>
    <ds:schemaRef ds:uri="http://schemas.microsoft.com/office/2006/documentManagement/types"/>
    <ds:schemaRef ds:uri="http://schemas.microsoft.com/office/infopath/2007/PartnerControls"/>
    <ds:schemaRef ds:uri="http://purl.org/dc/dcmitype/"/>
    <ds:schemaRef ds:uri="http://schemas.microsoft.com/office/2006/metadata/properties"/>
    <ds:schemaRef ds:uri="http://schemas.openxmlformats.org/package/2006/metadata/core-properties"/>
    <ds:schemaRef ds:uri="http://schemas.microsoft.com/sharepoint/v3/fields"/>
    <ds:schemaRef ds:uri="eecedeb9-13b3-4e62-b003-046c92e1668a"/>
    <ds:schemaRef ds:uri="http://www.w3.org/XML/1998/namespace"/>
  </ds:schemaRefs>
</ds:datastoreItem>
</file>

<file path=customXml/itemProps3.xml><?xml version="1.0" encoding="utf-8"?>
<ds:datastoreItem xmlns:ds="http://schemas.openxmlformats.org/officeDocument/2006/customXml" ds:itemID="{20317E66-D251-404A-BE40-6663B1F60851}">
  <ds:schemaRefs>
    <ds:schemaRef ds:uri="http://schemas.microsoft.com/sharepoint/v3/contenttype/forms"/>
  </ds:schemaRefs>
</ds:datastoreItem>
</file>

<file path=customXml/itemProps4.xml><?xml version="1.0" encoding="utf-8"?>
<ds:datastoreItem xmlns:ds="http://schemas.openxmlformats.org/officeDocument/2006/customXml" ds:itemID="{8F542C3C-323E-4853-8271-24862D8AA68D}">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Schedule 2</vt:lpstr>
      <vt:lpstr>NAW1 - DPCR5 View - NPgN</vt:lpstr>
      <vt:lpstr>NAW2 - Total - NPgN</vt:lpstr>
      <vt:lpstr>NAW3 - Asset Repl - NPgN</vt:lpstr>
      <vt:lpstr>NAW4 - Refurb - NPgN</vt:lpstr>
      <vt:lpstr>NAW5 - General Reinfor - NPgN</vt:lpstr>
      <vt:lpstr>NAW6 - Faults - NPgN</vt:lpstr>
      <vt:lpstr>NAW7 - HVP - NPgN</vt:lpstr>
      <vt:lpstr>NAW8 - Average Crit - NPgN</vt:lpstr>
      <vt:lpstr>NAW1 - DPCR5 View - NPgY</vt:lpstr>
      <vt:lpstr>NAW2 - Total - NPgY</vt:lpstr>
      <vt:lpstr>NAW3 - Asset Repl - NPgY</vt:lpstr>
      <vt:lpstr>NAW4 - Refurb - NPgY</vt:lpstr>
      <vt:lpstr>NAW5 - General Reinfor - NPgY</vt:lpstr>
      <vt:lpstr>NAW6 - Faults - NPgY</vt:lpstr>
      <vt:lpstr>NAW7 - HVP - NPgY</vt:lpstr>
      <vt:lpstr>NAW8 - Average Crit - NPgY</vt:lpstr>
      <vt:lpstr>HI Probs. of Failure - NPgN</vt:lpstr>
      <vt:lpstr>HI Probs. of Failure - NPgY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2014-11-25T18:36:13Z</dcterms:created>
  <dcterms:modified xsi:type="dcterms:W3CDTF">2014-12-16T10:53:04Z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