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NPgY - Total" sheetId="12" r:id="rId1"/>
    <sheet name="NPgY - Asset Rep" sheetId="1" r:id="rId2"/>
    <sheet name="NPgY - Refurb" sheetId="8" r:id="rId3"/>
    <sheet name="NPgY - HVP" sheetId="11" r:id="rId4"/>
    <sheet name="NPgY - Ave Crit" sheetId="2" r:id="rId5"/>
    <sheet name="NPgY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N264" i="11" s="1"/>
  <c r="DI264" i="11"/>
  <c r="DE264" i="11"/>
  <c r="DD264" i="11"/>
  <c r="DC264" i="11"/>
  <c r="DB264" i="11"/>
  <c r="DA264" i="11"/>
  <c r="DF264" i="11" s="1"/>
  <c r="CW264" i="11"/>
  <c r="CV264" i="11"/>
  <c r="CU264" i="11"/>
  <c r="CT264" i="11"/>
  <c r="CX264" i="11" s="1"/>
  <c r="CS264" i="11"/>
  <c r="CO264" i="11"/>
  <c r="CN264" i="11"/>
  <c r="CM264" i="11"/>
  <c r="CL264" i="11"/>
  <c r="CK264" i="11"/>
  <c r="CP264" i="11" s="1"/>
  <c r="CG264" i="11"/>
  <c r="CF264" i="11"/>
  <c r="CE264" i="11"/>
  <c r="CD264" i="11"/>
  <c r="CH264" i="11" s="1"/>
  <c r="CC264" i="11"/>
  <c r="DU263" i="11"/>
  <c r="DT263" i="11"/>
  <c r="DS263" i="11"/>
  <c r="DR263" i="11"/>
  <c r="DQ263" i="11"/>
  <c r="DV263" i="11" s="1"/>
  <c r="DM263" i="11"/>
  <c r="DL263" i="11"/>
  <c r="DK263" i="11"/>
  <c r="DJ263" i="11"/>
  <c r="DI263" i="11"/>
  <c r="DN263" i="11" s="1"/>
  <c r="DE263" i="11"/>
  <c r="DD263" i="11"/>
  <c r="DC263" i="11"/>
  <c r="DB263" i="11"/>
  <c r="DA263" i="11"/>
  <c r="DF263" i="11" s="1"/>
  <c r="CW263" i="11"/>
  <c r="CV263" i="11"/>
  <c r="CU263" i="11"/>
  <c r="CT263" i="11"/>
  <c r="CX263" i="11" s="1"/>
  <c r="CS263" i="11"/>
  <c r="CO263" i="11"/>
  <c r="CN263" i="11"/>
  <c r="CM263" i="11"/>
  <c r="CL263" i="11"/>
  <c r="CK263" i="11"/>
  <c r="CP263" i="11" s="1"/>
  <c r="CG263" i="11"/>
  <c r="CF263" i="11"/>
  <c r="CE263" i="11"/>
  <c r="CD263" i="11"/>
  <c r="CH263" i="11" s="1"/>
  <c r="CC263" i="11"/>
  <c r="DU262" i="11"/>
  <c r="DT262" i="11"/>
  <c r="DS262" i="11"/>
  <c r="DR262" i="11"/>
  <c r="DQ262" i="11"/>
  <c r="DV262" i="11" s="1"/>
  <c r="DM262" i="11"/>
  <c r="DL262" i="11"/>
  <c r="DK262" i="11"/>
  <c r="DJ262" i="11"/>
  <c r="DI262" i="11"/>
  <c r="DN262" i="11" s="1"/>
  <c r="DE262" i="11"/>
  <c r="DD262" i="11"/>
  <c r="DC262" i="11"/>
  <c r="DB262" i="11"/>
  <c r="DA262" i="11"/>
  <c r="DF262" i="11" s="1"/>
  <c r="CW262" i="11"/>
  <c r="CV262" i="11"/>
  <c r="CU262" i="11"/>
  <c r="CT262" i="11"/>
  <c r="CS262" i="11"/>
  <c r="CX262" i="11" s="1"/>
  <c r="CO262" i="11"/>
  <c r="CN262" i="11"/>
  <c r="CM262" i="11"/>
  <c r="CL262" i="11"/>
  <c r="CK262" i="11"/>
  <c r="CP262" i="11" s="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F261" i="11" s="1"/>
  <c r="CW261" i="11"/>
  <c r="CW265" i="11" s="1"/>
  <c r="CV261" i="11"/>
  <c r="CV265" i="11" s="1"/>
  <c r="CU261" i="11"/>
  <c r="CU265" i="11" s="1"/>
  <c r="CT261" i="11"/>
  <c r="CT265" i="11" s="1"/>
  <c r="CS261" i="11"/>
  <c r="CX261" i="11" s="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DF259" i="11" s="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V258" i="11" s="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P258" i="11" s="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DF257" i="11" s="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V256" i="11" s="1"/>
  <c r="DM256" i="11"/>
  <c r="DM260" i="11" s="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P256" i="11" s="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DF254" i="11" s="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V253" i="11" s="1"/>
  <c r="DM253" i="11"/>
  <c r="DL253" i="11"/>
  <c r="DK253" i="11"/>
  <c r="DJ253" i="11"/>
  <c r="DI253" i="1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P253" i="11" s="1"/>
  <c r="CG253" i="11"/>
  <c r="CF253" i="11"/>
  <c r="CE253" i="11"/>
  <c r="CD253" i="11"/>
  <c r="CC253" i="1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DF252" i="11" s="1"/>
  <c r="CW252" i="11"/>
  <c r="CV252" i="11"/>
  <c r="CU252" i="11"/>
  <c r="CT252" i="11"/>
  <c r="CS252" i="1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DU251" i="11"/>
  <c r="DU255" i="11" s="1"/>
  <c r="DT251" i="11"/>
  <c r="DT255" i="11" s="1"/>
  <c r="DS251" i="11"/>
  <c r="DS255" i="11" s="1"/>
  <c r="DR251" i="11"/>
  <c r="DR255" i="11" s="1"/>
  <c r="DQ251" i="11"/>
  <c r="DQ255" i="11" s="1"/>
  <c r="DV255" i="11" s="1"/>
  <c r="DM251" i="11"/>
  <c r="DM255" i="11" s="1"/>
  <c r="DL251" i="11"/>
  <c r="DL255" i="11" s="1"/>
  <c r="DK251" i="11"/>
  <c r="DJ251" i="11"/>
  <c r="DJ255" i="11" s="1"/>
  <c r="DI251" i="11"/>
  <c r="DE251" i="11"/>
  <c r="DD251" i="11"/>
  <c r="DD255" i="11" s="1"/>
  <c r="DC251" i="11"/>
  <c r="DC255" i="11" s="1"/>
  <c r="DB251" i="11"/>
  <c r="DB255" i="11" s="1"/>
  <c r="DA251" i="11"/>
  <c r="CW251" i="11"/>
  <c r="CW255" i="11" s="1"/>
  <c r="CV251" i="11"/>
  <c r="CV255" i="11" s="1"/>
  <c r="CU251" i="11"/>
  <c r="CU255" i="11" s="1"/>
  <c r="CT251" i="11"/>
  <c r="CT255" i="11" s="1"/>
  <c r="CS251" i="11"/>
  <c r="CO251" i="11"/>
  <c r="CO255" i="11" s="1"/>
  <c r="CN251" i="11"/>
  <c r="CN255" i="11" s="1"/>
  <c r="CM251" i="11"/>
  <c r="CM255" i="11" s="1"/>
  <c r="CL251" i="11"/>
  <c r="CL255" i="11" s="1"/>
  <c r="CK251" i="11"/>
  <c r="CK255" i="11" s="1"/>
  <c r="CG251" i="11"/>
  <c r="CF251" i="11"/>
  <c r="CF255" i="11" s="1"/>
  <c r="CE251" i="11"/>
  <c r="CE255" i="11" s="1"/>
  <c r="CD251" i="11"/>
  <c r="CD255" i="11" s="1"/>
  <c r="CC251" i="11"/>
  <c r="DB250" i="11"/>
  <c r="DU249" i="11"/>
  <c r="DT249" i="11"/>
  <c r="DS249" i="11"/>
  <c r="DR249" i="11"/>
  <c r="DQ249" i="11"/>
  <c r="DV249" i="11" s="1"/>
  <c r="DM249" i="11"/>
  <c r="DL249" i="11"/>
  <c r="DK249" i="11"/>
  <c r="DJ249" i="11"/>
  <c r="DI249" i="11"/>
  <c r="DN249" i="11" s="1"/>
  <c r="DE249" i="11"/>
  <c r="DD249" i="11"/>
  <c r="DC249" i="11"/>
  <c r="DB249" i="11"/>
  <c r="DF249" i="11" s="1"/>
  <c r="DA249" i="11"/>
  <c r="CW249" i="11"/>
  <c r="CV249" i="11"/>
  <c r="CU249" i="11"/>
  <c r="CT249" i="11"/>
  <c r="CS249" i="11"/>
  <c r="CX249" i="11" s="1"/>
  <c r="CO249" i="11"/>
  <c r="CN249" i="11"/>
  <c r="CM249" i="11"/>
  <c r="CL249" i="11"/>
  <c r="CP249" i="11" s="1"/>
  <c r="CK249" i="11"/>
  <c r="CG249" i="11"/>
  <c r="CF249" i="11"/>
  <c r="CF250" i="11" s="1"/>
  <c r="CE249" i="11"/>
  <c r="CD249" i="11"/>
  <c r="CC249" i="11"/>
  <c r="DU248" i="11"/>
  <c r="DT248" i="11"/>
  <c r="DS248" i="11"/>
  <c r="DR248" i="11"/>
  <c r="DQ248" i="11"/>
  <c r="DV248" i="11" s="1"/>
  <c r="DM248" i="11"/>
  <c r="DL248" i="11"/>
  <c r="DK248" i="11"/>
  <c r="DJ248" i="11"/>
  <c r="DI248" i="11"/>
  <c r="DE248" i="11"/>
  <c r="DD248" i="11"/>
  <c r="DC248" i="11"/>
  <c r="DB248" i="11"/>
  <c r="DA248" i="11"/>
  <c r="DF248" i="11" s="1"/>
  <c r="CW248" i="11"/>
  <c r="CV248" i="11"/>
  <c r="CU248" i="11"/>
  <c r="CT248" i="11"/>
  <c r="CX248" i="11" s="1"/>
  <c r="CS248" i="11"/>
  <c r="CO248" i="11"/>
  <c r="CN248" i="11"/>
  <c r="CM248" i="11"/>
  <c r="CL248" i="11"/>
  <c r="CK248" i="11"/>
  <c r="CP248" i="11" s="1"/>
  <c r="CG248" i="11"/>
  <c r="CF248" i="11"/>
  <c r="CE248" i="11"/>
  <c r="CD248" i="11"/>
  <c r="CH248" i="11" s="1"/>
  <c r="CC248" i="11"/>
  <c r="DU247" i="11"/>
  <c r="DT247" i="11"/>
  <c r="DS247" i="11"/>
  <c r="DR247" i="11"/>
  <c r="DQ247" i="11"/>
  <c r="DV247" i="11" s="1"/>
  <c r="DM247" i="11"/>
  <c r="DL247" i="11"/>
  <c r="DK247" i="11"/>
  <c r="DJ247" i="11"/>
  <c r="DN247" i="11" s="1"/>
  <c r="DI247" i="11"/>
  <c r="DE247" i="11"/>
  <c r="DD247" i="11"/>
  <c r="DC247" i="11"/>
  <c r="DB247" i="11"/>
  <c r="DA247" i="11"/>
  <c r="DF247" i="11" s="1"/>
  <c r="CW247" i="11"/>
  <c r="CV247" i="11"/>
  <c r="CU247" i="11"/>
  <c r="CT247" i="11"/>
  <c r="CX247" i="11" s="1"/>
  <c r="CS247" i="11"/>
  <c r="CO247" i="11"/>
  <c r="CN247" i="11"/>
  <c r="CM247" i="11"/>
  <c r="CL247" i="11"/>
  <c r="CK247" i="11"/>
  <c r="CP247" i="11" s="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M246" i="11"/>
  <c r="DM250" i="11" s="1"/>
  <c r="DL246" i="11"/>
  <c r="DL250" i="11" s="1"/>
  <c r="DK246" i="11"/>
  <c r="DK250" i="11" s="1"/>
  <c r="DJ246" i="11"/>
  <c r="DJ250" i="11" s="1"/>
  <c r="DI246" i="11"/>
  <c r="DI250" i="11" s="1"/>
  <c r="DE246" i="11"/>
  <c r="DE250" i="11" s="1"/>
  <c r="DD246" i="11"/>
  <c r="DD250" i="11" s="1"/>
  <c r="DC246" i="11"/>
  <c r="DC250" i="11" s="1"/>
  <c r="DB246" i="11"/>
  <c r="DA246" i="11"/>
  <c r="DA250" i="11" s="1"/>
  <c r="DF250" i="11" s="1"/>
  <c r="CW246" i="11"/>
  <c r="CW250" i="11" s="1"/>
  <c r="CV246" i="11"/>
  <c r="CV250" i="11" s="1"/>
  <c r="CU246" i="11"/>
  <c r="CU250" i="11" s="1"/>
  <c r="CT246" i="11"/>
  <c r="CT250" i="11" s="1"/>
  <c r="CS246" i="11"/>
  <c r="CS250" i="11" s="1"/>
  <c r="CX250" i="11" s="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G246" i="11"/>
  <c r="CG250" i="11" s="1"/>
  <c r="CF246" i="11"/>
  <c r="CE246" i="11"/>
  <c r="CE250" i="11" s="1"/>
  <c r="CD246" i="11"/>
  <c r="CD250" i="11" s="1"/>
  <c r="CC246" i="11"/>
  <c r="CC250" i="11" s="1"/>
  <c r="CH250" i="11" s="1"/>
  <c r="DU244" i="11"/>
  <c r="DT244" i="11"/>
  <c r="DS244" i="11"/>
  <c r="DR244" i="11"/>
  <c r="DQ244" i="11"/>
  <c r="DV244" i="11" s="1"/>
  <c r="DM244" i="11"/>
  <c r="DL244" i="11"/>
  <c r="DK244" i="11"/>
  <c r="DJ244" i="11"/>
  <c r="DN244" i="11" s="1"/>
  <c r="DI244" i="11"/>
  <c r="DE244" i="11"/>
  <c r="DD244" i="11"/>
  <c r="DC244" i="11"/>
  <c r="DB244" i="11"/>
  <c r="DA244" i="11"/>
  <c r="DF244" i="11" s="1"/>
  <c r="CW244" i="11"/>
  <c r="CV244" i="11"/>
  <c r="CU244" i="11"/>
  <c r="CT244" i="11"/>
  <c r="CX244" i="11" s="1"/>
  <c r="CS244" i="11"/>
  <c r="CO244" i="11"/>
  <c r="CN244" i="11"/>
  <c r="CM244" i="11"/>
  <c r="CL244" i="11"/>
  <c r="CK244" i="11"/>
  <c r="CP244" i="11" s="1"/>
  <c r="CG244" i="11"/>
  <c r="CF244" i="11"/>
  <c r="CE244" i="11"/>
  <c r="CD244" i="11"/>
  <c r="CH244" i="11" s="1"/>
  <c r="CC244" i="11"/>
  <c r="DU243" i="11"/>
  <c r="DT243" i="11"/>
  <c r="DS243" i="11"/>
  <c r="DR243" i="11"/>
  <c r="DQ243" i="11"/>
  <c r="DV243" i="11" s="1"/>
  <c r="DM243" i="11"/>
  <c r="DL243" i="11"/>
  <c r="DK243" i="11"/>
  <c r="DJ243" i="11"/>
  <c r="DN243" i="11" s="1"/>
  <c r="DI243" i="11"/>
  <c r="DE243" i="11"/>
  <c r="DD243" i="11"/>
  <c r="DC243" i="11"/>
  <c r="DB243" i="11"/>
  <c r="DA243" i="11"/>
  <c r="DF243" i="11" s="1"/>
  <c r="CW243" i="11"/>
  <c r="CV243" i="11"/>
  <c r="CU243" i="11"/>
  <c r="CT243" i="11"/>
  <c r="CX243" i="11" s="1"/>
  <c r="CS243" i="11"/>
  <c r="CO243" i="11"/>
  <c r="CN243" i="11"/>
  <c r="CM243" i="11"/>
  <c r="CL243" i="11"/>
  <c r="CK243" i="11"/>
  <c r="CP243" i="11" s="1"/>
  <c r="CG243" i="11"/>
  <c r="CF243" i="11"/>
  <c r="CE243" i="11"/>
  <c r="CD243" i="11"/>
  <c r="CH243" i="11" s="1"/>
  <c r="CC243" i="11"/>
  <c r="DU242" i="11"/>
  <c r="DT242" i="11"/>
  <c r="DS242" i="11"/>
  <c r="DR242" i="11"/>
  <c r="DQ242" i="11"/>
  <c r="DV242" i="11" s="1"/>
  <c r="DM242" i="11"/>
  <c r="DL242" i="11"/>
  <c r="DK242" i="11"/>
  <c r="DJ242" i="11"/>
  <c r="DN242" i="11" s="1"/>
  <c r="DI242" i="11"/>
  <c r="DE242" i="11"/>
  <c r="DD242" i="11"/>
  <c r="DC242" i="11"/>
  <c r="DB242" i="11"/>
  <c r="DA242" i="11"/>
  <c r="DF242" i="11" s="1"/>
  <c r="CW242" i="11"/>
  <c r="CV242" i="11"/>
  <c r="CU242" i="11"/>
  <c r="CT242" i="11"/>
  <c r="CX242" i="11" s="1"/>
  <c r="CS242" i="11"/>
  <c r="CO242" i="11"/>
  <c r="CN242" i="11"/>
  <c r="CM242" i="11"/>
  <c r="CL242" i="11"/>
  <c r="CK242" i="11"/>
  <c r="CP242" i="11" s="1"/>
  <c r="CG242" i="11"/>
  <c r="CF242" i="11"/>
  <c r="CE242" i="11"/>
  <c r="CD242" i="11"/>
  <c r="CH242" i="11" s="1"/>
  <c r="CC242" i="11"/>
  <c r="DU241" i="11"/>
  <c r="DU245" i="11" s="1"/>
  <c r="DT241" i="11"/>
  <c r="DT245" i="11" s="1"/>
  <c r="DS241" i="11"/>
  <c r="DS245" i="11" s="1"/>
  <c r="DR241" i="11"/>
  <c r="DR245" i="11" s="1"/>
  <c r="DQ241" i="11"/>
  <c r="DM241" i="11"/>
  <c r="DM245" i="11" s="1"/>
  <c r="DL241" i="11"/>
  <c r="DL245" i="11" s="1"/>
  <c r="DK241" i="11"/>
  <c r="DK245" i="11" s="1"/>
  <c r="DJ241" i="11"/>
  <c r="DJ245" i="11" s="1"/>
  <c r="DI241" i="11"/>
  <c r="DI245" i="11" s="1"/>
  <c r="DE241" i="11"/>
  <c r="DE245" i="11" s="1"/>
  <c r="DD241" i="11"/>
  <c r="DD245" i="11" s="1"/>
  <c r="DC241" i="11"/>
  <c r="DC245" i="11" s="1"/>
  <c r="DB241" i="11"/>
  <c r="DB245" i="11" s="1"/>
  <c r="DA241" i="11"/>
  <c r="CW241" i="11"/>
  <c r="CW245" i="11" s="1"/>
  <c r="CV241" i="11"/>
  <c r="CV245" i="11" s="1"/>
  <c r="CU241" i="11"/>
  <c r="CU245" i="11" s="1"/>
  <c r="CT241" i="11"/>
  <c r="CT245" i="11" s="1"/>
  <c r="CS241" i="11"/>
  <c r="CS245" i="11" s="1"/>
  <c r="CO241" i="11"/>
  <c r="CO245" i="11" s="1"/>
  <c r="CN241" i="11"/>
  <c r="CN245" i="11" s="1"/>
  <c r="CM241" i="11"/>
  <c r="CM245" i="11" s="1"/>
  <c r="CL241" i="11"/>
  <c r="CL245" i="11" s="1"/>
  <c r="CK241" i="11"/>
  <c r="CG241" i="11"/>
  <c r="CG245" i="11" s="1"/>
  <c r="CF241" i="11"/>
  <c r="CF245" i="11" s="1"/>
  <c r="CE241" i="11"/>
  <c r="CE245" i="11" s="1"/>
  <c r="CD241" i="11"/>
  <c r="CD245" i="11" s="1"/>
  <c r="CC241" i="11"/>
  <c r="CC245" i="11" s="1"/>
  <c r="DU239" i="11"/>
  <c r="DT239" i="11"/>
  <c r="DS239" i="11"/>
  <c r="DR239" i="11"/>
  <c r="DQ239" i="11"/>
  <c r="DV239" i="11" s="1"/>
  <c r="DM239" i="11"/>
  <c r="DL239" i="11"/>
  <c r="DK239" i="11"/>
  <c r="DJ239" i="11"/>
  <c r="DN239" i="11" s="1"/>
  <c r="DI239" i="11"/>
  <c r="DE239" i="11"/>
  <c r="DD239" i="11"/>
  <c r="DC239" i="11"/>
  <c r="DB239" i="11"/>
  <c r="DA239" i="11"/>
  <c r="CW239" i="11"/>
  <c r="CV239" i="11"/>
  <c r="CU239" i="11"/>
  <c r="CT239" i="11"/>
  <c r="CX239" i="11" s="1"/>
  <c r="CS239" i="11"/>
  <c r="CO239" i="11"/>
  <c r="CN239" i="11"/>
  <c r="CM239" i="11"/>
  <c r="CL239" i="11"/>
  <c r="CK239" i="11"/>
  <c r="CG239" i="11"/>
  <c r="CF239" i="11"/>
  <c r="CE239" i="11"/>
  <c r="CD239" i="11"/>
  <c r="CH239" i="11" s="1"/>
  <c r="CC239" i="11"/>
  <c r="DU238" i="11"/>
  <c r="DT238" i="11"/>
  <c r="DS238" i="11"/>
  <c r="DR238" i="11"/>
  <c r="DQ238" i="11"/>
  <c r="DV238" i="11" s="1"/>
  <c r="DM238" i="11"/>
  <c r="DL238" i="11"/>
  <c r="DK238" i="11"/>
  <c r="DJ238" i="11"/>
  <c r="DN238" i="11" s="1"/>
  <c r="DI238" i="11"/>
  <c r="DE238" i="11"/>
  <c r="DD238" i="11"/>
  <c r="DC238" i="11"/>
  <c r="DB238" i="11"/>
  <c r="DA238" i="11"/>
  <c r="DF238" i="11" s="1"/>
  <c r="CW238" i="11"/>
  <c r="CV238" i="11"/>
  <c r="CU238" i="11"/>
  <c r="CT238" i="11"/>
  <c r="CX238" i="11" s="1"/>
  <c r="CS238" i="11"/>
  <c r="CO238" i="11"/>
  <c r="CN238" i="11"/>
  <c r="CM238" i="11"/>
  <c r="CL238" i="11"/>
  <c r="CK238" i="11"/>
  <c r="CG238" i="11"/>
  <c r="CF238" i="11"/>
  <c r="CE238" i="11"/>
  <c r="CD238" i="11"/>
  <c r="CH238" i="11" s="1"/>
  <c r="CC238" i="11"/>
  <c r="DU237" i="11"/>
  <c r="DT237" i="11"/>
  <c r="DS237" i="11"/>
  <c r="DR237" i="11"/>
  <c r="DQ237" i="11"/>
  <c r="DM237" i="11"/>
  <c r="DL237" i="11"/>
  <c r="DK237" i="11"/>
  <c r="DJ237" i="11"/>
  <c r="DI237" i="11"/>
  <c r="DN237" i="11" s="1"/>
  <c r="DE237" i="11"/>
  <c r="DD237" i="11"/>
  <c r="DC237" i="11"/>
  <c r="DB237" i="11"/>
  <c r="DA237" i="11"/>
  <c r="CW237" i="11"/>
  <c r="CV237" i="11"/>
  <c r="CU237" i="11"/>
  <c r="CT237" i="11"/>
  <c r="CS237" i="11"/>
  <c r="CX237" i="11" s="1"/>
  <c r="CO237" i="11"/>
  <c r="CN237" i="11"/>
  <c r="CM237" i="11"/>
  <c r="CL237" i="11"/>
  <c r="CK237" i="11"/>
  <c r="CP237" i="11" s="1"/>
  <c r="CG237" i="11"/>
  <c r="CF237" i="11"/>
  <c r="CE237" i="11"/>
  <c r="CD237" i="11"/>
  <c r="CH237" i="11" s="1"/>
  <c r="CC237" i="11"/>
  <c r="DU236" i="11"/>
  <c r="DU240" i="11" s="1"/>
  <c r="DT236" i="11"/>
  <c r="DT240" i="11" s="1"/>
  <c r="DS236" i="11"/>
  <c r="DS240" i="11" s="1"/>
  <c r="DR236" i="11"/>
  <c r="DR240" i="11" s="1"/>
  <c r="DQ236" i="11"/>
  <c r="DQ240" i="11" s="1"/>
  <c r="DM236" i="11"/>
  <c r="DM240" i="11" s="1"/>
  <c r="DL236" i="11"/>
  <c r="DL240" i="11" s="1"/>
  <c r="DK236" i="11"/>
  <c r="DK240" i="11" s="1"/>
  <c r="DJ236" i="11"/>
  <c r="DJ240" i="11" s="1"/>
  <c r="DI236" i="11"/>
  <c r="DE236" i="11"/>
  <c r="DE240" i="11" s="1"/>
  <c r="DD236" i="11"/>
  <c r="DD240" i="11" s="1"/>
  <c r="DC236" i="11"/>
  <c r="DC240" i="11" s="1"/>
  <c r="DB236" i="11"/>
  <c r="DB240" i="11" s="1"/>
  <c r="DA236" i="11"/>
  <c r="CW236" i="11"/>
  <c r="CW240" i="11" s="1"/>
  <c r="CV236" i="11"/>
  <c r="CV240" i="11" s="1"/>
  <c r="CU236" i="11"/>
  <c r="CU240" i="11" s="1"/>
  <c r="CT236" i="11"/>
  <c r="CT240" i="11" s="1"/>
  <c r="CS236" i="11"/>
  <c r="CS240" i="11" s="1"/>
  <c r="CO236" i="11"/>
  <c r="CO240" i="11" s="1"/>
  <c r="CN236" i="11"/>
  <c r="CN240" i="11" s="1"/>
  <c r="CM236" i="11"/>
  <c r="CM240" i="11" s="1"/>
  <c r="CL236" i="11"/>
  <c r="CL240" i="11" s="1"/>
  <c r="CK236" i="11"/>
  <c r="CG236" i="11"/>
  <c r="CG240" i="11" s="1"/>
  <c r="CF236" i="11"/>
  <c r="CF240" i="11" s="1"/>
  <c r="CE236" i="11"/>
  <c r="CE240" i="11" s="1"/>
  <c r="CD236" i="11"/>
  <c r="CD240" i="11" s="1"/>
  <c r="CC236" i="11"/>
  <c r="CC240" i="11" s="1"/>
  <c r="DV235" i="11"/>
  <c r="DN235" i="11"/>
  <c r="DF235" i="11"/>
  <c r="CX235" i="11"/>
  <c r="CP235" i="11"/>
  <c r="CH235" i="11"/>
  <c r="DU232" i="11"/>
  <c r="DT232" i="11"/>
  <c r="DS232" i="11"/>
  <c r="DR232" i="11"/>
  <c r="DV232" i="11" s="1"/>
  <c r="DQ232" i="11"/>
  <c r="DM232" i="11"/>
  <c r="DL232" i="11"/>
  <c r="DK232" i="11"/>
  <c r="DJ232" i="11"/>
  <c r="DI232" i="11"/>
  <c r="DN232" i="11" s="1"/>
  <c r="DE232" i="11"/>
  <c r="DD232" i="11"/>
  <c r="DC232" i="11"/>
  <c r="DB232" i="11"/>
  <c r="DF232" i="11" s="1"/>
  <c r="DA232" i="11"/>
  <c r="CW232" i="11"/>
  <c r="CV232" i="11"/>
  <c r="CU232" i="11"/>
  <c r="CT232" i="11"/>
  <c r="CS232" i="11"/>
  <c r="CX232" i="11" s="1"/>
  <c r="CO232" i="11"/>
  <c r="CN232" i="11"/>
  <c r="CM232" i="11"/>
  <c r="CL232" i="11"/>
  <c r="CP232" i="11" s="1"/>
  <c r="CK232" i="11"/>
  <c r="CG232" i="11"/>
  <c r="CF232" i="11"/>
  <c r="CE232" i="11"/>
  <c r="CD232" i="11"/>
  <c r="CC232" i="11"/>
  <c r="CH232" i="11" s="1"/>
  <c r="DU231" i="11"/>
  <c r="DT231" i="11"/>
  <c r="DS231" i="11"/>
  <c r="DR231" i="11"/>
  <c r="DV231" i="11" s="1"/>
  <c r="DQ231" i="11"/>
  <c r="DM231" i="11"/>
  <c r="DL231" i="11"/>
  <c r="DK231" i="11"/>
  <c r="DJ231" i="11"/>
  <c r="DI231" i="11"/>
  <c r="DN231" i="11" s="1"/>
  <c r="DE231" i="11"/>
  <c r="DD231" i="11"/>
  <c r="DC231" i="11"/>
  <c r="DB231" i="11"/>
  <c r="DF231" i="11" s="1"/>
  <c r="DA231" i="11"/>
  <c r="CW231" i="11"/>
  <c r="CV231" i="11"/>
  <c r="CU231" i="11"/>
  <c r="CT231" i="11"/>
  <c r="CS231" i="11"/>
  <c r="CX231" i="11" s="1"/>
  <c r="CO231" i="11"/>
  <c r="CN231" i="11"/>
  <c r="CM231" i="11"/>
  <c r="CL231" i="11"/>
  <c r="CP231" i="11" s="1"/>
  <c r="CK231" i="11"/>
  <c r="CG231" i="11"/>
  <c r="CF231" i="11"/>
  <c r="CE231" i="11"/>
  <c r="CD231" i="11"/>
  <c r="CC231" i="11"/>
  <c r="CH231" i="11" s="1"/>
  <c r="DU230" i="11"/>
  <c r="DT230" i="11"/>
  <c r="DS230" i="11"/>
  <c r="DR230" i="11"/>
  <c r="DV230" i="11" s="1"/>
  <c r="DQ230" i="11"/>
  <c r="DM230" i="11"/>
  <c r="DL230" i="11"/>
  <c r="DK230" i="11"/>
  <c r="DJ230" i="11"/>
  <c r="DI230" i="11"/>
  <c r="DN230" i="11" s="1"/>
  <c r="DE230" i="11"/>
  <c r="DD230" i="11"/>
  <c r="DC230" i="11"/>
  <c r="DB230" i="11"/>
  <c r="DF230" i="11" s="1"/>
  <c r="DA230" i="11"/>
  <c r="CW230" i="11"/>
  <c r="CV230" i="11"/>
  <c r="CU230" i="11"/>
  <c r="CT230" i="11"/>
  <c r="CS230" i="11"/>
  <c r="CX230" i="11" s="1"/>
  <c r="CO230" i="11"/>
  <c r="CN230" i="11"/>
  <c r="CM230" i="11"/>
  <c r="CL230" i="11"/>
  <c r="CP230" i="11" s="1"/>
  <c r="CK230" i="11"/>
  <c r="CG230" i="11"/>
  <c r="CF230" i="11"/>
  <c r="CE230" i="11"/>
  <c r="CD230" i="11"/>
  <c r="CC230" i="11"/>
  <c r="CH230" i="11" s="1"/>
  <c r="DU229" i="11"/>
  <c r="DU233" i="11" s="1"/>
  <c r="DT229" i="11"/>
  <c r="DT233" i="11" s="1"/>
  <c r="DS229" i="11"/>
  <c r="DS233" i="11" s="1"/>
  <c r="DR229" i="11"/>
  <c r="DR233" i="11" s="1"/>
  <c r="DQ229" i="11"/>
  <c r="DQ233" i="11" s="1"/>
  <c r="DM229" i="11"/>
  <c r="DM233" i="11" s="1"/>
  <c r="DL229" i="11"/>
  <c r="DL233" i="11" s="1"/>
  <c r="DK229" i="11"/>
  <c r="DK233" i="11" s="1"/>
  <c r="DJ229" i="11"/>
  <c r="DJ233" i="11" s="1"/>
  <c r="DI229" i="11"/>
  <c r="DN229" i="11" s="1"/>
  <c r="DE229" i="11"/>
  <c r="DE233" i="11" s="1"/>
  <c r="DD229" i="11"/>
  <c r="DD233" i="11" s="1"/>
  <c r="DC229" i="11"/>
  <c r="DC233" i="11" s="1"/>
  <c r="DB229" i="11"/>
  <c r="DB233" i="11" s="1"/>
  <c r="DA229" i="11"/>
  <c r="DA233" i="11" s="1"/>
  <c r="CW229" i="11"/>
  <c r="CW233" i="11" s="1"/>
  <c r="CV229" i="11"/>
  <c r="CV233" i="11" s="1"/>
  <c r="CU229" i="11"/>
  <c r="CU233" i="11" s="1"/>
  <c r="CT229" i="11"/>
  <c r="CT233" i="11" s="1"/>
  <c r="CS229" i="11"/>
  <c r="CX229" i="11" s="1"/>
  <c r="CO229" i="11"/>
  <c r="CO233" i="11" s="1"/>
  <c r="CN229" i="11"/>
  <c r="CN233" i="11" s="1"/>
  <c r="CM229" i="11"/>
  <c r="CM233" i="11" s="1"/>
  <c r="CL229" i="11"/>
  <c r="CL233" i="11" s="1"/>
  <c r="CK229" i="11"/>
  <c r="CK233" i="11" s="1"/>
  <c r="CG229" i="11"/>
  <c r="CG233" i="11" s="1"/>
  <c r="CF229" i="11"/>
  <c r="CF233" i="11" s="1"/>
  <c r="CE229" i="11"/>
  <c r="CE233" i="11" s="1"/>
  <c r="CD229" i="11"/>
  <c r="CD233" i="11" s="1"/>
  <c r="CC229" i="11"/>
  <c r="CH229" i="11" s="1"/>
  <c r="DU227" i="11"/>
  <c r="DT227" i="11"/>
  <c r="DS227" i="11"/>
  <c r="DR227" i="11"/>
  <c r="DV227" i="11" s="1"/>
  <c r="DQ227" i="11"/>
  <c r="DM227" i="11"/>
  <c r="DL227" i="11"/>
  <c r="DK227" i="11"/>
  <c r="DJ227" i="11"/>
  <c r="DI227" i="11"/>
  <c r="DN227" i="11" s="1"/>
  <c r="DE227" i="11"/>
  <c r="DD227" i="11"/>
  <c r="DC227" i="11"/>
  <c r="DB227" i="11"/>
  <c r="DF227" i="11" s="1"/>
  <c r="DA227" i="11"/>
  <c r="CW227" i="11"/>
  <c r="CV227" i="11"/>
  <c r="CU227" i="11"/>
  <c r="CT227" i="11"/>
  <c r="CS227" i="11"/>
  <c r="CX227" i="11" s="1"/>
  <c r="CO227" i="11"/>
  <c r="CN227" i="11"/>
  <c r="CM227" i="11"/>
  <c r="CL227" i="11"/>
  <c r="CP227" i="11" s="1"/>
  <c r="CK227" i="11"/>
  <c r="CG227" i="11"/>
  <c r="CF227" i="11"/>
  <c r="CE227" i="11"/>
  <c r="CD227" i="11"/>
  <c r="CC227" i="11"/>
  <c r="CH227" i="11" s="1"/>
  <c r="DU226" i="11"/>
  <c r="DT226" i="11"/>
  <c r="DS226" i="11"/>
  <c r="DR226" i="11"/>
  <c r="DQ226" i="11"/>
  <c r="DV226" i="11" s="1"/>
  <c r="DM226" i="11"/>
  <c r="DL226" i="11"/>
  <c r="DK226" i="11"/>
  <c r="DJ226" i="11"/>
  <c r="DI226" i="11"/>
  <c r="DN226" i="11" s="1"/>
  <c r="DE226" i="11"/>
  <c r="DD226" i="11"/>
  <c r="DC226" i="11"/>
  <c r="DB226" i="11"/>
  <c r="DA226" i="11"/>
  <c r="DF226" i="11" s="1"/>
  <c r="CW226" i="11"/>
  <c r="CV226" i="11"/>
  <c r="CU226" i="11"/>
  <c r="CT226" i="11"/>
  <c r="CS226" i="11"/>
  <c r="CX226" i="11" s="1"/>
  <c r="CO226" i="11"/>
  <c r="CN226" i="11"/>
  <c r="CM226" i="11"/>
  <c r="CL226" i="11"/>
  <c r="CK226" i="11"/>
  <c r="CP226" i="11" s="1"/>
  <c r="CG226" i="11"/>
  <c r="CF226" i="11"/>
  <c r="CE226" i="11"/>
  <c r="CD226" i="11"/>
  <c r="CC226" i="11"/>
  <c r="CH226" i="11" s="1"/>
  <c r="DU225" i="11"/>
  <c r="DT225" i="11"/>
  <c r="DS225" i="11"/>
  <c r="DR225" i="11"/>
  <c r="DQ225" i="11"/>
  <c r="DV225" i="11" s="1"/>
  <c r="DM225" i="11"/>
  <c r="DL225" i="11"/>
  <c r="DK225" i="11"/>
  <c r="DJ225" i="11"/>
  <c r="DI225" i="11"/>
  <c r="DN225" i="11" s="1"/>
  <c r="DE225" i="11"/>
  <c r="DD225" i="11"/>
  <c r="DC225" i="11"/>
  <c r="DB225" i="11"/>
  <c r="DA225" i="11"/>
  <c r="DF225" i="11" s="1"/>
  <c r="CW225" i="11"/>
  <c r="CV225" i="11"/>
  <c r="CU225" i="11"/>
  <c r="CT225" i="11"/>
  <c r="CS225" i="11"/>
  <c r="CX225" i="11" s="1"/>
  <c r="CO225" i="11"/>
  <c r="CN225" i="11"/>
  <c r="CM225" i="11"/>
  <c r="CL225" i="11"/>
  <c r="CK225" i="11"/>
  <c r="CP225" i="11" s="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V224" i="11" s="1"/>
  <c r="DM224" i="11"/>
  <c r="DM228" i="11" s="1"/>
  <c r="DL224" i="11"/>
  <c r="DL228" i="11" s="1"/>
  <c r="DK224" i="11"/>
  <c r="DK228" i="11" s="1"/>
  <c r="DJ224" i="11"/>
  <c r="DJ228" i="11" s="1"/>
  <c r="DI224" i="11"/>
  <c r="DN224" i="11" s="1"/>
  <c r="DE224" i="11"/>
  <c r="DE228" i="11" s="1"/>
  <c r="DD224" i="11"/>
  <c r="DD228" i="11" s="1"/>
  <c r="DC224" i="11"/>
  <c r="DC228" i="11" s="1"/>
  <c r="DB224" i="11"/>
  <c r="DB228" i="11" s="1"/>
  <c r="DA224" i="11"/>
  <c r="DF224" i="11" s="1"/>
  <c r="CW224" i="11"/>
  <c r="CW228" i="11" s="1"/>
  <c r="CV224" i="11"/>
  <c r="CV228" i="11" s="1"/>
  <c r="CU224" i="11"/>
  <c r="CU228" i="11" s="1"/>
  <c r="CT224" i="11"/>
  <c r="CT228" i="11" s="1"/>
  <c r="CS224" i="11"/>
  <c r="CX224" i="11" s="1"/>
  <c r="CO224" i="11"/>
  <c r="CO228" i="11" s="1"/>
  <c r="CN224" i="11"/>
  <c r="CN228" i="11" s="1"/>
  <c r="CM224" i="11"/>
  <c r="CM228" i="11" s="1"/>
  <c r="CL224" i="11"/>
  <c r="CL228" i="11" s="1"/>
  <c r="CK224" i="11"/>
  <c r="CP224" i="11" s="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N222" i="11" s="1"/>
  <c r="DE222" i="11"/>
  <c r="DD222" i="11"/>
  <c r="DC222" i="11"/>
  <c r="DB222" i="11"/>
  <c r="DA222" i="11"/>
  <c r="DF222" i="11" s="1"/>
  <c r="CW222" i="11"/>
  <c r="CV222" i="11"/>
  <c r="CU222" i="11"/>
  <c r="CT222" i="11"/>
  <c r="CS222" i="11"/>
  <c r="CX222" i="11" s="1"/>
  <c r="CO222" i="11"/>
  <c r="CN222" i="11"/>
  <c r="CM222" i="11"/>
  <c r="CL222" i="11"/>
  <c r="CK222" i="11"/>
  <c r="CP222" i="11" s="1"/>
  <c r="CG222" i="11"/>
  <c r="CF222" i="11"/>
  <c r="CE222" i="11"/>
  <c r="CD222" i="11"/>
  <c r="CC222" i="11"/>
  <c r="CH222" i="11" s="1"/>
  <c r="DU221" i="11"/>
  <c r="DT221" i="11"/>
  <c r="DS221" i="11"/>
  <c r="DR221" i="11"/>
  <c r="DQ221" i="11"/>
  <c r="DV221" i="11" s="1"/>
  <c r="DM221" i="11"/>
  <c r="DL221" i="11"/>
  <c r="DK221" i="11"/>
  <c r="DJ221" i="11"/>
  <c r="DI221" i="11"/>
  <c r="DN221" i="11" s="1"/>
  <c r="DE221" i="11"/>
  <c r="DD221" i="11"/>
  <c r="DC221" i="11"/>
  <c r="DB221" i="11"/>
  <c r="DA221" i="11"/>
  <c r="DF221" i="11" s="1"/>
  <c r="CW221" i="11"/>
  <c r="CV221" i="11"/>
  <c r="CU221" i="11"/>
  <c r="CT221" i="11"/>
  <c r="CS221" i="11"/>
  <c r="CX221" i="11" s="1"/>
  <c r="CO221" i="11"/>
  <c r="CN221" i="11"/>
  <c r="CM221" i="11"/>
  <c r="CL221" i="11"/>
  <c r="CK221" i="11"/>
  <c r="CP221" i="11" s="1"/>
  <c r="CG221" i="11"/>
  <c r="CF221" i="11"/>
  <c r="CE221" i="11"/>
  <c r="CD221" i="11"/>
  <c r="CC221" i="11"/>
  <c r="CH221" i="11" s="1"/>
  <c r="DU220" i="11"/>
  <c r="DT220" i="11"/>
  <c r="DS220" i="11"/>
  <c r="DR220" i="11"/>
  <c r="DQ220" i="11"/>
  <c r="DV220" i="11" s="1"/>
  <c r="DM220" i="11"/>
  <c r="DL220" i="11"/>
  <c r="DK220" i="11"/>
  <c r="DJ220" i="11"/>
  <c r="DI220" i="11"/>
  <c r="DN220" i="11" s="1"/>
  <c r="DE220" i="11"/>
  <c r="DD220" i="11"/>
  <c r="DC220" i="11"/>
  <c r="DB220" i="11"/>
  <c r="DA220" i="11"/>
  <c r="DF220" i="11" s="1"/>
  <c r="CW220" i="11"/>
  <c r="CV220" i="11"/>
  <c r="CU220" i="11"/>
  <c r="CT220" i="11"/>
  <c r="CS220" i="11"/>
  <c r="CX220" i="11" s="1"/>
  <c r="CO220" i="11"/>
  <c r="CN220" i="11"/>
  <c r="CM220" i="11"/>
  <c r="CL220" i="11"/>
  <c r="CK220" i="11"/>
  <c r="CP220" i="11" s="1"/>
  <c r="CG220" i="11"/>
  <c r="CF220" i="11"/>
  <c r="CE220" i="11"/>
  <c r="CD220" i="11"/>
  <c r="CC220" i="11"/>
  <c r="CH220" i="11" s="1"/>
  <c r="DU219" i="11"/>
  <c r="DU223" i="11" s="1"/>
  <c r="DT219" i="11"/>
  <c r="DT223" i="11" s="1"/>
  <c r="DS219" i="11"/>
  <c r="DS223" i="11" s="1"/>
  <c r="DR219" i="11"/>
  <c r="DR223" i="11" s="1"/>
  <c r="DQ219" i="11"/>
  <c r="DV219" i="11" s="1"/>
  <c r="DM219" i="11"/>
  <c r="DM223" i="11" s="1"/>
  <c r="DL219" i="11"/>
  <c r="DL223" i="11" s="1"/>
  <c r="DK219" i="11"/>
  <c r="DK223" i="11" s="1"/>
  <c r="DJ219" i="11"/>
  <c r="DJ223" i="11" s="1"/>
  <c r="DI219" i="11"/>
  <c r="DN219" i="11" s="1"/>
  <c r="DE219" i="11"/>
  <c r="DE223" i="11" s="1"/>
  <c r="DD219" i="11"/>
  <c r="DD223" i="11" s="1"/>
  <c r="DC219" i="11"/>
  <c r="DC223" i="11" s="1"/>
  <c r="DB219" i="11"/>
  <c r="DB223" i="11" s="1"/>
  <c r="DA219" i="11"/>
  <c r="CW219" i="11"/>
  <c r="CW223" i="11" s="1"/>
  <c r="CV219" i="11"/>
  <c r="CV223" i="11" s="1"/>
  <c r="CU219" i="11"/>
  <c r="CU223" i="11" s="1"/>
  <c r="CT219" i="11"/>
  <c r="CT223" i="11" s="1"/>
  <c r="CS219" i="11"/>
  <c r="CO219" i="11"/>
  <c r="CO223" i="11" s="1"/>
  <c r="CN219" i="11"/>
  <c r="CN223" i="11" s="1"/>
  <c r="CM219" i="11"/>
  <c r="CM223" i="11" s="1"/>
  <c r="CL219" i="11"/>
  <c r="CL223" i="11" s="1"/>
  <c r="CK219" i="11"/>
  <c r="CP219" i="11" s="1"/>
  <c r="CG219" i="11"/>
  <c r="CG223" i="11" s="1"/>
  <c r="CF219" i="11"/>
  <c r="CF223" i="11" s="1"/>
  <c r="CE219" i="11"/>
  <c r="CE223" i="11" s="1"/>
  <c r="CD219" i="11"/>
  <c r="CD223" i="11" s="1"/>
  <c r="CC219" i="11"/>
  <c r="DU217" i="11"/>
  <c r="DT217" i="11"/>
  <c r="DS217" i="11"/>
  <c r="DR217" i="11"/>
  <c r="DQ217" i="11"/>
  <c r="DV217" i="11" s="1"/>
  <c r="DM217" i="11"/>
  <c r="DL217" i="11"/>
  <c r="DK217" i="11"/>
  <c r="DJ217" i="11"/>
  <c r="DN217" i="11" s="1"/>
  <c r="DI217" i="11"/>
  <c r="DE217" i="11"/>
  <c r="DD217" i="11"/>
  <c r="DC217" i="11"/>
  <c r="DB217" i="11"/>
  <c r="DA217" i="11"/>
  <c r="CW217" i="11"/>
  <c r="CV217" i="11"/>
  <c r="CU217" i="11"/>
  <c r="CT217" i="11"/>
  <c r="CX217" i="11" s="1"/>
  <c r="CS217" i="11"/>
  <c r="CO217" i="11"/>
  <c r="CN217" i="11"/>
  <c r="CM217" i="11"/>
  <c r="CL217" i="11"/>
  <c r="CK217" i="11"/>
  <c r="CG217" i="11"/>
  <c r="CF217" i="11"/>
  <c r="CE217" i="11"/>
  <c r="CD217" i="11"/>
  <c r="CC217" i="11"/>
  <c r="CH217" i="11" s="1"/>
  <c r="DU216" i="11"/>
  <c r="DT216" i="11"/>
  <c r="DS216" i="11"/>
  <c r="DR216" i="11"/>
  <c r="DQ216" i="11"/>
  <c r="DM216" i="11"/>
  <c r="DL216" i="11"/>
  <c r="DK216" i="11"/>
  <c r="DJ216" i="11"/>
  <c r="DI216" i="11"/>
  <c r="DN216" i="11" s="1"/>
  <c r="DE216" i="11"/>
  <c r="DD216" i="11"/>
  <c r="DC216" i="11"/>
  <c r="DB216" i="11"/>
  <c r="DA216" i="11"/>
  <c r="DF216" i="11" s="1"/>
  <c r="CW216" i="11"/>
  <c r="CV216" i="11"/>
  <c r="CU216" i="11"/>
  <c r="CT216" i="11"/>
  <c r="CX216" i="11" s="1"/>
  <c r="CS216" i="11"/>
  <c r="CO216" i="11"/>
  <c r="CN216" i="11"/>
  <c r="CM216" i="11"/>
  <c r="CL216" i="11"/>
  <c r="CK216" i="11"/>
  <c r="CG216" i="11"/>
  <c r="CF216" i="11"/>
  <c r="CE216" i="11"/>
  <c r="CD216" i="11"/>
  <c r="CH216" i="11" s="1"/>
  <c r="CC216" i="11"/>
  <c r="DU215" i="11"/>
  <c r="DT215" i="11"/>
  <c r="DS215" i="11"/>
  <c r="DR215" i="11"/>
  <c r="DQ215" i="1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CW215" i="11"/>
  <c r="CV215" i="11"/>
  <c r="CU215" i="11"/>
  <c r="CT215" i="11"/>
  <c r="CS215" i="11"/>
  <c r="CX215" i="11" s="1"/>
  <c r="CO215" i="11"/>
  <c r="CN215" i="11"/>
  <c r="CM215" i="11"/>
  <c r="CL215" i="11"/>
  <c r="CK215" i="11"/>
  <c r="CP215" i="11" s="1"/>
  <c r="CG215" i="11"/>
  <c r="CF215" i="11"/>
  <c r="CE215" i="11"/>
  <c r="CD215" i="11"/>
  <c r="CH215" i="11" s="1"/>
  <c r="CC215" i="11"/>
  <c r="DU214" i="11"/>
  <c r="DU218" i="11" s="1"/>
  <c r="DT214" i="11"/>
  <c r="DT218" i="11" s="1"/>
  <c r="DS214" i="11"/>
  <c r="DS218" i="11" s="1"/>
  <c r="DR214" i="11"/>
  <c r="DR218" i="11" s="1"/>
  <c r="DQ214" i="11"/>
  <c r="DM214" i="11"/>
  <c r="DM218" i="11" s="1"/>
  <c r="DL214" i="11"/>
  <c r="DL218" i="11" s="1"/>
  <c r="DK214" i="11"/>
  <c r="DK218" i="11" s="1"/>
  <c r="DJ214" i="11"/>
  <c r="DN214" i="11" s="1"/>
  <c r="DI214" i="11"/>
  <c r="DI218" i="11" s="1"/>
  <c r="DE214" i="11"/>
  <c r="DE218" i="11" s="1"/>
  <c r="DD214" i="11"/>
  <c r="DD218" i="11" s="1"/>
  <c r="DC214" i="11"/>
  <c r="DC218" i="11" s="1"/>
  <c r="DB214" i="11"/>
  <c r="DB218" i="11" s="1"/>
  <c r="DA214" i="11"/>
  <c r="CW214" i="11"/>
  <c r="CW218" i="11" s="1"/>
  <c r="CV214" i="11"/>
  <c r="CV218" i="11" s="1"/>
  <c r="CU214" i="11"/>
  <c r="CU218" i="11" s="1"/>
  <c r="CT214" i="11"/>
  <c r="CT218" i="11" s="1"/>
  <c r="CS214" i="11"/>
  <c r="CX214" i="11" s="1"/>
  <c r="CO214" i="11"/>
  <c r="CO218" i="11" s="1"/>
  <c r="CN214" i="11"/>
  <c r="CN218" i="11" s="1"/>
  <c r="CM214" i="11"/>
  <c r="CM218" i="11" s="1"/>
  <c r="CL214" i="11"/>
  <c r="CL218" i="11" s="1"/>
  <c r="CK214" i="11"/>
  <c r="CG214" i="11"/>
  <c r="CG218" i="11" s="1"/>
  <c r="CF214" i="11"/>
  <c r="CF218" i="11" s="1"/>
  <c r="CE214" i="11"/>
  <c r="CE218" i="11" s="1"/>
  <c r="CD214" i="11"/>
  <c r="CD218" i="11" s="1"/>
  <c r="CC214" i="11"/>
  <c r="CC218" i="11" s="1"/>
  <c r="CH218" i="11" s="1"/>
  <c r="DU212" i="11"/>
  <c r="DT212" i="11"/>
  <c r="DS212" i="11"/>
  <c r="DR212" i="11"/>
  <c r="DQ212" i="11"/>
  <c r="DM212" i="11"/>
  <c r="DM213" i="11" s="1"/>
  <c r="DL212" i="11"/>
  <c r="DK212" i="11"/>
  <c r="DJ212" i="11"/>
  <c r="DI212" i="11"/>
  <c r="DN212" i="11" s="1"/>
  <c r="DE212" i="11"/>
  <c r="DD212" i="11"/>
  <c r="DC212" i="11"/>
  <c r="DB212" i="11"/>
  <c r="DA212" i="11"/>
  <c r="CW212" i="11"/>
  <c r="CV212" i="11"/>
  <c r="CU212" i="11"/>
  <c r="CT212" i="11"/>
  <c r="CS212" i="11"/>
  <c r="CX212" i="11" s="1"/>
  <c r="CO212" i="11"/>
  <c r="CN212" i="11"/>
  <c r="CM212" i="11"/>
  <c r="CL212" i="11"/>
  <c r="CK212" i="11"/>
  <c r="CP212" i="11" s="1"/>
  <c r="CG212" i="11"/>
  <c r="CF212" i="11"/>
  <c r="CE212" i="11"/>
  <c r="CD212" i="11"/>
  <c r="CH212" i="11" s="1"/>
  <c r="CC212" i="11"/>
  <c r="DU211" i="11"/>
  <c r="DT211" i="11"/>
  <c r="DS211" i="11"/>
  <c r="DS213" i="11" s="1"/>
  <c r="DR211" i="11"/>
  <c r="DQ211" i="11"/>
  <c r="DV211" i="11" s="1"/>
  <c r="DM211" i="11"/>
  <c r="DL211" i="11"/>
  <c r="DK211" i="11"/>
  <c r="DJ211" i="11"/>
  <c r="DN211" i="11" s="1"/>
  <c r="DI211" i="11"/>
  <c r="DI213" i="11" s="1"/>
  <c r="DE211" i="11"/>
  <c r="DD211" i="11"/>
  <c r="DC211" i="11"/>
  <c r="DC213" i="11" s="1"/>
  <c r="DB211" i="11"/>
  <c r="DA211" i="11"/>
  <c r="CW211" i="11"/>
  <c r="CW213" i="11" s="1"/>
  <c r="CV211" i="11"/>
  <c r="CU211" i="11"/>
  <c r="CT211" i="11"/>
  <c r="CS211" i="11"/>
  <c r="CS213" i="11" s="1"/>
  <c r="CO211" i="11"/>
  <c r="CN211" i="11"/>
  <c r="CM211" i="11"/>
  <c r="CM213" i="11" s="1"/>
  <c r="CL211" i="11"/>
  <c r="CK211" i="11"/>
  <c r="CG211" i="11"/>
  <c r="CG213" i="11" s="1"/>
  <c r="CF211" i="11"/>
  <c r="CE211" i="11"/>
  <c r="CD211" i="11"/>
  <c r="CC211" i="11"/>
  <c r="CC213" i="11" s="1"/>
  <c r="DU210" i="11"/>
  <c r="DT210" i="11"/>
  <c r="DS210" i="11"/>
  <c r="DR210" i="11"/>
  <c r="DQ210" i="11"/>
  <c r="DM210" i="11"/>
  <c r="DL210" i="11"/>
  <c r="DK210" i="11"/>
  <c r="DJ210" i="11"/>
  <c r="DN210" i="11" s="1"/>
  <c r="DI210" i="11"/>
  <c r="DE210" i="11"/>
  <c r="DD210" i="11"/>
  <c r="DC210" i="11"/>
  <c r="DB210" i="11"/>
  <c r="DA210" i="11"/>
  <c r="DF210" i="11" s="1"/>
  <c r="CW210" i="11"/>
  <c r="CV210" i="11"/>
  <c r="CU210" i="11"/>
  <c r="CT210" i="11"/>
  <c r="CX210" i="11" s="1"/>
  <c r="CS210" i="11"/>
  <c r="CO210" i="11"/>
  <c r="CN210" i="11"/>
  <c r="CM210" i="11"/>
  <c r="CL210" i="11"/>
  <c r="CK210" i="11"/>
  <c r="CP210" i="11" s="1"/>
  <c r="CG210" i="11"/>
  <c r="CF210" i="11"/>
  <c r="CE210" i="11"/>
  <c r="CD210" i="11"/>
  <c r="CH210" i="11" s="1"/>
  <c r="CC210" i="11"/>
  <c r="DU209" i="11"/>
  <c r="DU213" i="11" s="1"/>
  <c r="DT209" i="11"/>
  <c r="DT213" i="11" s="1"/>
  <c r="DS209" i="11"/>
  <c r="DR209" i="11"/>
  <c r="DR213" i="11" s="1"/>
  <c r="DQ209" i="11"/>
  <c r="DQ213" i="11" s="1"/>
  <c r="DM209" i="11"/>
  <c r="DL209" i="11"/>
  <c r="DL213" i="11" s="1"/>
  <c r="DK209" i="11"/>
  <c r="DK213" i="11" s="1"/>
  <c r="DJ209" i="11"/>
  <c r="DJ213" i="11" s="1"/>
  <c r="DI209" i="11"/>
  <c r="DE209" i="11"/>
  <c r="DE213" i="11" s="1"/>
  <c r="DD209" i="11"/>
  <c r="DD213" i="11" s="1"/>
  <c r="DC209" i="11"/>
  <c r="DB209" i="11"/>
  <c r="DB213" i="11" s="1"/>
  <c r="DA209" i="11"/>
  <c r="DA213" i="11" s="1"/>
  <c r="CW209" i="11"/>
  <c r="CV209" i="11"/>
  <c r="CV213" i="11" s="1"/>
  <c r="CU209" i="11"/>
  <c r="CU213" i="11" s="1"/>
  <c r="CT209" i="11"/>
  <c r="CX209" i="11" s="1"/>
  <c r="CS209" i="11"/>
  <c r="CO209" i="11"/>
  <c r="CO213" i="11" s="1"/>
  <c r="CN209" i="11"/>
  <c r="CN213" i="11" s="1"/>
  <c r="CM209" i="11"/>
  <c r="CL209" i="11"/>
  <c r="CL213" i="11" s="1"/>
  <c r="CK209" i="11"/>
  <c r="CK213" i="11" s="1"/>
  <c r="CG209" i="11"/>
  <c r="CF209" i="11"/>
  <c r="CF213" i="11" s="1"/>
  <c r="CE209" i="11"/>
  <c r="CE213" i="11" s="1"/>
  <c r="CD209" i="11"/>
  <c r="CD213" i="11" s="1"/>
  <c r="CC209" i="11"/>
  <c r="DU207" i="11"/>
  <c r="DT207" i="11"/>
  <c r="DS207" i="11"/>
  <c r="DR207" i="11"/>
  <c r="DQ207" i="11"/>
  <c r="DV207" i="11" s="1"/>
  <c r="DM207" i="11"/>
  <c r="DL207" i="11"/>
  <c r="DK207" i="11"/>
  <c r="DJ207" i="11"/>
  <c r="DN207" i="11" s="1"/>
  <c r="DI207" i="11"/>
  <c r="DE207" i="11"/>
  <c r="DD207" i="11"/>
  <c r="DC207" i="11"/>
  <c r="DB207" i="11"/>
  <c r="DA207" i="11"/>
  <c r="DF207" i="11" s="1"/>
  <c r="CW207" i="11"/>
  <c r="CV207" i="11"/>
  <c r="CU207" i="11"/>
  <c r="CT207" i="11"/>
  <c r="CX207" i="11" s="1"/>
  <c r="CS207" i="11"/>
  <c r="CO207" i="11"/>
  <c r="CN207" i="11"/>
  <c r="CM207" i="11"/>
  <c r="CL207" i="11"/>
  <c r="CK207" i="11"/>
  <c r="CP207" i="11" s="1"/>
  <c r="CG207" i="11"/>
  <c r="CF207" i="11"/>
  <c r="CE207" i="11"/>
  <c r="CD207" i="11"/>
  <c r="CH207" i="11" s="1"/>
  <c r="CC207" i="11"/>
  <c r="DU206" i="11"/>
  <c r="DT206" i="11"/>
  <c r="DS206" i="11"/>
  <c r="DR206" i="11"/>
  <c r="DQ206" i="11"/>
  <c r="DV206" i="11" s="1"/>
  <c r="DM206" i="11"/>
  <c r="DL206" i="11"/>
  <c r="DK206" i="11"/>
  <c r="DJ206" i="11"/>
  <c r="DN206" i="11" s="1"/>
  <c r="DI206" i="11"/>
  <c r="DE206" i="11"/>
  <c r="DD206" i="11"/>
  <c r="DC206" i="11"/>
  <c r="DB206" i="11"/>
  <c r="DA206" i="11"/>
  <c r="DF206" i="11" s="1"/>
  <c r="CW206" i="11"/>
  <c r="CV206" i="11"/>
  <c r="CU206" i="11"/>
  <c r="CT206" i="11"/>
  <c r="CX206" i="11" s="1"/>
  <c r="CS206" i="11"/>
  <c r="CO206" i="11"/>
  <c r="CN206" i="11"/>
  <c r="CM206" i="11"/>
  <c r="CL206" i="11"/>
  <c r="CK206" i="11"/>
  <c r="CP206" i="11" s="1"/>
  <c r="CG206" i="11"/>
  <c r="CF206" i="11"/>
  <c r="CE206" i="11"/>
  <c r="CD206" i="11"/>
  <c r="CH206" i="11" s="1"/>
  <c r="CC206" i="11"/>
  <c r="DU205" i="11"/>
  <c r="DT205" i="11"/>
  <c r="DS205" i="11"/>
  <c r="DR205" i="11"/>
  <c r="DQ205" i="11"/>
  <c r="DV205" i="11" s="1"/>
  <c r="DM205" i="11"/>
  <c r="DL205" i="11"/>
  <c r="DK205" i="11"/>
  <c r="DJ205" i="11"/>
  <c r="DN205" i="11" s="1"/>
  <c r="DI205" i="11"/>
  <c r="DE205" i="11"/>
  <c r="DD205" i="11"/>
  <c r="DC205" i="11"/>
  <c r="DB205" i="11"/>
  <c r="DA205" i="11"/>
  <c r="DF205" i="11" s="1"/>
  <c r="CW205" i="11"/>
  <c r="CV205" i="11"/>
  <c r="CU205" i="11"/>
  <c r="CT205" i="11"/>
  <c r="CX205" i="11" s="1"/>
  <c r="CS205" i="11"/>
  <c r="CO205" i="11"/>
  <c r="CN205" i="11"/>
  <c r="CM205" i="11"/>
  <c r="CL205" i="11"/>
  <c r="CK205" i="11"/>
  <c r="CP205" i="11" s="1"/>
  <c r="CG205" i="11"/>
  <c r="CF205" i="11"/>
  <c r="CE205" i="11"/>
  <c r="CD205" i="11"/>
  <c r="CH205" i="11" s="1"/>
  <c r="CC205" i="11"/>
  <c r="DU204" i="11"/>
  <c r="DU208" i="11" s="1"/>
  <c r="DT204" i="11"/>
  <c r="DT208" i="11" s="1"/>
  <c r="DS204" i="11"/>
  <c r="DS208" i="11" s="1"/>
  <c r="DR204" i="11"/>
  <c r="DR208" i="11" s="1"/>
  <c r="DQ204" i="11"/>
  <c r="DV204" i="11" s="1"/>
  <c r="DM204" i="11"/>
  <c r="DM208" i="11" s="1"/>
  <c r="DL204" i="11"/>
  <c r="DL208" i="11" s="1"/>
  <c r="DK204" i="11"/>
  <c r="DK208" i="11" s="1"/>
  <c r="DJ204" i="11"/>
  <c r="DJ208" i="11" s="1"/>
  <c r="DI204" i="11"/>
  <c r="DI208" i="11" s="1"/>
  <c r="DE204" i="11"/>
  <c r="DE208" i="11" s="1"/>
  <c r="DD204" i="11"/>
  <c r="DD208" i="11" s="1"/>
  <c r="DC204" i="11"/>
  <c r="DC208" i="11" s="1"/>
  <c r="DB204" i="11"/>
  <c r="DB208" i="11" s="1"/>
  <c r="DA204" i="11"/>
  <c r="DF204" i="11" s="1"/>
  <c r="CW204" i="11"/>
  <c r="CW208" i="11" s="1"/>
  <c r="CV204" i="11"/>
  <c r="CV208" i="11" s="1"/>
  <c r="CU204" i="11"/>
  <c r="CU208" i="11" s="1"/>
  <c r="CT204" i="11"/>
  <c r="CT208" i="11" s="1"/>
  <c r="CS204" i="11"/>
  <c r="CS208" i="11" s="1"/>
  <c r="CO204" i="11"/>
  <c r="CO208" i="11" s="1"/>
  <c r="CN204" i="11"/>
  <c r="CN208" i="11" s="1"/>
  <c r="CM204" i="11"/>
  <c r="CM208" i="11" s="1"/>
  <c r="CL204" i="11"/>
  <c r="CL208" i="11" s="1"/>
  <c r="CK204" i="11"/>
  <c r="CP204" i="11" s="1"/>
  <c r="CG204" i="11"/>
  <c r="CG208" i="11" s="1"/>
  <c r="CF204" i="11"/>
  <c r="CF208" i="11" s="1"/>
  <c r="CE204" i="11"/>
  <c r="CE208" i="11" s="1"/>
  <c r="CD204" i="11"/>
  <c r="CD208" i="11" s="1"/>
  <c r="CC204" i="11"/>
  <c r="CC208" i="11" s="1"/>
  <c r="DU202" i="11"/>
  <c r="DT202" i="11"/>
  <c r="DS202" i="11"/>
  <c r="DR202" i="11"/>
  <c r="DQ202" i="11"/>
  <c r="DV202" i="11" s="1"/>
  <c r="DM202" i="11"/>
  <c r="DL202" i="11"/>
  <c r="DK202" i="11"/>
  <c r="DJ202" i="11"/>
  <c r="DN202" i="11" s="1"/>
  <c r="DI202" i="11"/>
  <c r="DE202" i="11"/>
  <c r="DD202" i="11"/>
  <c r="DC202" i="11"/>
  <c r="DB202" i="11"/>
  <c r="DA202" i="11"/>
  <c r="DF202" i="11" s="1"/>
  <c r="CW202" i="11"/>
  <c r="CV202" i="11"/>
  <c r="CU202" i="11"/>
  <c r="CT202" i="11"/>
  <c r="CX202" i="11" s="1"/>
  <c r="CS202" i="11"/>
  <c r="CO202" i="11"/>
  <c r="CN202" i="11"/>
  <c r="CM202" i="11"/>
  <c r="CL202" i="11"/>
  <c r="CK202" i="11"/>
  <c r="CP202" i="11" s="1"/>
  <c r="CG202" i="11"/>
  <c r="CF202" i="11"/>
  <c r="CE202" i="11"/>
  <c r="CD202" i="11"/>
  <c r="CH202" i="11" s="1"/>
  <c r="CC202" i="11"/>
  <c r="DU201" i="11"/>
  <c r="DT201" i="11"/>
  <c r="DS201" i="11"/>
  <c r="DR201" i="11"/>
  <c r="DQ201" i="11"/>
  <c r="DV201" i="11" s="1"/>
  <c r="DM201" i="11"/>
  <c r="DL201" i="11"/>
  <c r="DK201" i="11"/>
  <c r="DJ201" i="11"/>
  <c r="DN201" i="11" s="1"/>
  <c r="DI201" i="11"/>
  <c r="DE201" i="11"/>
  <c r="DD201" i="11"/>
  <c r="DC201" i="11"/>
  <c r="DB201" i="11"/>
  <c r="DA201" i="11"/>
  <c r="DF201" i="11" s="1"/>
  <c r="CW201" i="11"/>
  <c r="CV201" i="11"/>
  <c r="CU201" i="11"/>
  <c r="CT201" i="11"/>
  <c r="CX201" i="11" s="1"/>
  <c r="CS201" i="11"/>
  <c r="CO201" i="11"/>
  <c r="CN201" i="11"/>
  <c r="CM201" i="11"/>
  <c r="CL201" i="11"/>
  <c r="CK201" i="11"/>
  <c r="CP201" i="11" s="1"/>
  <c r="CG201" i="11"/>
  <c r="CF201" i="11"/>
  <c r="CE201" i="11"/>
  <c r="CD201" i="11"/>
  <c r="CH201" i="11" s="1"/>
  <c r="CC201" i="11"/>
  <c r="DU200" i="11"/>
  <c r="DT200" i="11"/>
  <c r="DS200" i="11"/>
  <c r="DR200" i="11"/>
  <c r="DQ200" i="11"/>
  <c r="DV200" i="11" s="1"/>
  <c r="DM200" i="11"/>
  <c r="DL200" i="11"/>
  <c r="DK200" i="11"/>
  <c r="DJ200" i="11"/>
  <c r="DN200" i="11" s="1"/>
  <c r="DI200" i="11"/>
  <c r="DE200" i="11"/>
  <c r="DD200" i="11"/>
  <c r="DC200" i="11"/>
  <c r="DB200" i="11"/>
  <c r="DA200" i="11"/>
  <c r="DF200" i="11" s="1"/>
  <c r="CW200" i="11"/>
  <c r="CV200" i="11"/>
  <c r="CU200" i="11"/>
  <c r="CT200" i="11"/>
  <c r="CX200" i="11" s="1"/>
  <c r="CS200" i="11"/>
  <c r="CO200" i="11"/>
  <c r="CN200" i="11"/>
  <c r="CM200" i="11"/>
  <c r="CL200" i="11"/>
  <c r="CK200" i="11"/>
  <c r="CP200" i="11" s="1"/>
  <c r="CG200" i="11"/>
  <c r="CF200" i="11"/>
  <c r="CE200" i="11"/>
  <c r="CD200" i="11"/>
  <c r="CH200" i="11" s="1"/>
  <c r="CC200" i="11"/>
  <c r="DU199" i="11"/>
  <c r="DU203" i="11" s="1"/>
  <c r="DT199" i="11"/>
  <c r="DT203" i="11" s="1"/>
  <c r="DS199" i="11"/>
  <c r="DS203" i="11" s="1"/>
  <c r="DR199" i="11"/>
  <c r="DR203" i="11" s="1"/>
  <c r="DQ199" i="11"/>
  <c r="DV199" i="11" s="1"/>
  <c r="DM199" i="11"/>
  <c r="DM203" i="11" s="1"/>
  <c r="DL199" i="11"/>
  <c r="DL203" i="11" s="1"/>
  <c r="DK199" i="11"/>
  <c r="DK203" i="11" s="1"/>
  <c r="DJ199" i="11"/>
  <c r="DJ203" i="11" s="1"/>
  <c r="DI199" i="11"/>
  <c r="DI203" i="11" s="1"/>
  <c r="DE199" i="11"/>
  <c r="DE203" i="11" s="1"/>
  <c r="DD199" i="11"/>
  <c r="DD203" i="11" s="1"/>
  <c r="DC199" i="11"/>
  <c r="DC203" i="11" s="1"/>
  <c r="DB199" i="11"/>
  <c r="DB203" i="11" s="1"/>
  <c r="DA199" i="11"/>
  <c r="DF199" i="11" s="1"/>
  <c r="CW199" i="11"/>
  <c r="CW203" i="11" s="1"/>
  <c r="CV199" i="11"/>
  <c r="CV203" i="11" s="1"/>
  <c r="CU199" i="11"/>
  <c r="CU203" i="11" s="1"/>
  <c r="CT199" i="11"/>
  <c r="CT203" i="11" s="1"/>
  <c r="CS199" i="11"/>
  <c r="CS203" i="11" s="1"/>
  <c r="CO199" i="11"/>
  <c r="CO203" i="11" s="1"/>
  <c r="CN199" i="11"/>
  <c r="CN203" i="11" s="1"/>
  <c r="CM199" i="11"/>
  <c r="CM203" i="11" s="1"/>
  <c r="CL199" i="11"/>
  <c r="CL203" i="11" s="1"/>
  <c r="CK199" i="11"/>
  <c r="CP199" i="11" s="1"/>
  <c r="CG199" i="11"/>
  <c r="CG203" i="11" s="1"/>
  <c r="CF199" i="11"/>
  <c r="CF203" i="11" s="1"/>
  <c r="CE199" i="11"/>
  <c r="CE203" i="11" s="1"/>
  <c r="CD199" i="11"/>
  <c r="CD203" i="11" s="1"/>
  <c r="CC199" i="11"/>
  <c r="CC203" i="11" s="1"/>
  <c r="DU197" i="11"/>
  <c r="DT197" i="11"/>
  <c r="DS197" i="11"/>
  <c r="DR197" i="11"/>
  <c r="DQ197" i="11"/>
  <c r="DV197" i="11" s="1"/>
  <c r="DM197" i="11"/>
  <c r="DL197" i="11"/>
  <c r="DK197" i="11"/>
  <c r="DJ197" i="11"/>
  <c r="DN197" i="11" s="1"/>
  <c r="DI197" i="11"/>
  <c r="DE197" i="11"/>
  <c r="DD197" i="11"/>
  <c r="DC197" i="11"/>
  <c r="DB197" i="11"/>
  <c r="DA197" i="11"/>
  <c r="DF197" i="11" s="1"/>
  <c r="CW197" i="11"/>
  <c r="CV197" i="11"/>
  <c r="CU197" i="11"/>
  <c r="CT197" i="11"/>
  <c r="CX197" i="11" s="1"/>
  <c r="CS197" i="11"/>
  <c r="CO197" i="11"/>
  <c r="CN197" i="11"/>
  <c r="CM197" i="11"/>
  <c r="CL197" i="11"/>
  <c r="CK197" i="11"/>
  <c r="CP197" i="11" s="1"/>
  <c r="CG197" i="11"/>
  <c r="CF197" i="11"/>
  <c r="CE197" i="11"/>
  <c r="CD197" i="11"/>
  <c r="CH197" i="11" s="1"/>
  <c r="CC197" i="11"/>
  <c r="DU196" i="11"/>
  <c r="DT196" i="11"/>
  <c r="DS196" i="11"/>
  <c r="DR196" i="11"/>
  <c r="DQ196" i="11"/>
  <c r="DV196" i="11" s="1"/>
  <c r="DM196" i="11"/>
  <c r="DL196" i="11"/>
  <c r="DK196" i="11"/>
  <c r="DJ196" i="11"/>
  <c r="DN196" i="11" s="1"/>
  <c r="DI196" i="11"/>
  <c r="DE196" i="11"/>
  <c r="DD196" i="11"/>
  <c r="DC196" i="11"/>
  <c r="DB196" i="11"/>
  <c r="DA196" i="11"/>
  <c r="DF196" i="11" s="1"/>
  <c r="CW196" i="11"/>
  <c r="CV196" i="11"/>
  <c r="CU196" i="11"/>
  <c r="CT196" i="11"/>
  <c r="CX196" i="11" s="1"/>
  <c r="CS196" i="11"/>
  <c r="CO196" i="11"/>
  <c r="CN196" i="11"/>
  <c r="CM196" i="11"/>
  <c r="CL196" i="11"/>
  <c r="CK196" i="11"/>
  <c r="CP196" i="11" s="1"/>
  <c r="CG196" i="11"/>
  <c r="CF196" i="11"/>
  <c r="CE196" i="11"/>
  <c r="CD196" i="11"/>
  <c r="CH196" i="11" s="1"/>
  <c r="CC196" i="11"/>
  <c r="DU195" i="11"/>
  <c r="DT195" i="11"/>
  <c r="DS195" i="11"/>
  <c r="DR195" i="11"/>
  <c r="DQ195" i="11"/>
  <c r="DV195" i="11" s="1"/>
  <c r="DM195" i="11"/>
  <c r="DL195" i="11"/>
  <c r="DK195" i="11"/>
  <c r="DJ195" i="11"/>
  <c r="DN195" i="11" s="1"/>
  <c r="DI195" i="11"/>
  <c r="DE195" i="11"/>
  <c r="DD195" i="11"/>
  <c r="DC195" i="11"/>
  <c r="DB195" i="11"/>
  <c r="DA195" i="11"/>
  <c r="DF195" i="11" s="1"/>
  <c r="CW195" i="11"/>
  <c r="CV195" i="11"/>
  <c r="CU195" i="11"/>
  <c r="CT195" i="11"/>
  <c r="CX195" i="11" s="1"/>
  <c r="CS195" i="11"/>
  <c r="CO195" i="11"/>
  <c r="CN195" i="11"/>
  <c r="CM195" i="11"/>
  <c r="CL195" i="11"/>
  <c r="CK195" i="11"/>
  <c r="CP195" i="11" s="1"/>
  <c r="CG195" i="11"/>
  <c r="CF195" i="11"/>
  <c r="CE195" i="11"/>
  <c r="CD195" i="11"/>
  <c r="CH195" i="11" s="1"/>
  <c r="CC195" i="11"/>
  <c r="DU194" i="11"/>
  <c r="DU198" i="11" s="1"/>
  <c r="DT194" i="11"/>
  <c r="DT198" i="11" s="1"/>
  <c r="DS194" i="11"/>
  <c r="DS198" i="11" s="1"/>
  <c r="DR194" i="11"/>
  <c r="DR198" i="11" s="1"/>
  <c r="DQ194" i="11"/>
  <c r="DV194" i="11" s="1"/>
  <c r="DM194" i="11"/>
  <c r="DM198" i="11" s="1"/>
  <c r="DL194" i="11"/>
  <c r="DL198" i="11" s="1"/>
  <c r="DK194" i="11"/>
  <c r="DK198" i="11" s="1"/>
  <c r="DJ194" i="11"/>
  <c r="DJ198" i="11" s="1"/>
  <c r="DI194" i="11"/>
  <c r="DI198" i="11" s="1"/>
  <c r="DE194" i="11"/>
  <c r="DE198" i="11" s="1"/>
  <c r="DD194" i="11"/>
  <c r="DD198" i="11" s="1"/>
  <c r="DC194" i="11"/>
  <c r="DC198" i="11" s="1"/>
  <c r="DB194" i="11"/>
  <c r="DB198" i="11" s="1"/>
  <c r="DA194" i="11"/>
  <c r="DF194" i="11" s="1"/>
  <c r="CW194" i="11"/>
  <c r="CW198" i="11" s="1"/>
  <c r="CV194" i="11"/>
  <c r="CV198" i="11" s="1"/>
  <c r="CU194" i="11"/>
  <c r="CU198" i="11" s="1"/>
  <c r="CT194" i="11"/>
  <c r="CT198" i="11" s="1"/>
  <c r="CS194" i="11"/>
  <c r="CS198" i="11" s="1"/>
  <c r="CO194" i="11"/>
  <c r="CO198" i="11" s="1"/>
  <c r="CN194" i="11"/>
  <c r="CN198" i="11" s="1"/>
  <c r="CM194" i="11"/>
  <c r="CM198" i="11" s="1"/>
  <c r="CL194" i="11"/>
  <c r="CL198" i="11" s="1"/>
  <c r="CK194" i="11"/>
  <c r="CP194" i="11" s="1"/>
  <c r="CG194" i="11"/>
  <c r="CG198" i="11" s="1"/>
  <c r="CF194" i="11"/>
  <c r="CF198" i="11" s="1"/>
  <c r="CE194" i="11"/>
  <c r="CE198" i="11" s="1"/>
  <c r="CD194" i="11"/>
  <c r="CD198" i="11" s="1"/>
  <c r="CC194" i="11"/>
  <c r="CC198" i="11" s="1"/>
  <c r="DU192" i="11"/>
  <c r="DT192" i="11"/>
  <c r="DS192" i="11"/>
  <c r="DR192" i="11"/>
  <c r="DQ192" i="11"/>
  <c r="DV192" i="11" s="1"/>
  <c r="DM192" i="11"/>
  <c r="DL192" i="11"/>
  <c r="DK192" i="11"/>
  <c r="DJ192" i="11"/>
  <c r="DN192" i="11" s="1"/>
  <c r="DI192" i="11"/>
  <c r="DE192" i="11"/>
  <c r="DD192" i="11"/>
  <c r="DC192" i="11"/>
  <c r="DB192" i="11"/>
  <c r="DA192" i="11"/>
  <c r="DF192" i="11" s="1"/>
  <c r="CW192" i="11"/>
  <c r="CV192" i="11"/>
  <c r="CU192" i="11"/>
  <c r="CT192" i="11"/>
  <c r="CX192" i="11" s="1"/>
  <c r="CS192" i="11"/>
  <c r="CO192" i="11"/>
  <c r="CN192" i="11"/>
  <c r="CM192" i="11"/>
  <c r="CL192" i="11"/>
  <c r="CK192" i="11"/>
  <c r="CP192" i="11" s="1"/>
  <c r="CG192" i="11"/>
  <c r="CF192" i="11"/>
  <c r="CE192" i="11"/>
  <c r="CD192" i="11"/>
  <c r="CH192" i="11" s="1"/>
  <c r="CC192" i="11"/>
  <c r="DU191" i="11"/>
  <c r="DT191" i="11"/>
  <c r="DS191" i="11"/>
  <c r="DR191" i="11"/>
  <c r="DQ191" i="11"/>
  <c r="DV191" i="11" s="1"/>
  <c r="DM191" i="11"/>
  <c r="DL191" i="11"/>
  <c r="DK191" i="11"/>
  <c r="DJ191" i="11"/>
  <c r="DN191" i="11" s="1"/>
  <c r="DI191" i="11"/>
  <c r="DE191" i="11"/>
  <c r="DD191" i="11"/>
  <c r="DC191" i="11"/>
  <c r="DB191" i="11"/>
  <c r="DA191" i="11"/>
  <c r="DF191" i="11" s="1"/>
  <c r="CW191" i="11"/>
  <c r="CV191" i="11"/>
  <c r="CU191" i="11"/>
  <c r="CT191" i="11"/>
  <c r="CX191" i="11" s="1"/>
  <c r="CS191" i="11"/>
  <c r="CO191" i="11"/>
  <c r="CN191" i="11"/>
  <c r="CM191" i="11"/>
  <c r="CL191" i="11"/>
  <c r="CK191" i="11"/>
  <c r="CP191" i="11" s="1"/>
  <c r="CG191" i="11"/>
  <c r="CF191" i="11"/>
  <c r="CE191" i="11"/>
  <c r="CD191" i="11"/>
  <c r="CH191" i="11" s="1"/>
  <c r="CC191" i="11"/>
  <c r="DU190" i="11"/>
  <c r="DT190" i="11"/>
  <c r="DS190" i="11"/>
  <c r="DR190" i="11"/>
  <c r="DQ190" i="11"/>
  <c r="DV190" i="11" s="1"/>
  <c r="DM190" i="11"/>
  <c r="DL190" i="11"/>
  <c r="DK190" i="11"/>
  <c r="DJ190" i="11"/>
  <c r="DN190" i="11" s="1"/>
  <c r="DI190" i="11"/>
  <c r="DE190" i="11"/>
  <c r="DD190" i="11"/>
  <c r="DC190" i="11"/>
  <c r="DB190" i="11"/>
  <c r="DA190" i="11"/>
  <c r="DF190" i="11" s="1"/>
  <c r="CW190" i="11"/>
  <c r="CV190" i="11"/>
  <c r="CU190" i="11"/>
  <c r="CT190" i="11"/>
  <c r="CX190" i="11" s="1"/>
  <c r="CS190" i="11"/>
  <c r="CO190" i="11"/>
  <c r="CN190" i="11"/>
  <c r="CM190" i="11"/>
  <c r="CL190" i="11"/>
  <c r="CK190" i="11"/>
  <c r="CP190" i="11" s="1"/>
  <c r="CG190" i="11"/>
  <c r="CF190" i="11"/>
  <c r="CE190" i="11"/>
  <c r="CD190" i="11"/>
  <c r="CH190" i="11" s="1"/>
  <c r="CC190" i="11"/>
  <c r="DU189" i="11"/>
  <c r="DU193" i="11" s="1"/>
  <c r="DT189" i="11"/>
  <c r="DT193" i="11" s="1"/>
  <c r="DS189" i="11"/>
  <c r="DS193" i="11" s="1"/>
  <c r="DR189" i="11"/>
  <c r="DR193" i="11" s="1"/>
  <c r="DQ189" i="11"/>
  <c r="DV189" i="11" s="1"/>
  <c r="DM189" i="11"/>
  <c r="DM193" i="11" s="1"/>
  <c r="DL189" i="11"/>
  <c r="DL193" i="11" s="1"/>
  <c r="DK189" i="11"/>
  <c r="DK193" i="11" s="1"/>
  <c r="DJ189" i="11"/>
  <c r="DJ193" i="11" s="1"/>
  <c r="DI189" i="11"/>
  <c r="DI193" i="11" s="1"/>
  <c r="DE189" i="11"/>
  <c r="DE193" i="11" s="1"/>
  <c r="DD189" i="11"/>
  <c r="DD193" i="11" s="1"/>
  <c r="DC189" i="11"/>
  <c r="DC193" i="11" s="1"/>
  <c r="DB189" i="11"/>
  <c r="DB193" i="11" s="1"/>
  <c r="DA189" i="11"/>
  <c r="DF189" i="11" s="1"/>
  <c r="CW189" i="11"/>
  <c r="CW193" i="11" s="1"/>
  <c r="CV189" i="11"/>
  <c r="CV193" i="11" s="1"/>
  <c r="CU189" i="11"/>
  <c r="CU193" i="11" s="1"/>
  <c r="CT189" i="11"/>
  <c r="CT193" i="11" s="1"/>
  <c r="CS189" i="11"/>
  <c r="CS193" i="11" s="1"/>
  <c r="CO189" i="11"/>
  <c r="CO193" i="11" s="1"/>
  <c r="CN189" i="11"/>
  <c r="CN193" i="11" s="1"/>
  <c r="CM189" i="11"/>
  <c r="CM193" i="11" s="1"/>
  <c r="CL189" i="11"/>
  <c r="CL193" i="11" s="1"/>
  <c r="CK189" i="11"/>
  <c r="CP189" i="11" s="1"/>
  <c r="CG189" i="11"/>
  <c r="CG193" i="11" s="1"/>
  <c r="CF189" i="11"/>
  <c r="CF193" i="11" s="1"/>
  <c r="CE189" i="11"/>
  <c r="CE193" i="11" s="1"/>
  <c r="CD189" i="11"/>
  <c r="CD193" i="11" s="1"/>
  <c r="CC189" i="11"/>
  <c r="CC193" i="11" s="1"/>
  <c r="DU187" i="11"/>
  <c r="DT187" i="11"/>
  <c r="DS187" i="11"/>
  <c r="DR187" i="11"/>
  <c r="DV187" i="11" s="1"/>
  <c r="DQ187" i="11"/>
  <c r="DM187" i="11"/>
  <c r="DL187" i="11"/>
  <c r="DK187" i="11"/>
  <c r="DJ187" i="11"/>
  <c r="DI187" i="11"/>
  <c r="DE187" i="11"/>
  <c r="DD187" i="11"/>
  <c r="DC187" i="11"/>
  <c r="DB187" i="11"/>
  <c r="DF187" i="11" s="1"/>
  <c r="DA187" i="11"/>
  <c r="CW187" i="11"/>
  <c r="CV187" i="11"/>
  <c r="CU187" i="11"/>
  <c r="CT187" i="11"/>
  <c r="CS187" i="11"/>
  <c r="CO187" i="11"/>
  <c r="CN187" i="11"/>
  <c r="CM187" i="11"/>
  <c r="CL187" i="11"/>
  <c r="CK187" i="11"/>
  <c r="CP187" i="11" s="1"/>
  <c r="CG187" i="11"/>
  <c r="CF187" i="11"/>
  <c r="CE187" i="11"/>
  <c r="CD187" i="11"/>
  <c r="CH187" i="11" s="1"/>
  <c r="CC187" i="11"/>
  <c r="DU186" i="11"/>
  <c r="DT186" i="11"/>
  <c r="DS186" i="11"/>
  <c r="DR186" i="11"/>
  <c r="DQ186" i="11"/>
  <c r="DV186" i="11" s="1"/>
  <c r="DM186" i="11"/>
  <c r="DL186" i="11"/>
  <c r="DK186" i="11"/>
  <c r="DJ186" i="11"/>
  <c r="DI186" i="11"/>
  <c r="DN186" i="11" s="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O186" i="11"/>
  <c r="CN186" i="11"/>
  <c r="CM186" i="11"/>
  <c r="CL186" i="11"/>
  <c r="CP186" i="11" s="1"/>
  <c r="CK186" i="11"/>
  <c r="CG186" i="11"/>
  <c r="CF186" i="11"/>
  <c r="CE186" i="11"/>
  <c r="CE188" i="11" s="1"/>
  <c r="CD186" i="11"/>
  <c r="CC186" i="11"/>
  <c r="DU185" i="11"/>
  <c r="DT185" i="11"/>
  <c r="DS185" i="11"/>
  <c r="DR185" i="11"/>
  <c r="DQ185" i="11"/>
  <c r="DV185" i="11" s="1"/>
  <c r="DM185" i="11"/>
  <c r="DL185" i="11"/>
  <c r="DK185" i="11"/>
  <c r="DJ185" i="11"/>
  <c r="DI185" i="11"/>
  <c r="DE185" i="11"/>
  <c r="DD185" i="11"/>
  <c r="DC185" i="11"/>
  <c r="DB185" i="11"/>
  <c r="DA185" i="11"/>
  <c r="DF185" i="11" s="1"/>
  <c r="CW185" i="11"/>
  <c r="CV185" i="11"/>
  <c r="CU185" i="11"/>
  <c r="CT185" i="11"/>
  <c r="CS185" i="11"/>
  <c r="CX185" i="11" s="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DU184" i="11"/>
  <c r="DT184" i="11"/>
  <c r="DT188" i="11" s="1"/>
  <c r="DS184" i="11"/>
  <c r="DS188" i="11" s="1"/>
  <c r="DR184" i="11"/>
  <c r="DR188" i="11" s="1"/>
  <c r="DQ184" i="11"/>
  <c r="DM184" i="11"/>
  <c r="DM188" i="11" s="1"/>
  <c r="DL184" i="11"/>
  <c r="DL188" i="11" s="1"/>
  <c r="DK184" i="11"/>
  <c r="DK188" i="11" s="1"/>
  <c r="DJ184" i="11"/>
  <c r="DJ188" i="11" s="1"/>
  <c r="DI184" i="1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DF188" i="11" s="1"/>
  <c r="CW184" i="11"/>
  <c r="CW188" i="11" s="1"/>
  <c r="CV184" i="11"/>
  <c r="CU184" i="11"/>
  <c r="CU188" i="11" s="1"/>
  <c r="CT184" i="11"/>
  <c r="CT188" i="11" s="1"/>
  <c r="CS184" i="11"/>
  <c r="CO184" i="11"/>
  <c r="CO188" i="11" s="1"/>
  <c r="CN184" i="11"/>
  <c r="CN188" i="11" s="1"/>
  <c r="CM184" i="11"/>
  <c r="CM188" i="11" s="1"/>
  <c r="CL184" i="11"/>
  <c r="CK184" i="11"/>
  <c r="CK188" i="11" s="1"/>
  <c r="CG184" i="11"/>
  <c r="CG188" i="11" s="1"/>
  <c r="CF184" i="11"/>
  <c r="CF188" i="11" s="1"/>
  <c r="CE184" i="11"/>
  <c r="CD184" i="11"/>
  <c r="CD188" i="11" s="1"/>
  <c r="CC184" i="11"/>
  <c r="CH184" i="11" s="1"/>
  <c r="DU182" i="11"/>
  <c r="DT182" i="11"/>
  <c r="DS182" i="11"/>
  <c r="DR182" i="11"/>
  <c r="DQ182" i="11"/>
  <c r="DV182" i="11" s="1"/>
  <c r="DM182" i="11"/>
  <c r="DL182" i="11"/>
  <c r="DK182" i="11"/>
  <c r="DJ182" i="11"/>
  <c r="DI182" i="11"/>
  <c r="DE182" i="11"/>
  <c r="DD182" i="11"/>
  <c r="DC182" i="11"/>
  <c r="DB182" i="11"/>
  <c r="DA182" i="11"/>
  <c r="DF182" i="11" s="1"/>
  <c r="CW182" i="11"/>
  <c r="CV182" i="11"/>
  <c r="CU182" i="11"/>
  <c r="CT182" i="11"/>
  <c r="CS182" i="11"/>
  <c r="CX182" i="11" s="1"/>
  <c r="CO182" i="11"/>
  <c r="CN182" i="11"/>
  <c r="CM182" i="11"/>
  <c r="CL182" i="11"/>
  <c r="CP182" i="11" s="1"/>
  <c r="CK182" i="11"/>
  <c r="CG182" i="11"/>
  <c r="CF182" i="11"/>
  <c r="CE182" i="11"/>
  <c r="CD182" i="11"/>
  <c r="CC182" i="11"/>
  <c r="DU181" i="11"/>
  <c r="DT181" i="11"/>
  <c r="DS181" i="11"/>
  <c r="DR181" i="11"/>
  <c r="DR183" i="11" s="1"/>
  <c r="DQ181" i="11"/>
  <c r="DM181" i="11"/>
  <c r="DL181" i="11"/>
  <c r="DK181" i="11"/>
  <c r="DJ181" i="11"/>
  <c r="DI181" i="11"/>
  <c r="DE181" i="11"/>
  <c r="DE183" i="11" s="1"/>
  <c r="DD181" i="11"/>
  <c r="DC181" i="11"/>
  <c r="DB181" i="11"/>
  <c r="DA181" i="11"/>
  <c r="DF181" i="11" s="1"/>
  <c r="CW181" i="11"/>
  <c r="CV181" i="11"/>
  <c r="CU181" i="11"/>
  <c r="CT181" i="11"/>
  <c r="CS181" i="11"/>
  <c r="CO181" i="11"/>
  <c r="CN181" i="11"/>
  <c r="CM181" i="11"/>
  <c r="CL181" i="11"/>
  <c r="CK181" i="11"/>
  <c r="CP181" i="11" s="1"/>
  <c r="CG181" i="11"/>
  <c r="CF181" i="11"/>
  <c r="CE181" i="11"/>
  <c r="CD181" i="11"/>
  <c r="CC181" i="11"/>
  <c r="CH181" i="11" s="1"/>
  <c r="DU180" i="11"/>
  <c r="DT180" i="11"/>
  <c r="DS180" i="11"/>
  <c r="DR180" i="11"/>
  <c r="DV180" i="11" s="1"/>
  <c r="DQ180" i="11"/>
  <c r="DM180" i="11"/>
  <c r="DL180" i="11"/>
  <c r="DK180" i="11"/>
  <c r="DJ180" i="11"/>
  <c r="DI180" i="11"/>
  <c r="DE180" i="11"/>
  <c r="DD180" i="11"/>
  <c r="DC180" i="11"/>
  <c r="DB180" i="11"/>
  <c r="DF180" i="11" s="1"/>
  <c r="DA180" i="11"/>
  <c r="CW180" i="11"/>
  <c r="CV180" i="11"/>
  <c r="CU180" i="11"/>
  <c r="CU183" i="11" s="1"/>
  <c r="CT180" i="11"/>
  <c r="CS180" i="11"/>
  <c r="CO180" i="11"/>
  <c r="CN180" i="11"/>
  <c r="CM180" i="11"/>
  <c r="CL180" i="11"/>
  <c r="CK180" i="11"/>
  <c r="CP180" i="11" s="1"/>
  <c r="CG180" i="11"/>
  <c r="CF180" i="11"/>
  <c r="CE180" i="11"/>
  <c r="CD180" i="11"/>
  <c r="CC180" i="11"/>
  <c r="DU179" i="11"/>
  <c r="DU183" i="11" s="1"/>
  <c r="DT179" i="11"/>
  <c r="DT183" i="11" s="1"/>
  <c r="DS179" i="11"/>
  <c r="DS183" i="11" s="1"/>
  <c r="DR179" i="11"/>
  <c r="DQ179" i="11"/>
  <c r="DQ183" i="11" s="1"/>
  <c r="DV183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D179" i="11"/>
  <c r="DD183" i="11" s="1"/>
  <c r="DC179" i="11"/>
  <c r="DC183" i="11" s="1"/>
  <c r="DB179" i="11"/>
  <c r="DB183" i="11" s="1"/>
  <c r="DA179" i="11"/>
  <c r="DA183" i="11" s="1"/>
  <c r="CW179" i="11"/>
  <c r="CW183" i="11" s="1"/>
  <c r="CV179" i="11"/>
  <c r="CV183" i="11" s="1"/>
  <c r="CU179" i="11"/>
  <c r="CT179" i="11"/>
  <c r="CT183" i="11" s="1"/>
  <c r="CS179" i="11"/>
  <c r="CO179" i="11"/>
  <c r="CO183" i="11" s="1"/>
  <c r="CN179" i="11"/>
  <c r="CN183" i="11" s="1"/>
  <c r="CM179" i="11"/>
  <c r="CM183" i="11" s="1"/>
  <c r="CL179" i="11"/>
  <c r="CL183" i="11" s="1"/>
  <c r="CK179" i="11"/>
  <c r="CG179" i="11"/>
  <c r="CG183" i="11" s="1"/>
  <c r="CF179" i="11"/>
  <c r="CF183" i="11" s="1"/>
  <c r="CE179" i="11"/>
  <c r="CE183" i="11" s="1"/>
  <c r="CD179" i="11"/>
  <c r="CD183" i="11" s="1"/>
  <c r="CC179" i="11"/>
  <c r="DU178" i="11"/>
  <c r="DK178" i="11"/>
  <c r="DA178" i="11"/>
  <c r="CE178" i="11"/>
  <c r="DU177" i="11"/>
  <c r="DT177" i="11"/>
  <c r="DS177" i="11"/>
  <c r="DR177" i="11"/>
  <c r="DV177" i="11" s="1"/>
  <c r="DQ177" i="11"/>
  <c r="DM177" i="11"/>
  <c r="DL177" i="11"/>
  <c r="DK177" i="11"/>
  <c r="DJ177" i="11"/>
  <c r="DI177" i="11"/>
  <c r="DE177" i="11"/>
  <c r="DD177" i="11"/>
  <c r="DC177" i="11"/>
  <c r="DB177" i="11"/>
  <c r="DF177" i="11" s="1"/>
  <c r="DA177" i="11"/>
  <c r="CW177" i="11"/>
  <c r="CV177" i="11"/>
  <c r="CU177" i="11"/>
  <c r="CT177" i="11"/>
  <c r="CS177" i="11"/>
  <c r="CO177" i="11"/>
  <c r="CO178" i="11" s="1"/>
  <c r="CN177" i="11"/>
  <c r="CM177" i="11"/>
  <c r="CL177" i="11"/>
  <c r="CK177" i="11"/>
  <c r="CP177" i="11" s="1"/>
  <c r="CG177" i="11"/>
  <c r="CF177" i="11"/>
  <c r="CE177" i="11"/>
  <c r="CD177" i="11"/>
  <c r="CC177" i="11"/>
  <c r="DU176" i="11"/>
  <c r="DT176" i="11"/>
  <c r="DS176" i="11"/>
  <c r="DR176" i="11"/>
  <c r="DQ176" i="11"/>
  <c r="DV176" i="11" s="1"/>
  <c r="DM176" i="11"/>
  <c r="DL176" i="11"/>
  <c r="DK176" i="11"/>
  <c r="DJ176" i="11"/>
  <c r="DI176" i="11"/>
  <c r="DN176" i="11" s="1"/>
  <c r="DE176" i="11"/>
  <c r="DD176" i="11"/>
  <c r="DC176" i="11"/>
  <c r="DB176" i="11"/>
  <c r="DF176" i="11" s="1"/>
  <c r="DA176" i="11"/>
  <c r="CW176" i="11"/>
  <c r="CV176" i="11"/>
  <c r="CU176" i="11"/>
  <c r="CT176" i="11"/>
  <c r="CS176" i="11"/>
  <c r="CO176" i="11"/>
  <c r="CN176" i="11"/>
  <c r="CM176" i="11"/>
  <c r="CL176" i="11"/>
  <c r="CP176" i="11" s="1"/>
  <c r="CK176" i="11"/>
  <c r="CG176" i="11"/>
  <c r="CF176" i="11"/>
  <c r="CE176" i="11"/>
  <c r="CD176" i="11"/>
  <c r="CC176" i="11"/>
  <c r="CH176" i="11" s="1"/>
  <c r="DU175" i="11"/>
  <c r="DT175" i="11"/>
  <c r="DS175" i="11"/>
  <c r="DR175" i="11"/>
  <c r="DV175" i="11" s="1"/>
  <c r="DQ175" i="11"/>
  <c r="DM175" i="11"/>
  <c r="DL175" i="11"/>
  <c r="DK175" i="11"/>
  <c r="DJ175" i="11"/>
  <c r="DI175" i="11"/>
  <c r="DN175" i="11" s="1"/>
  <c r="DE175" i="11"/>
  <c r="DD175" i="11"/>
  <c r="DC175" i="11"/>
  <c r="DB175" i="11"/>
  <c r="DF175" i="11" s="1"/>
  <c r="DA175" i="11"/>
  <c r="CW175" i="11"/>
  <c r="CV175" i="11"/>
  <c r="CU175" i="11"/>
  <c r="CT175" i="11"/>
  <c r="CS175" i="11"/>
  <c r="CX175" i="11" s="1"/>
  <c r="CO175" i="11"/>
  <c r="CN175" i="11"/>
  <c r="CM175" i="11"/>
  <c r="CL175" i="11"/>
  <c r="CP175" i="11" s="1"/>
  <c r="CK175" i="11"/>
  <c r="CG175" i="11"/>
  <c r="CF175" i="11"/>
  <c r="CE175" i="11"/>
  <c r="CD175" i="11"/>
  <c r="CC175" i="11"/>
  <c r="CH175" i="11" s="1"/>
  <c r="DU174" i="11"/>
  <c r="DT174" i="11"/>
  <c r="DT178" i="11" s="1"/>
  <c r="DS174" i="11"/>
  <c r="DS178" i="11" s="1"/>
  <c r="DR174" i="11"/>
  <c r="DV174" i="11" s="1"/>
  <c r="DQ174" i="11"/>
  <c r="DQ178" i="11" s="1"/>
  <c r="DM174" i="11"/>
  <c r="DM178" i="11" s="1"/>
  <c r="DL174" i="11"/>
  <c r="DL178" i="11" s="1"/>
  <c r="DK174" i="11"/>
  <c r="DJ174" i="11"/>
  <c r="DJ178" i="11" s="1"/>
  <c r="DI174" i="11"/>
  <c r="DI178" i="11" s="1"/>
  <c r="DE174" i="11"/>
  <c r="DE178" i="11" s="1"/>
  <c r="DD174" i="11"/>
  <c r="DD178" i="11" s="1"/>
  <c r="DC174" i="11"/>
  <c r="DC178" i="11" s="1"/>
  <c r="DB174" i="11"/>
  <c r="DB178" i="11" s="1"/>
  <c r="DA174" i="11"/>
  <c r="CW174" i="11"/>
  <c r="CW178" i="11" s="1"/>
  <c r="CV174" i="11"/>
  <c r="CV178" i="11" s="1"/>
  <c r="CU174" i="11"/>
  <c r="CU178" i="11" s="1"/>
  <c r="CT174" i="11"/>
  <c r="CT178" i="11" s="1"/>
  <c r="CS174" i="11"/>
  <c r="CS178" i="11" s="1"/>
  <c r="CO174" i="11"/>
  <c r="CN174" i="11"/>
  <c r="CN178" i="11" s="1"/>
  <c r="CM174" i="11"/>
  <c r="CM178" i="11" s="1"/>
  <c r="CL174" i="11"/>
  <c r="CP174" i="11" s="1"/>
  <c r="CK174" i="11"/>
  <c r="CK178" i="11" s="1"/>
  <c r="CG174" i="11"/>
  <c r="CG178" i="11" s="1"/>
  <c r="CF174" i="11"/>
  <c r="CF178" i="11" s="1"/>
  <c r="CE174" i="11"/>
  <c r="CD174" i="11"/>
  <c r="CD178" i="11" s="1"/>
  <c r="CC174" i="11"/>
  <c r="CC178" i="11" s="1"/>
  <c r="DV173" i="11"/>
  <c r="DN173" i="11"/>
  <c r="DF173" i="11"/>
  <c r="CX173" i="11"/>
  <c r="CP173" i="11"/>
  <c r="CH173" i="11"/>
  <c r="DU170" i="11"/>
  <c r="DT170" i="11"/>
  <c r="DS170" i="11"/>
  <c r="DR170" i="11"/>
  <c r="DQ170" i="11"/>
  <c r="DV170" i="11" s="1"/>
  <c r="DM170" i="11"/>
  <c r="DL170" i="11"/>
  <c r="DK170" i="11"/>
  <c r="DJ170" i="11"/>
  <c r="DN170" i="11" s="1"/>
  <c r="DI170" i="11"/>
  <c r="DE170" i="11"/>
  <c r="DD170" i="11"/>
  <c r="DC170" i="11"/>
  <c r="DB170" i="11"/>
  <c r="DA170" i="11"/>
  <c r="DF170" i="11" s="1"/>
  <c r="CW170" i="11"/>
  <c r="CV170" i="11"/>
  <c r="CU170" i="11"/>
  <c r="CT170" i="11"/>
  <c r="CX170" i="11" s="1"/>
  <c r="CS170" i="11"/>
  <c r="CO170" i="11"/>
  <c r="CN170" i="11"/>
  <c r="CM170" i="11"/>
  <c r="CL170" i="11"/>
  <c r="CK170" i="11"/>
  <c r="CP170" i="11" s="1"/>
  <c r="CG170" i="11"/>
  <c r="CF170" i="11"/>
  <c r="CE170" i="11"/>
  <c r="CD170" i="11"/>
  <c r="CH170" i="11" s="1"/>
  <c r="CC170" i="11"/>
  <c r="DU169" i="11"/>
  <c r="DT169" i="11"/>
  <c r="DS169" i="11"/>
  <c r="DR169" i="11"/>
  <c r="DQ169" i="11"/>
  <c r="DV169" i="11" s="1"/>
  <c r="DM169" i="11"/>
  <c r="DL169" i="11"/>
  <c r="DK169" i="11"/>
  <c r="DJ169" i="11"/>
  <c r="DN169" i="11" s="1"/>
  <c r="DI169" i="11"/>
  <c r="DE169" i="11"/>
  <c r="DD169" i="11"/>
  <c r="DC169" i="11"/>
  <c r="DB169" i="11"/>
  <c r="DA169" i="11"/>
  <c r="DF169" i="11" s="1"/>
  <c r="CW169" i="11"/>
  <c r="CV169" i="11"/>
  <c r="CU169" i="11"/>
  <c r="CT169" i="11"/>
  <c r="CX169" i="11" s="1"/>
  <c r="CS169" i="11"/>
  <c r="CO169" i="11"/>
  <c r="CN169" i="11"/>
  <c r="CM169" i="11"/>
  <c r="CL169" i="11"/>
  <c r="CK169" i="11"/>
  <c r="CP169" i="11" s="1"/>
  <c r="CG169" i="11"/>
  <c r="CF169" i="11"/>
  <c r="CE169" i="11"/>
  <c r="CD169" i="11"/>
  <c r="CH169" i="11" s="1"/>
  <c r="CC169" i="11"/>
  <c r="DU168" i="11"/>
  <c r="DT168" i="11"/>
  <c r="DS168" i="11"/>
  <c r="DR168" i="11"/>
  <c r="DQ168" i="11"/>
  <c r="DV168" i="11" s="1"/>
  <c r="DM168" i="11"/>
  <c r="DL168" i="11"/>
  <c r="DK168" i="11"/>
  <c r="DJ168" i="11"/>
  <c r="DN168" i="11" s="1"/>
  <c r="DI168" i="11"/>
  <c r="DE168" i="11"/>
  <c r="DD168" i="11"/>
  <c r="DC168" i="11"/>
  <c r="DB168" i="11"/>
  <c r="DA168" i="11"/>
  <c r="DF168" i="11" s="1"/>
  <c r="CW168" i="11"/>
  <c r="CV168" i="11"/>
  <c r="CU168" i="11"/>
  <c r="CT168" i="11"/>
  <c r="CX168" i="11" s="1"/>
  <c r="CS168" i="11"/>
  <c r="CO168" i="11"/>
  <c r="CN168" i="11"/>
  <c r="CM168" i="11"/>
  <c r="CL168" i="11"/>
  <c r="CK168" i="11"/>
  <c r="CP168" i="11" s="1"/>
  <c r="CG168" i="11"/>
  <c r="CF168" i="11"/>
  <c r="CE168" i="11"/>
  <c r="CD168" i="11"/>
  <c r="CH168" i="11" s="1"/>
  <c r="CC168" i="11"/>
  <c r="DU167" i="11"/>
  <c r="DU171" i="11" s="1"/>
  <c r="DT167" i="11"/>
  <c r="DT171" i="11" s="1"/>
  <c r="DS167" i="11"/>
  <c r="DS171" i="11" s="1"/>
  <c r="DR167" i="11"/>
  <c r="DR171" i="11" s="1"/>
  <c r="DQ167" i="11"/>
  <c r="DQ171" i="11" s="1"/>
  <c r="DM167" i="11"/>
  <c r="DM171" i="11" s="1"/>
  <c r="DL167" i="11"/>
  <c r="DL171" i="11" s="1"/>
  <c r="DK167" i="11"/>
  <c r="DK171" i="11" s="1"/>
  <c r="DJ167" i="11"/>
  <c r="DJ171" i="11" s="1"/>
  <c r="DI167" i="11"/>
  <c r="DI171" i="11" s="1"/>
  <c r="DE167" i="11"/>
  <c r="DE171" i="11" s="1"/>
  <c r="DD167" i="11"/>
  <c r="DD171" i="11" s="1"/>
  <c r="DC167" i="11"/>
  <c r="DC171" i="11" s="1"/>
  <c r="DB167" i="11"/>
  <c r="DB171" i="11" s="1"/>
  <c r="DA167" i="11"/>
  <c r="DA171" i="11" s="1"/>
  <c r="CW167" i="11"/>
  <c r="CW171" i="11" s="1"/>
  <c r="CV167" i="11"/>
  <c r="CV171" i="11" s="1"/>
  <c r="CU167" i="11"/>
  <c r="CU171" i="11" s="1"/>
  <c r="CT167" i="11"/>
  <c r="CT171" i="11" s="1"/>
  <c r="CS167" i="11"/>
  <c r="CS171" i="11" s="1"/>
  <c r="CO167" i="11"/>
  <c r="CO171" i="11" s="1"/>
  <c r="CN167" i="11"/>
  <c r="CN171" i="11" s="1"/>
  <c r="CM167" i="11"/>
  <c r="CM171" i="11" s="1"/>
  <c r="CL167" i="11"/>
  <c r="CL171" i="11" s="1"/>
  <c r="CK167" i="11"/>
  <c r="CK171" i="11" s="1"/>
  <c r="CG167" i="11"/>
  <c r="CG171" i="11" s="1"/>
  <c r="CF167" i="11"/>
  <c r="CF171" i="11" s="1"/>
  <c r="CE167" i="11"/>
  <c r="CE171" i="11" s="1"/>
  <c r="CD167" i="11"/>
  <c r="CD171" i="11" s="1"/>
  <c r="CC167" i="11"/>
  <c r="CC171" i="11" s="1"/>
  <c r="DU165" i="11"/>
  <c r="DT165" i="11"/>
  <c r="DS165" i="11"/>
  <c r="DR165" i="11"/>
  <c r="DQ165" i="11"/>
  <c r="DV165" i="11" s="1"/>
  <c r="DM165" i="11"/>
  <c r="DL165" i="11"/>
  <c r="DK165" i="11"/>
  <c r="DJ165" i="11"/>
  <c r="DN165" i="11" s="1"/>
  <c r="DI165" i="11"/>
  <c r="DE165" i="11"/>
  <c r="DD165" i="11"/>
  <c r="DC165" i="11"/>
  <c r="DB165" i="11"/>
  <c r="DA165" i="11"/>
  <c r="DF165" i="11" s="1"/>
  <c r="CW165" i="11"/>
  <c r="CV165" i="11"/>
  <c r="CU165" i="11"/>
  <c r="CT165" i="11"/>
  <c r="CX165" i="11" s="1"/>
  <c r="CS165" i="11"/>
  <c r="CO165" i="11"/>
  <c r="CN165" i="11"/>
  <c r="CM165" i="11"/>
  <c r="CL165" i="11"/>
  <c r="CK165" i="11"/>
  <c r="CP165" i="11" s="1"/>
  <c r="CG165" i="11"/>
  <c r="CF165" i="11"/>
  <c r="CE165" i="11"/>
  <c r="CD165" i="11"/>
  <c r="CH165" i="11" s="1"/>
  <c r="CC165" i="11"/>
  <c r="DU164" i="11"/>
  <c r="DT164" i="11"/>
  <c r="DS164" i="11"/>
  <c r="DR164" i="11"/>
  <c r="DQ164" i="11"/>
  <c r="DV164" i="11" s="1"/>
  <c r="DM164" i="11"/>
  <c r="DL164" i="11"/>
  <c r="DK164" i="11"/>
  <c r="DJ164" i="11"/>
  <c r="DN164" i="11" s="1"/>
  <c r="DI164" i="11"/>
  <c r="DE164" i="11"/>
  <c r="DD164" i="11"/>
  <c r="DC164" i="11"/>
  <c r="DB164" i="11"/>
  <c r="DA164" i="11"/>
  <c r="DF164" i="11" s="1"/>
  <c r="CW164" i="11"/>
  <c r="CV164" i="11"/>
  <c r="CU164" i="11"/>
  <c r="CT164" i="11"/>
  <c r="CX164" i="11" s="1"/>
  <c r="CS164" i="11"/>
  <c r="CO164" i="11"/>
  <c r="CN164" i="11"/>
  <c r="CM164" i="11"/>
  <c r="CL164" i="11"/>
  <c r="CK164" i="11"/>
  <c r="CP164" i="11" s="1"/>
  <c r="CG164" i="11"/>
  <c r="CF164" i="11"/>
  <c r="CE164" i="11"/>
  <c r="CD164" i="11"/>
  <c r="CH164" i="11" s="1"/>
  <c r="CC164" i="11"/>
  <c r="DU163" i="11"/>
  <c r="DT163" i="11"/>
  <c r="DS163" i="11"/>
  <c r="DR163" i="11"/>
  <c r="DQ163" i="11"/>
  <c r="DV163" i="11" s="1"/>
  <c r="DM163" i="11"/>
  <c r="DL163" i="11"/>
  <c r="DK163" i="11"/>
  <c r="DJ163" i="11"/>
  <c r="DN163" i="11" s="1"/>
  <c r="DI163" i="11"/>
  <c r="DE163" i="11"/>
  <c r="DD163" i="11"/>
  <c r="DC163" i="11"/>
  <c r="DB163" i="11"/>
  <c r="DA163" i="11"/>
  <c r="DF163" i="11" s="1"/>
  <c r="CW163" i="11"/>
  <c r="CV163" i="11"/>
  <c r="CU163" i="11"/>
  <c r="CT163" i="11"/>
  <c r="CX163" i="11" s="1"/>
  <c r="CS163" i="11"/>
  <c r="CO163" i="11"/>
  <c r="CN163" i="11"/>
  <c r="CM163" i="11"/>
  <c r="CL163" i="11"/>
  <c r="CK163" i="11"/>
  <c r="CP163" i="11" s="1"/>
  <c r="CG163" i="11"/>
  <c r="CF163" i="11"/>
  <c r="CE163" i="11"/>
  <c r="CD163" i="11"/>
  <c r="CH163" i="11" s="1"/>
  <c r="CC163" i="11"/>
  <c r="DU162" i="11"/>
  <c r="DU166" i="11" s="1"/>
  <c r="DT162" i="11"/>
  <c r="DT166" i="11" s="1"/>
  <c r="DS162" i="11"/>
  <c r="DS166" i="11" s="1"/>
  <c r="DR162" i="11"/>
  <c r="DR166" i="11" s="1"/>
  <c r="DQ162" i="11"/>
  <c r="DQ166" i="11" s="1"/>
  <c r="DM162" i="11"/>
  <c r="DM166" i="11" s="1"/>
  <c r="DL162" i="11"/>
  <c r="DL166" i="11" s="1"/>
  <c r="DK162" i="11"/>
  <c r="DK166" i="11" s="1"/>
  <c r="DJ162" i="11"/>
  <c r="DJ166" i="11" s="1"/>
  <c r="DI162" i="11"/>
  <c r="DI166" i="11" s="1"/>
  <c r="DE162" i="11"/>
  <c r="DE166" i="11" s="1"/>
  <c r="DD162" i="11"/>
  <c r="DD166" i="11" s="1"/>
  <c r="DC162" i="11"/>
  <c r="DC166" i="11" s="1"/>
  <c r="DB162" i="11"/>
  <c r="DB166" i="11" s="1"/>
  <c r="DA162" i="11"/>
  <c r="DA166" i="11" s="1"/>
  <c r="DF166" i="11" s="1"/>
  <c r="CW162" i="11"/>
  <c r="CW166" i="11" s="1"/>
  <c r="CV162" i="11"/>
  <c r="CV166" i="11" s="1"/>
  <c r="CU162" i="11"/>
  <c r="CU166" i="11" s="1"/>
  <c r="CT162" i="11"/>
  <c r="CT166" i="11" s="1"/>
  <c r="CS162" i="11"/>
  <c r="CS166" i="11" s="1"/>
  <c r="CO162" i="11"/>
  <c r="CO166" i="11" s="1"/>
  <c r="CN162" i="11"/>
  <c r="CN166" i="11" s="1"/>
  <c r="CM162" i="11"/>
  <c r="CM166" i="11" s="1"/>
  <c r="CL162" i="11"/>
  <c r="CL166" i="11" s="1"/>
  <c r="CK162" i="11"/>
  <c r="CK166" i="11" s="1"/>
  <c r="CG162" i="11"/>
  <c r="CG166" i="11" s="1"/>
  <c r="CF162" i="11"/>
  <c r="CF166" i="11" s="1"/>
  <c r="CE162" i="11"/>
  <c r="CE166" i="11" s="1"/>
  <c r="CD162" i="11"/>
  <c r="CD166" i="11" s="1"/>
  <c r="CC162" i="11"/>
  <c r="CC166" i="11" s="1"/>
  <c r="DU160" i="11"/>
  <c r="DT160" i="11"/>
  <c r="DS160" i="11"/>
  <c r="DR160" i="11"/>
  <c r="DQ160" i="11"/>
  <c r="DV160" i="11" s="1"/>
  <c r="DM160" i="11"/>
  <c r="DL160" i="11"/>
  <c r="DK160" i="11"/>
  <c r="DJ160" i="11"/>
  <c r="DN160" i="11" s="1"/>
  <c r="DI160" i="11"/>
  <c r="DE160" i="11"/>
  <c r="DD160" i="11"/>
  <c r="DC160" i="11"/>
  <c r="DB160" i="11"/>
  <c r="DA160" i="11"/>
  <c r="DF160" i="11" s="1"/>
  <c r="CW160" i="11"/>
  <c r="CV160" i="11"/>
  <c r="CU160" i="11"/>
  <c r="CT160" i="11"/>
  <c r="CX160" i="11" s="1"/>
  <c r="CS160" i="11"/>
  <c r="CO160" i="11"/>
  <c r="CN160" i="11"/>
  <c r="CM160" i="11"/>
  <c r="CL160" i="11"/>
  <c r="CK160" i="11"/>
  <c r="CP160" i="11" s="1"/>
  <c r="CG160" i="11"/>
  <c r="CF160" i="11"/>
  <c r="CE160" i="11"/>
  <c r="CD160" i="11"/>
  <c r="CH160" i="11" s="1"/>
  <c r="CC160" i="11"/>
  <c r="DU159" i="11"/>
  <c r="DT159" i="11"/>
  <c r="DS159" i="11"/>
  <c r="DR159" i="11"/>
  <c r="DQ159" i="11"/>
  <c r="DV159" i="11" s="1"/>
  <c r="DM159" i="11"/>
  <c r="DL159" i="11"/>
  <c r="DK159" i="11"/>
  <c r="DJ159" i="11"/>
  <c r="DI159" i="11"/>
  <c r="DE159" i="11"/>
  <c r="DD159" i="11"/>
  <c r="DC159" i="11"/>
  <c r="DB159" i="11"/>
  <c r="DA159" i="11"/>
  <c r="DF159" i="11" s="1"/>
  <c r="CW159" i="11"/>
  <c r="CV159" i="11"/>
  <c r="CU159" i="11"/>
  <c r="CT159" i="11"/>
  <c r="CX159" i="11" s="1"/>
  <c r="CS159" i="11"/>
  <c r="CO159" i="11"/>
  <c r="CN159" i="11"/>
  <c r="CM159" i="11"/>
  <c r="CL159" i="11"/>
  <c r="CK159" i="11"/>
  <c r="CG159" i="11"/>
  <c r="CF159" i="11"/>
  <c r="CE159" i="11"/>
  <c r="CD159" i="11"/>
  <c r="CH159" i="11" s="1"/>
  <c r="CC159" i="11"/>
  <c r="DU158" i="11"/>
  <c r="DT158" i="11"/>
  <c r="DS158" i="11"/>
  <c r="DR158" i="11"/>
  <c r="DQ158" i="11"/>
  <c r="DM158" i="11"/>
  <c r="DL158" i="11"/>
  <c r="DK158" i="11"/>
  <c r="DJ158" i="11"/>
  <c r="DN158" i="11" s="1"/>
  <c r="DI158" i="11"/>
  <c r="DE158" i="11"/>
  <c r="DD158" i="11"/>
  <c r="DC158" i="11"/>
  <c r="DB158" i="11"/>
  <c r="DA158" i="11"/>
  <c r="DF158" i="11" s="1"/>
  <c r="CW158" i="11"/>
  <c r="CV158" i="11"/>
  <c r="CU158" i="11"/>
  <c r="CT158" i="11"/>
  <c r="CX158" i="11" s="1"/>
  <c r="CS158" i="11"/>
  <c r="CO158" i="11"/>
  <c r="CN158" i="11"/>
  <c r="CM158" i="11"/>
  <c r="CL158" i="11"/>
  <c r="CK158" i="11"/>
  <c r="CP158" i="11" s="1"/>
  <c r="CG158" i="11"/>
  <c r="CF158" i="11"/>
  <c r="CE158" i="11"/>
  <c r="CD158" i="11"/>
  <c r="CH158" i="11" s="1"/>
  <c r="CC158" i="11"/>
  <c r="DU157" i="11"/>
  <c r="DU161" i="11" s="1"/>
  <c r="DT157" i="11"/>
  <c r="DT161" i="11" s="1"/>
  <c r="DS157" i="11"/>
  <c r="DS161" i="11" s="1"/>
  <c r="DR157" i="11"/>
  <c r="DR161" i="11" s="1"/>
  <c r="DQ157" i="11"/>
  <c r="DM157" i="11"/>
  <c r="DM161" i="11" s="1"/>
  <c r="DL157" i="11"/>
  <c r="DL161" i="11" s="1"/>
  <c r="DK157" i="11"/>
  <c r="DK161" i="11" s="1"/>
  <c r="DJ157" i="11"/>
  <c r="DJ161" i="11" s="1"/>
  <c r="DI157" i="11"/>
  <c r="DI161" i="11" s="1"/>
  <c r="DE157" i="11"/>
  <c r="DD157" i="11"/>
  <c r="DD161" i="11" s="1"/>
  <c r="DC157" i="11"/>
  <c r="DC161" i="11" s="1"/>
  <c r="DB157" i="11"/>
  <c r="DB161" i="11" s="1"/>
  <c r="DA157" i="11"/>
  <c r="CW157" i="11"/>
  <c r="CW161" i="11" s="1"/>
  <c r="CV157" i="11"/>
  <c r="CV161" i="11" s="1"/>
  <c r="CU157" i="11"/>
  <c r="CT157" i="11"/>
  <c r="CT161" i="11" s="1"/>
  <c r="CS157" i="11"/>
  <c r="CS161" i="11" s="1"/>
  <c r="CO157" i="11"/>
  <c r="CN157" i="11"/>
  <c r="CM157" i="11"/>
  <c r="CM161" i="11" s="1"/>
  <c r="CL157" i="11"/>
  <c r="CL161" i="11" s="1"/>
  <c r="CK157" i="11"/>
  <c r="CG157" i="11"/>
  <c r="CG161" i="11" s="1"/>
  <c r="CF157" i="11"/>
  <c r="CF161" i="11" s="1"/>
  <c r="CE157" i="11"/>
  <c r="CD157" i="11"/>
  <c r="CC157" i="11"/>
  <c r="CC161" i="11" s="1"/>
  <c r="DU155" i="11"/>
  <c r="DT155" i="11"/>
  <c r="DS155" i="11"/>
  <c r="DR155" i="11"/>
  <c r="DQ155" i="11"/>
  <c r="DM155" i="11"/>
  <c r="DL155" i="11"/>
  <c r="DK155" i="11"/>
  <c r="DJ155" i="11"/>
  <c r="DN155" i="11" s="1"/>
  <c r="DI155" i="11"/>
  <c r="DE155" i="11"/>
  <c r="DD155" i="11"/>
  <c r="DC155" i="11"/>
  <c r="DB155" i="11"/>
  <c r="DA155" i="11"/>
  <c r="DF155" i="11" s="1"/>
  <c r="CW155" i="11"/>
  <c r="CV155" i="11"/>
  <c r="CU155" i="11"/>
  <c r="CT155" i="11"/>
  <c r="CX155" i="11" s="1"/>
  <c r="CS155" i="11"/>
  <c r="CO155" i="11"/>
  <c r="CN155" i="11"/>
  <c r="CM155" i="11"/>
  <c r="CL155" i="11"/>
  <c r="CK155" i="11"/>
  <c r="CP155" i="11" s="1"/>
  <c r="CG155" i="11"/>
  <c r="CF155" i="11"/>
  <c r="CE155" i="11"/>
  <c r="CD155" i="11"/>
  <c r="CH155" i="11" s="1"/>
  <c r="CC155" i="11"/>
  <c r="DU154" i="11"/>
  <c r="DT154" i="11"/>
  <c r="DS154" i="11"/>
  <c r="DR154" i="11"/>
  <c r="DQ154" i="11"/>
  <c r="DM154" i="11"/>
  <c r="DL154" i="11"/>
  <c r="DK154" i="11"/>
  <c r="DJ154" i="11"/>
  <c r="DN154" i="11" s="1"/>
  <c r="DI154" i="11"/>
  <c r="DE154" i="11"/>
  <c r="DD154" i="11"/>
  <c r="DC154" i="11"/>
  <c r="DB154" i="11"/>
  <c r="DA154" i="11"/>
  <c r="CW154" i="11"/>
  <c r="CV154" i="11"/>
  <c r="CU154" i="11"/>
  <c r="CT154" i="11"/>
  <c r="CX154" i="11" s="1"/>
  <c r="CS154" i="11"/>
  <c r="CO154" i="11"/>
  <c r="CN154" i="11"/>
  <c r="CM154" i="11"/>
  <c r="CL154" i="11"/>
  <c r="CK154" i="11"/>
  <c r="CP154" i="11" s="1"/>
  <c r="CG154" i="11"/>
  <c r="CF154" i="11"/>
  <c r="CE154" i="11"/>
  <c r="CD154" i="11"/>
  <c r="CH154" i="11" s="1"/>
  <c r="CC154" i="11"/>
  <c r="DU153" i="11"/>
  <c r="DU156" i="11" s="1"/>
  <c r="DT153" i="11"/>
  <c r="DS153" i="11"/>
  <c r="DR153" i="11"/>
  <c r="DQ153" i="11"/>
  <c r="DV153" i="11" s="1"/>
  <c r="DM153" i="11"/>
  <c r="DL153" i="11"/>
  <c r="DK153" i="11"/>
  <c r="DK156" i="11" s="1"/>
  <c r="DJ153" i="11"/>
  <c r="DN153" i="11" s="1"/>
  <c r="DI153" i="11"/>
  <c r="DE153" i="11"/>
  <c r="DD153" i="11"/>
  <c r="DC153" i="11"/>
  <c r="DB153" i="11"/>
  <c r="DA153" i="11"/>
  <c r="CW153" i="11"/>
  <c r="CV153" i="11"/>
  <c r="CU153" i="11"/>
  <c r="CT153" i="11"/>
  <c r="CX153" i="11" s="1"/>
  <c r="CS153" i="11"/>
  <c r="CO153" i="11"/>
  <c r="CN153" i="11"/>
  <c r="CM153" i="11"/>
  <c r="CL153" i="11"/>
  <c r="CK153" i="11"/>
  <c r="CG153" i="11"/>
  <c r="CF153" i="11"/>
  <c r="CE153" i="11"/>
  <c r="CD153" i="11"/>
  <c r="CH153" i="11" s="1"/>
  <c r="CC153" i="11"/>
  <c r="DU152" i="11"/>
  <c r="DT152" i="11"/>
  <c r="DT156" i="11" s="1"/>
  <c r="DS152" i="11"/>
  <c r="DS156" i="11" s="1"/>
  <c r="DR152" i="11"/>
  <c r="DR156" i="11" s="1"/>
  <c r="DQ152" i="11"/>
  <c r="DV152" i="11" s="1"/>
  <c r="DM152" i="11"/>
  <c r="DM156" i="11" s="1"/>
  <c r="DL152" i="11"/>
  <c r="DL156" i="11" s="1"/>
  <c r="DK152" i="11"/>
  <c r="DJ152" i="11"/>
  <c r="DJ156" i="11" s="1"/>
  <c r="DI152" i="11"/>
  <c r="DI156" i="11" s="1"/>
  <c r="DN156" i="11" s="1"/>
  <c r="DE152" i="11"/>
  <c r="DE156" i="11" s="1"/>
  <c r="DD152" i="11"/>
  <c r="DD156" i="11" s="1"/>
  <c r="DC152" i="11"/>
  <c r="DC156" i="11" s="1"/>
  <c r="DB152" i="11"/>
  <c r="DB156" i="11" s="1"/>
  <c r="DA152" i="11"/>
  <c r="DF152" i="11" s="1"/>
  <c r="CW152" i="11"/>
  <c r="CW156" i="11" s="1"/>
  <c r="CV152" i="11"/>
  <c r="CV156" i="11" s="1"/>
  <c r="CU152" i="11"/>
  <c r="CU156" i="11" s="1"/>
  <c r="CT152" i="11"/>
  <c r="CT156" i="11" s="1"/>
  <c r="CS152" i="11"/>
  <c r="CS156" i="11" s="1"/>
  <c r="CO152" i="11"/>
  <c r="CO156" i="11" s="1"/>
  <c r="CN152" i="11"/>
  <c r="CN156" i="11" s="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H152" i="11" s="1"/>
  <c r="CC152" i="11"/>
  <c r="CC156" i="11" s="1"/>
  <c r="DU150" i="11"/>
  <c r="DT150" i="11"/>
  <c r="DS150" i="11"/>
  <c r="DR150" i="11"/>
  <c r="DQ150" i="11"/>
  <c r="DV150" i="11" s="1"/>
  <c r="DM150" i="11"/>
  <c r="DL150" i="11"/>
  <c r="DK150" i="11"/>
  <c r="DJ150" i="11"/>
  <c r="DN150" i="11" s="1"/>
  <c r="DI150" i="11"/>
  <c r="DE150" i="11"/>
  <c r="DD150" i="11"/>
  <c r="DC150" i="11"/>
  <c r="DB150" i="11"/>
  <c r="DA150" i="11"/>
  <c r="CW150" i="11"/>
  <c r="CV150" i="11"/>
  <c r="CU150" i="11"/>
  <c r="CT150" i="11"/>
  <c r="CX150" i="11" s="1"/>
  <c r="CS150" i="11"/>
  <c r="CO150" i="11"/>
  <c r="CN150" i="11"/>
  <c r="CM150" i="11"/>
  <c r="CL150" i="11"/>
  <c r="CK150" i="11"/>
  <c r="CG150" i="11"/>
  <c r="CF150" i="11"/>
  <c r="CE150" i="11"/>
  <c r="CD150" i="11"/>
  <c r="CH150" i="11" s="1"/>
  <c r="CC150" i="11"/>
  <c r="DU149" i="11"/>
  <c r="DT149" i="11"/>
  <c r="DS149" i="11"/>
  <c r="DR149" i="11"/>
  <c r="DQ149" i="11"/>
  <c r="DV149" i="11" s="1"/>
  <c r="DM149" i="11"/>
  <c r="DL149" i="11"/>
  <c r="DK149" i="11"/>
  <c r="DJ149" i="11"/>
  <c r="DN149" i="11" s="1"/>
  <c r="DI149" i="11"/>
  <c r="DE149" i="11"/>
  <c r="DD149" i="11"/>
  <c r="DC149" i="11"/>
  <c r="DB149" i="11"/>
  <c r="DA149" i="11"/>
  <c r="DF149" i="11" s="1"/>
  <c r="CW149" i="11"/>
  <c r="CV149" i="11"/>
  <c r="CU149" i="11"/>
  <c r="CT149" i="11"/>
  <c r="CX149" i="11" s="1"/>
  <c r="CS149" i="11"/>
  <c r="CO149" i="11"/>
  <c r="CN149" i="11"/>
  <c r="CN151" i="11" s="1"/>
  <c r="CM149" i="11"/>
  <c r="CL149" i="11"/>
  <c r="CK149" i="11"/>
  <c r="CG149" i="11"/>
  <c r="CF149" i="11"/>
  <c r="CE149" i="11"/>
  <c r="CD149" i="11"/>
  <c r="CD151" i="11" s="1"/>
  <c r="CC149" i="11"/>
  <c r="DU148" i="11"/>
  <c r="DT148" i="11"/>
  <c r="DT151" i="11" s="1"/>
  <c r="DS148" i="11"/>
  <c r="DR148" i="11"/>
  <c r="DQ148" i="11"/>
  <c r="DM148" i="11"/>
  <c r="DL148" i="11"/>
  <c r="DK148" i="11"/>
  <c r="DJ148" i="11"/>
  <c r="DJ151" i="11" s="1"/>
  <c r="DI148" i="11"/>
  <c r="DN148" i="11" s="1"/>
  <c r="DE148" i="11"/>
  <c r="DD148" i="11"/>
  <c r="DC148" i="11"/>
  <c r="DB148" i="11"/>
  <c r="DA148" i="11"/>
  <c r="CW148" i="11"/>
  <c r="CV148" i="11"/>
  <c r="CU148" i="11"/>
  <c r="CT148" i="11"/>
  <c r="CS148" i="11"/>
  <c r="CX148" i="11" s="1"/>
  <c r="CO148" i="11"/>
  <c r="CN148" i="11"/>
  <c r="CM148" i="11"/>
  <c r="CL148" i="11"/>
  <c r="CK148" i="11"/>
  <c r="CP148" i="11" s="1"/>
  <c r="CG148" i="11"/>
  <c r="CF148" i="11"/>
  <c r="CE148" i="11"/>
  <c r="CD148" i="11"/>
  <c r="CH148" i="11" s="1"/>
  <c r="CC148" i="11"/>
  <c r="DU147" i="11"/>
  <c r="DU151" i="11" s="1"/>
  <c r="DT147" i="11"/>
  <c r="DS147" i="11"/>
  <c r="DR147" i="11"/>
  <c r="DR151" i="11" s="1"/>
  <c r="DQ147" i="11"/>
  <c r="DV147" i="11" s="1"/>
  <c r="DM147" i="11"/>
  <c r="DL147" i="11"/>
  <c r="DL151" i="11" s="1"/>
  <c r="DK147" i="11"/>
  <c r="DK151" i="11" s="1"/>
  <c r="DJ147" i="11"/>
  <c r="DN147" i="11" s="1"/>
  <c r="DI147" i="11"/>
  <c r="DE147" i="11"/>
  <c r="DE151" i="11" s="1"/>
  <c r="DD147" i="11"/>
  <c r="DD151" i="11" s="1"/>
  <c r="DC147" i="11"/>
  <c r="DB147" i="11"/>
  <c r="DB151" i="11" s="1"/>
  <c r="DA147" i="11"/>
  <c r="DF147" i="11" s="1"/>
  <c r="CW147" i="11"/>
  <c r="CV147" i="11"/>
  <c r="CV151" i="11" s="1"/>
  <c r="CU147" i="11"/>
  <c r="CU151" i="11" s="1"/>
  <c r="CT147" i="11"/>
  <c r="CT151" i="11" s="1"/>
  <c r="CS147" i="11"/>
  <c r="CO147" i="11"/>
  <c r="CO151" i="11" s="1"/>
  <c r="CN147" i="11"/>
  <c r="CM147" i="11"/>
  <c r="CM151" i="11" s="1"/>
  <c r="CL147" i="11"/>
  <c r="CL151" i="11" s="1"/>
  <c r="CK147" i="11"/>
  <c r="CP147" i="11" s="1"/>
  <c r="CG147" i="11"/>
  <c r="CG151" i="11" s="1"/>
  <c r="CF147" i="11"/>
  <c r="CF151" i="11" s="1"/>
  <c r="CE147" i="11"/>
  <c r="CE151" i="11" s="1"/>
  <c r="CD147" i="11"/>
  <c r="CH147" i="11" s="1"/>
  <c r="CC147" i="11"/>
  <c r="CC151" i="11" s="1"/>
  <c r="CH151" i="11" s="1"/>
  <c r="DU145" i="11"/>
  <c r="DT145" i="11"/>
  <c r="DS145" i="11"/>
  <c r="DR145" i="11"/>
  <c r="DQ145" i="11"/>
  <c r="DV145" i="11" s="1"/>
  <c r="DM145" i="11"/>
  <c r="DL145" i="11"/>
  <c r="DK145" i="11"/>
  <c r="DJ145" i="11"/>
  <c r="DN145" i="11" s="1"/>
  <c r="DI145" i="11"/>
  <c r="DE145" i="11"/>
  <c r="DD145" i="11"/>
  <c r="DC145" i="11"/>
  <c r="DB145" i="11"/>
  <c r="DA145" i="11"/>
  <c r="DF145" i="11" s="1"/>
  <c r="CW145" i="11"/>
  <c r="CV145" i="11"/>
  <c r="CU145" i="11"/>
  <c r="CT145" i="11"/>
  <c r="CX145" i="11" s="1"/>
  <c r="CS145" i="11"/>
  <c r="CO145" i="11"/>
  <c r="CN145" i="11"/>
  <c r="CM145" i="11"/>
  <c r="CL145" i="11"/>
  <c r="CK145" i="11"/>
  <c r="CP145" i="11" s="1"/>
  <c r="CG145" i="11"/>
  <c r="CF145" i="11"/>
  <c r="CE145" i="11"/>
  <c r="CD145" i="11"/>
  <c r="CH145" i="11" s="1"/>
  <c r="CC145" i="11"/>
  <c r="DU144" i="11"/>
  <c r="DT144" i="11"/>
  <c r="DS144" i="11"/>
  <c r="DR144" i="11"/>
  <c r="DQ144" i="11"/>
  <c r="DV144" i="11" s="1"/>
  <c r="DM144" i="11"/>
  <c r="DL144" i="11"/>
  <c r="DK144" i="11"/>
  <c r="DJ144" i="11"/>
  <c r="DN144" i="11" s="1"/>
  <c r="DI144" i="11"/>
  <c r="DE144" i="11"/>
  <c r="DD144" i="11"/>
  <c r="DC144" i="11"/>
  <c r="DB144" i="11"/>
  <c r="DA144" i="11"/>
  <c r="DF144" i="11" s="1"/>
  <c r="CW144" i="11"/>
  <c r="CV144" i="11"/>
  <c r="CU144" i="11"/>
  <c r="CT144" i="11"/>
  <c r="CX144" i="11" s="1"/>
  <c r="CS144" i="11"/>
  <c r="CO144" i="11"/>
  <c r="CN144" i="11"/>
  <c r="CM144" i="11"/>
  <c r="CL144" i="11"/>
  <c r="CK144" i="11"/>
  <c r="CP144" i="11" s="1"/>
  <c r="CG144" i="11"/>
  <c r="CF144" i="11"/>
  <c r="CE144" i="11"/>
  <c r="CD144" i="11"/>
  <c r="CH144" i="11" s="1"/>
  <c r="CC144" i="11"/>
  <c r="DU143" i="11"/>
  <c r="DT143" i="11"/>
  <c r="DS143" i="11"/>
  <c r="DR143" i="11"/>
  <c r="DQ143" i="11"/>
  <c r="DV143" i="11" s="1"/>
  <c r="DM143" i="11"/>
  <c r="DL143" i="11"/>
  <c r="DK143" i="11"/>
  <c r="DJ143" i="11"/>
  <c r="DN143" i="11" s="1"/>
  <c r="DI143" i="11"/>
  <c r="DE143" i="11"/>
  <c r="DD143" i="11"/>
  <c r="DC143" i="11"/>
  <c r="DB143" i="11"/>
  <c r="DA143" i="11"/>
  <c r="DF143" i="11" s="1"/>
  <c r="CW143" i="11"/>
  <c r="CV143" i="11"/>
  <c r="CU143" i="11"/>
  <c r="CT143" i="11"/>
  <c r="CX143" i="11" s="1"/>
  <c r="CS143" i="11"/>
  <c r="CO143" i="11"/>
  <c r="CN143" i="11"/>
  <c r="CM143" i="11"/>
  <c r="CL143" i="11"/>
  <c r="CK143" i="11"/>
  <c r="CP143" i="11" s="1"/>
  <c r="CG143" i="11"/>
  <c r="CF143" i="11"/>
  <c r="CE143" i="11"/>
  <c r="CD143" i="11"/>
  <c r="CH143" i="11" s="1"/>
  <c r="CC143" i="11"/>
  <c r="DU142" i="11"/>
  <c r="DU146" i="11" s="1"/>
  <c r="DT142" i="11"/>
  <c r="DT146" i="11" s="1"/>
  <c r="DS142" i="11"/>
  <c r="DS146" i="11" s="1"/>
  <c r="DR142" i="11"/>
  <c r="DR146" i="11" s="1"/>
  <c r="DQ142" i="11"/>
  <c r="DV142" i="11" s="1"/>
  <c r="DM142" i="11"/>
  <c r="DM146" i="11" s="1"/>
  <c r="DL142" i="11"/>
  <c r="DL146" i="11" s="1"/>
  <c r="DK142" i="11"/>
  <c r="DK146" i="11" s="1"/>
  <c r="DJ142" i="11"/>
  <c r="DJ146" i="11" s="1"/>
  <c r="DI142" i="11"/>
  <c r="DI146" i="11" s="1"/>
  <c r="DE142" i="11"/>
  <c r="DE146" i="11" s="1"/>
  <c r="DD142" i="11"/>
  <c r="DD146" i="11" s="1"/>
  <c r="DC142" i="11"/>
  <c r="DC146" i="11" s="1"/>
  <c r="DB142" i="11"/>
  <c r="DB146" i="11" s="1"/>
  <c r="DA142" i="11"/>
  <c r="DF142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O142" i="11"/>
  <c r="CO146" i="11" s="1"/>
  <c r="CN142" i="11"/>
  <c r="CN146" i="11" s="1"/>
  <c r="CM142" i="11"/>
  <c r="CM146" i="11" s="1"/>
  <c r="CL142" i="11"/>
  <c r="CL146" i="11" s="1"/>
  <c r="CK142" i="11"/>
  <c r="CP142" i="11" s="1"/>
  <c r="CG142" i="11"/>
  <c r="CG146" i="11" s="1"/>
  <c r="CF142" i="11"/>
  <c r="CF146" i="11" s="1"/>
  <c r="CE142" i="11"/>
  <c r="CE146" i="11" s="1"/>
  <c r="CD142" i="11"/>
  <c r="CD146" i="11" s="1"/>
  <c r="CC142" i="11"/>
  <c r="CC146" i="11" s="1"/>
  <c r="DU140" i="11"/>
  <c r="DT140" i="11"/>
  <c r="DS140" i="11"/>
  <c r="DR140" i="11"/>
  <c r="DQ140" i="11"/>
  <c r="DV140" i="11" s="1"/>
  <c r="DM140" i="11"/>
  <c r="DL140" i="11"/>
  <c r="DK140" i="11"/>
  <c r="DJ140" i="11"/>
  <c r="DN140" i="11" s="1"/>
  <c r="DI140" i="11"/>
  <c r="DE140" i="11"/>
  <c r="DD140" i="11"/>
  <c r="DC140" i="11"/>
  <c r="DB140" i="11"/>
  <c r="DA140" i="11"/>
  <c r="DF140" i="11" s="1"/>
  <c r="CW140" i="11"/>
  <c r="CV140" i="11"/>
  <c r="CU140" i="11"/>
  <c r="CT140" i="11"/>
  <c r="CX140" i="11" s="1"/>
  <c r="CS140" i="11"/>
  <c r="CO140" i="11"/>
  <c r="CN140" i="11"/>
  <c r="CM140" i="11"/>
  <c r="CL140" i="11"/>
  <c r="CK140" i="11"/>
  <c r="CP140" i="11" s="1"/>
  <c r="CG140" i="11"/>
  <c r="CF140" i="11"/>
  <c r="CE140" i="11"/>
  <c r="CD140" i="11"/>
  <c r="CH140" i="11" s="1"/>
  <c r="CC140" i="11"/>
  <c r="DU139" i="11"/>
  <c r="DT139" i="11"/>
  <c r="DS139" i="11"/>
  <c r="DR139" i="11"/>
  <c r="DQ139" i="11"/>
  <c r="DV139" i="11" s="1"/>
  <c r="DM139" i="11"/>
  <c r="DL139" i="11"/>
  <c r="DK139" i="11"/>
  <c r="DJ139" i="11"/>
  <c r="DN139" i="11" s="1"/>
  <c r="DI139" i="11"/>
  <c r="DE139" i="11"/>
  <c r="DD139" i="11"/>
  <c r="DC139" i="11"/>
  <c r="DB139" i="11"/>
  <c r="DA139" i="11"/>
  <c r="DF139" i="11" s="1"/>
  <c r="CW139" i="11"/>
  <c r="CV139" i="11"/>
  <c r="CU139" i="11"/>
  <c r="CT139" i="11"/>
  <c r="CX139" i="11" s="1"/>
  <c r="CS139" i="11"/>
  <c r="CO139" i="11"/>
  <c r="CN139" i="11"/>
  <c r="CM139" i="11"/>
  <c r="CL139" i="11"/>
  <c r="CK139" i="11"/>
  <c r="CP139" i="11" s="1"/>
  <c r="CG139" i="11"/>
  <c r="CF139" i="11"/>
  <c r="CE139" i="11"/>
  <c r="CD139" i="11"/>
  <c r="CH139" i="11" s="1"/>
  <c r="CC139" i="11"/>
  <c r="DU138" i="11"/>
  <c r="DT138" i="11"/>
  <c r="DS138" i="11"/>
  <c r="DR138" i="11"/>
  <c r="DQ138" i="11"/>
  <c r="DV138" i="11" s="1"/>
  <c r="DM138" i="11"/>
  <c r="DL138" i="11"/>
  <c r="DK138" i="11"/>
  <c r="DJ138" i="11"/>
  <c r="DN138" i="11" s="1"/>
  <c r="DI138" i="11"/>
  <c r="DE138" i="11"/>
  <c r="DD138" i="11"/>
  <c r="DC138" i="11"/>
  <c r="DB138" i="11"/>
  <c r="DA138" i="11"/>
  <c r="DF138" i="11" s="1"/>
  <c r="CW138" i="11"/>
  <c r="CV138" i="11"/>
  <c r="CU138" i="11"/>
  <c r="CT138" i="11"/>
  <c r="CX138" i="11" s="1"/>
  <c r="CS138" i="11"/>
  <c r="CO138" i="11"/>
  <c r="CN138" i="11"/>
  <c r="CM138" i="11"/>
  <c r="CL138" i="11"/>
  <c r="CK138" i="11"/>
  <c r="CP138" i="11" s="1"/>
  <c r="CG138" i="11"/>
  <c r="CF138" i="11"/>
  <c r="CE138" i="11"/>
  <c r="CD138" i="11"/>
  <c r="CH138" i="11" s="1"/>
  <c r="CC138" i="11"/>
  <c r="DU137" i="11"/>
  <c r="DU141" i="11" s="1"/>
  <c r="DT137" i="11"/>
  <c r="DT141" i="11" s="1"/>
  <c r="DS137" i="11"/>
  <c r="DS141" i="11" s="1"/>
  <c r="DR137" i="11"/>
  <c r="DR141" i="11" s="1"/>
  <c r="DQ137" i="11"/>
  <c r="DV137" i="11" s="1"/>
  <c r="DM137" i="11"/>
  <c r="DM141" i="11" s="1"/>
  <c r="DL137" i="11"/>
  <c r="DL141" i="11" s="1"/>
  <c r="DK137" i="11"/>
  <c r="DK141" i="11" s="1"/>
  <c r="DJ137" i="11"/>
  <c r="DJ141" i="11" s="1"/>
  <c r="DI137" i="11"/>
  <c r="DN137" i="11" s="1"/>
  <c r="DE137" i="11"/>
  <c r="DE141" i="11" s="1"/>
  <c r="DD137" i="11"/>
  <c r="DD141" i="11" s="1"/>
  <c r="DC137" i="11"/>
  <c r="DC141" i="11" s="1"/>
  <c r="DB137" i="11"/>
  <c r="DB141" i="11" s="1"/>
  <c r="DA137" i="11"/>
  <c r="DF137" i="11" s="1"/>
  <c r="CW137" i="11"/>
  <c r="CW141" i="11" s="1"/>
  <c r="CV137" i="11"/>
  <c r="CV141" i="11" s="1"/>
  <c r="CU137" i="11"/>
  <c r="CU141" i="11" s="1"/>
  <c r="CT137" i="11"/>
  <c r="CT141" i="11" s="1"/>
  <c r="CS137" i="11"/>
  <c r="CX137" i="11" s="1"/>
  <c r="CO137" i="11"/>
  <c r="CO141" i="11" s="1"/>
  <c r="CN137" i="11"/>
  <c r="CN141" i="11" s="1"/>
  <c r="CM137" i="11"/>
  <c r="CM141" i="11" s="1"/>
  <c r="CL137" i="11"/>
  <c r="CL141" i="11" s="1"/>
  <c r="CK137" i="11"/>
  <c r="CP137" i="11" s="1"/>
  <c r="CG137" i="11"/>
  <c r="CG141" i="11" s="1"/>
  <c r="CF137" i="11"/>
  <c r="CF141" i="11" s="1"/>
  <c r="CE137" i="11"/>
  <c r="CE141" i="11" s="1"/>
  <c r="CD137" i="11"/>
  <c r="CD141" i="11" s="1"/>
  <c r="CC137" i="11"/>
  <c r="CH137" i="11" s="1"/>
  <c r="DU135" i="11"/>
  <c r="DT135" i="11"/>
  <c r="DS135" i="11"/>
  <c r="DR135" i="11"/>
  <c r="DQ135" i="11"/>
  <c r="DV135" i="11" s="1"/>
  <c r="DM135" i="11"/>
  <c r="DL135" i="11"/>
  <c r="DK135" i="11"/>
  <c r="DJ135" i="11"/>
  <c r="DI135" i="11"/>
  <c r="DN135" i="11" s="1"/>
  <c r="DE135" i="11"/>
  <c r="DD135" i="11"/>
  <c r="DC135" i="11"/>
  <c r="DB135" i="11"/>
  <c r="DA135" i="11"/>
  <c r="DF135" i="11" s="1"/>
  <c r="CW135" i="11"/>
  <c r="CV135" i="11"/>
  <c r="CU135" i="11"/>
  <c r="CT135" i="11"/>
  <c r="CS135" i="11"/>
  <c r="CX135" i="11" s="1"/>
  <c r="CO135" i="11"/>
  <c r="CN135" i="11"/>
  <c r="CM135" i="11"/>
  <c r="CL135" i="11"/>
  <c r="CK135" i="11"/>
  <c r="CP135" i="11" s="1"/>
  <c r="CG135" i="11"/>
  <c r="CF135" i="11"/>
  <c r="CE135" i="11"/>
  <c r="CD135" i="11"/>
  <c r="CC135" i="11"/>
  <c r="CH135" i="11" s="1"/>
  <c r="DU134" i="11"/>
  <c r="DT134" i="11"/>
  <c r="DS134" i="11"/>
  <c r="DR134" i="11"/>
  <c r="DQ134" i="11"/>
  <c r="DV134" i="11" s="1"/>
  <c r="DM134" i="11"/>
  <c r="DL134" i="11"/>
  <c r="DK134" i="11"/>
  <c r="DJ134" i="11"/>
  <c r="DI134" i="11"/>
  <c r="DN134" i="11" s="1"/>
  <c r="DE134" i="11"/>
  <c r="DD134" i="11"/>
  <c r="DC134" i="11"/>
  <c r="DB134" i="11"/>
  <c r="DA134" i="11"/>
  <c r="DF134" i="11" s="1"/>
  <c r="CW134" i="11"/>
  <c r="CV134" i="11"/>
  <c r="CU134" i="11"/>
  <c r="CT134" i="11"/>
  <c r="CS134" i="11"/>
  <c r="CX134" i="11" s="1"/>
  <c r="CO134" i="11"/>
  <c r="CN134" i="11"/>
  <c r="CM134" i="11"/>
  <c r="CL134" i="11"/>
  <c r="CK134" i="11"/>
  <c r="CP134" i="11" s="1"/>
  <c r="CG134" i="11"/>
  <c r="CF134" i="11"/>
  <c r="CE134" i="11"/>
  <c r="CD134" i="11"/>
  <c r="CC134" i="11"/>
  <c r="CH134" i="11" s="1"/>
  <c r="DU133" i="11"/>
  <c r="DT133" i="11"/>
  <c r="DS133" i="11"/>
  <c r="DR133" i="11"/>
  <c r="DQ133" i="11"/>
  <c r="DV133" i="11" s="1"/>
  <c r="DM133" i="11"/>
  <c r="DL133" i="11"/>
  <c r="DK133" i="11"/>
  <c r="DJ133" i="11"/>
  <c r="DI133" i="11"/>
  <c r="DN133" i="11" s="1"/>
  <c r="DE133" i="11"/>
  <c r="DD133" i="11"/>
  <c r="DC133" i="11"/>
  <c r="DB133" i="11"/>
  <c r="DA133" i="11"/>
  <c r="DF133" i="11" s="1"/>
  <c r="CW133" i="11"/>
  <c r="CV133" i="11"/>
  <c r="CU133" i="11"/>
  <c r="CT133" i="11"/>
  <c r="CS133" i="11"/>
  <c r="CX133" i="11" s="1"/>
  <c r="CO133" i="11"/>
  <c r="CN133" i="11"/>
  <c r="CM133" i="11"/>
  <c r="CL133" i="11"/>
  <c r="CK133" i="11"/>
  <c r="CP133" i="11" s="1"/>
  <c r="CG133" i="11"/>
  <c r="CF133" i="11"/>
  <c r="CE133" i="11"/>
  <c r="CD133" i="11"/>
  <c r="CC133" i="11"/>
  <c r="CH133" i="11" s="1"/>
  <c r="DU132" i="11"/>
  <c r="DU136" i="11" s="1"/>
  <c r="DT132" i="11"/>
  <c r="DT136" i="11" s="1"/>
  <c r="DS132" i="11"/>
  <c r="DS136" i="11" s="1"/>
  <c r="DR132" i="11"/>
  <c r="DR136" i="11" s="1"/>
  <c r="DQ132" i="11"/>
  <c r="DV132" i="11" s="1"/>
  <c r="DM132" i="11"/>
  <c r="DM136" i="11" s="1"/>
  <c r="DL132" i="11"/>
  <c r="DL136" i="11" s="1"/>
  <c r="DK132" i="11"/>
  <c r="DK136" i="11" s="1"/>
  <c r="DJ132" i="11"/>
  <c r="DJ136" i="11" s="1"/>
  <c r="DI132" i="11"/>
  <c r="DN132" i="11" s="1"/>
  <c r="DE132" i="11"/>
  <c r="DE136" i="11" s="1"/>
  <c r="DD132" i="11"/>
  <c r="DD136" i="11" s="1"/>
  <c r="DC132" i="11"/>
  <c r="DC136" i="11" s="1"/>
  <c r="DB132" i="11"/>
  <c r="DB136" i="11" s="1"/>
  <c r="DA132" i="11"/>
  <c r="DF132" i="11" s="1"/>
  <c r="CW132" i="11"/>
  <c r="CW136" i="11" s="1"/>
  <c r="CV132" i="11"/>
  <c r="CV136" i="11" s="1"/>
  <c r="CU132" i="11"/>
  <c r="CU136" i="11" s="1"/>
  <c r="CT132" i="11"/>
  <c r="CT136" i="11" s="1"/>
  <c r="CS132" i="11"/>
  <c r="CX132" i="11" s="1"/>
  <c r="CO132" i="11"/>
  <c r="CO136" i="11" s="1"/>
  <c r="CN132" i="11"/>
  <c r="CN136" i="11" s="1"/>
  <c r="CM132" i="11"/>
  <c r="CM136" i="11" s="1"/>
  <c r="CL132" i="11"/>
  <c r="CL136" i="11" s="1"/>
  <c r="CK132" i="11"/>
  <c r="CP132" i="11" s="1"/>
  <c r="CG132" i="11"/>
  <c r="CG136" i="11" s="1"/>
  <c r="CF132" i="11"/>
  <c r="CF136" i="11" s="1"/>
  <c r="CE132" i="11"/>
  <c r="CE136" i="11" s="1"/>
  <c r="CD132" i="11"/>
  <c r="CD136" i="11" s="1"/>
  <c r="CC132" i="11"/>
  <c r="CH132" i="11" s="1"/>
  <c r="DU130" i="11"/>
  <c r="DT130" i="11"/>
  <c r="DS130" i="11"/>
  <c r="DR130" i="11"/>
  <c r="DQ130" i="11"/>
  <c r="DV130" i="11" s="1"/>
  <c r="DM130" i="11"/>
  <c r="DL130" i="11"/>
  <c r="DK130" i="11"/>
  <c r="DJ130" i="11"/>
  <c r="DI130" i="11"/>
  <c r="DN130" i="11" s="1"/>
  <c r="DE130" i="11"/>
  <c r="DD130" i="11"/>
  <c r="DC130" i="11"/>
  <c r="DB130" i="11"/>
  <c r="DA130" i="11"/>
  <c r="DF130" i="11" s="1"/>
  <c r="CW130" i="11"/>
  <c r="CV130" i="11"/>
  <c r="CU130" i="11"/>
  <c r="CT130" i="11"/>
  <c r="CS130" i="11"/>
  <c r="CX130" i="11" s="1"/>
  <c r="CO130" i="11"/>
  <c r="CN130" i="11"/>
  <c r="CM130" i="11"/>
  <c r="CL130" i="11"/>
  <c r="CK130" i="11"/>
  <c r="CP130" i="11" s="1"/>
  <c r="CG130" i="11"/>
  <c r="CF130" i="11"/>
  <c r="CE130" i="11"/>
  <c r="CD130" i="11"/>
  <c r="CC130" i="11"/>
  <c r="CH130" i="11" s="1"/>
  <c r="DU129" i="11"/>
  <c r="DT129" i="11"/>
  <c r="DS129" i="11"/>
  <c r="DR129" i="11"/>
  <c r="DQ129" i="11"/>
  <c r="DV129" i="11" s="1"/>
  <c r="DM129" i="11"/>
  <c r="DL129" i="11"/>
  <c r="DK129" i="11"/>
  <c r="DJ129" i="11"/>
  <c r="DI129" i="11"/>
  <c r="DN129" i="11" s="1"/>
  <c r="DE129" i="11"/>
  <c r="DD129" i="11"/>
  <c r="DC129" i="11"/>
  <c r="DB129" i="11"/>
  <c r="DA129" i="11"/>
  <c r="DF129" i="11" s="1"/>
  <c r="CW129" i="11"/>
  <c r="CV129" i="11"/>
  <c r="CU129" i="11"/>
  <c r="CT129" i="11"/>
  <c r="CS129" i="11"/>
  <c r="CX129" i="11" s="1"/>
  <c r="CO129" i="11"/>
  <c r="CN129" i="11"/>
  <c r="CM129" i="11"/>
  <c r="CL129" i="11"/>
  <c r="CK129" i="11"/>
  <c r="CP129" i="11" s="1"/>
  <c r="CG129" i="11"/>
  <c r="CF129" i="11"/>
  <c r="CE129" i="11"/>
  <c r="CD129" i="11"/>
  <c r="CC129" i="11"/>
  <c r="CH129" i="11" s="1"/>
  <c r="DU128" i="11"/>
  <c r="DT128" i="11"/>
  <c r="DS128" i="11"/>
  <c r="DR128" i="11"/>
  <c r="DQ128" i="11"/>
  <c r="DV128" i="11" s="1"/>
  <c r="DM128" i="11"/>
  <c r="DL128" i="11"/>
  <c r="DK128" i="11"/>
  <c r="DJ128" i="11"/>
  <c r="DI128" i="11"/>
  <c r="DN128" i="11" s="1"/>
  <c r="DE128" i="11"/>
  <c r="DD128" i="11"/>
  <c r="DC128" i="11"/>
  <c r="DB128" i="11"/>
  <c r="DA128" i="11"/>
  <c r="DF128" i="11" s="1"/>
  <c r="CW128" i="11"/>
  <c r="CV128" i="11"/>
  <c r="CU128" i="11"/>
  <c r="CT128" i="11"/>
  <c r="CS128" i="11"/>
  <c r="CX128" i="11" s="1"/>
  <c r="CO128" i="11"/>
  <c r="CN128" i="11"/>
  <c r="CM128" i="11"/>
  <c r="CL128" i="11"/>
  <c r="CK128" i="11"/>
  <c r="CP128" i="11" s="1"/>
  <c r="CG128" i="11"/>
  <c r="CF128" i="11"/>
  <c r="CE128" i="11"/>
  <c r="CD128" i="11"/>
  <c r="CC128" i="11"/>
  <c r="CH128" i="11" s="1"/>
  <c r="DU127" i="11"/>
  <c r="DU131" i="11" s="1"/>
  <c r="DT127" i="11"/>
  <c r="DT131" i="11" s="1"/>
  <c r="DS127" i="11"/>
  <c r="DS131" i="11" s="1"/>
  <c r="DR127" i="11"/>
  <c r="DR131" i="11" s="1"/>
  <c r="DQ127" i="11"/>
  <c r="DV127" i="11" s="1"/>
  <c r="DM127" i="11"/>
  <c r="DM131" i="11" s="1"/>
  <c r="DL127" i="11"/>
  <c r="DL131" i="11" s="1"/>
  <c r="DK127" i="11"/>
  <c r="DK131" i="11" s="1"/>
  <c r="DJ127" i="11"/>
  <c r="DJ131" i="11" s="1"/>
  <c r="DI127" i="11"/>
  <c r="DN127" i="11" s="1"/>
  <c r="DE127" i="11"/>
  <c r="DE131" i="11" s="1"/>
  <c r="DD127" i="11"/>
  <c r="DD131" i="11" s="1"/>
  <c r="DC127" i="11"/>
  <c r="DC131" i="11" s="1"/>
  <c r="DB127" i="11"/>
  <c r="DB131" i="11" s="1"/>
  <c r="DA127" i="11"/>
  <c r="DF127" i="11" s="1"/>
  <c r="CW127" i="11"/>
  <c r="CW131" i="11" s="1"/>
  <c r="CV127" i="11"/>
  <c r="CV131" i="11" s="1"/>
  <c r="CU127" i="11"/>
  <c r="CU131" i="11" s="1"/>
  <c r="CT127" i="11"/>
  <c r="CT131" i="11" s="1"/>
  <c r="CS127" i="11"/>
  <c r="CX127" i="11" s="1"/>
  <c r="CO127" i="11"/>
  <c r="CO131" i="11" s="1"/>
  <c r="CN127" i="11"/>
  <c r="CN131" i="11" s="1"/>
  <c r="CM127" i="11"/>
  <c r="CM131" i="11" s="1"/>
  <c r="CL127" i="11"/>
  <c r="CL131" i="11" s="1"/>
  <c r="CK127" i="11"/>
  <c r="CP127" i="11" s="1"/>
  <c r="CG127" i="11"/>
  <c r="CG131" i="11" s="1"/>
  <c r="CF127" i="11"/>
  <c r="CF131" i="11" s="1"/>
  <c r="CE127" i="11"/>
  <c r="CE131" i="11" s="1"/>
  <c r="CD127" i="11"/>
  <c r="CD131" i="11" s="1"/>
  <c r="CC127" i="11"/>
  <c r="CH127" i="11" s="1"/>
  <c r="DU125" i="11"/>
  <c r="DT125" i="11"/>
  <c r="DS125" i="11"/>
  <c r="DR125" i="11"/>
  <c r="DQ125" i="11"/>
  <c r="DV125" i="11" s="1"/>
  <c r="DM125" i="11"/>
  <c r="DL125" i="11"/>
  <c r="DK125" i="11"/>
  <c r="DJ125" i="11"/>
  <c r="DI125" i="11"/>
  <c r="DN125" i="11" s="1"/>
  <c r="DE125" i="11"/>
  <c r="DD125" i="11"/>
  <c r="DC125" i="11"/>
  <c r="DB125" i="11"/>
  <c r="DA125" i="11"/>
  <c r="DF125" i="11" s="1"/>
  <c r="CW125" i="11"/>
  <c r="CV125" i="11"/>
  <c r="CU125" i="11"/>
  <c r="CT125" i="11"/>
  <c r="CS125" i="11"/>
  <c r="CX125" i="11" s="1"/>
  <c r="CO125" i="11"/>
  <c r="CN125" i="11"/>
  <c r="CM125" i="11"/>
  <c r="CL125" i="11"/>
  <c r="CK125" i="11"/>
  <c r="CP125" i="11" s="1"/>
  <c r="CG125" i="11"/>
  <c r="CF125" i="11"/>
  <c r="CE125" i="11"/>
  <c r="CD125" i="11"/>
  <c r="CC125" i="11"/>
  <c r="CH125" i="11" s="1"/>
  <c r="DU124" i="11"/>
  <c r="DT124" i="11"/>
  <c r="DS124" i="11"/>
  <c r="DR124" i="11"/>
  <c r="DQ124" i="11"/>
  <c r="DV124" i="11" s="1"/>
  <c r="DM124" i="11"/>
  <c r="DL124" i="11"/>
  <c r="DK124" i="11"/>
  <c r="DJ124" i="11"/>
  <c r="DI124" i="11"/>
  <c r="DN124" i="11" s="1"/>
  <c r="DE124" i="11"/>
  <c r="DD124" i="11"/>
  <c r="DC124" i="11"/>
  <c r="DB124" i="11"/>
  <c r="DA124" i="11"/>
  <c r="DF124" i="11" s="1"/>
  <c r="CW124" i="11"/>
  <c r="CV124" i="11"/>
  <c r="CU124" i="11"/>
  <c r="CT124" i="11"/>
  <c r="CS124" i="11"/>
  <c r="CX124" i="11" s="1"/>
  <c r="CO124" i="11"/>
  <c r="CN124" i="11"/>
  <c r="CM124" i="11"/>
  <c r="CL124" i="11"/>
  <c r="CK124" i="11"/>
  <c r="CP124" i="11" s="1"/>
  <c r="CG124" i="11"/>
  <c r="CF124" i="11"/>
  <c r="CE124" i="11"/>
  <c r="CD124" i="11"/>
  <c r="CC124" i="11"/>
  <c r="CH124" i="11" s="1"/>
  <c r="DU123" i="11"/>
  <c r="DT123" i="11"/>
  <c r="DS123" i="11"/>
  <c r="DR123" i="11"/>
  <c r="DQ123" i="11"/>
  <c r="DV123" i="11" s="1"/>
  <c r="DM123" i="11"/>
  <c r="DL123" i="11"/>
  <c r="DK123" i="11"/>
  <c r="DJ123" i="11"/>
  <c r="DI123" i="11"/>
  <c r="DN123" i="11" s="1"/>
  <c r="DE123" i="11"/>
  <c r="DD123" i="11"/>
  <c r="DC123" i="11"/>
  <c r="DB123" i="11"/>
  <c r="DA123" i="11"/>
  <c r="DF123" i="11" s="1"/>
  <c r="CW123" i="11"/>
  <c r="CV123" i="11"/>
  <c r="CU123" i="11"/>
  <c r="CT123" i="11"/>
  <c r="CS123" i="11"/>
  <c r="CX123" i="11" s="1"/>
  <c r="CO123" i="11"/>
  <c r="CN123" i="11"/>
  <c r="CM123" i="11"/>
  <c r="CL123" i="11"/>
  <c r="CK123" i="11"/>
  <c r="CP123" i="11" s="1"/>
  <c r="CG123" i="11"/>
  <c r="CF123" i="11"/>
  <c r="CE123" i="11"/>
  <c r="CD123" i="11"/>
  <c r="CC123" i="11"/>
  <c r="CH123" i="11" s="1"/>
  <c r="DU122" i="11"/>
  <c r="DU126" i="11" s="1"/>
  <c r="DT122" i="11"/>
  <c r="DT126" i="11" s="1"/>
  <c r="DS122" i="11"/>
  <c r="DS126" i="11" s="1"/>
  <c r="DR122" i="11"/>
  <c r="DR126" i="11" s="1"/>
  <c r="DQ122" i="11"/>
  <c r="DV122" i="11" s="1"/>
  <c r="DM122" i="11"/>
  <c r="DM126" i="11" s="1"/>
  <c r="DL122" i="11"/>
  <c r="DL126" i="11" s="1"/>
  <c r="DK122" i="11"/>
  <c r="DK126" i="11" s="1"/>
  <c r="DJ122" i="11"/>
  <c r="DJ126" i="11" s="1"/>
  <c r="DI122" i="11"/>
  <c r="DN122" i="11" s="1"/>
  <c r="DE122" i="11"/>
  <c r="DE126" i="11" s="1"/>
  <c r="DD122" i="11"/>
  <c r="DD126" i="11" s="1"/>
  <c r="DC122" i="11"/>
  <c r="DC126" i="11" s="1"/>
  <c r="DB122" i="11"/>
  <c r="DB126" i="11" s="1"/>
  <c r="DA122" i="11"/>
  <c r="DF122" i="11" s="1"/>
  <c r="CW122" i="11"/>
  <c r="CW126" i="11" s="1"/>
  <c r="CV122" i="11"/>
  <c r="CV126" i="11" s="1"/>
  <c r="CU122" i="11"/>
  <c r="CU126" i="11" s="1"/>
  <c r="CT122" i="11"/>
  <c r="CT126" i="11" s="1"/>
  <c r="CS122" i="11"/>
  <c r="CX122" i="11" s="1"/>
  <c r="CO122" i="11"/>
  <c r="CO126" i="11" s="1"/>
  <c r="CN122" i="11"/>
  <c r="CN126" i="11" s="1"/>
  <c r="CM122" i="11"/>
  <c r="CM126" i="11" s="1"/>
  <c r="CL122" i="11"/>
  <c r="CL126" i="11" s="1"/>
  <c r="CK122" i="11"/>
  <c r="CP122" i="11" s="1"/>
  <c r="CG122" i="11"/>
  <c r="CG126" i="11" s="1"/>
  <c r="CF122" i="11"/>
  <c r="CF126" i="11" s="1"/>
  <c r="CE122" i="11"/>
  <c r="CE126" i="11" s="1"/>
  <c r="CD122" i="11"/>
  <c r="CD126" i="11" s="1"/>
  <c r="CC122" i="11"/>
  <c r="CH122" i="11" s="1"/>
  <c r="DU120" i="11"/>
  <c r="DT120" i="11"/>
  <c r="DS120" i="11"/>
  <c r="DR120" i="11"/>
  <c r="DQ120" i="11"/>
  <c r="DV120" i="11" s="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P120" i="11" s="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DF119" i="11" s="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R118" i="11"/>
  <c r="DQ118" i="11"/>
  <c r="DV118" i="11" s="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V118" i="11"/>
  <c r="CU118" i="11"/>
  <c r="CT118" i="11"/>
  <c r="CS118" i="11"/>
  <c r="CX118" i="11" s="1"/>
  <c r="CO118" i="11"/>
  <c r="CN118" i="11"/>
  <c r="CM118" i="11"/>
  <c r="CL118" i="11"/>
  <c r="CK118" i="11"/>
  <c r="CP118" i="11" s="1"/>
  <c r="CG118" i="11"/>
  <c r="CF118" i="11"/>
  <c r="CE118" i="11"/>
  <c r="CD118" i="11"/>
  <c r="CC118" i="11"/>
  <c r="CH118" i="11" s="1"/>
  <c r="DU117" i="11"/>
  <c r="DU121" i="11" s="1"/>
  <c r="DT117" i="11"/>
  <c r="DT121" i="11" s="1"/>
  <c r="DS117" i="11"/>
  <c r="DS121" i="11" s="1"/>
  <c r="DR117" i="11"/>
  <c r="DR121" i="11" s="1"/>
  <c r="DQ117" i="11"/>
  <c r="DV117" i="11" s="1"/>
  <c r="DM117" i="11"/>
  <c r="DM121" i="11" s="1"/>
  <c r="DL117" i="11"/>
  <c r="DL121" i="11" s="1"/>
  <c r="DK117" i="11"/>
  <c r="DK121" i="11" s="1"/>
  <c r="DJ117" i="11"/>
  <c r="DJ121" i="11" s="1"/>
  <c r="DI117" i="11"/>
  <c r="DN117" i="11" s="1"/>
  <c r="DE117" i="11"/>
  <c r="DE121" i="11" s="1"/>
  <c r="DD117" i="11"/>
  <c r="DD121" i="11" s="1"/>
  <c r="DC117" i="11"/>
  <c r="DC121" i="11" s="1"/>
  <c r="DB117" i="11"/>
  <c r="DB121" i="11" s="1"/>
  <c r="DA117" i="11"/>
  <c r="DF117" i="11" s="1"/>
  <c r="CW117" i="11"/>
  <c r="CW121" i="11" s="1"/>
  <c r="CV117" i="11"/>
  <c r="CV121" i="11" s="1"/>
  <c r="CU117" i="11"/>
  <c r="CU121" i="11" s="1"/>
  <c r="CT117" i="11"/>
  <c r="CT121" i="11" s="1"/>
  <c r="CS117" i="11"/>
  <c r="CX117" i="11" s="1"/>
  <c r="CO117" i="11"/>
  <c r="CO121" i="11" s="1"/>
  <c r="CN117" i="11"/>
  <c r="CN121" i="11" s="1"/>
  <c r="CM117" i="11"/>
  <c r="CM121" i="11" s="1"/>
  <c r="CL117" i="11"/>
  <c r="CL121" i="11" s="1"/>
  <c r="CK117" i="11"/>
  <c r="CP117" i="11" s="1"/>
  <c r="CG117" i="11"/>
  <c r="CG121" i="11" s="1"/>
  <c r="CF117" i="11"/>
  <c r="CF121" i="11" s="1"/>
  <c r="CE117" i="11"/>
  <c r="CE121" i="11" s="1"/>
  <c r="CD117" i="11"/>
  <c r="CD121" i="11" s="1"/>
  <c r="CC117" i="11"/>
  <c r="CH117" i="11" s="1"/>
  <c r="DU115" i="11"/>
  <c r="DT115" i="11"/>
  <c r="DS115" i="11"/>
  <c r="DR115" i="11"/>
  <c r="DQ115" i="11"/>
  <c r="DV115" i="11" s="1"/>
  <c r="DM115" i="11"/>
  <c r="DL115" i="11"/>
  <c r="DK115" i="11"/>
  <c r="DJ115" i="11"/>
  <c r="DI115" i="11"/>
  <c r="DE115" i="11"/>
  <c r="DD115" i="11"/>
  <c r="DC115" i="11"/>
  <c r="DB115" i="11"/>
  <c r="DA115" i="11"/>
  <c r="DF115" i="11" s="1"/>
  <c r="CW115" i="11"/>
  <c r="CV115" i="11"/>
  <c r="CU115" i="11"/>
  <c r="CT115" i="11"/>
  <c r="CS115" i="11"/>
  <c r="CX115" i="11" s="1"/>
  <c r="CO115" i="11"/>
  <c r="CN115" i="11"/>
  <c r="CM115" i="11"/>
  <c r="CL115" i="11"/>
  <c r="CP115" i="11" s="1"/>
  <c r="CK115" i="11"/>
  <c r="CG115" i="11"/>
  <c r="CF115" i="11"/>
  <c r="CE115" i="11"/>
  <c r="CD115" i="11"/>
  <c r="CC115" i="11"/>
  <c r="DU114" i="11"/>
  <c r="DT114" i="11"/>
  <c r="DS114" i="11"/>
  <c r="DR114" i="11"/>
  <c r="DV114" i="11" s="1"/>
  <c r="DQ114" i="11"/>
  <c r="DM114" i="11"/>
  <c r="DL114" i="11"/>
  <c r="DK114" i="11"/>
  <c r="DK116" i="11" s="1"/>
  <c r="DJ114" i="11"/>
  <c r="DI114" i="11"/>
  <c r="DE114" i="11"/>
  <c r="DD114" i="11"/>
  <c r="DC114" i="11"/>
  <c r="DB114" i="11"/>
  <c r="DA114" i="11"/>
  <c r="DF114" i="11" s="1"/>
  <c r="CW114" i="11"/>
  <c r="CV114" i="11"/>
  <c r="CU114" i="11"/>
  <c r="CT114" i="11"/>
  <c r="CS114" i="11"/>
  <c r="CO114" i="11"/>
  <c r="CN114" i="11"/>
  <c r="CM114" i="11"/>
  <c r="CL114" i="11"/>
  <c r="CK114" i="11"/>
  <c r="CP114" i="11" s="1"/>
  <c r="CG114" i="11"/>
  <c r="CF114" i="11"/>
  <c r="CE114" i="11"/>
  <c r="CD114" i="11"/>
  <c r="CC114" i="11"/>
  <c r="CH114" i="11" s="1"/>
  <c r="DU113" i="11"/>
  <c r="DT113" i="11"/>
  <c r="DS113" i="11"/>
  <c r="DR113" i="11"/>
  <c r="DV113" i="11" s="1"/>
  <c r="DQ113" i="11"/>
  <c r="DM113" i="11"/>
  <c r="DL113" i="11"/>
  <c r="DK113" i="11"/>
  <c r="DJ113" i="11"/>
  <c r="DI113" i="11"/>
  <c r="DE113" i="11"/>
  <c r="DD113" i="11"/>
  <c r="DC113" i="11"/>
  <c r="DB113" i="11"/>
  <c r="DF113" i="11" s="1"/>
  <c r="DA113" i="11"/>
  <c r="CW113" i="11"/>
  <c r="CV113" i="11"/>
  <c r="CU113" i="11"/>
  <c r="CU116" i="11" s="1"/>
  <c r="CT113" i="11"/>
  <c r="CS113" i="11"/>
  <c r="CO113" i="11"/>
  <c r="CO116" i="11" s="1"/>
  <c r="CN113" i="11"/>
  <c r="CM113" i="11"/>
  <c r="CL113" i="11"/>
  <c r="CK113" i="11"/>
  <c r="CP113" i="11" s="1"/>
  <c r="CG113" i="11"/>
  <c r="CF113" i="11"/>
  <c r="CE113" i="11"/>
  <c r="CD113" i="11"/>
  <c r="CC113" i="11"/>
  <c r="DU112" i="11"/>
  <c r="DU116" i="11" s="1"/>
  <c r="DT112" i="11"/>
  <c r="DT116" i="11" s="1"/>
  <c r="DS112" i="11"/>
  <c r="DS116" i="11" s="1"/>
  <c r="DR112" i="11"/>
  <c r="DQ112" i="11"/>
  <c r="DQ116" i="11" s="1"/>
  <c r="DM112" i="11"/>
  <c r="DM116" i="11" s="1"/>
  <c r="DL112" i="11"/>
  <c r="DK112" i="11"/>
  <c r="DJ112" i="11"/>
  <c r="DJ116" i="11" s="1"/>
  <c r="DI112" i="11"/>
  <c r="DN112" i="11" s="1"/>
  <c r="DE112" i="11"/>
  <c r="DE116" i="11" s="1"/>
  <c r="DD112" i="11"/>
  <c r="DD116" i="11" s="1"/>
  <c r="DC112" i="11"/>
  <c r="DC116" i="11" s="1"/>
  <c r="DB112" i="11"/>
  <c r="DA112" i="11"/>
  <c r="DA116" i="11" s="1"/>
  <c r="CW112" i="11"/>
  <c r="CW116" i="11" s="1"/>
  <c r="CV112" i="11"/>
  <c r="CV116" i="11" s="1"/>
  <c r="CU112" i="11"/>
  <c r="CT112" i="11"/>
  <c r="CT116" i="11" s="1"/>
  <c r="CS112" i="11"/>
  <c r="CO112" i="11"/>
  <c r="CN112" i="11"/>
  <c r="CN116" i="11" s="1"/>
  <c r="CM112" i="11"/>
  <c r="CM116" i="11" s="1"/>
  <c r="CL112" i="11"/>
  <c r="CL116" i="11" s="1"/>
  <c r="CK112" i="11"/>
  <c r="CK116" i="11" s="1"/>
  <c r="CG112" i="11"/>
  <c r="CG116" i="11" s="1"/>
  <c r="CF112" i="11"/>
  <c r="CF116" i="11" s="1"/>
  <c r="CE112" i="11"/>
  <c r="CE116" i="11" s="1"/>
  <c r="CD112" i="11"/>
  <c r="CD116" i="11" s="1"/>
  <c r="CC112" i="11"/>
  <c r="DU110" i="11"/>
  <c r="DT110" i="11"/>
  <c r="DS110" i="11"/>
  <c r="DR110" i="11"/>
  <c r="DV110" i="11" s="1"/>
  <c r="DQ110" i="11"/>
  <c r="DM110" i="11"/>
  <c r="DL110" i="11"/>
  <c r="DK110" i="11"/>
  <c r="DJ110" i="11"/>
  <c r="DI110" i="11"/>
  <c r="DE110" i="11"/>
  <c r="DD110" i="11"/>
  <c r="DC110" i="11"/>
  <c r="DB110" i="11"/>
  <c r="DF110" i="11" s="1"/>
  <c r="DA110" i="11"/>
  <c r="CW110" i="11"/>
  <c r="CV110" i="11"/>
  <c r="CU110" i="11"/>
  <c r="CT110" i="11"/>
  <c r="CS110" i="11"/>
  <c r="CO110" i="11"/>
  <c r="CN110" i="11"/>
  <c r="CM110" i="11"/>
  <c r="CL110" i="11"/>
  <c r="CK110" i="11"/>
  <c r="CP110" i="11" s="1"/>
  <c r="CG110" i="11"/>
  <c r="CF110" i="11"/>
  <c r="CE110" i="11"/>
  <c r="CD110" i="11"/>
  <c r="CC110" i="11"/>
  <c r="DU109" i="11"/>
  <c r="DT109" i="11"/>
  <c r="DS109" i="11"/>
  <c r="DR109" i="11"/>
  <c r="DQ109" i="11"/>
  <c r="DV109" i="11" s="1"/>
  <c r="DM109" i="11"/>
  <c r="DL109" i="11"/>
  <c r="DK109" i="11"/>
  <c r="DJ109" i="11"/>
  <c r="DI109" i="11"/>
  <c r="DN109" i="11" s="1"/>
  <c r="DE109" i="11"/>
  <c r="DD109" i="11"/>
  <c r="DC109" i="11"/>
  <c r="DB109" i="11"/>
  <c r="DF109" i="11" s="1"/>
  <c r="DA109" i="11"/>
  <c r="CW109" i="11"/>
  <c r="CV109" i="11"/>
  <c r="CU109" i="11"/>
  <c r="CT109" i="11"/>
  <c r="CS109" i="11"/>
  <c r="CO109" i="11"/>
  <c r="CN109" i="11"/>
  <c r="CM109" i="11"/>
  <c r="CL109" i="11"/>
  <c r="CP109" i="11" s="1"/>
  <c r="CK109" i="11"/>
  <c r="CG109" i="11"/>
  <c r="CF109" i="11"/>
  <c r="CE109" i="11"/>
  <c r="CE111" i="11" s="1"/>
  <c r="CD109" i="11"/>
  <c r="CC109" i="11"/>
  <c r="DU108" i="11"/>
  <c r="DU111" i="11" s="1"/>
  <c r="DT108" i="11"/>
  <c r="DS108" i="11"/>
  <c r="DR108" i="11"/>
  <c r="DQ108" i="11"/>
  <c r="DV108" i="11" s="1"/>
  <c r="DM108" i="11"/>
  <c r="DL108" i="11"/>
  <c r="DK108" i="11"/>
  <c r="DJ108" i="11"/>
  <c r="DI108" i="11"/>
  <c r="DE108" i="11"/>
  <c r="DD108" i="11"/>
  <c r="DC108" i="11"/>
  <c r="DB108" i="11"/>
  <c r="DA108" i="11"/>
  <c r="DF108" i="11" s="1"/>
  <c r="CW108" i="11"/>
  <c r="CV108" i="11"/>
  <c r="CU108" i="11"/>
  <c r="CT108" i="11"/>
  <c r="CS108" i="11"/>
  <c r="CX108" i="11" s="1"/>
  <c r="CO108" i="11"/>
  <c r="CN108" i="11"/>
  <c r="CM108" i="11"/>
  <c r="CL108" i="11"/>
  <c r="CP108" i="11" s="1"/>
  <c r="CK108" i="11"/>
  <c r="CG108" i="11"/>
  <c r="CF108" i="11"/>
  <c r="CF111" i="11" s="1"/>
  <c r="CE108" i="11"/>
  <c r="CD108" i="11"/>
  <c r="CC108" i="11"/>
  <c r="DU107" i="11"/>
  <c r="DT107" i="11"/>
  <c r="DT111" i="11" s="1"/>
  <c r="DS107" i="11"/>
  <c r="DS111" i="11" s="1"/>
  <c r="DR107" i="11"/>
  <c r="DV107" i="11" s="1"/>
  <c r="DQ107" i="11"/>
  <c r="DQ111" i="11" s="1"/>
  <c r="DM107" i="11"/>
  <c r="DM111" i="11" s="1"/>
  <c r="DL107" i="11"/>
  <c r="DL111" i="11" s="1"/>
  <c r="DK107" i="11"/>
  <c r="DK111" i="11" s="1"/>
  <c r="DJ107" i="11"/>
  <c r="DJ111" i="11" s="1"/>
  <c r="DI107" i="11"/>
  <c r="DE107" i="11"/>
  <c r="DE111" i="11" s="1"/>
  <c r="DD107" i="11"/>
  <c r="DD111" i="11" s="1"/>
  <c r="DC107" i="11"/>
  <c r="DC111" i="11" s="1"/>
  <c r="DB107" i="11"/>
  <c r="DB111" i="11" s="1"/>
  <c r="DA107" i="11"/>
  <c r="DF107" i="11" s="1"/>
  <c r="CW107" i="11"/>
  <c r="CW111" i="11" s="1"/>
  <c r="CV107" i="11"/>
  <c r="CV111" i="11" s="1"/>
  <c r="CU107" i="11"/>
  <c r="CU111" i="11" s="1"/>
  <c r="CT107" i="11"/>
  <c r="CT111" i="11" s="1"/>
  <c r="CS107" i="11"/>
  <c r="CO107" i="11"/>
  <c r="CO111" i="11" s="1"/>
  <c r="CN107" i="11"/>
  <c r="CN111" i="11" s="1"/>
  <c r="CM107" i="11"/>
  <c r="CM111" i="11" s="1"/>
  <c r="CL107" i="11"/>
  <c r="CL111" i="11" s="1"/>
  <c r="CK107" i="11"/>
  <c r="CK111" i="11" s="1"/>
  <c r="CG107" i="11"/>
  <c r="CG111" i="11" s="1"/>
  <c r="CF107" i="11"/>
  <c r="CE107" i="11"/>
  <c r="CD107" i="11"/>
  <c r="CD111" i="11" s="1"/>
  <c r="CC107" i="11"/>
  <c r="CH107" i="11" s="1"/>
  <c r="DV106" i="11"/>
  <c r="DN106" i="11"/>
  <c r="DF106" i="11"/>
  <c r="CX106" i="11"/>
  <c r="CP106" i="11"/>
  <c r="CH106" i="11"/>
  <c r="DM104" i="11"/>
  <c r="DC104" i="11"/>
  <c r="CS104" i="11"/>
  <c r="CG104" i="11"/>
  <c r="DU103" i="11"/>
  <c r="DT103" i="11"/>
  <c r="DS103" i="11"/>
  <c r="DR103" i="11"/>
  <c r="DQ103" i="11"/>
  <c r="DM103" i="11"/>
  <c r="DL103" i="11"/>
  <c r="DK103" i="11"/>
  <c r="DJ103" i="11"/>
  <c r="DN103" i="11" s="1"/>
  <c r="DI103" i="11"/>
  <c r="DE103" i="11"/>
  <c r="DD103" i="11"/>
  <c r="DC103" i="11"/>
  <c r="DB103" i="11"/>
  <c r="DA103" i="11"/>
  <c r="DF103" i="11" s="1"/>
  <c r="CW103" i="11"/>
  <c r="CV103" i="11"/>
  <c r="CU103" i="11"/>
  <c r="CT103" i="11"/>
  <c r="CX103" i="11" s="1"/>
  <c r="CS103" i="11"/>
  <c r="CO103" i="11"/>
  <c r="CN103" i="11"/>
  <c r="CM103" i="11"/>
  <c r="CL103" i="11"/>
  <c r="CK103" i="11"/>
  <c r="CP103" i="11" s="1"/>
  <c r="CG103" i="11"/>
  <c r="CF103" i="11"/>
  <c r="CE103" i="11"/>
  <c r="CD103" i="11"/>
  <c r="CH103" i="11" s="1"/>
  <c r="CC103" i="11"/>
  <c r="DU102" i="11"/>
  <c r="DT102" i="11"/>
  <c r="DS102" i="11"/>
  <c r="DR102" i="11"/>
  <c r="DQ102" i="11"/>
  <c r="DV102" i="11" s="1"/>
  <c r="DM102" i="11"/>
  <c r="DL102" i="11"/>
  <c r="DK102" i="11"/>
  <c r="DJ102" i="11"/>
  <c r="DN102" i="11" s="1"/>
  <c r="DI102" i="11"/>
  <c r="DE102" i="11"/>
  <c r="DD102" i="11"/>
  <c r="DC102" i="11"/>
  <c r="DB102" i="11"/>
  <c r="DA102" i="11"/>
  <c r="DF102" i="11" s="1"/>
  <c r="CW102" i="11"/>
  <c r="CV102" i="11"/>
  <c r="CU102" i="11"/>
  <c r="CT102" i="11"/>
  <c r="CX102" i="11" s="1"/>
  <c r="CS102" i="11"/>
  <c r="CO102" i="11"/>
  <c r="CN102" i="11"/>
  <c r="CM102" i="11"/>
  <c r="CL102" i="11"/>
  <c r="CK102" i="11"/>
  <c r="CP102" i="11" s="1"/>
  <c r="CG102" i="11"/>
  <c r="CF102" i="11"/>
  <c r="CE102" i="11"/>
  <c r="CD102" i="11"/>
  <c r="CH102" i="11" s="1"/>
  <c r="CC102" i="11"/>
  <c r="DU101" i="11"/>
  <c r="DT101" i="11"/>
  <c r="DS101" i="11"/>
  <c r="DR101" i="11"/>
  <c r="DQ101" i="11"/>
  <c r="DV101" i="11" s="1"/>
  <c r="DM101" i="11"/>
  <c r="DL101" i="11"/>
  <c r="DK101" i="11"/>
  <c r="DJ101" i="11"/>
  <c r="DN101" i="11" s="1"/>
  <c r="DI101" i="11"/>
  <c r="DE101" i="11"/>
  <c r="DD101" i="11"/>
  <c r="DC101" i="11"/>
  <c r="DB101" i="11"/>
  <c r="DA101" i="11"/>
  <c r="DF101" i="11" s="1"/>
  <c r="CW101" i="11"/>
  <c r="CV101" i="11"/>
  <c r="CU101" i="11"/>
  <c r="CT101" i="11"/>
  <c r="CX101" i="11" s="1"/>
  <c r="CS101" i="11"/>
  <c r="CO101" i="11"/>
  <c r="CN101" i="11"/>
  <c r="CM101" i="11"/>
  <c r="CL101" i="11"/>
  <c r="CK101" i="11"/>
  <c r="CP101" i="11" s="1"/>
  <c r="CG101" i="11"/>
  <c r="CF101" i="11"/>
  <c r="CE101" i="11"/>
  <c r="CD101" i="11"/>
  <c r="CH101" i="11" s="1"/>
  <c r="CC101" i="11"/>
  <c r="DU100" i="11"/>
  <c r="DU104" i="11" s="1"/>
  <c r="DT100" i="11"/>
  <c r="DT104" i="11" s="1"/>
  <c r="DS100" i="11"/>
  <c r="DS104" i="11" s="1"/>
  <c r="DR100" i="11"/>
  <c r="DR104" i="11" s="1"/>
  <c r="DQ100" i="11"/>
  <c r="DQ104" i="11" s="1"/>
  <c r="DM100" i="11"/>
  <c r="DL100" i="11"/>
  <c r="DL104" i="11" s="1"/>
  <c r="DK100" i="11"/>
  <c r="DK104" i="11" s="1"/>
  <c r="DJ100" i="11"/>
  <c r="DN100" i="11" s="1"/>
  <c r="DI100" i="11"/>
  <c r="DI104" i="11" s="1"/>
  <c r="DE100" i="11"/>
  <c r="DE104" i="11" s="1"/>
  <c r="DD100" i="11"/>
  <c r="DD104" i="11" s="1"/>
  <c r="DC100" i="11"/>
  <c r="DB100" i="11"/>
  <c r="DB104" i="11" s="1"/>
  <c r="DA100" i="11"/>
  <c r="DA104" i="11" s="1"/>
  <c r="CW100" i="11"/>
  <c r="CW104" i="11" s="1"/>
  <c r="CV100" i="11"/>
  <c r="CV104" i="11" s="1"/>
  <c r="CU100" i="11"/>
  <c r="CU104" i="11" s="1"/>
  <c r="CT100" i="11"/>
  <c r="CT104" i="11" s="1"/>
  <c r="CS100" i="11"/>
  <c r="CO100" i="11"/>
  <c r="CO104" i="11" s="1"/>
  <c r="CN100" i="11"/>
  <c r="CN104" i="11" s="1"/>
  <c r="CM100" i="11"/>
  <c r="CM104" i="11" s="1"/>
  <c r="CL100" i="11"/>
  <c r="CL104" i="11" s="1"/>
  <c r="CK100" i="11"/>
  <c r="CK104" i="11" s="1"/>
  <c r="CG100" i="11"/>
  <c r="CF100" i="11"/>
  <c r="CF104" i="11" s="1"/>
  <c r="CE100" i="11"/>
  <c r="CE104" i="11" s="1"/>
  <c r="CD100" i="11"/>
  <c r="CH100" i="11" s="1"/>
  <c r="CC100" i="11"/>
  <c r="CC104" i="11" s="1"/>
  <c r="DU98" i="11"/>
  <c r="DT98" i="11"/>
  <c r="DS98" i="11"/>
  <c r="DR98" i="11"/>
  <c r="DQ98" i="11"/>
  <c r="DV98" i="11" s="1"/>
  <c r="DM98" i="11"/>
  <c r="DL98" i="11"/>
  <c r="DK98" i="11"/>
  <c r="DJ98" i="11"/>
  <c r="DN98" i="11" s="1"/>
  <c r="DI98" i="11"/>
  <c r="DE98" i="11"/>
  <c r="DD98" i="11"/>
  <c r="DC98" i="11"/>
  <c r="DB98" i="11"/>
  <c r="DA98" i="11"/>
  <c r="DF98" i="11" s="1"/>
  <c r="CW98" i="11"/>
  <c r="CV98" i="11"/>
  <c r="CU98" i="11"/>
  <c r="CT98" i="11"/>
  <c r="CX98" i="11" s="1"/>
  <c r="CS98" i="11"/>
  <c r="CO98" i="11"/>
  <c r="CN98" i="11"/>
  <c r="CM98" i="11"/>
  <c r="CL98" i="11"/>
  <c r="CK98" i="11"/>
  <c r="CP98" i="11" s="1"/>
  <c r="CG98" i="11"/>
  <c r="CF98" i="11"/>
  <c r="CE98" i="11"/>
  <c r="CD98" i="11"/>
  <c r="CH98" i="11" s="1"/>
  <c r="CC98" i="11"/>
  <c r="DU97" i="11"/>
  <c r="DT97" i="11"/>
  <c r="DS97" i="11"/>
  <c r="DR97" i="11"/>
  <c r="DQ97" i="11"/>
  <c r="DV97" i="11" s="1"/>
  <c r="DM97" i="11"/>
  <c r="DL97" i="11"/>
  <c r="DK97" i="11"/>
  <c r="DJ97" i="11"/>
  <c r="DN97" i="11" s="1"/>
  <c r="DI97" i="11"/>
  <c r="DE97" i="11"/>
  <c r="DD97" i="11"/>
  <c r="DC97" i="11"/>
  <c r="DB97" i="11"/>
  <c r="DA97" i="11"/>
  <c r="DF97" i="11" s="1"/>
  <c r="CW97" i="11"/>
  <c r="CV97" i="11"/>
  <c r="CU97" i="11"/>
  <c r="CT97" i="11"/>
  <c r="CX97" i="11" s="1"/>
  <c r="CS97" i="11"/>
  <c r="CO97" i="11"/>
  <c r="CN97" i="11"/>
  <c r="CM97" i="11"/>
  <c r="CL97" i="11"/>
  <c r="CK97" i="11"/>
  <c r="CP97" i="11" s="1"/>
  <c r="CG97" i="11"/>
  <c r="CF97" i="11"/>
  <c r="CE97" i="11"/>
  <c r="CD97" i="11"/>
  <c r="CH97" i="11" s="1"/>
  <c r="CC97" i="11"/>
  <c r="DU96" i="11"/>
  <c r="DT96" i="11"/>
  <c r="DS96" i="11"/>
  <c r="DR96" i="11"/>
  <c r="DQ96" i="11"/>
  <c r="DV96" i="11" s="1"/>
  <c r="DM96" i="11"/>
  <c r="DL96" i="11"/>
  <c r="DK96" i="11"/>
  <c r="DJ96" i="11"/>
  <c r="DN96" i="11" s="1"/>
  <c r="DI96" i="11"/>
  <c r="DE96" i="11"/>
  <c r="DD96" i="11"/>
  <c r="DC96" i="11"/>
  <c r="DB96" i="11"/>
  <c r="DA96" i="11"/>
  <c r="DF96" i="11" s="1"/>
  <c r="CW96" i="11"/>
  <c r="CV96" i="11"/>
  <c r="CU96" i="11"/>
  <c r="CT96" i="11"/>
  <c r="CX96" i="11" s="1"/>
  <c r="CS96" i="11"/>
  <c r="CO96" i="11"/>
  <c r="CN96" i="11"/>
  <c r="CM96" i="11"/>
  <c r="CL96" i="11"/>
  <c r="CK96" i="11"/>
  <c r="CP96" i="11" s="1"/>
  <c r="CG96" i="11"/>
  <c r="CF96" i="11"/>
  <c r="CE96" i="11"/>
  <c r="CD96" i="11"/>
  <c r="CH96" i="11" s="1"/>
  <c r="CC96" i="11"/>
  <c r="DU95" i="11"/>
  <c r="DU99" i="11" s="1"/>
  <c r="DT95" i="11"/>
  <c r="DT99" i="11" s="1"/>
  <c r="DS95" i="11"/>
  <c r="DS99" i="11" s="1"/>
  <c r="DR95" i="11"/>
  <c r="DR99" i="11" s="1"/>
  <c r="DQ95" i="11"/>
  <c r="DQ99" i="11" s="1"/>
  <c r="DV99" i="11" s="1"/>
  <c r="DM95" i="11"/>
  <c r="DM99" i="11" s="1"/>
  <c r="DL95" i="11"/>
  <c r="DL99" i="11" s="1"/>
  <c r="DK95" i="11"/>
  <c r="DK99" i="11" s="1"/>
  <c r="DJ95" i="11"/>
  <c r="DJ99" i="11" s="1"/>
  <c r="DI95" i="11"/>
  <c r="DI99" i="11" s="1"/>
  <c r="DE95" i="11"/>
  <c r="DE99" i="11" s="1"/>
  <c r="DD95" i="11"/>
  <c r="DD99" i="11" s="1"/>
  <c r="DC95" i="11"/>
  <c r="DC99" i="11" s="1"/>
  <c r="DB95" i="11"/>
  <c r="DB99" i="11" s="1"/>
  <c r="DA95" i="11"/>
  <c r="DA99" i="11" s="1"/>
  <c r="CW95" i="11"/>
  <c r="CW99" i="11" s="1"/>
  <c r="CV95" i="11"/>
  <c r="CV99" i="11" s="1"/>
  <c r="CU95" i="11"/>
  <c r="CU99" i="11" s="1"/>
  <c r="CT95" i="11"/>
  <c r="CT99" i="11" s="1"/>
  <c r="CS95" i="11"/>
  <c r="CS99" i="11" s="1"/>
  <c r="CO95" i="11"/>
  <c r="CO99" i="11" s="1"/>
  <c r="CN95" i="11"/>
  <c r="CN99" i="11" s="1"/>
  <c r="CM95" i="11"/>
  <c r="CM99" i="11" s="1"/>
  <c r="CL95" i="11"/>
  <c r="CL99" i="11" s="1"/>
  <c r="CK95" i="11"/>
  <c r="CK99" i="11" s="1"/>
  <c r="CP99" i="11" s="1"/>
  <c r="CG95" i="11"/>
  <c r="CG99" i="11" s="1"/>
  <c r="CF95" i="11"/>
  <c r="CF99" i="11" s="1"/>
  <c r="CE95" i="11"/>
  <c r="CE99" i="11" s="1"/>
  <c r="CD95" i="11"/>
  <c r="CD99" i="11" s="1"/>
  <c r="CC95" i="11"/>
  <c r="CC99" i="11" s="1"/>
  <c r="DU93" i="11"/>
  <c r="DT93" i="11"/>
  <c r="DS93" i="11"/>
  <c r="DR93" i="11"/>
  <c r="DQ93" i="11"/>
  <c r="DV93" i="11" s="1"/>
  <c r="DM93" i="11"/>
  <c r="DL93" i="11"/>
  <c r="DK93" i="11"/>
  <c r="DJ93" i="11"/>
  <c r="DN93" i="11" s="1"/>
  <c r="DI93" i="11"/>
  <c r="DE93" i="11"/>
  <c r="DD93" i="11"/>
  <c r="DC93" i="11"/>
  <c r="DB93" i="11"/>
  <c r="DA93" i="11"/>
  <c r="DF93" i="11" s="1"/>
  <c r="CW93" i="11"/>
  <c r="CV93" i="11"/>
  <c r="CU93" i="11"/>
  <c r="CT93" i="11"/>
  <c r="CX93" i="11" s="1"/>
  <c r="CS93" i="11"/>
  <c r="CO93" i="11"/>
  <c r="CN93" i="11"/>
  <c r="CM93" i="11"/>
  <c r="CL93" i="11"/>
  <c r="CK93" i="11"/>
  <c r="CP93" i="11" s="1"/>
  <c r="CG93" i="11"/>
  <c r="CF93" i="11"/>
  <c r="CE93" i="11"/>
  <c r="CD93" i="11"/>
  <c r="CH93" i="11" s="1"/>
  <c r="CC93" i="11"/>
  <c r="DU92" i="11"/>
  <c r="DT92" i="11"/>
  <c r="DS92" i="11"/>
  <c r="DR92" i="11"/>
  <c r="DQ92" i="11"/>
  <c r="DV92" i="11" s="1"/>
  <c r="DM92" i="11"/>
  <c r="DL92" i="11"/>
  <c r="DK92" i="11"/>
  <c r="DJ92" i="11"/>
  <c r="DN92" i="11" s="1"/>
  <c r="DI92" i="11"/>
  <c r="DE92" i="11"/>
  <c r="DD92" i="11"/>
  <c r="DC92" i="11"/>
  <c r="DB92" i="11"/>
  <c r="DA92" i="11"/>
  <c r="DF92" i="11" s="1"/>
  <c r="CW92" i="11"/>
  <c r="CV92" i="11"/>
  <c r="CU92" i="11"/>
  <c r="CT92" i="11"/>
  <c r="CX92" i="11" s="1"/>
  <c r="CS92" i="11"/>
  <c r="CO92" i="11"/>
  <c r="CN92" i="11"/>
  <c r="CM92" i="11"/>
  <c r="CL92" i="11"/>
  <c r="CK92" i="11"/>
  <c r="CP92" i="11" s="1"/>
  <c r="CG92" i="11"/>
  <c r="CF92" i="11"/>
  <c r="CE92" i="11"/>
  <c r="CD92" i="11"/>
  <c r="CH92" i="11" s="1"/>
  <c r="CC92" i="11"/>
  <c r="DU91" i="11"/>
  <c r="DT91" i="11"/>
  <c r="DS91" i="11"/>
  <c r="DR91" i="11"/>
  <c r="DQ91" i="11"/>
  <c r="DV91" i="11" s="1"/>
  <c r="DM91" i="11"/>
  <c r="DL91" i="11"/>
  <c r="DK91" i="11"/>
  <c r="DJ91" i="11"/>
  <c r="DN91" i="11" s="1"/>
  <c r="DI91" i="11"/>
  <c r="DE91" i="11"/>
  <c r="DD91" i="11"/>
  <c r="DC91" i="11"/>
  <c r="DB91" i="11"/>
  <c r="DA91" i="11"/>
  <c r="DF91" i="11" s="1"/>
  <c r="CW91" i="11"/>
  <c r="CV91" i="11"/>
  <c r="CU91" i="11"/>
  <c r="CT91" i="11"/>
  <c r="CX91" i="11" s="1"/>
  <c r="CS91" i="11"/>
  <c r="CO91" i="11"/>
  <c r="CN91" i="11"/>
  <c r="CM91" i="11"/>
  <c r="CL91" i="11"/>
  <c r="CK91" i="11"/>
  <c r="CP91" i="11" s="1"/>
  <c r="CG91" i="11"/>
  <c r="CF91" i="11"/>
  <c r="CE91" i="11"/>
  <c r="CD91" i="11"/>
  <c r="CH91" i="11" s="1"/>
  <c r="CC91" i="11"/>
  <c r="DU90" i="11"/>
  <c r="DU94" i="11" s="1"/>
  <c r="DT90" i="11"/>
  <c r="DT94" i="11" s="1"/>
  <c r="DS90" i="11"/>
  <c r="DS94" i="11" s="1"/>
  <c r="DR90" i="11"/>
  <c r="DR94" i="11" s="1"/>
  <c r="DQ90" i="11"/>
  <c r="DQ94" i="11" s="1"/>
  <c r="DV94" i="11" s="1"/>
  <c r="DM90" i="11"/>
  <c r="DM94" i="11" s="1"/>
  <c r="DL90" i="11"/>
  <c r="DL94" i="11" s="1"/>
  <c r="DK90" i="11"/>
  <c r="DK94" i="11" s="1"/>
  <c r="DJ90" i="11"/>
  <c r="DJ94" i="11" s="1"/>
  <c r="DI90" i="11"/>
  <c r="DI94" i="11" s="1"/>
  <c r="DE90" i="11"/>
  <c r="DE94" i="11" s="1"/>
  <c r="DD90" i="11"/>
  <c r="DD94" i="11" s="1"/>
  <c r="DC90" i="11"/>
  <c r="DC94" i="11" s="1"/>
  <c r="DB90" i="11"/>
  <c r="DB94" i="11" s="1"/>
  <c r="DA90" i="11"/>
  <c r="DA94" i="11" s="1"/>
  <c r="CW90" i="11"/>
  <c r="CW94" i="11" s="1"/>
  <c r="CV90" i="11"/>
  <c r="CV94" i="11" s="1"/>
  <c r="CU90" i="11"/>
  <c r="CU94" i="11" s="1"/>
  <c r="CT90" i="11"/>
  <c r="CT94" i="11" s="1"/>
  <c r="CS90" i="11"/>
  <c r="CS94" i="11" s="1"/>
  <c r="CO90" i="11"/>
  <c r="CO94" i="11" s="1"/>
  <c r="CN90" i="11"/>
  <c r="CN94" i="11" s="1"/>
  <c r="CM90" i="11"/>
  <c r="CM94" i="11" s="1"/>
  <c r="CL90" i="11"/>
  <c r="CL94" i="11" s="1"/>
  <c r="CK90" i="11"/>
  <c r="CK94" i="11" s="1"/>
  <c r="CP94" i="11" s="1"/>
  <c r="CG90" i="11"/>
  <c r="CG94" i="11" s="1"/>
  <c r="CF90" i="11"/>
  <c r="CF94" i="11" s="1"/>
  <c r="CE90" i="11"/>
  <c r="CE94" i="11" s="1"/>
  <c r="CD90" i="11"/>
  <c r="CD94" i="11" s="1"/>
  <c r="CC90" i="11"/>
  <c r="CC94" i="11" s="1"/>
  <c r="DU88" i="11"/>
  <c r="DT88" i="11"/>
  <c r="DS88" i="11"/>
  <c r="DR88" i="11"/>
  <c r="DQ88" i="11"/>
  <c r="DV88" i="11" s="1"/>
  <c r="DM88" i="11"/>
  <c r="DL88" i="11"/>
  <c r="DK88" i="11"/>
  <c r="DJ88" i="11"/>
  <c r="DN88" i="11" s="1"/>
  <c r="DI88" i="11"/>
  <c r="DE88" i="11"/>
  <c r="DD88" i="11"/>
  <c r="DC88" i="11"/>
  <c r="DB88" i="11"/>
  <c r="DA88" i="11"/>
  <c r="DF88" i="11" s="1"/>
  <c r="CW88" i="11"/>
  <c r="CV88" i="11"/>
  <c r="CU88" i="11"/>
  <c r="CT88" i="11"/>
  <c r="CX88" i="11" s="1"/>
  <c r="CS88" i="11"/>
  <c r="CO88" i="11"/>
  <c r="CN88" i="11"/>
  <c r="CM88" i="11"/>
  <c r="CL88" i="11"/>
  <c r="CK88" i="11"/>
  <c r="CP88" i="11" s="1"/>
  <c r="CG88" i="11"/>
  <c r="CF88" i="11"/>
  <c r="CE88" i="11"/>
  <c r="CD88" i="11"/>
  <c r="CH88" i="11" s="1"/>
  <c r="CC88" i="11"/>
  <c r="DU87" i="11"/>
  <c r="DT87" i="11"/>
  <c r="DS87" i="11"/>
  <c r="DR87" i="11"/>
  <c r="DQ87" i="11"/>
  <c r="DV87" i="11" s="1"/>
  <c r="DM87" i="11"/>
  <c r="DL87" i="11"/>
  <c r="DK87" i="11"/>
  <c r="DJ87" i="11"/>
  <c r="DN87" i="11" s="1"/>
  <c r="DI87" i="11"/>
  <c r="DE87" i="11"/>
  <c r="DD87" i="11"/>
  <c r="DC87" i="11"/>
  <c r="DB87" i="11"/>
  <c r="DA87" i="11"/>
  <c r="DF87" i="11" s="1"/>
  <c r="CW87" i="11"/>
  <c r="CV87" i="11"/>
  <c r="CU87" i="11"/>
  <c r="CT87" i="11"/>
  <c r="CX87" i="11" s="1"/>
  <c r="CS87" i="11"/>
  <c r="CO87" i="11"/>
  <c r="CN87" i="11"/>
  <c r="CM87" i="11"/>
  <c r="CL87" i="11"/>
  <c r="CK87" i="11"/>
  <c r="CP87" i="11" s="1"/>
  <c r="CG87" i="11"/>
  <c r="CF87" i="11"/>
  <c r="CE87" i="11"/>
  <c r="CD87" i="11"/>
  <c r="CH87" i="11" s="1"/>
  <c r="CC87" i="11"/>
  <c r="DU86" i="11"/>
  <c r="DT86" i="11"/>
  <c r="DS86" i="11"/>
  <c r="DR86" i="11"/>
  <c r="DQ86" i="11"/>
  <c r="DV86" i="11" s="1"/>
  <c r="DM86" i="11"/>
  <c r="DL86" i="11"/>
  <c r="DK86" i="11"/>
  <c r="DJ86" i="11"/>
  <c r="DN86" i="11" s="1"/>
  <c r="DI86" i="11"/>
  <c r="DE86" i="11"/>
  <c r="DD86" i="11"/>
  <c r="DC86" i="11"/>
  <c r="DB86" i="11"/>
  <c r="DA86" i="11"/>
  <c r="DF86" i="11" s="1"/>
  <c r="CW86" i="11"/>
  <c r="CV86" i="11"/>
  <c r="CU86" i="11"/>
  <c r="CT86" i="11"/>
  <c r="CX86" i="11" s="1"/>
  <c r="CS86" i="11"/>
  <c r="CO86" i="11"/>
  <c r="CN86" i="11"/>
  <c r="CM86" i="11"/>
  <c r="CL86" i="11"/>
  <c r="CK86" i="11"/>
  <c r="CP86" i="11" s="1"/>
  <c r="CG86" i="11"/>
  <c r="CF86" i="11"/>
  <c r="CE86" i="11"/>
  <c r="CD86" i="11"/>
  <c r="CH86" i="11" s="1"/>
  <c r="CC86" i="11"/>
  <c r="DU85" i="11"/>
  <c r="DU89" i="11" s="1"/>
  <c r="DT85" i="11"/>
  <c r="DT89" i="11" s="1"/>
  <c r="DS85" i="11"/>
  <c r="DS89" i="11" s="1"/>
  <c r="DR85" i="11"/>
  <c r="DR89" i="11" s="1"/>
  <c r="DQ85" i="11"/>
  <c r="DQ89" i="11" s="1"/>
  <c r="DV89" i="11" s="1"/>
  <c r="DM85" i="11"/>
  <c r="DM89" i="11" s="1"/>
  <c r="DL85" i="11"/>
  <c r="DL89" i="11" s="1"/>
  <c r="DK85" i="11"/>
  <c r="DK89" i="11" s="1"/>
  <c r="DJ85" i="11"/>
  <c r="DJ89" i="11" s="1"/>
  <c r="DI85" i="11"/>
  <c r="DI89" i="11" s="1"/>
  <c r="DE85" i="11"/>
  <c r="DE89" i="11" s="1"/>
  <c r="DD85" i="11"/>
  <c r="DD89" i="11" s="1"/>
  <c r="DC85" i="11"/>
  <c r="DC89" i="11" s="1"/>
  <c r="DB85" i="11"/>
  <c r="DB89" i="11" s="1"/>
  <c r="DA85" i="11"/>
  <c r="CW85" i="11"/>
  <c r="CW89" i="11" s="1"/>
  <c r="CV85" i="11"/>
  <c r="CV89" i="11" s="1"/>
  <c r="CU85" i="11"/>
  <c r="CU89" i="11" s="1"/>
  <c r="CT85" i="11"/>
  <c r="CT89" i="11" s="1"/>
  <c r="CS85" i="11"/>
  <c r="CS89" i="11" s="1"/>
  <c r="CO85" i="11"/>
  <c r="CO89" i="11" s="1"/>
  <c r="CN85" i="11"/>
  <c r="CN89" i="11" s="1"/>
  <c r="CM85" i="11"/>
  <c r="CM89" i="11" s="1"/>
  <c r="CL85" i="11"/>
  <c r="CL89" i="11" s="1"/>
  <c r="CK85" i="11"/>
  <c r="CG85" i="11"/>
  <c r="CG89" i="11" s="1"/>
  <c r="CF85" i="11"/>
  <c r="CF89" i="11" s="1"/>
  <c r="CE85" i="11"/>
  <c r="CE89" i="11" s="1"/>
  <c r="CD85" i="11"/>
  <c r="CD89" i="11" s="1"/>
  <c r="CC85" i="11"/>
  <c r="CC89" i="11" s="1"/>
  <c r="DU83" i="11"/>
  <c r="DT83" i="11"/>
  <c r="DS83" i="11"/>
  <c r="DR83" i="11"/>
  <c r="DQ83" i="11"/>
  <c r="DV83" i="11" s="1"/>
  <c r="DM83" i="11"/>
  <c r="DL83" i="11"/>
  <c r="DK83" i="11"/>
  <c r="DJ83" i="11"/>
  <c r="DN83" i="11" s="1"/>
  <c r="DI83" i="11"/>
  <c r="DE83" i="11"/>
  <c r="DD83" i="11"/>
  <c r="DC83" i="11"/>
  <c r="DB83" i="11"/>
  <c r="DA83" i="11"/>
  <c r="DF83" i="11" s="1"/>
  <c r="CW83" i="11"/>
  <c r="CV83" i="11"/>
  <c r="CU83" i="11"/>
  <c r="CT83" i="11"/>
  <c r="CS83" i="11"/>
  <c r="CO83" i="11"/>
  <c r="CN83" i="11"/>
  <c r="CM83" i="11"/>
  <c r="CL83" i="11"/>
  <c r="CK83" i="11"/>
  <c r="CP83" i="11" s="1"/>
  <c r="CG83" i="11"/>
  <c r="CF83" i="11"/>
  <c r="CE83" i="11"/>
  <c r="CD83" i="11"/>
  <c r="CH83" i="11" s="1"/>
  <c r="CC83" i="11"/>
  <c r="DU82" i="11"/>
  <c r="DT82" i="11"/>
  <c r="DS82" i="11"/>
  <c r="DR82" i="11"/>
  <c r="DQ82" i="11"/>
  <c r="DV82" i="11" s="1"/>
  <c r="DM82" i="11"/>
  <c r="DL82" i="11"/>
  <c r="DK82" i="11"/>
  <c r="DJ82" i="11"/>
  <c r="DI82" i="11"/>
  <c r="DE82" i="11"/>
  <c r="DD82" i="11"/>
  <c r="DC82" i="11"/>
  <c r="DB82" i="11"/>
  <c r="DA82" i="11"/>
  <c r="DF82" i="11" s="1"/>
  <c r="CW82" i="11"/>
  <c r="CV82" i="11"/>
  <c r="CU82" i="11"/>
  <c r="CT82" i="11"/>
  <c r="CX82" i="11" s="1"/>
  <c r="CS82" i="11"/>
  <c r="CO82" i="11"/>
  <c r="CN82" i="11"/>
  <c r="CM82" i="11"/>
  <c r="CL82" i="11"/>
  <c r="CK82" i="11"/>
  <c r="CP82" i="11" s="1"/>
  <c r="CG82" i="11"/>
  <c r="CF82" i="11"/>
  <c r="CE82" i="11"/>
  <c r="CD82" i="11"/>
  <c r="CC82" i="11"/>
  <c r="DU81" i="11"/>
  <c r="DT81" i="11"/>
  <c r="DS81" i="11"/>
  <c r="DR81" i="11"/>
  <c r="DQ81" i="11"/>
  <c r="DV81" i="11" s="1"/>
  <c r="DM81" i="11"/>
  <c r="DL81" i="11"/>
  <c r="DK81" i="11"/>
  <c r="DJ81" i="11"/>
  <c r="DN81" i="11" s="1"/>
  <c r="DI81" i="11"/>
  <c r="DE81" i="11"/>
  <c r="DD81" i="11"/>
  <c r="DC81" i="11"/>
  <c r="DB81" i="11"/>
  <c r="DA81" i="11"/>
  <c r="DF81" i="11" s="1"/>
  <c r="CW81" i="11"/>
  <c r="CV81" i="11"/>
  <c r="CU81" i="11"/>
  <c r="CT81" i="11"/>
  <c r="CS81" i="11"/>
  <c r="CO81" i="11"/>
  <c r="CO84" i="11" s="1"/>
  <c r="CN81" i="11"/>
  <c r="CM81" i="11"/>
  <c r="CL81" i="11"/>
  <c r="CK81" i="11"/>
  <c r="CP81" i="11" s="1"/>
  <c r="CG81" i="11"/>
  <c r="CF81" i="11"/>
  <c r="CE81" i="11"/>
  <c r="CD81" i="11"/>
  <c r="CH81" i="11" s="1"/>
  <c r="CC81" i="11"/>
  <c r="DU80" i="11"/>
  <c r="DU84" i="11" s="1"/>
  <c r="DT80" i="11"/>
  <c r="DT84" i="11" s="1"/>
  <c r="DS80" i="11"/>
  <c r="DS84" i="11" s="1"/>
  <c r="DR80" i="11"/>
  <c r="DR84" i="11" s="1"/>
  <c r="DQ80" i="11"/>
  <c r="DV80" i="11" s="1"/>
  <c r="DM80" i="11"/>
  <c r="DM84" i="11" s="1"/>
  <c r="DL80" i="11"/>
  <c r="DL84" i="11" s="1"/>
  <c r="DK80" i="11"/>
  <c r="DK84" i="11" s="1"/>
  <c r="DJ80" i="11"/>
  <c r="DJ84" i="11" s="1"/>
  <c r="DI80" i="11"/>
  <c r="DI84" i="11" s="1"/>
  <c r="DE80" i="11"/>
  <c r="DE84" i="11" s="1"/>
  <c r="DD80" i="11"/>
  <c r="DD84" i="11" s="1"/>
  <c r="DC80" i="11"/>
  <c r="DC84" i="11" s="1"/>
  <c r="DB80" i="11"/>
  <c r="DB84" i="11" s="1"/>
  <c r="DA80" i="11"/>
  <c r="DF80" i="11" s="1"/>
  <c r="CW80" i="11"/>
  <c r="CW84" i="11" s="1"/>
  <c r="CV80" i="11"/>
  <c r="CV84" i="11" s="1"/>
  <c r="CU80" i="11"/>
  <c r="CU84" i="11" s="1"/>
  <c r="CT80" i="11"/>
  <c r="CT84" i="11" s="1"/>
  <c r="CS80" i="11"/>
  <c r="CS84" i="11" s="1"/>
  <c r="CO80" i="11"/>
  <c r="CN80" i="11"/>
  <c r="CN84" i="11" s="1"/>
  <c r="CM80" i="11"/>
  <c r="CM84" i="11" s="1"/>
  <c r="CL80" i="11"/>
  <c r="CL84" i="11" s="1"/>
  <c r="CK80" i="11"/>
  <c r="CP80" i="11" s="1"/>
  <c r="CG80" i="11"/>
  <c r="CG84" i="11" s="1"/>
  <c r="CF80" i="11"/>
  <c r="CF84" i="11" s="1"/>
  <c r="CE80" i="11"/>
  <c r="CE84" i="11" s="1"/>
  <c r="CD80" i="11"/>
  <c r="CD84" i="11" s="1"/>
  <c r="CC80" i="11"/>
  <c r="CC84" i="11" s="1"/>
  <c r="DU78" i="11"/>
  <c r="DT78" i="11"/>
  <c r="DS78" i="11"/>
  <c r="DR78" i="11"/>
  <c r="DQ78" i="11"/>
  <c r="DV78" i="11" s="1"/>
  <c r="DM78" i="11"/>
  <c r="DL78" i="11"/>
  <c r="DK78" i="11"/>
  <c r="DJ78" i="11"/>
  <c r="DN78" i="11" s="1"/>
  <c r="DI78" i="11"/>
  <c r="DE78" i="11"/>
  <c r="DD78" i="11"/>
  <c r="DC78" i="11"/>
  <c r="DB78" i="11"/>
  <c r="DA78" i="11"/>
  <c r="CW78" i="11"/>
  <c r="CV78" i="11"/>
  <c r="CU78" i="11"/>
  <c r="CT78" i="11"/>
  <c r="CX78" i="11" s="1"/>
  <c r="CS78" i="11"/>
  <c r="CO78" i="11"/>
  <c r="CN78" i="11"/>
  <c r="CM78" i="11"/>
  <c r="CL78" i="11"/>
  <c r="CK78" i="11"/>
  <c r="CG78" i="11"/>
  <c r="CF78" i="11"/>
  <c r="CE78" i="11"/>
  <c r="CD78" i="11"/>
  <c r="CH78" i="11" s="1"/>
  <c r="CC78" i="11"/>
  <c r="DU77" i="11"/>
  <c r="DT77" i="11"/>
  <c r="DS77" i="11"/>
  <c r="DR77" i="11"/>
  <c r="DQ77" i="11"/>
  <c r="DM77" i="11"/>
  <c r="DL77" i="11"/>
  <c r="DK77" i="11"/>
  <c r="DJ77" i="11"/>
  <c r="DN77" i="11" s="1"/>
  <c r="DI77" i="11"/>
  <c r="DE77" i="11"/>
  <c r="DD77" i="11"/>
  <c r="DC77" i="11"/>
  <c r="DB77" i="11"/>
  <c r="DA77" i="11"/>
  <c r="DF77" i="11" s="1"/>
  <c r="CW77" i="11"/>
  <c r="CV77" i="11"/>
  <c r="CU77" i="11"/>
  <c r="CU79" i="11" s="1"/>
  <c r="CT77" i="11"/>
  <c r="CX77" i="11" s="1"/>
  <c r="CS77" i="11"/>
  <c r="CO77" i="11"/>
  <c r="CN77" i="11"/>
  <c r="CM77" i="11"/>
  <c r="CL77" i="11"/>
  <c r="CK77" i="11"/>
  <c r="CG77" i="11"/>
  <c r="CF77" i="11"/>
  <c r="CE77" i="11"/>
  <c r="CD77" i="11"/>
  <c r="CH77" i="11" s="1"/>
  <c r="CC77" i="11"/>
  <c r="DU76" i="11"/>
  <c r="DT76" i="11"/>
  <c r="DS76" i="11"/>
  <c r="DR76" i="11"/>
  <c r="DQ76" i="11"/>
  <c r="DM76" i="11"/>
  <c r="DL76" i="11"/>
  <c r="DK76" i="11"/>
  <c r="DJ76" i="11"/>
  <c r="DN76" i="11" s="1"/>
  <c r="DI76" i="11"/>
  <c r="DE76" i="11"/>
  <c r="DD76" i="11"/>
  <c r="DC76" i="11"/>
  <c r="DB76" i="11"/>
  <c r="DA76" i="11"/>
  <c r="CW76" i="11"/>
  <c r="CV76" i="11"/>
  <c r="CU76" i="11"/>
  <c r="CT76" i="11"/>
  <c r="CX76" i="11" s="1"/>
  <c r="CS76" i="11"/>
  <c r="CO76" i="11"/>
  <c r="CN76" i="11"/>
  <c r="CM76" i="11"/>
  <c r="CL76" i="11"/>
  <c r="CK76" i="11"/>
  <c r="CP76" i="11" s="1"/>
  <c r="CG76" i="11"/>
  <c r="CF76" i="11"/>
  <c r="CE76" i="11"/>
  <c r="CE79" i="11" s="1"/>
  <c r="CD76" i="11"/>
  <c r="CH76" i="11" s="1"/>
  <c r="CC76" i="11"/>
  <c r="DU75" i="11"/>
  <c r="DU79" i="11" s="1"/>
  <c r="DT75" i="11"/>
  <c r="DT79" i="11" s="1"/>
  <c r="DS75" i="11"/>
  <c r="DS79" i="11" s="1"/>
  <c r="DR75" i="11"/>
  <c r="DR79" i="11" s="1"/>
  <c r="DQ75" i="11"/>
  <c r="DQ79" i="11" s="1"/>
  <c r="DV79" i="11" s="1"/>
  <c r="DM75" i="11"/>
  <c r="DM79" i="11" s="1"/>
  <c r="DL75" i="11"/>
  <c r="DL79" i="11" s="1"/>
  <c r="DK75" i="11"/>
  <c r="DK79" i="11" s="1"/>
  <c r="DJ75" i="11"/>
  <c r="DJ79" i="11" s="1"/>
  <c r="DI75" i="11"/>
  <c r="DI79" i="11" s="1"/>
  <c r="DE75" i="11"/>
  <c r="DE79" i="11" s="1"/>
  <c r="DD75" i="11"/>
  <c r="DD79" i="11" s="1"/>
  <c r="DC75" i="11"/>
  <c r="DC79" i="11" s="1"/>
  <c r="DB75" i="11"/>
  <c r="DB79" i="11" s="1"/>
  <c r="DA75" i="11"/>
  <c r="CW75" i="11"/>
  <c r="CW79" i="11" s="1"/>
  <c r="CV75" i="11"/>
  <c r="CV79" i="11" s="1"/>
  <c r="CU75" i="11"/>
  <c r="CT75" i="11"/>
  <c r="CT79" i="11" s="1"/>
  <c r="CS75" i="11"/>
  <c r="CS79" i="11" s="1"/>
  <c r="CO75" i="11"/>
  <c r="CO79" i="11" s="1"/>
  <c r="CN75" i="11"/>
  <c r="CM75" i="11"/>
  <c r="CM79" i="11" s="1"/>
  <c r="CL75" i="11"/>
  <c r="CL79" i="11" s="1"/>
  <c r="CK75" i="11"/>
  <c r="CK79" i="11" s="1"/>
  <c r="CG75" i="11"/>
  <c r="CG79" i="11" s="1"/>
  <c r="CF75" i="11"/>
  <c r="CF79" i="11" s="1"/>
  <c r="CE75" i="11"/>
  <c r="CD75" i="11"/>
  <c r="CC75" i="11"/>
  <c r="CC79" i="11" s="1"/>
  <c r="DU73" i="11"/>
  <c r="DT73" i="11"/>
  <c r="DS73" i="11"/>
  <c r="DR73" i="11"/>
  <c r="DQ73" i="11"/>
  <c r="DM73" i="11"/>
  <c r="DL73" i="11"/>
  <c r="DK73" i="11"/>
  <c r="DJ73" i="11"/>
  <c r="DN73" i="11" s="1"/>
  <c r="DI73" i="11"/>
  <c r="DE73" i="11"/>
  <c r="DD73" i="11"/>
  <c r="DC73" i="11"/>
  <c r="DB73" i="11"/>
  <c r="DA73" i="11"/>
  <c r="CW73" i="11"/>
  <c r="CV73" i="11"/>
  <c r="CU73" i="11"/>
  <c r="CT73" i="11"/>
  <c r="CX73" i="11" s="1"/>
  <c r="CS73" i="11"/>
  <c r="CO73" i="11"/>
  <c r="CO74" i="11" s="1"/>
  <c r="CN73" i="11"/>
  <c r="CM73" i="11"/>
  <c r="CL73" i="11"/>
  <c r="CK73" i="11"/>
  <c r="CP73" i="11" s="1"/>
  <c r="CG73" i="11"/>
  <c r="CF73" i="11"/>
  <c r="CE73" i="11"/>
  <c r="CE74" i="11" s="1"/>
  <c r="CD73" i="11"/>
  <c r="CH73" i="11" s="1"/>
  <c r="CC73" i="11"/>
  <c r="DU72" i="11"/>
  <c r="DT72" i="11"/>
  <c r="DS72" i="11"/>
  <c r="DR72" i="11"/>
  <c r="DQ72" i="11"/>
  <c r="DM72" i="11"/>
  <c r="DL72" i="11"/>
  <c r="DK72" i="11"/>
  <c r="DJ72" i="11"/>
  <c r="DN72" i="11" s="1"/>
  <c r="DI72" i="11"/>
  <c r="DE72" i="11"/>
  <c r="DD72" i="11"/>
  <c r="DC72" i="11"/>
  <c r="DB72" i="11"/>
  <c r="DA72" i="11"/>
  <c r="CW72" i="11"/>
  <c r="CV72" i="11"/>
  <c r="CU72" i="11"/>
  <c r="CT72" i="11"/>
  <c r="CX72" i="11" s="1"/>
  <c r="CS72" i="11"/>
  <c r="CO72" i="11"/>
  <c r="CN72" i="11"/>
  <c r="CM72" i="11"/>
  <c r="CL72" i="11"/>
  <c r="CK72" i="11"/>
  <c r="CG72" i="11"/>
  <c r="CF72" i="11"/>
  <c r="CE72" i="11"/>
  <c r="CD72" i="11"/>
  <c r="CH72" i="11" s="1"/>
  <c r="CC72" i="11"/>
  <c r="DU71" i="11"/>
  <c r="DU74" i="11" s="1"/>
  <c r="DT71" i="11"/>
  <c r="DS71" i="11"/>
  <c r="DR71" i="11"/>
  <c r="DQ71" i="11"/>
  <c r="DV71" i="11" s="1"/>
  <c r="DM71" i="11"/>
  <c r="DL71" i="11"/>
  <c r="DK71" i="11"/>
  <c r="DK74" i="11" s="1"/>
  <c r="DJ71" i="11"/>
  <c r="DN71" i="11" s="1"/>
  <c r="DI71" i="11"/>
  <c r="DE71" i="11"/>
  <c r="DD71" i="11"/>
  <c r="DD74" i="11" s="1"/>
  <c r="DC71" i="11"/>
  <c r="DB71" i="11"/>
  <c r="DA71" i="11"/>
  <c r="DA74" i="11" s="1"/>
  <c r="DF74" i="11" s="1"/>
  <c r="CW71" i="11"/>
  <c r="CV71" i="11"/>
  <c r="CU71" i="11"/>
  <c r="CT71" i="11"/>
  <c r="CT74" i="11" s="1"/>
  <c r="CS71" i="11"/>
  <c r="CO71" i="11"/>
  <c r="CN71" i="11"/>
  <c r="CM71" i="11"/>
  <c r="CL71" i="11"/>
  <c r="CK71" i="11"/>
  <c r="CG71" i="11"/>
  <c r="CF71" i="11"/>
  <c r="CE71" i="11"/>
  <c r="CD71" i="11"/>
  <c r="CC71" i="11"/>
  <c r="CH71" i="11" s="1"/>
  <c r="DU70" i="11"/>
  <c r="DT70" i="11"/>
  <c r="DT74" i="11" s="1"/>
  <c r="DS70" i="11"/>
  <c r="DS74" i="11" s="1"/>
  <c r="DR70" i="11"/>
  <c r="DR74" i="11" s="1"/>
  <c r="DQ70" i="11"/>
  <c r="DQ74" i="11" s="1"/>
  <c r="DV74" i="11" s="1"/>
  <c r="DM70" i="11"/>
  <c r="DM74" i="11" s="1"/>
  <c r="DL70" i="11"/>
  <c r="DL74" i="11" s="1"/>
  <c r="DK70" i="11"/>
  <c r="DJ70" i="11"/>
  <c r="DJ74" i="11" s="1"/>
  <c r="DI70" i="11"/>
  <c r="DI74" i="11" s="1"/>
  <c r="DE70" i="11"/>
  <c r="DE74" i="11" s="1"/>
  <c r="DD70" i="11"/>
  <c r="DC70" i="11"/>
  <c r="DC74" i="11" s="1"/>
  <c r="DB70" i="11"/>
  <c r="DB74" i="11" s="1"/>
  <c r="DA70" i="11"/>
  <c r="CW70" i="11"/>
  <c r="CW74" i="11" s="1"/>
  <c r="CV70" i="11"/>
  <c r="CV74" i="11" s="1"/>
  <c r="CU70" i="11"/>
  <c r="CU74" i="11" s="1"/>
  <c r="CT70" i="11"/>
  <c r="CS70" i="11"/>
  <c r="CS74" i="11" s="1"/>
  <c r="CO70" i="11"/>
  <c r="CN70" i="11"/>
  <c r="CN74" i="11" s="1"/>
  <c r="CM70" i="11"/>
  <c r="CM74" i="11" s="1"/>
  <c r="CL70" i="11"/>
  <c r="CL74" i="11" s="1"/>
  <c r="CK70" i="11"/>
  <c r="CK74" i="11" s="1"/>
  <c r="CP74" i="11" s="1"/>
  <c r="CG70" i="11"/>
  <c r="CG74" i="11" s="1"/>
  <c r="CF70" i="11"/>
  <c r="CF74" i="11" s="1"/>
  <c r="CE70" i="11"/>
  <c r="CD70" i="11"/>
  <c r="CD74" i="11" s="1"/>
  <c r="CC70" i="11"/>
  <c r="CC74" i="11" s="1"/>
  <c r="DU68" i="11"/>
  <c r="DT68" i="11"/>
  <c r="DS68" i="11"/>
  <c r="DR68" i="11"/>
  <c r="DV68" i="11" s="1"/>
  <c r="DQ68" i="11"/>
  <c r="DM68" i="11"/>
  <c r="DL68" i="11"/>
  <c r="DK68" i="11"/>
  <c r="DJ68" i="11"/>
  <c r="DI68" i="11"/>
  <c r="DN68" i="11" s="1"/>
  <c r="DE68" i="11"/>
  <c r="DD68" i="11"/>
  <c r="DC68" i="11"/>
  <c r="DB68" i="11"/>
  <c r="DF68" i="11" s="1"/>
  <c r="DA68" i="11"/>
  <c r="CW68" i="11"/>
  <c r="CV68" i="11"/>
  <c r="CU68" i="11"/>
  <c r="CT68" i="11"/>
  <c r="CS68" i="11"/>
  <c r="CX68" i="11" s="1"/>
  <c r="CO68" i="11"/>
  <c r="CN68" i="11"/>
  <c r="CM68" i="11"/>
  <c r="CL68" i="11"/>
  <c r="CP68" i="11" s="1"/>
  <c r="CK68" i="11"/>
  <c r="CG68" i="11"/>
  <c r="CF68" i="11"/>
  <c r="CE68" i="11"/>
  <c r="CD68" i="11"/>
  <c r="CC68" i="11"/>
  <c r="CH68" i="11" s="1"/>
  <c r="DU67" i="11"/>
  <c r="DT67" i="11"/>
  <c r="DS67" i="11"/>
  <c r="DR67" i="11"/>
  <c r="DV67" i="11" s="1"/>
  <c r="DQ67" i="11"/>
  <c r="DM67" i="11"/>
  <c r="DL67" i="11"/>
  <c r="DK67" i="11"/>
  <c r="DJ67" i="11"/>
  <c r="DI67" i="11"/>
  <c r="DN67" i="11" s="1"/>
  <c r="DE67" i="11"/>
  <c r="DD67" i="11"/>
  <c r="DC67" i="11"/>
  <c r="DB67" i="11"/>
  <c r="DF67" i="11" s="1"/>
  <c r="DA67" i="11"/>
  <c r="CW67" i="11"/>
  <c r="CV67" i="11"/>
  <c r="CU67" i="11"/>
  <c r="CT67" i="11"/>
  <c r="CS67" i="11"/>
  <c r="CX67" i="11" s="1"/>
  <c r="CO67" i="11"/>
  <c r="CN67" i="11"/>
  <c r="CM67" i="11"/>
  <c r="CL67" i="11"/>
  <c r="CP67" i="11" s="1"/>
  <c r="CK67" i="11"/>
  <c r="CG67" i="11"/>
  <c r="CF67" i="11"/>
  <c r="CE67" i="11"/>
  <c r="CD67" i="11"/>
  <c r="CC67" i="11"/>
  <c r="CH67" i="11" s="1"/>
  <c r="DU66" i="11"/>
  <c r="DT66" i="11"/>
  <c r="DS66" i="11"/>
  <c r="DR66" i="11"/>
  <c r="DV66" i="11" s="1"/>
  <c r="DQ66" i="11"/>
  <c r="DM66" i="11"/>
  <c r="DL66" i="11"/>
  <c r="DK66" i="11"/>
  <c r="DJ66" i="11"/>
  <c r="DI66" i="11"/>
  <c r="DN66" i="11" s="1"/>
  <c r="DE66" i="11"/>
  <c r="DD66" i="11"/>
  <c r="DC66" i="11"/>
  <c r="DB66" i="11"/>
  <c r="DF66" i="11" s="1"/>
  <c r="DA66" i="11"/>
  <c r="CW66" i="11"/>
  <c r="CV66" i="11"/>
  <c r="CU66" i="11"/>
  <c r="CT66" i="11"/>
  <c r="CS66" i="11"/>
  <c r="CX66" i="11" s="1"/>
  <c r="CO66" i="11"/>
  <c r="CN66" i="11"/>
  <c r="CM66" i="11"/>
  <c r="CL66" i="11"/>
  <c r="CP66" i="11" s="1"/>
  <c r="CK66" i="11"/>
  <c r="CG66" i="11"/>
  <c r="CF66" i="11"/>
  <c r="CE66" i="11"/>
  <c r="CD66" i="11"/>
  <c r="CC66" i="11"/>
  <c r="CH66" i="11" s="1"/>
  <c r="DU65" i="11"/>
  <c r="DU69" i="11" s="1"/>
  <c r="DT65" i="11"/>
  <c r="DT69" i="11" s="1"/>
  <c r="DS65" i="11"/>
  <c r="DS69" i="11" s="1"/>
  <c r="DR65" i="11"/>
  <c r="DR69" i="11" s="1"/>
  <c r="DQ65" i="11"/>
  <c r="DQ69" i="11" s="1"/>
  <c r="DV69" i="11" s="1"/>
  <c r="DM65" i="11"/>
  <c r="DM69" i="11" s="1"/>
  <c r="DL65" i="11"/>
  <c r="DL69" i="11" s="1"/>
  <c r="DK65" i="11"/>
  <c r="DK69" i="11" s="1"/>
  <c r="DJ65" i="11"/>
  <c r="DJ69" i="11" s="1"/>
  <c r="DI65" i="11"/>
  <c r="DI69" i="11" s="1"/>
  <c r="DE65" i="11"/>
  <c r="DE69" i="11" s="1"/>
  <c r="DD65" i="11"/>
  <c r="DD69" i="11" s="1"/>
  <c r="DC65" i="11"/>
  <c r="DC69" i="11" s="1"/>
  <c r="DB65" i="11"/>
  <c r="DB69" i="11" s="1"/>
  <c r="DA65" i="11"/>
  <c r="DA69" i="11" s="1"/>
  <c r="CW65" i="11"/>
  <c r="CW69" i="11" s="1"/>
  <c r="CV65" i="11"/>
  <c r="CV69" i="11" s="1"/>
  <c r="CU65" i="11"/>
  <c r="CU69" i="11" s="1"/>
  <c r="CT65" i="11"/>
  <c r="CT69" i="11" s="1"/>
  <c r="CS65" i="11"/>
  <c r="CS69" i="11" s="1"/>
  <c r="CO65" i="11"/>
  <c r="CO69" i="11" s="1"/>
  <c r="CN65" i="11"/>
  <c r="CN69" i="11" s="1"/>
  <c r="CM65" i="11"/>
  <c r="CM69" i="11" s="1"/>
  <c r="CL65" i="11"/>
  <c r="CL69" i="11" s="1"/>
  <c r="CK65" i="11"/>
  <c r="CK69" i="11" s="1"/>
  <c r="CP69" i="11" s="1"/>
  <c r="CG65" i="11"/>
  <c r="CG69" i="11" s="1"/>
  <c r="CF65" i="11"/>
  <c r="CF69" i="11" s="1"/>
  <c r="CE65" i="11"/>
  <c r="CE69" i="11" s="1"/>
  <c r="CD65" i="11"/>
  <c r="CD69" i="11" s="1"/>
  <c r="CC65" i="11"/>
  <c r="CC69" i="11" s="1"/>
  <c r="DU63" i="11"/>
  <c r="DT63" i="11"/>
  <c r="DS63" i="11"/>
  <c r="DR63" i="11"/>
  <c r="DV63" i="11" s="1"/>
  <c r="DQ63" i="11"/>
  <c r="DM63" i="11"/>
  <c r="DL63" i="11"/>
  <c r="DK63" i="11"/>
  <c r="DJ63" i="11"/>
  <c r="DI63" i="11"/>
  <c r="DN63" i="11" s="1"/>
  <c r="DE63" i="11"/>
  <c r="DD63" i="11"/>
  <c r="DC63" i="11"/>
  <c r="DB63" i="11"/>
  <c r="DF63" i="11" s="1"/>
  <c r="DA63" i="11"/>
  <c r="CW63" i="11"/>
  <c r="CV63" i="11"/>
  <c r="CU63" i="11"/>
  <c r="CT63" i="11"/>
  <c r="CS63" i="11"/>
  <c r="CX63" i="11" s="1"/>
  <c r="CO63" i="11"/>
  <c r="CN63" i="11"/>
  <c r="CM63" i="11"/>
  <c r="CL63" i="11"/>
  <c r="CP63" i="11" s="1"/>
  <c r="CK63" i="11"/>
  <c r="CG63" i="11"/>
  <c r="CF63" i="11"/>
  <c r="CE63" i="11"/>
  <c r="CD63" i="11"/>
  <c r="CC63" i="11"/>
  <c r="CH63" i="11" s="1"/>
  <c r="DU62" i="11"/>
  <c r="DT62" i="11"/>
  <c r="DS62" i="11"/>
  <c r="DR62" i="11"/>
  <c r="DV62" i="11" s="1"/>
  <c r="DQ62" i="11"/>
  <c r="DM62" i="11"/>
  <c r="DL62" i="11"/>
  <c r="DK62" i="11"/>
  <c r="DJ62" i="11"/>
  <c r="DI62" i="11"/>
  <c r="DN62" i="11" s="1"/>
  <c r="DE62" i="11"/>
  <c r="DD62" i="11"/>
  <c r="DC62" i="11"/>
  <c r="DB62" i="11"/>
  <c r="DF62" i="11" s="1"/>
  <c r="DA62" i="11"/>
  <c r="CW62" i="11"/>
  <c r="CV62" i="11"/>
  <c r="CU62" i="11"/>
  <c r="CT62" i="11"/>
  <c r="CS62" i="11"/>
  <c r="CX62" i="11" s="1"/>
  <c r="CO62" i="11"/>
  <c r="CN62" i="11"/>
  <c r="CM62" i="11"/>
  <c r="CL62" i="11"/>
  <c r="CP62" i="11" s="1"/>
  <c r="CK62" i="11"/>
  <c r="CG62" i="11"/>
  <c r="CF62" i="11"/>
  <c r="CE62" i="11"/>
  <c r="CD62" i="11"/>
  <c r="CC62" i="11"/>
  <c r="CH62" i="11" s="1"/>
  <c r="DU61" i="11"/>
  <c r="DT61" i="11"/>
  <c r="DS61" i="11"/>
  <c r="DR61" i="11"/>
  <c r="DV61" i="11" s="1"/>
  <c r="DQ61" i="11"/>
  <c r="DM61" i="11"/>
  <c r="DL61" i="11"/>
  <c r="DK61" i="11"/>
  <c r="DJ61" i="11"/>
  <c r="DI61" i="11"/>
  <c r="DN61" i="11" s="1"/>
  <c r="DE61" i="11"/>
  <c r="DD61" i="11"/>
  <c r="DC61" i="11"/>
  <c r="DB61" i="11"/>
  <c r="DF61" i="11" s="1"/>
  <c r="DA61" i="11"/>
  <c r="CW61" i="11"/>
  <c r="CV61" i="11"/>
  <c r="CU61" i="11"/>
  <c r="CT61" i="11"/>
  <c r="CS61" i="11"/>
  <c r="CX61" i="11" s="1"/>
  <c r="CO61" i="11"/>
  <c r="CN61" i="11"/>
  <c r="CM61" i="11"/>
  <c r="CL61" i="11"/>
  <c r="CP61" i="11" s="1"/>
  <c r="CK61" i="1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S64" i="11" s="1"/>
  <c r="DR60" i="11"/>
  <c r="DR64" i="11" s="1"/>
  <c r="DQ60" i="11"/>
  <c r="DQ64" i="11" s="1"/>
  <c r="DV64" i="11" s="1"/>
  <c r="DM60" i="11"/>
  <c r="DM64" i="11" s="1"/>
  <c r="DL60" i="11"/>
  <c r="DL64" i="11" s="1"/>
  <c r="DK60" i="11"/>
  <c r="DK64" i="11" s="1"/>
  <c r="DJ60" i="11"/>
  <c r="DJ64" i="11" s="1"/>
  <c r="DI60" i="11"/>
  <c r="DI64" i="11" s="1"/>
  <c r="DE60" i="11"/>
  <c r="DE64" i="11" s="1"/>
  <c r="DD60" i="11"/>
  <c r="DD64" i="11" s="1"/>
  <c r="DC60" i="11"/>
  <c r="DC64" i="11" s="1"/>
  <c r="DB60" i="11"/>
  <c r="DB64" i="11" s="1"/>
  <c r="DA60" i="11"/>
  <c r="DA64" i="11" s="1"/>
  <c r="CW60" i="11"/>
  <c r="CW64" i="11" s="1"/>
  <c r="CV60" i="11"/>
  <c r="CV64" i="11" s="1"/>
  <c r="CU60" i="11"/>
  <c r="CU64" i="11" s="1"/>
  <c r="CT60" i="11"/>
  <c r="CT64" i="11" s="1"/>
  <c r="CS60" i="11"/>
  <c r="CS64" i="11" s="1"/>
  <c r="CO60" i="11"/>
  <c r="CO64" i="11" s="1"/>
  <c r="CN60" i="11"/>
  <c r="CN64" i="11" s="1"/>
  <c r="CM60" i="11"/>
  <c r="CM64" i="11" s="1"/>
  <c r="CL60" i="11"/>
  <c r="CL64" i="11" s="1"/>
  <c r="CK60" i="11"/>
  <c r="CK64" i="11" s="1"/>
  <c r="CP64" i="11" s="1"/>
  <c r="CG60" i="11"/>
  <c r="CG64" i="11" s="1"/>
  <c r="CF60" i="11"/>
  <c r="CF64" i="11" s="1"/>
  <c r="CE60" i="11"/>
  <c r="CE64" i="11" s="1"/>
  <c r="CD60" i="11"/>
  <c r="CD64" i="11" s="1"/>
  <c r="CC60" i="11"/>
  <c r="CC64" i="11" s="1"/>
  <c r="DU58" i="11"/>
  <c r="DT58" i="11"/>
  <c r="DS58" i="11"/>
  <c r="DR58" i="11"/>
  <c r="DV58" i="11" s="1"/>
  <c r="DQ58" i="11"/>
  <c r="DM58" i="11"/>
  <c r="DL58" i="11"/>
  <c r="DK58" i="11"/>
  <c r="DJ58" i="11"/>
  <c r="DI58" i="11"/>
  <c r="DN58" i="11" s="1"/>
  <c r="DE58" i="11"/>
  <c r="DD58" i="11"/>
  <c r="DC58" i="11"/>
  <c r="DB58" i="11"/>
  <c r="DF58" i="11" s="1"/>
  <c r="DA58" i="11"/>
  <c r="CW58" i="11"/>
  <c r="CV58" i="11"/>
  <c r="CU58" i="11"/>
  <c r="CT58" i="11"/>
  <c r="CS58" i="11"/>
  <c r="CX58" i="11" s="1"/>
  <c r="CO58" i="11"/>
  <c r="CN58" i="11"/>
  <c r="CM58" i="11"/>
  <c r="CL58" i="11"/>
  <c r="CP58" i="11" s="1"/>
  <c r="CK58" i="11"/>
  <c r="CG58" i="11"/>
  <c r="CF58" i="11"/>
  <c r="CE58" i="11"/>
  <c r="CD58" i="11"/>
  <c r="CC58" i="11"/>
  <c r="CH58" i="11" s="1"/>
  <c r="DU57" i="11"/>
  <c r="DT57" i="11"/>
  <c r="DS57" i="11"/>
  <c r="DR57" i="11"/>
  <c r="DV57" i="11" s="1"/>
  <c r="DQ57" i="11"/>
  <c r="DM57" i="11"/>
  <c r="DL57" i="11"/>
  <c r="DK57" i="11"/>
  <c r="DJ57" i="11"/>
  <c r="DI57" i="11"/>
  <c r="DN57" i="11" s="1"/>
  <c r="DE57" i="11"/>
  <c r="DD57" i="11"/>
  <c r="DC57" i="11"/>
  <c r="DB57" i="11"/>
  <c r="DF57" i="11" s="1"/>
  <c r="DA57" i="11"/>
  <c r="CW57" i="11"/>
  <c r="CV57" i="11"/>
  <c r="CU57" i="11"/>
  <c r="CT57" i="11"/>
  <c r="CS57" i="11"/>
  <c r="CX57" i="11" s="1"/>
  <c r="CO57" i="11"/>
  <c r="CN57" i="11"/>
  <c r="CM57" i="11"/>
  <c r="CL57" i="11"/>
  <c r="CP57" i="11" s="1"/>
  <c r="CK57" i="11"/>
  <c r="CG57" i="11"/>
  <c r="CF57" i="11"/>
  <c r="CE57" i="11"/>
  <c r="CD57" i="11"/>
  <c r="CC57" i="11"/>
  <c r="CH57" i="11" s="1"/>
  <c r="DU56" i="11"/>
  <c r="DT56" i="11"/>
  <c r="DS56" i="11"/>
  <c r="DR56" i="11"/>
  <c r="DV56" i="11" s="1"/>
  <c r="DQ56" i="11"/>
  <c r="DM56" i="11"/>
  <c r="DL56" i="11"/>
  <c r="DK56" i="11"/>
  <c r="DJ56" i="11"/>
  <c r="DI56" i="11"/>
  <c r="DN56" i="11" s="1"/>
  <c r="DE56" i="11"/>
  <c r="DD56" i="11"/>
  <c r="DC56" i="11"/>
  <c r="DB56" i="11"/>
  <c r="DF56" i="11" s="1"/>
  <c r="DA56" i="11"/>
  <c r="CW56" i="11"/>
  <c r="CV56" i="11"/>
  <c r="CU56" i="11"/>
  <c r="CT56" i="11"/>
  <c r="CS56" i="11"/>
  <c r="CX56" i="11" s="1"/>
  <c r="CO56" i="11"/>
  <c r="CN56" i="11"/>
  <c r="CM56" i="11"/>
  <c r="CL56" i="11"/>
  <c r="CP56" i="11" s="1"/>
  <c r="CK56" i="1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Q59" i="11" s="1"/>
  <c r="DV59" i="11" s="1"/>
  <c r="DM55" i="11"/>
  <c r="DM59" i="11" s="1"/>
  <c r="DL55" i="11"/>
  <c r="DL59" i="11" s="1"/>
  <c r="DK55" i="11"/>
  <c r="DK59" i="11" s="1"/>
  <c r="DJ55" i="11"/>
  <c r="DJ59" i="11" s="1"/>
  <c r="DI55" i="11"/>
  <c r="DI59" i="11" s="1"/>
  <c r="DE55" i="11"/>
  <c r="DE59" i="11" s="1"/>
  <c r="DD55" i="11"/>
  <c r="DD59" i="11" s="1"/>
  <c r="DC55" i="11"/>
  <c r="DC59" i="11" s="1"/>
  <c r="DB55" i="11"/>
  <c r="DB59" i="11" s="1"/>
  <c r="DA55" i="11"/>
  <c r="DA59" i="11" s="1"/>
  <c r="CW55" i="11"/>
  <c r="CW59" i="11" s="1"/>
  <c r="CV55" i="11"/>
  <c r="CV59" i="11" s="1"/>
  <c r="CU55" i="11"/>
  <c r="CU59" i="11" s="1"/>
  <c r="CT55" i="11"/>
  <c r="CT59" i="11" s="1"/>
  <c r="CS55" i="11"/>
  <c r="CS59" i="11" s="1"/>
  <c r="CO55" i="11"/>
  <c r="CO59" i="11" s="1"/>
  <c r="CN55" i="11"/>
  <c r="CN59" i="11" s="1"/>
  <c r="CM55" i="11"/>
  <c r="CM59" i="11" s="1"/>
  <c r="CL55" i="11"/>
  <c r="CL59" i="11" s="1"/>
  <c r="CK55" i="11"/>
  <c r="CK59" i="11" s="1"/>
  <c r="CP59" i="11" s="1"/>
  <c r="CG55" i="11"/>
  <c r="CG59" i="11" s="1"/>
  <c r="CF55" i="11"/>
  <c r="CF59" i="11" s="1"/>
  <c r="CE55" i="11"/>
  <c r="CE59" i="11" s="1"/>
  <c r="CD55" i="11"/>
  <c r="CD59" i="11" s="1"/>
  <c r="CC55" i="11"/>
  <c r="CC59" i="11" s="1"/>
  <c r="DV54" i="11"/>
  <c r="DN54" i="11"/>
  <c r="DF54" i="11"/>
  <c r="CX54" i="11"/>
  <c r="CP54" i="11"/>
  <c r="DU51" i="11"/>
  <c r="DT51" i="11"/>
  <c r="DS51" i="11"/>
  <c r="DR51" i="11"/>
  <c r="DQ51" i="11"/>
  <c r="DV51" i="11" s="1"/>
  <c r="DM51" i="11"/>
  <c r="DL51" i="11"/>
  <c r="DK51" i="11"/>
  <c r="DJ51" i="11"/>
  <c r="DI51" i="11"/>
  <c r="DN51" i="11" s="1"/>
  <c r="DE51" i="11"/>
  <c r="DD51" i="11"/>
  <c r="DC51" i="11"/>
  <c r="DB51" i="11"/>
  <c r="DA51" i="11"/>
  <c r="DF51" i="11" s="1"/>
  <c r="CW51" i="11"/>
  <c r="CV51" i="11"/>
  <c r="CU51" i="11"/>
  <c r="CT51" i="11"/>
  <c r="CS51" i="11"/>
  <c r="CX51" i="11" s="1"/>
  <c r="CO51" i="11"/>
  <c r="CN51" i="11"/>
  <c r="CM51" i="11"/>
  <c r="CL51" i="11"/>
  <c r="CK51" i="11"/>
  <c r="CP51" i="11" s="1"/>
  <c r="CG51" i="11"/>
  <c r="CF51" i="11"/>
  <c r="CE51" i="11"/>
  <c r="CD51" i="11"/>
  <c r="CC51" i="11"/>
  <c r="CH51" i="11" s="1"/>
  <c r="DU50" i="11"/>
  <c r="DT50" i="11"/>
  <c r="DS50" i="11"/>
  <c r="DR50" i="11"/>
  <c r="DQ50" i="11"/>
  <c r="DV50" i="11" s="1"/>
  <c r="DM50" i="11"/>
  <c r="DL50" i="11"/>
  <c r="DK50" i="11"/>
  <c r="DJ50" i="11"/>
  <c r="DI50" i="11"/>
  <c r="DN50" i="11" s="1"/>
  <c r="DE50" i="11"/>
  <c r="DD50" i="11"/>
  <c r="DC50" i="11"/>
  <c r="DB50" i="11"/>
  <c r="DA50" i="11"/>
  <c r="DF50" i="11" s="1"/>
  <c r="CW50" i="11"/>
  <c r="CV50" i="11"/>
  <c r="CU50" i="11"/>
  <c r="CT50" i="11"/>
  <c r="CS50" i="11"/>
  <c r="CX50" i="11" s="1"/>
  <c r="CO50" i="11"/>
  <c r="CN50" i="11"/>
  <c r="CM50" i="11"/>
  <c r="CL50" i="11"/>
  <c r="CK50" i="11"/>
  <c r="CP50" i="11" s="1"/>
  <c r="CG50" i="11"/>
  <c r="CF50" i="11"/>
  <c r="CE50" i="11"/>
  <c r="CD50" i="11"/>
  <c r="CC50" i="11"/>
  <c r="CH50" i="11" s="1"/>
  <c r="DU49" i="11"/>
  <c r="DT49" i="11"/>
  <c r="DS49" i="11"/>
  <c r="DR49" i="11"/>
  <c r="DQ49" i="11"/>
  <c r="DV49" i="11" s="1"/>
  <c r="DM49" i="11"/>
  <c r="DL49" i="11"/>
  <c r="DK49" i="11"/>
  <c r="DJ49" i="11"/>
  <c r="DI49" i="11"/>
  <c r="DN49" i="11" s="1"/>
  <c r="DE49" i="11"/>
  <c r="DD49" i="11"/>
  <c r="DC49" i="11"/>
  <c r="DB49" i="11"/>
  <c r="DA49" i="11"/>
  <c r="DF49" i="11" s="1"/>
  <c r="CW49" i="11"/>
  <c r="CV49" i="11"/>
  <c r="CU49" i="11"/>
  <c r="CT49" i="11"/>
  <c r="CS49" i="11"/>
  <c r="CX49" i="11" s="1"/>
  <c r="CO49" i="11"/>
  <c r="CN49" i="11"/>
  <c r="CM49" i="11"/>
  <c r="CL49" i="11"/>
  <c r="CK49" i="11"/>
  <c r="CP49" i="11" s="1"/>
  <c r="CG49" i="11"/>
  <c r="CF49" i="11"/>
  <c r="CE49" i="11"/>
  <c r="CD49" i="11"/>
  <c r="CC49" i="11"/>
  <c r="CH49" i="11" s="1"/>
  <c r="DU48" i="11"/>
  <c r="DU52" i="11" s="1"/>
  <c r="DT48" i="11"/>
  <c r="DT52" i="11" s="1"/>
  <c r="DS48" i="11"/>
  <c r="DS52" i="11" s="1"/>
  <c r="DR48" i="11"/>
  <c r="DR52" i="11" s="1"/>
  <c r="DQ48" i="11"/>
  <c r="DV48" i="11" s="1"/>
  <c r="DM48" i="11"/>
  <c r="DM52" i="11" s="1"/>
  <c r="DL48" i="11"/>
  <c r="DL52" i="11" s="1"/>
  <c r="DK48" i="11"/>
  <c r="DK52" i="11" s="1"/>
  <c r="DJ48" i="11"/>
  <c r="DJ52" i="11" s="1"/>
  <c r="DI48" i="11"/>
  <c r="DN48" i="11" s="1"/>
  <c r="DE48" i="11"/>
  <c r="DE52" i="11" s="1"/>
  <c r="DD48" i="11"/>
  <c r="DD52" i="11" s="1"/>
  <c r="DC48" i="11"/>
  <c r="DC52" i="11" s="1"/>
  <c r="DB48" i="11"/>
  <c r="DB52" i="11" s="1"/>
  <c r="DA48" i="11"/>
  <c r="DF48" i="11" s="1"/>
  <c r="CW48" i="11"/>
  <c r="CW52" i="11" s="1"/>
  <c r="CV48" i="11"/>
  <c r="CV52" i="11" s="1"/>
  <c r="CU48" i="11"/>
  <c r="CU52" i="11" s="1"/>
  <c r="CT48" i="11"/>
  <c r="CT52" i="11" s="1"/>
  <c r="CS48" i="11"/>
  <c r="CX48" i="11" s="1"/>
  <c r="CO48" i="11"/>
  <c r="CO52" i="11" s="1"/>
  <c r="CN48" i="11"/>
  <c r="CN52" i="11" s="1"/>
  <c r="CM48" i="11"/>
  <c r="CM52" i="11" s="1"/>
  <c r="CL48" i="11"/>
  <c r="CL52" i="11" s="1"/>
  <c r="CK48" i="11"/>
  <c r="CP48" i="11" s="1"/>
  <c r="CG48" i="11"/>
  <c r="CG52" i="11" s="1"/>
  <c r="CF48" i="11"/>
  <c r="CF52" i="11" s="1"/>
  <c r="CE48" i="11"/>
  <c r="CE52" i="11" s="1"/>
  <c r="CD48" i="11"/>
  <c r="CD52" i="11" s="1"/>
  <c r="CC48" i="11"/>
  <c r="CH48" i="11" s="1"/>
  <c r="DU46" i="11"/>
  <c r="DT46" i="11"/>
  <c r="DS46" i="11"/>
  <c r="DR46" i="11"/>
  <c r="DQ46" i="11"/>
  <c r="DV46" i="11" s="1"/>
  <c r="DM46" i="11"/>
  <c r="DL46" i="11"/>
  <c r="DK46" i="11"/>
  <c r="DJ46" i="11"/>
  <c r="DI46" i="11"/>
  <c r="DN46" i="11" s="1"/>
  <c r="DE46" i="11"/>
  <c r="DD46" i="11"/>
  <c r="DC46" i="11"/>
  <c r="DB46" i="11"/>
  <c r="DA46" i="11"/>
  <c r="DF46" i="11" s="1"/>
  <c r="CW46" i="11"/>
  <c r="CV46" i="11"/>
  <c r="CU46" i="11"/>
  <c r="CT46" i="11"/>
  <c r="CS46" i="11"/>
  <c r="CX46" i="11" s="1"/>
  <c r="CO46" i="11"/>
  <c r="CN46" i="11"/>
  <c r="CM46" i="11"/>
  <c r="CL46" i="11"/>
  <c r="CK46" i="11"/>
  <c r="CP46" i="11" s="1"/>
  <c r="CG46" i="11"/>
  <c r="CF46" i="11"/>
  <c r="CE46" i="11"/>
  <c r="CD46" i="11"/>
  <c r="CC46" i="11"/>
  <c r="CH46" i="11" s="1"/>
  <c r="DU45" i="11"/>
  <c r="DT45" i="11"/>
  <c r="DS45" i="11"/>
  <c r="DR45" i="11"/>
  <c r="DQ45" i="11"/>
  <c r="DV45" i="11" s="1"/>
  <c r="DM45" i="11"/>
  <c r="DL45" i="11"/>
  <c r="DK45" i="11"/>
  <c r="DJ45" i="11"/>
  <c r="DI45" i="11"/>
  <c r="DN45" i="11" s="1"/>
  <c r="DE45" i="11"/>
  <c r="DD45" i="11"/>
  <c r="DC45" i="11"/>
  <c r="DB45" i="11"/>
  <c r="DA45" i="11"/>
  <c r="DF45" i="11" s="1"/>
  <c r="CW45" i="11"/>
  <c r="CV45" i="11"/>
  <c r="CU45" i="11"/>
  <c r="CT45" i="11"/>
  <c r="CS45" i="11"/>
  <c r="CX45" i="11" s="1"/>
  <c r="CO45" i="11"/>
  <c r="CN45" i="11"/>
  <c r="CM45" i="11"/>
  <c r="CL45" i="11"/>
  <c r="CK45" i="11"/>
  <c r="CP45" i="11" s="1"/>
  <c r="CG45" i="11"/>
  <c r="CF45" i="11"/>
  <c r="CE45" i="11"/>
  <c r="CD45" i="11"/>
  <c r="CC45" i="11"/>
  <c r="CH45" i="11" s="1"/>
  <c r="DU44" i="11"/>
  <c r="DT44" i="11"/>
  <c r="DS44" i="11"/>
  <c r="DR44" i="11"/>
  <c r="DQ44" i="11"/>
  <c r="DV44" i="11" s="1"/>
  <c r="DM44" i="11"/>
  <c r="DL44" i="11"/>
  <c r="DK44" i="11"/>
  <c r="DJ44" i="11"/>
  <c r="DI44" i="11"/>
  <c r="DN44" i="11" s="1"/>
  <c r="DE44" i="11"/>
  <c r="DD44" i="11"/>
  <c r="DC44" i="11"/>
  <c r="DB44" i="11"/>
  <c r="DA44" i="11"/>
  <c r="DF44" i="11" s="1"/>
  <c r="CW44" i="11"/>
  <c r="CV44" i="11"/>
  <c r="CU44" i="11"/>
  <c r="CT44" i="11"/>
  <c r="CS44" i="11"/>
  <c r="CX44" i="11" s="1"/>
  <c r="CO44" i="11"/>
  <c r="CN44" i="11"/>
  <c r="CM44" i="11"/>
  <c r="CL44" i="11"/>
  <c r="CK44" i="11"/>
  <c r="CP44" i="11" s="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V43" i="11" s="1"/>
  <c r="DM43" i="11"/>
  <c r="DM47" i="11" s="1"/>
  <c r="DL43" i="11"/>
  <c r="DL47" i="11" s="1"/>
  <c r="DK43" i="11"/>
  <c r="DK47" i="11" s="1"/>
  <c r="DJ43" i="11"/>
  <c r="DJ47" i="11" s="1"/>
  <c r="DI43" i="11"/>
  <c r="DN43" i="11" s="1"/>
  <c r="DE43" i="11"/>
  <c r="DE47" i="11" s="1"/>
  <c r="DD43" i="11"/>
  <c r="DD47" i="11" s="1"/>
  <c r="DC43" i="11"/>
  <c r="DC47" i="11" s="1"/>
  <c r="DB43" i="11"/>
  <c r="DB47" i="11" s="1"/>
  <c r="DA43" i="11"/>
  <c r="DF43" i="11" s="1"/>
  <c r="CW43" i="11"/>
  <c r="CW47" i="11" s="1"/>
  <c r="CV43" i="11"/>
  <c r="CV47" i="11" s="1"/>
  <c r="CU43" i="11"/>
  <c r="CU47" i="11" s="1"/>
  <c r="CT43" i="11"/>
  <c r="CT47" i="11" s="1"/>
  <c r="CS43" i="11"/>
  <c r="CX43" i="11" s="1"/>
  <c r="CO43" i="11"/>
  <c r="CO47" i="11" s="1"/>
  <c r="CN43" i="11"/>
  <c r="CN47" i="11" s="1"/>
  <c r="CM43" i="11"/>
  <c r="CM47" i="11" s="1"/>
  <c r="CL43" i="11"/>
  <c r="CL47" i="11" s="1"/>
  <c r="CK43" i="11"/>
  <c r="CP43" i="11" s="1"/>
  <c r="CG43" i="11"/>
  <c r="CG47" i="11" s="1"/>
  <c r="CF43" i="11"/>
  <c r="CF47" i="11" s="1"/>
  <c r="CE43" i="11"/>
  <c r="CE47" i="11" s="1"/>
  <c r="CD43" i="11"/>
  <c r="CD47" i="11" s="1"/>
  <c r="CC43" i="11"/>
  <c r="CH43" i="11" s="1"/>
  <c r="DU41" i="11"/>
  <c r="DT41" i="11"/>
  <c r="DS41" i="11"/>
  <c r="DR41" i="11"/>
  <c r="DQ41" i="11"/>
  <c r="DV41" i="11" s="1"/>
  <c r="DM41" i="11"/>
  <c r="DL41" i="11"/>
  <c r="DK41" i="11"/>
  <c r="DJ41" i="11"/>
  <c r="DI41" i="11"/>
  <c r="DN41" i="11" s="1"/>
  <c r="DE41" i="11"/>
  <c r="DD41" i="11"/>
  <c r="DC41" i="11"/>
  <c r="DB41" i="11"/>
  <c r="DA41" i="11"/>
  <c r="DF41" i="11" s="1"/>
  <c r="CW41" i="11"/>
  <c r="CV41" i="11"/>
  <c r="CU41" i="11"/>
  <c r="CT41" i="11"/>
  <c r="CS41" i="11"/>
  <c r="CX41" i="11" s="1"/>
  <c r="CO41" i="11"/>
  <c r="CN41" i="11"/>
  <c r="CM41" i="11"/>
  <c r="CL41" i="11"/>
  <c r="CP41" i="11" s="1"/>
  <c r="CK41" i="11"/>
  <c r="CG41" i="11"/>
  <c r="CF41" i="11"/>
  <c r="CE41" i="11"/>
  <c r="CD41" i="11"/>
  <c r="CC41" i="11"/>
  <c r="CH41" i="11" s="1"/>
  <c r="DU40" i="11"/>
  <c r="DT40" i="11"/>
  <c r="DS40" i="11"/>
  <c r="DR40" i="11"/>
  <c r="DV40" i="11" s="1"/>
  <c r="DQ40" i="11"/>
  <c r="DM40" i="11"/>
  <c r="DL40" i="11"/>
  <c r="DK40" i="11"/>
  <c r="DJ40" i="11"/>
  <c r="DI40" i="11"/>
  <c r="DN40" i="11" s="1"/>
  <c r="DE40" i="11"/>
  <c r="DD40" i="11"/>
  <c r="DC40" i="11"/>
  <c r="DB40" i="11"/>
  <c r="DF40" i="11" s="1"/>
  <c r="DA40" i="11"/>
  <c r="CW40" i="11"/>
  <c r="CV40" i="11"/>
  <c r="CU40" i="11"/>
  <c r="CT40" i="11"/>
  <c r="CS40" i="11"/>
  <c r="CX40" i="11" s="1"/>
  <c r="CO40" i="11"/>
  <c r="CN40" i="11"/>
  <c r="CM40" i="11"/>
  <c r="CL40" i="11"/>
  <c r="CP40" i="11" s="1"/>
  <c r="CK40" i="11"/>
  <c r="CG40" i="11"/>
  <c r="CF40" i="11"/>
  <c r="CE40" i="11"/>
  <c r="CD40" i="11"/>
  <c r="CC40" i="11"/>
  <c r="CH40" i="11" s="1"/>
  <c r="DU39" i="11"/>
  <c r="DT39" i="11"/>
  <c r="DS39" i="11"/>
  <c r="DR39" i="11"/>
  <c r="DV39" i="11" s="1"/>
  <c r="DQ39" i="11"/>
  <c r="DM39" i="11"/>
  <c r="DL39" i="11"/>
  <c r="DK39" i="11"/>
  <c r="DJ39" i="11"/>
  <c r="DI39" i="11"/>
  <c r="DN39" i="11" s="1"/>
  <c r="DE39" i="11"/>
  <c r="DD39" i="11"/>
  <c r="DC39" i="11"/>
  <c r="DB39" i="11"/>
  <c r="DF39" i="11" s="1"/>
  <c r="DA39" i="11"/>
  <c r="CW39" i="11"/>
  <c r="CV39" i="11"/>
  <c r="CU39" i="11"/>
  <c r="CT39" i="11"/>
  <c r="CS39" i="11"/>
  <c r="CX39" i="11" s="1"/>
  <c r="CO39" i="11"/>
  <c r="CN39" i="11"/>
  <c r="CM39" i="11"/>
  <c r="CL39" i="11"/>
  <c r="CP39" i="11" s="1"/>
  <c r="CK39" i="11"/>
  <c r="CG39" i="11"/>
  <c r="CF39" i="11"/>
  <c r="CE39" i="11"/>
  <c r="CD39" i="11"/>
  <c r="CC39" i="11"/>
  <c r="CH39" i="11" s="1"/>
  <c r="DU38" i="11"/>
  <c r="DU42" i="11" s="1"/>
  <c r="DT38" i="11"/>
  <c r="DT42" i="11" s="1"/>
  <c r="DS38" i="11"/>
  <c r="DS42" i="11" s="1"/>
  <c r="DR38" i="11"/>
  <c r="DR42" i="11" s="1"/>
  <c r="DQ38" i="11"/>
  <c r="DQ42" i="11" s="1"/>
  <c r="DM38" i="11"/>
  <c r="DM42" i="11" s="1"/>
  <c r="DL38" i="11"/>
  <c r="DL42" i="11" s="1"/>
  <c r="DK38" i="11"/>
  <c r="DK42" i="11" s="1"/>
  <c r="DJ38" i="11"/>
  <c r="DJ42" i="11" s="1"/>
  <c r="DI38" i="11"/>
  <c r="DN38" i="11" s="1"/>
  <c r="DE38" i="11"/>
  <c r="DE42" i="11" s="1"/>
  <c r="DD38" i="11"/>
  <c r="DD42" i="11" s="1"/>
  <c r="DC38" i="11"/>
  <c r="DC42" i="11" s="1"/>
  <c r="DB38" i="11"/>
  <c r="DB42" i="11" s="1"/>
  <c r="DA38" i="11"/>
  <c r="DA42" i="11" s="1"/>
  <c r="CW38" i="11"/>
  <c r="CW42" i="11" s="1"/>
  <c r="CV38" i="11"/>
  <c r="CV42" i="11" s="1"/>
  <c r="CU38" i="11"/>
  <c r="CU42" i="11" s="1"/>
  <c r="CT38" i="11"/>
  <c r="CT42" i="11" s="1"/>
  <c r="CS38" i="11"/>
  <c r="CX38" i="11" s="1"/>
  <c r="CO38" i="11"/>
  <c r="CO42" i="11" s="1"/>
  <c r="CN38" i="11"/>
  <c r="CN42" i="11" s="1"/>
  <c r="CM38" i="11"/>
  <c r="CM42" i="11" s="1"/>
  <c r="CL38" i="11"/>
  <c r="CL42" i="11" s="1"/>
  <c r="CK38" i="11"/>
  <c r="CK42" i="11" s="1"/>
  <c r="CG38" i="11"/>
  <c r="CG42" i="11" s="1"/>
  <c r="CF38" i="11"/>
  <c r="CF42" i="11" s="1"/>
  <c r="CE38" i="11"/>
  <c r="CE42" i="11" s="1"/>
  <c r="CD38" i="11"/>
  <c r="CD42" i="11" s="1"/>
  <c r="CC38" i="11"/>
  <c r="CH38" i="11" s="1"/>
  <c r="DU36" i="11"/>
  <c r="DT36" i="11"/>
  <c r="DS36" i="11"/>
  <c r="DR36" i="11"/>
  <c r="DV36" i="11" s="1"/>
  <c r="DQ36" i="11"/>
  <c r="DM36" i="11"/>
  <c r="DL36" i="11"/>
  <c r="DK36" i="11"/>
  <c r="DJ36" i="11"/>
  <c r="DI36" i="11"/>
  <c r="DN36" i="11" s="1"/>
  <c r="DE36" i="11"/>
  <c r="DD36" i="11"/>
  <c r="DC36" i="11"/>
  <c r="DB36" i="11"/>
  <c r="DF36" i="11" s="1"/>
  <c r="DA36" i="11"/>
  <c r="CW36" i="11"/>
  <c r="CV36" i="11"/>
  <c r="CU36" i="11"/>
  <c r="CT36" i="11"/>
  <c r="CS36" i="11"/>
  <c r="CX36" i="11" s="1"/>
  <c r="CO36" i="11"/>
  <c r="CN36" i="11"/>
  <c r="CM36" i="11"/>
  <c r="CL36" i="11"/>
  <c r="CP36" i="11" s="1"/>
  <c r="CK36" i="11"/>
  <c r="CG36" i="11"/>
  <c r="CF36" i="11"/>
  <c r="CE36" i="11"/>
  <c r="CD36" i="11"/>
  <c r="CC36" i="11"/>
  <c r="CH36" i="11" s="1"/>
  <c r="DU35" i="11"/>
  <c r="DT35" i="11"/>
  <c r="DS35" i="11"/>
  <c r="DR35" i="11"/>
  <c r="DV35" i="11" s="1"/>
  <c r="DQ35" i="11"/>
  <c r="DM35" i="11"/>
  <c r="DL35" i="11"/>
  <c r="DK35" i="11"/>
  <c r="DJ35" i="11"/>
  <c r="DI35" i="11"/>
  <c r="DN35" i="11" s="1"/>
  <c r="DE35" i="11"/>
  <c r="DD35" i="11"/>
  <c r="DC35" i="11"/>
  <c r="DB35" i="11"/>
  <c r="DF35" i="11" s="1"/>
  <c r="DA35" i="11"/>
  <c r="CW35" i="11"/>
  <c r="CV35" i="11"/>
  <c r="CU35" i="11"/>
  <c r="CT35" i="11"/>
  <c r="CS35" i="11"/>
  <c r="CX35" i="11" s="1"/>
  <c r="CO35" i="11"/>
  <c r="CN35" i="11"/>
  <c r="CM35" i="11"/>
  <c r="CL35" i="11"/>
  <c r="CP35" i="11" s="1"/>
  <c r="CK35" i="11"/>
  <c r="CG35" i="11"/>
  <c r="CF35" i="11"/>
  <c r="CE35" i="11"/>
  <c r="CD35" i="11"/>
  <c r="CC35" i="11"/>
  <c r="CH35" i="11" s="1"/>
  <c r="DU34" i="11"/>
  <c r="DT34" i="11"/>
  <c r="DS34" i="11"/>
  <c r="DR34" i="11"/>
  <c r="DV34" i="11" s="1"/>
  <c r="DQ34" i="11"/>
  <c r="DM34" i="11"/>
  <c r="DL34" i="11"/>
  <c r="DK34" i="11"/>
  <c r="DJ34" i="11"/>
  <c r="DI34" i="11"/>
  <c r="DN34" i="11" s="1"/>
  <c r="DE34" i="11"/>
  <c r="DD34" i="11"/>
  <c r="DC34" i="11"/>
  <c r="DB34" i="11"/>
  <c r="DF34" i="11" s="1"/>
  <c r="DA34" i="11"/>
  <c r="CW34" i="11"/>
  <c r="CV34" i="11"/>
  <c r="CU34" i="11"/>
  <c r="CT34" i="11"/>
  <c r="CS34" i="11"/>
  <c r="CX34" i="11" s="1"/>
  <c r="CO34" i="11"/>
  <c r="CN34" i="11"/>
  <c r="CM34" i="11"/>
  <c r="CL34" i="11"/>
  <c r="CP34" i="11" s="1"/>
  <c r="CK34" i="11"/>
  <c r="CG34" i="11"/>
  <c r="CF34" i="11"/>
  <c r="CE34" i="11"/>
  <c r="CD34" i="11"/>
  <c r="CC34" i="11"/>
  <c r="CH34" i="11" s="1"/>
  <c r="DU33" i="11"/>
  <c r="DU37" i="11" s="1"/>
  <c r="DT33" i="11"/>
  <c r="DT37" i="11" s="1"/>
  <c r="DS33" i="11"/>
  <c r="DS37" i="11" s="1"/>
  <c r="DR33" i="11"/>
  <c r="DR37" i="11" s="1"/>
  <c r="DQ33" i="11"/>
  <c r="DQ37" i="11" s="1"/>
  <c r="DM33" i="11"/>
  <c r="DM37" i="11" s="1"/>
  <c r="DL33" i="11"/>
  <c r="DL37" i="11" s="1"/>
  <c r="DK33" i="11"/>
  <c r="DK37" i="11" s="1"/>
  <c r="DJ33" i="11"/>
  <c r="DJ37" i="11" s="1"/>
  <c r="DI33" i="11"/>
  <c r="DN33" i="11" s="1"/>
  <c r="DE33" i="11"/>
  <c r="DE37" i="11" s="1"/>
  <c r="DD33" i="11"/>
  <c r="DD37" i="11" s="1"/>
  <c r="DC33" i="11"/>
  <c r="DC37" i="11" s="1"/>
  <c r="DB33" i="11"/>
  <c r="DB37" i="11" s="1"/>
  <c r="DA33" i="11"/>
  <c r="DA37" i="11" s="1"/>
  <c r="CW33" i="11"/>
  <c r="CW37" i="11" s="1"/>
  <c r="CV33" i="11"/>
  <c r="CV37" i="11" s="1"/>
  <c r="CU33" i="11"/>
  <c r="CU37" i="11" s="1"/>
  <c r="CT33" i="11"/>
  <c r="CT37" i="11" s="1"/>
  <c r="CS33" i="11"/>
  <c r="CX33" i="11" s="1"/>
  <c r="CO33" i="11"/>
  <c r="CO37" i="11" s="1"/>
  <c r="CN33" i="11"/>
  <c r="CN37" i="11" s="1"/>
  <c r="CM33" i="11"/>
  <c r="CM37" i="11" s="1"/>
  <c r="CL33" i="11"/>
  <c r="CL37" i="11" s="1"/>
  <c r="CK33" i="11"/>
  <c r="CK37" i="11" s="1"/>
  <c r="CG33" i="11"/>
  <c r="CG37" i="11" s="1"/>
  <c r="CF33" i="11"/>
  <c r="CF37" i="11" s="1"/>
  <c r="CE33" i="11"/>
  <c r="CE37" i="11" s="1"/>
  <c r="CD33" i="11"/>
  <c r="CD37" i="11" s="1"/>
  <c r="CC33" i="11"/>
  <c r="CH33" i="11" s="1"/>
  <c r="DU31" i="11"/>
  <c r="DT31" i="11"/>
  <c r="DS31" i="11"/>
  <c r="DR31" i="11"/>
  <c r="DV31" i="11" s="1"/>
  <c r="DQ31" i="11"/>
  <c r="DM31" i="11"/>
  <c r="DL31" i="11"/>
  <c r="DK31" i="11"/>
  <c r="DJ31" i="11"/>
  <c r="DI31" i="11"/>
  <c r="DN31" i="11" s="1"/>
  <c r="DE31" i="11"/>
  <c r="DD31" i="11"/>
  <c r="DC31" i="11"/>
  <c r="DB31" i="11"/>
  <c r="DF31" i="11" s="1"/>
  <c r="DA31" i="11"/>
  <c r="CW31" i="11"/>
  <c r="CV31" i="11"/>
  <c r="CU31" i="11"/>
  <c r="CT31" i="11"/>
  <c r="CS31" i="11"/>
  <c r="CX31" i="11" s="1"/>
  <c r="CO31" i="11"/>
  <c r="CN31" i="11"/>
  <c r="CM31" i="11"/>
  <c r="CL31" i="11"/>
  <c r="CP31" i="11" s="1"/>
  <c r="CK31" i="11"/>
  <c r="CG31" i="11"/>
  <c r="CF31" i="11"/>
  <c r="CE31" i="11"/>
  <c r="CD31" i="11"/>
  <c r="CC31" i="11"/>
  <c r="CH31" i="11" s="1"/>
  <c r="DU30" i="11"/>
  <c r="DT30" i="11"/>
  <c r="DS30" i="11"/>
  <c r="DR30" i="11"/>
  <c r="DV30" i="11" s="1"/>
  <c r="DQ30" i="11"/>
  <c r="DM30" i="11"/>
  <c r="DL30" i="11"/>
  <c r="DK30" i="11"/>
  <c r="DJ30" i="11"/>
  <c r="DI30" i="11"/>
  <c r="DN30" i="11" s="1"/>
  <c r="DE30" i="11"/>
  <c r="DD30" i="11"/>
  <c r="DC30" i="11"/>
  <c r="DB30" i="11"/>
  <c r="DA30" i="11"/>
  <c r="DF30" i="11" s="1"/>
  <c r="CW30" i="11"/>
  <c r="CV30" i="11"/>
  <c r="CU30" i="11"/>
  <c r="CT30" i="11"/>
  <c r="CS30" i="11"/>
  <c r="CX30" i="11" s="1"/>
  <c r="CO30" i="11"/>
  <c r="CN30" i="11"/>
  <c r="CM30" i="11"/>
  <c r="CL30" i="11"/>
  <c r="CK30" i="11"/>
  <c r="CP30" i="11" s="1"/>
  <c r="CG30" i="11"/>
  <c r="CF30" i="11"/>
  <c r="CE30" i="11"/>
  <c r="CD30" i="11"/>
  <c r="CC30" i="11"/>
  <c r="CH30" i="11" s="1"/>
  <c r="DU29" i="11"/>
  <c r="DT29" i="11"/>
  <c r="DS29" i="11"/>
  <c r="DR29" i="11"/>
  <c r="DQ29" i="11"/>
  <c r="DV29" i="11" s="1"/>
  <c r="DM29" i="11"/>
  <c r="DL29" i="11"/>
  <c r="DK29" i="11"/>
  <c r="DJ29" i="11"/>
  <c r="DI29" i="11"/>
  <c r="DN29" i="11" s="1"/>
  <c r="DE29" i="11"/>
  <c r="DD29" i="11"/>
  <c r="DC29" i="11"/>
  <c r="DB29" i="11"/>
  <c r="DA29" i="11"/>
  <c r="DF29" i="11" s="1"/>
  <c r="CW29" i="11"/>
  <c r="CV29" i="11"/>
  <c r="CU29" i="11"/>
  <c r="CT29" i="11"/>
  <c r="CS29" i="11"/>
  <c r="CX29" i="11" s="1"/>
  <c r="CO29" i="11"/>
  <c r="CN29" i="11"/>
  <c r="CM29" i="11"/>
  <c r="CL29" i="11"/>
  <c r="CK29" i="11"/>
  <c r="CP29" i="11" s="1"/>
  <c r="CG29" i="11"/>
  <c r="CF29" i="11"/>
  <c r="CE29" i="11"/>
  <c r="CD29" i="11"/>
  <c r="CC29" i="11"/>
  <c r="CH29" i="11" s="1"/>
  <c r="DU28" i="11"/>
  <c r="DU32" i="11" s="1"/>
  <c r="DT28" i="11"/>
  <c r="DT32" i="11" s="1"/>
  <c r="DS28" i="11"/>
  <c r="DS32" i="11" s="1"/>
  <c r="DR28" i="11"/>
  <c r="DR32" i="11" s="1"/>
  <c r="DQ28" i="11"/>
  <c r="DV28" i="11" s="1"/>
  <c r="DM28" i="11"/>
  <c r="DM32" i="11" s="1"/>
  <c r="DL28" i="11"/>
  <c r="DL32" i="11" s="1"/>
  <c r="DK28" i="11"/>
  <c r="DK32" i="11" s="1"/>
  <c r="DJ28" i="11"/>
  <c r="DJ32" i="11" s="1"/>
  <c r="DI28" i="11"/>
  <c r="DN28" i="11" s="1"/>
  <c r="DE28" i="11"/>
  <c r="DE32" i="11" s="1"/>
  <c r="DD28" i="11"/>
  <c r="DD32" i="11" s="1"/>
  <c r="DC28" i="11"/>
  <c r="DC32" i="11" s="1"/>
  <c r="DB28" i="11"/>
  <c r="DB32" i="11" s="1"/>
  <c r="DA28" i="11"/>
  <c r="DF28" i="11" s="1"/>
  <c r="CW28" i="11"/>
  <c r="CW32" i="11" s="1"/>
  <c r="CV28" i="11"/>
  <c r="CV32" i="11" s="1"/>
  <c r="CU28" i="11"/>
  <c r="CU32" i="11" s="1"/>
  <c r="CT28" i="11"/>
  <c r="CT32" i="11" s="1"/>
  <c r="CS28" i="11"/>
  <c r="CX28" i="11" s="1"/>
  <c r="CO28" i="11"/>
  <c r="CO32" i="11" s="1"/>
  <c r="CN28" i="11"/>
  <c r="CN32" i="11" s="1"/>
  <c r="CM28" i="11"/>
  <c r="CM32" i="11" s="1"/>
  <c r="CL28" i="11"/>
  <c r="CL32" i="11" s="1"/>
  <c r="CK28" i="11"/>
  <c r="CP28" i="11" s="1"/>
  <c r="CG28" i="11"/>
  <c r="CG32" i="11" s="1"/>
  <c r="CF28" i="11"/>
  <c r="CF32" i="11" s="1"/>
  <c r="CE28" i="11"/>
  <c r="CE32" i="11" s="1"/>
  <c r="CD28" i="11"/>
  <c r="CD32" i="11" s="1"/>
  <c r="CC28" i="11"/>
  <c r="CH28" i="11" s="1"/>
  <c r="DU26" i="11"/>
  <c r="DT26" i="11"/>
  <c r="DS26" i="11"/>
  <c r="DR26" i="11"/>
  <c r="DQ26" i="11"/>
  <c r="DV26" i="11" s="1"/>
  <c r="DM26" i="11"/>
  <c r="DL26" i="11"/>
  <c r="DK26" i="11"/>
  <c r="DJ26" i="11"/>
  <c r="DI26" i="11"/>
  <c r="DN26" i="11" s="1"/>
  <c r="DE26" i="11"/>
  <c r="DD26" i="11"/>
  <c r="DC26" i="11"/>
  <c r="DB26" i="11"/>
  <c r="DA26" i="11"/>
  <c r="DF26" i="11" s="1"/>
  <c r="CW26" i="11"/>
  <c r="CV26" i="11"/>
  <c r="CU26" i="11"/>
  <c r="CT26" i="11"/>
  <c r="CS26" i="11"/>
  <c r="CX26" i="11" s="1"/>
  <c r="CO26" i="11"/>
  <c r="CN26" i="11"/>
  <c r="CM26" i="11"/>
  <c r="CL26" i="11"/>
  <c r="CK26" i="11"/>
  <c r="CP26" i="11" s="1"/>
  <c r="CG26" i="11"/>
  <c r="CF26" i="11"/>
  <c r="CE26" i="11"/>
  <c r="CD26" i="11"/>
  <c r="CC26" i="11"/>
  <c r="CH26" i="11" s="1"/>
  <c r="DU25" i="11"/>
  <c r="DT25" i="11"/>
  <c r="DS25" i="11"/>
  <c r="DR25" i="11"/>
  <c r="DQ25" i="11"/>
  <c r="DV25" i="11" s="1"/>
  <c r="DM25" i="11"/>
  <c r="DL25" i="11"/>
  <c r="DK25" i="11"/>
  <c r="DJ25" i="11"/>
  <c r="DI25" i="11"/>
  <c r="DN25" i="11" s="1"/>
  <c r="DE25" i="11"/>
  <c r="DD25" i="11"/>
  <c r="DC25" i="11"/>
  <c r="DB25" i="11"/>
  <c r="DA25" i="11"/>
  <c r="DF25" i="11" s="1"/>
  <c r="CW25" i="11"/>
  <c r="CV25" i="11"/>
  <c r="CU25" i="11"/>
  <c r="CT25" i="11"/>
  <c r="CS25" i="11"/>
  <c r="CX25" i="11" s="1"/>
  <c r="CO25" i="11"/>
  <c r="CN25" i="11"/>
  <c r="CM25" i="11"/>
  <c r="CL25" i="11"/>
  <c r="CK25" i="11"/>
  <c r="CP25" i="11" s="1"/>
  <c r="CG25" i="11"/>
  <c r="CF25" i="11"/>
  <c r="CE25" i="11"/>
  <c r="CD25" i="11"/>
  <c r="CC25" i="11"/>
  <c r="CH25" i="11" s="1"/>
  <c r="DU24" i="11"/>
  <c r="DT24" i="11"/>
  <c r="DS24" i="11"/>
  <c r="DR24" i="11"/>
  <c r="DQ24" i="11"/>
  <c r="DV24" i="11" s="1"/>
  <c r="DM24" i="11"/>
  <c r="DL24" i="11"/>
  <c r="DK24" i="11"/>
  <c r="DJ24" i="11"/>
  <c r="DI24" i="11"/>
  <c r="DN24" i="11" s="1"/>
  <c r="DE24" i="11"/>
  <c r="DD24" i="11"/>
  <c r="DC24" i="11"/>
  <c r="DB24" i="11"/>
  <c r="DA24" i="11"/>
  <c r="DF24" i="11" s="1"/>
  <c r="CW24" i="11"/>
  <c r="CV24" i="11"/>
  <c r="CU24" i="11"/>
  <c r="CT24" i="11"/>
  <c r="CS24" i="11"/>
  <c r="CX24" i="11" s="1"/>
  <c r="CO24" i="11"/>
  <c r="CN24" i="11"/>
  <c r="CM24" i="11"/>
  <c r="CL24" i="11"/>
  <c r="CK24" i="11"/>
  <c r="CP24" i="11" s="1"/>
  <c r="CG24" i="11"/>
  <c r="CF24" i="11"/>
  <c r="CE24" i="11"/>
  <c r="CD24" i="11"/>
  <c r="CC24" i="11"/>
  <c r="CH24" i="11" s="1"/>
  <c r="DU23" i="11"/>
  <c r="DU27" i="11" s="1"/>
  <c r="DT23" i="11"/>
  <c r="DT27" i="11" s="1"/>
  <c r="DS23" i="11"/>
  <c r="DS27" i="11" s="1"/>
  <c r="DR23" i="11"/>
  <c r="DR27" i="11" s="1"/>
  <c r="DQ23" i="11"/>
  <c r="DV23" i="11" s="1"/>
  <c r="DM23" i="11"/>
  <c r="DM27" i="11" s="1"/>
  <c r="DL23" i="11"/>
  <c r="DL27" i="11" s="1"/>
  <c r="DK23" i="11"/>
  <c r="DK27" i="11" s="1"/>
  <c r="DJ23" i="11"/>
  <c r="DJ27" i="11" s="1"/>
  <c r="DI23" i="11"/>
  <c r="DN23" i="11" s="1"/>
  <c r="DE23" i="11"/>
  <c r="DE27" i="11" s="1"/>
  <c r="DD23" i="11"/>
  <c r="DD27" i="11" s="1"/>
  <c r="DC23" i="11"/>
  <c r="DC27" i="11" s="1"/>
  <c r="DB23" i="11"/>
  <c r="DB27" i="11" s="1"/>
  <c r="DA23" i="11"/>
  <c r="DF23" i="11" s="1"/>
  <c r="CW23" i="11"/>
  <c r="CW27" i="11" s="1"/>
  <c r="CV23" i="11"/>
  <c r="CV27" i="11" s="1"/>
  <c r="CU23" i="11"/>
  <c r="CU27" i="11" s="1"/>
  <c r="CT23" i="11"/>
  <c r="CT27" i="11" s="1"/>
  <c r="CS23" i="11"/>
  <c r="CX23" i="11" s="1"/>
  <c r="CO23" i="11"/>
  <c r="CO27" i="11" s="1"/>
  <c r="CN23" i="11"/>
  <c r="CN27" i="11" s="1"/>
  <c r="CM23" i="11"/>
  <c r="CM27" i="11" s="1"/>
  <c r="CL23" i="11"/>
  <c r="CL27" i="11" s="1"/>
  <c r="CK23" i="11"/>
  <c r="CP23" i="11" s="1"/>
  <c r="CG23" i="11"/>
  <c r="CG27" i="11" s="1"/>
  <c r="CF23" i="11"/>
  <c r="CF27" i="11" s="1"/>
  <c r="CE23" i="11"/>
  <c r="CE27" i="11" s="1"/>
  <c r="CD23" i="11"/>
  <c r="CD27" i="11" s="1"/>
  <c r="CC23" i="11"/>
  <c r="CH23" i="11" s="1"/>
  <c r="DU21" i="11"/>
  <c r="DT21" i="11"/>
  <c r="DS21" i="11"/>
  <c r="DR21" i="11"/>
  <c r="DQ21" i="11"/>
  <c r="DV21" i="11" s="1"/>
  <c r="DM21" i="11"/>
  <c r="DL21" i="11"/>
  <c r="DK21" i="11"/>
  <c r="DJ21" i="11"/>
  <c r="DI21" i="11"/>
  <c r="DN21" i="11" s="1"/>
  <c r="DE21" i="11"/>
  <c r="DD21" i="11"/>
  <c r="DC21" i="11"/>
  <c r="DB21" i="11"/>
  <c r="DA21" i="11"/>
  <c r="DF21" i="11" s="1"/>
  <c r="CW21" i="11"/>
  <c r="CV21" i="11"/>
  <c r="CU21" i="11"/>
  <c r="CT21" i="11"/>
  <c r="CS21" i="11"/>
  <c r="CX21" i="11" s="1"/>
  <c r="CO21" i="11"/>
  <c r="CN21" i="11"/>
  <c r="CM21" i="11"/>
  <c r="CL21" i="11"/>
  <c r="CK21" i="11"/>
  <c r="CP21" i="11" s="1"/>
  <c r="CG21" i="11"/>
  <c r="CF21" i="11"/>
  <c r="CE21" i="11"/>
  <c r="CD21" i="11"/>
  <c r="CC21" i="11"/>
  <c r="CH21" i="11" s="1"/>
  <c r="DU20" i="11"/>
  <c r="DT20" i="11"/>
  <c r="DS20" i="11"/>
  <c r="DR20" i="11"/>
  <c r="DQ20" i="11"/>
  <c r="DV20" i="11" s="1"/>
  <c r="DM20" i="11"/>
  <c r="DL20" i="11"/>
  <c r="DK20" i="11"/>
  <c r="DJ20" i="11"/>
  <c r="DI20" i="11"/>
  <c r="DN20" i="11" s="1"/>
  <c r="DE20" i="11"/>
  <c r="DD20" i="11"/>
  <c r="DC20" i="11"/>
  <c r="DB20" i="11"/>
  <c r="DA20" i="11"/>
  <c r="DF20" i="11" s="1"/>
  <c r="CW20" i="11"/>
  <c r="CV20" i="11"/>
  <c r="CU20" i="11"/>
  <c r="CT20" i="11"/>
  <c r="CS20" i="11"/>
  <c r="CX20" i="11" s="1"/>
  <c r="CO20" i="11"/>
  <c r="CN20" i="11"/>
  <c r="CM20" i="11"/>
  <c r="CL20" i="11"/>
  <c r="CK20" i="11"/>
  <c r="CP20" i="11" s="1"/>
  <c r="CG20" i="11"/>
  <c r="CF20" i="11"/>
  <c r="CE20" i="11"/>
  <c r="CD20" i="11"/>
  <c r="CC20" i="11"/>
  <c r="CH20" i="11" s="1"/>
  <c r="DU19" i="11"/>
  <c r="DT19" i="11"/>
  <c r="DS19" i="11"/>
  <c r="DR19" i="11"/>
  <c r="DQ19" i="11"/>
  <c r="DV19" i="11" s="1"/>
  <c r="DM19" i="11"/>
  <c r="DL19" i="11"/>
  <c r="DK19" i="11"/>
  <c r="DJ19" i="11"/>
  <c r="DI19" i="11"/>
  <c r="DN19" i="11" s="1"/>
  <c r="DE19" i="11"/>
  <c r="DD19" i="11"/>
  <c r="DC19" i="11"/>
  <c r="DB19" i="11"/>
  <c r="DA19" i="11"/>
  <c r="DF19" i="11" s="1"/>
  <c r="CW19" i="11"/>
  <c r="CV19" i="11"/>
  <c r="CU19" i="11"/>
  <c r="CT19" i="11"/>
  <c r="CS19" i="11"/>
  <c r="CX19" i="11" s="1"/>
  <c r="CO19" i="11"/>
  <c r="CN19" i="11"/>
  <c r="CM19" i="11"/>
  <c r="CL19" i="11"/>
  <c r="CK19" i="11"/>
  <c r="CP19" i="11" s="1"/>
  <c r="CG19" i="11"/>
  <c r="CF19" i="11"/>
  <c r="CE19" i="11"/>
  <c r="CD19" i="11"/>
  <c r="CC19" i="11"/>
  <c r="CH19" i="11" s="1"/>
  <c r="DU18" i="11"/>
  <c r="DU22" i="11" s="1"/>
  <c r="DT18" i="11"/>
  <c r="DT22" i="11" s="1"/>
  <c r="DS18" i="11"/>
  <c r="DS22" i="11" s="1"/>
  <c r="DR18" i="11"/>
  <c r="DR22" i="11" s="1"/>
  <c r="DQ18" i="11"/>
  <c r="DV18" i="11" s="1"/>
  <c r="DM18" i="11"/>
  <c r="DM22" i="11" s="1"/>
  <c r="DL18" i="11"/>
  <c r="DL22" i="11" s="1"/>
  <c r="DK18" i="11"/>
  <c r="DK22" i="11" s="1"/>
  <c r="DJ18" i="11"/>
  <c r="DJ22" i="11" s="1"/>
  <c r="DI18" i="11"/>
  <c r="DN18" i="11" s="1"/>
  <c r="DE18" i="11"/>
  <c r="DE22" i="11" s="1"/>
  <c r="DD18" i="11"/>
  <c r="DD22" i="11" s="1"/>
  <c r="DC18" i="11"/>
  <c r="DC22" i="11" s="1"/>
  <c r="DB18" i="11"/>
  <c r="DB22" i="11" s="1"/>
  <c r="DA18" i="11"/>
  <c r="DF18" i="11" s="1"/>
  <c r="CW18" i="11"/>
  <c r="CW22" i="11" s="1"/>
  <c r="CV18" i="11"/>
  <c r="CV22" i="11" s="1"/>
  <c r="CU18" i="11"/>
  <c r="CU22" i="11" s="1"/>
  <c r="CT18" i="11"/>
  <c r="CT22" i="11" s="1"/>
  <c r="CS18" i="11"/>
  <c r="CX18" i="11" s="1"/>
  <c r="CO18" i="11"/>
  <c r="CO22" i="11" s="1"/>
  <c r="CN18" i="11"/>
  <c r="CN22" i="11" s="1"/>
  <c r="CM18" i="11"/>
  <c r="CM22" i="11" s="1"/>
  <c r="CL18" i="11"/>
  <c r="CL22" i="11" s="1"/>
  <c r="CK18" i="11"/>
  <c r="CP18" i="11" s="1"/>
  <c r="CG18" i="11"/>
  <c r="CG22" i="11" s="1"/>
  <c r="CF18" i="11"/>
  <c r="CF22" i="11" s="1"/>
  <c r="CE18" i="11"/>
  <c r="CE22" i="11" s="1"/>
  <c r="CD18" i="11"/>
  <c r="CD22" i="11" s="1"/>
  <c r="CC18" i="11"/>
  <c r="CH18" i="11" s="1"/>
  <c r="DU16" i="11"/>
  <c r="DT16" i="11"/>
  <c r="DS16" i="11"/>
  <c r="DR16" i="11"/>
  <c r="DQ16" i="11"/>
  <c r="DV16" i="11" s="1"/>
  <c r="DM16" i="11"/>
  <c r="DL16" i="11"/>
  <c r="DK16" i="11"/>
  <c r="DJ16" i="11"/>
  <c r="DI16" i="11"/>
  <c r="DN16" i="11" s="1"/>
  <c r="DE16" i="11"/>
  <c r="DD16" i="11"/>
  <c r="DC16" i="11"/>
  <c r="DB16" i="11"/>
  <c r="DA16" i="11"/>
  <c r="DF16" i="11" s="1"/>
  <c r="CW16" i="11"/>
  <c r="CV16" i="11"/>
  <c r="CU16" i="11"/>
  <c r="CT16" i="11"/>
  <c r="CS16" i="11"/>
  <c r="CX16" i="11" s="1"/>
  <c r="CO16" i="11"/>
  <c r="CN16" i="11"/>
  <c r="CM16" i="11"/>
  <c r="CL16" i="11"/>
  <c r="CK16" i="11"/>
  <c r="CP16" i="11" s="1"/>
  <c r="CG16" i="11"/>
  <c r="CF16" i="11"/>
  <c r="CE16" i="11"/>
  <c r="CD16" i="11"/>
  <c r="CC16" i="11"/>
  <c r="CH16" i="11" s="1"/>
  <c r="DU15" i="11"/>
  <c r="DT15" i="11"/>
  <c r="DS15" i="11"/>
  <c r="DR15" i="11"/>
  <c r="DV15" i="11" s="1"/>
  <c r="DQ15" i="11"/>
  <c r="DM15" i="11"/>
  <c r="DL15" i="11"/>
  <c r="DK15" i="11"/>
  <c r="DJ15" i="11"/>
  <c r="DI15" i="11"/>
  <c r="DN15" i="11" s="1"/>
  <c r="DE15" i="11"/>
  <c r="DD15" i="11"/>
  <c r="DC15" i="11"/>
  <c r="DB15" i="11"/>
  <c r="DF15" i="11" s="1"/>
  <c r="DA15" i="11"/>
  <c r="CW15" i="11"/>
  <c r="CV15" i="11"/>
  <c r="CU15" i="11"/>
  <c r="CT15" i="11"/>
  <c r="CS15" i="11"/>
  <c r="CX15" i="11" s="1"/>
  <c r="CO15" i="11"/>
  <c r="CN15" i="11"/>
  <c r="CM15" i="11"/>
  <c r="CL15" i="11"/>
  <c r="CP15" i="11" s="1"/>
  <c r="CK15" i="11"/>
  <c r="CG15" i="11"/>
  <c r="CF15" i="11"/>
  <c r="CE15" i="11"/>
  <c r="CD15" i="11"/>
  <c r="CC15" i="11"/>
  <c r="CH15" i="11" s="1"/>
  <c r="DU14" i="11"/>
  <c r="DT14" i="11"/>
  <c r="DS14" i="11"/>
  <c r="DR14" i="11"/>
  <c r="DV14" i="11" s="1"/>
  <c r="DQ14" i="11"/>
  <c r="DM14" i="11"/>
  <c r="DL14" i="11"/>
  <c r="DK14" i="11"/>
  <c r="DJ14" i="11"/>
  <c r="DI14" i="11"/>
  <c r="DN14" i="11" s="1"/>
  <c r="DE14" i="11"/>
  <c r="DD14" i="11"/>
  <c r="DC14" i="11"/>
  <c r="DB14" i="11"/>
  <c r="DF14" i="11" s="1"/>
  <c r="DA14" i="11"/>
  <c r="CW14" i="11"/>
  <c r="CV14" i="11"/>
  <c r="CU14" i="11"/>
  <c r="CT14" i="11"/>
  <c r="CS14" i="11"/>
  <c r="CX14" i="11" s="1"/>
  <c r="CO14" i="11"/>
  <c r="CN14" i="11"/>
  <c r="CM14" i="11"/>
  <c r="CL14" i="11"/>
  <c r="CP14" i="11" s="1"/>
  <c r="CK14" i="11"/>
  <c r="CG14" i="11"/>
  <c r="CF14" i="11"/>
  <c r="CE14" i="11"/>
  <c r="CD14" i="11"/>
  <c r="CC14" i="11"/>
  <c r="CH14" i="11" s="1"/>
  <c r="DU13" i="11"/>
  <c r="DU17" i="11" s="1"/>
  <c r="DT13" i="11"/>
  <c r="DT17" i="11" s="1"/>
  <c r="DS13" i="11"/>
  <c r="DS17" i="11" s="1"/>
  <c r="DR13" i="11"/>
  <c r="DR17" i="11" s="1"/>
  <c r="DQ13" i="11"/>
  <c r="DQ17" i="11" s="1"/>
  <c r="DM13" i="11"/>
  <c r="DM17" i="11" s="1"/>
  <c r="DL13" i="11"/>
  <c r="DL17" i="11" s="1"/>
  <c r="DK13" i="11"/>
  <c r="DK17" i="11" s="1"/>
  <c r="DJ13" i="11"/>
  <c r="DJ17" i="11" s="1"/>
  <c r="DI13" i="11"/>
  <c r="DN13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CW13" i="11"/>
  <c r="CW17" i="11" s="1"/>
  <c r="CV13" i="11"/>
  <c r="CV17" i="11" s="1"/>
  <c r="CU13" i="11"/>
  <c r="CU17" i="11" s="1"/>
  <c r="CT13" i="11"/>
  <c r="CT17" i="11" s="1"/>
  <c r="CS13" i="11"/>
  <c r="CX13" i="11" s="1"/>
  <c r="CO13" i="11"/>
  <c r="CO17" i="11" s="1"/>
  <c r="CN13" i="11"/>
  <c r="CN17" i="11" s="1"/>
  <c r="CM13" i="11"/>
  <c r="CM17" i="11" s="1"/>
  <c r="CL13" i="11"/>
  <c r="CL17" i="11" s="1"/>
  <c r="CK13" i="11"/>
  <c r="CK17" i="11" s="1"/>
  <c r="CG13" i="11"/>
  <c r="CG17" i="11" s="1"/>
  <c r="CF13" i="11"/>
  <c r="CF17" i="11" s="1"/>
  <c r="CE13" i="11"/>
  <c r="CE17" i="11" s="1"/>
  <c r="CD13" i="11"/>
  <c r="CD17" i="11" s="1"/>
  <c r="CC13" i="11"/>
  <c r="CH13" i="11" s="1"/>
  <c r="DU264" i="8"/>
  <c r="DT264" i="8"/>
  <c r="DS264" i="8"/>
  <c r="DR264" i="8"/>
  <c r="DQ264" i="8"/>
  <c r="DV264" i="8" s="1"/>
  <c r="DM264" i="8"/>
  <c r="DL264" i="8"/>
  <c r="DK264" i="8"/>
  <c r="DJ264" i="8"/>
  <c r="DN264" i="8" s="1"/>
  <c r="DI264" i="8"/>
  <c r="DE264" i="8"/>
  <c r="DD264" i="8"/>
  <c r="DC264" i="8"/>
  <c r="DB264" i="8"/>
  <c r="DA264" i="8"/>
  <c r="DF264" i="8" s="1"/>
  <c r="CW264" i="8"/>
  <c r="CV264" i="8"/>
  <c r="CU264" i="8"/>
  <c r="CT264" i="8"/>
  <c r="CX264" i="8" s="1"/>
  <c r="CS264" i="8"/>
  <c r="CO264" i="8"/>
  <c r="CN264" i="8"/>
  <c r="CM264" i="8"/>
  <c r="CL264" i="8"/>
  <c r="CK264" i="8"/>
  <c r="CP264" i="8" s="1"/>
  <c r="CG264" i="8"/>
  <c r="CF264" i="8"/>
  <c r="CE264" i="8"/>
  <c r="CD264" i="8"/>
  <c r="CH264" i="8" s="1"/>
  <c r="CC264" i="8"/>
  <c r="DU263" i="8"/>
  <c r="DT263" i="8"/>
  <c r="DS263" i="8"/>
  <c r="DR263" i="8"/>
  <c r="DQ263" i="8"/>
  <c r="DV263" i="8" s="1"/>
  <c r="DM263" i="8"/>
  <c r="DL263" i="8"/>
  <c r="DK263" i="8"/>
  <c r="DJ263" i="8"/>
  <c r="DN263" i="8" s="1"/>
  <c r="DI263" i="8"/>
  <c r="DE263" i="8"/>
  <c r="DD263" i="8"/>
  <c r="DC263" i="8"/>
  <c r="DB263" i="8"/>
  <c r="DA263" i="8"/>
  <c r="DF263" i="8" s="1"/>
  <c r="CW263" i="8"/>
  <c r="CV263" i="8"/>
  <c r="CU263" i="8"/>
  <c r="CT263" i="8"/>
  <c r="CX263" i="8" s="1"/>
  <c r="CS263" i="8"/>
  <c r="CO263" i="8"/>
  <c r="CN263" i="8"/>
  <c r="CM263" i="8"/>
  <c r="CL263" i="8"/>
  <c r="CK263" i="8"/>
  <c r="CP263" i="8" s="1"/>
  <c r="CG263" i="8"/>
  <c r="CF263" i="8"/>
  <c r="CE263" i="8"/>
  <c r="CD263" i="8"/>
  <c r="CH263" i="8" s="1"/>
  <c r="CC263" i="8"/>
  <c r="DU262" i="8"/>
  <c r="DT262" i="8"/>
  <c r="DS262" i="8"/>
  <c r="DR262" i="8"/>
  <c r="DQ262" i="8"/>
  <c r="DV262" i="8" s="1"/>
  <c r="DM262" i="8"/>
  <c r="DL262" i="8"/>
  <c r="DK262" i="8"/>
  <c r="DJ262" i="8"/>
  <c r="DN262" i="8" s="1"/>
  <c r="DI262" i="8"/>
  <c r="DE262" i="8"/>
  <c r="DD262" i="8"/>
  <c r="DC262" i="8"/>
  <c r="DB262" i="8"/>
  <c r="DA262" i="8"/>
  <c r="DF262" i="8" s="1"/>
  <c r="CW262" i="8"/>
  <c r="CV262" i="8"/>
  <c r="CU262" i="8"/>
  <c r="CT262" i="8"/>
  <c r="CX262" i="8" s="1"/>
  <c r="CS262" i="8"/>
  <c r="CO262" i="8"/>
  <c r="CN262" i="8"/>
  <c r="CM262" i="8"/>
  <c r="CL262" i="8"/>
  <c r="CK262" i="8"/>
  <c r="CP262" i="8" s="1"/>
  <c r="CG262" i="8"/>
  <c r="CF262" i="8"/>
  <c r="CE262" i="8"/>
  <c r="CD262" i="8"/>
  <c r="CH262" i="8" s="1"/>
  <c r="CC262" i="8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I265" i="8" s="1"/>
  <c r="DE261" i="8"/>
  <c r="DE265" i="8" s="1"/>
  <c r="DD261" i="8"/>
  <c r="DD265" i="8" s="1"/>
  <c r="DC261" i="8"/>
  <c r="DC265" i="8" s="1"/>
  <c r="DB261" i="8"/>
  <c r="DB265" i="8" s="1"/>
  <c r="DA261" i="8"/>
  <c r="DF261" i="8" s="1"/>
  <c r="CW261" i="8"/>
  <c r="CW265" i="8" s="1"/>
  <c r="CV261" i="8"/>
  <c r="CV265" i="8" s="1"/>
  <c r="CU261" i="8"/>
  <c r="CU265" i="8" s="1"/>
  <c r="CT261" i="8"/>
  <c r="CT265" i="8" s="1"/>
  <c r="CS261" i="8"/>
  <c r="CS265" i="8" s="1"/>
  <c r="CO261" i="8"/>
  <c r="CO265" i="8" s="1"/>
  <c r="CN261" i="8"/>
  <c r="CN265" i="8" s="1"/>
  <c r="CM261" i="8"/>
  <c r="CM265" i="8" s="1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C265" i="8" s="1"/>
  <c r="DU259" i="8"/>
  <c r="DT259" i="8"/>
  <c r="DS259" i="8"/>
  <c r="DR259" i="8"/>
  <c r="DQ259" i="8"/>
  <c r="DV259" i="8" s="1"/>
  <c r="DM259" i="8"/>
  <c r="DL259" i="8"/>
  <c r="DK259" i="8"/>
  <c r="DJ259" i="8"/>
  <c r="DN259" i="8" s="1"/>
  <c r="DI259" i="8"/>
  <c r="DE259" i="8"/>
  <c r="DD259" i="8"/>
  <c r="DC259" i="8"/>
  <c r="DB259" i="8"/>
  <c r="DA259" i="8"/>
  <c r="DF259" i="8" s="1"/>
  <c r="CW259" i="8"/>
  <c r="CV259" i="8"/>
  <c r="CU259" i="8"/>
  <c r="CT259" i="8"/>
  <c r="CX259" i="8" s="1"/>
  <c r="CS259" i="8"/>
  <c r="CO259" i="8"/>
  <c r="CN259" i="8"/>
  <c r="CM259" i="8"/>
  <c r="CL259" i="8"/>
  <c r="CK259" i="8"/>
  <c r="CP259" i="8" s="1"/>
  <c r="CG259" i="8"/>
  <c r="CF259" i="8"/>
  <c r="CE259" i="8"/>
  <c r="CD259" i="8"/>
  <c r="CH259" i="8" s="1"/>
  <c r="CC259" i="8"/>
  <c r="DU258" i="8"/>
  <c r="DT258" i="8"/>
  <c r="DS258" i="8"/>
  <c r="DR258" i="8"/>
  <c r="DQ258" i="8"/>
  <c r="DV258" i="8" s="1"/>
  <c r="DM258" i="8"/>
  <c r="DL258" i="8"/>
  <c r="DK258" i="8"/>
  <c r="DJ258" i="8"/>
  <c r="DN258" i="8" s="1"/>
  <c r="DI258" i="8"/>
  <c r="DE258" i="8"/>
  <c r="DD258" i="8"/>
  <c r="DC258" i="8"/>
  <c r="DB258" i="8"/>
  <c r="DA258" i="8"/>
  <c r="DF258" i="8" s="1"/>
  <c r="CW258" i="8"/>
  <c r="CV258" i="8"/>
  <c r="CU258" i="8"/>
  <c r="CT258" i="8"/>
  <c r="CX258" i="8" s="1"/>
  <c r="CS258" i="8"/>
  <c r="CO258" i="8"/>
  <c r="CN258" i="8"/>
  <c r="CM258" i="8"/>
  <c r="CL258" i="8"/>
  <c r="CK258" i="8"/>
  <c r="CP258" i="8" s="1"/>
  <c r="CG258" i="8"/>
  <c r="CF258" i="8"/>
  <c r="CE258" i="8"/>
  <c r="CD258" i="8"/>
  <c r="CH258" i="8" s="1"/>
  <c r="CC258" i="8"/>
  <c r="DU257" i="8"/>
  <c r="DT257" i="8"/>
  <c r="DS257" i="8"/>
  <c r="DR257" i="8"/>
  <c r="DQ257" i="8"/>
  <c r="DV257" i="8" s="1"/>
  <c r="DM257" i="8"/>
  <c r="DL257" i="8"/>
  <c r="DK257" i="8"/>
  <c r="DJ257" i="8"/>
  <c r="DN257" i="8" s="1"/>
  <c r="DI257" i="8"/>
  <c r="DE257" i="8"/>
  <c r="DD257" i="8"/>
  <c r="DC257" i="8"/>
  <c r="DB257" i="8"/>
  <c r="DA257" i="8"/>
  <c r="DF257" i="8" s="1"/>
  <c r="CW257" i="8"/>
  <c r="CV257" i="8"/>
  <c r="CU257" i="8"/>
  <c r="CT257" i="8"/>
  <c r="CX257" i="8" s="1"/>
  <c r="CS257" i="8"/>
  <c r="CO257" i="8"/>
  <c r="CN257" i="8"/>
  <c r="CM257" i="8"/>
  <c r="CL257" i="8"/>
  <c r="CK257" i="8"/>
  <c r="CP257" i="8" s="1"/>
  <c r="CG257" i="8"/>
  <c r="CF257" i="8"/>
  <c r="CE257" i="8"/>
  <c r="CD257" i="8"/>
  <c r="CH257" i="8" s="1"/>
  <c r="CC257" i="8"/>
  <c r="DU256" i="8"/>
  <c r="DU260" i="8" s="1"/>
  <c r="DT256" i="8"/>
  <c r="DT260" i="8" s="1"/>
  <c r="DS256" i="8"/>
  <c r="DS260" i="8" s="1"/>
  <c r="DR256" i="8"/>
  <c r="DR260" i="8" s="1"/>
  <c r="DQ256" i="8"/>
  <c r="DV256" i="8" s="1"/>
  <c r="DM256" i="8"/>
  <c r="DM260" i="8" s="1"/>
  <c r="DL256" i="8"/>
  <c r="DL260" i="8" s="1"/>
  <c r="DK256" i="8"/>
  <c r="DK260" i="8" s="1"/>
  <c r="DJ256" i="8"/>
  <c r="DJ260" i="8" s="1"/>
  <c r="DI256" i="8"/>
  <c r="DI260" i="8" s="1"/>
  <c r="DE256" i="8"/>
  <c r="DE260" i="8" s="1"/>
  <c r="DD256" i="8"/>
  <c r="DD260" i="8" s="1"/>
  <c r="DC256" i="8"/>
  <c r="DC260" i="8" s="1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S260" i="8" s="1"/>
  <c r="CO256" i="8"/>
  <c r="CO260" i="8" s="1"/>
  <c r="CN256" i="8"/>
  <c r="CN260" i="8" s="1"/>
  <c r="CM256" i="8"/>
  <c r="CM260" i="8" s="1"/>
  <c r="CL256" i="8"/>
  <c r="CL260" i="8" s="1"/>
  <c r="CK256" i="8"/>
  <c r="CP256" i="8" s="1"/>
  <c r="CG256" i="8"/>
  <c r="CG260" i="8" s="1"/>
  <c r="CF256" i="8"/>
  <c r="CF260" i="8" s="1"/>
  <c r="CE256" i="8"/>
  <c r="CE260" i="8" s="1"/>
  <c r="CD256" i="8"/>
  <c r="CD260" i="8" s="1"/>
  <c r="CC256" i="8"/>
  <c r="CC260" i="8" s="1"/>
  <c r="DU254" i="8"/>
  <c r="DT254" i="8"/>
  <c r="DS254" i="8"/>
  <c r="DR254" i="8"/>
  <c r="DQ254" i="8"/>
  <c r="DV254" i="8" s="1"/>
  <c r="DM254" i="8"/>
  <c r="DL254" i="8"/>
  <c r="DK254" i="8"/>
  <c r="DJ254" i="8"/>
  <c r="DN254" i="8" s="1"/>
  <c r="DI254" i="8"/>
  <c r="DE254" i="8"/>
  <c r="DD254" i="8"/>
  <c r="DC254" i="8"/>
  <c r="DB254" i="8"/>
  <c r="DA254" i="8"/>
  <c r="DF254" i="8" s="1"/>
  <c r="CW254" i="8"/>
  <c r="CV254" i="8"/>
  <c r="CU254" i="8"/>
  <c r="CT254" i="8"/>
  <c r="CX254" i="8" s="1"/>
  <c r="CS254" i="8"/>
  <c r="CO254" i="8"/>
  <c r="CN254" i="8"/>
  <c r="CM254" i="8"/>
  <c r="CL254" i="8"/>
  <c r="CK254" i="8"/>
  <c r="CP254" i="8" s="1"/>
  <c r="CG254" i="8"/>
  <c r="CF254" i="8"/>
  <c r="CE254" i="8"/>
  <c r="CD254" i="8"/>
  <c r="CH254" i="8" s="1"/>
  <c r="CC254" i="8"/>
  <c r="DU253" i="8"/>
  <c r="DT253" i="8"/>
  <c r="DS253" i="8"/>
  <c r="DR253" i="8"/>
  <c r="DQ253" i="8"/>
  <c r="DV253" i="8" s="1"/>
  <c r="DM253" i="8"/>
  <c r="DL253" i="8"/>
  <c r="DK253" i="8"/>
  <c r="DJ253" i="8"/>
  <c r="DN253" i="8" s="1"/>
  <c r="DI253" i="8"/>
  <c r="DE253" i="8"/>
  <c r="DD253" i="8"/>
  <c r="DC253" i="8"/>
  <c r="DB253" i="8"/>
  <c r="DA253" i="8"/>
  <c r="DF253" i="8" s="1"/>
  <c r="CW253" i="8"/>
  <c r="CV253" i="8"/>
  <c r="CU253" i="8"/>
  <c r="CT253" i="8"/>
  <c r="CX253" i="8" s="1"/>
  <c r="CS253" i="8"/>
  <c r="CO253" i="8"/>
  <c r="CN253" i="8"/>
  <c r="CM253" i="8"/>
  <c r="CL253" i="8"/>
  <c r="CK253" i="8"/>
  <c r="CP253" i="8" s="1"/>
  <c r="CG253" i="8"/>
  <c r="CF253" i="8"/>
  <c r="CE253" i="8"/>
  <c r="CD253" i="8"/>
  <c r="CH253" i="8" s="1"/>
  <c r="CC253" i="8"/>
  <c r="DU252" i="8"/>
  <c r="DT252" i="8"/>
  <c r="DS252" i="8"/>
  <c r="DR252" i="8"/>
  <c r="DQ252" i="8"/>
  <c r="DV252" i="8" s="1"/>
  <c r="DM252" i="8"/>
  <c r="DL252" i="8"/>
  <c r="DK252" i="8"/>
  <c r="DJ252" i="8"/>
  <c r="DN252" i="8" s="1"/>
  <c r="DI252" i="8"/>
  <c r="DE252" i="8"/>
  <c r="DD252" i="8"/>
  <c r="DC252" i="8"/>
  <c r="DB252" i="8"/>
  <c r="DA252" i="8"/>
  <c r="DF252" i="8" s="1"/>
  <c r="CW252" i="8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S255" i="8" s="1"/>
  <c r="DR251" i="8"/>
  <c r="DR255" i="8" s="1"/>
  <c r="DQ251" i="8"/>
  <c r="DV251" i="8" s="1"/>
  <c r="DM251" i="8"/>
  <c r="DM255" i="8" s="1"/>
  <c r="DL251" i="8"/>
  <c r="DL255" i="8" s="1"/>
  <c r="DK251" i="8"/>
  <c r="DK255" i="8" s="1"/>
  <c r="DJ251" i="8"/>
  <c r="DJ255" i="8" s="1"/>
  <c r="DI251" i="8"/>
  <c r="DE251" i="8"/>
  <c r="DE255" i="8" s="1"/>
  <c r="DD251" i="8"/>
  <c r="DD255" i="8" s="1"/>
  <c r="DC251" i="8"/>
  <c r="DC255" i="8" s="1"/>
  <c r="DB251" i="8"/>
  <c r="DB255" i="8" s="1"/>
  <c r="DA251" i="8"/>
  <c r="CW251" i="8"/>
  <c r="CW255" i="8" s="1"/>
  <c r="CV251" i="8"/>
  <c r="CV255" i="8" s="1"/>
  <c r="CU251" i="8"/>
  <c r="CU255" i="8" s="1"/>
  <c r="CT251" i="8"/>
  <c r="CT255" i="8" s="1"/>
  <c r="CS251" i="8"/>
  <c r="CO251" i="8"/>
  <c r="CO255" i="8" s="1"/>
  <c r="CN251" i="8"/>
  <c r="CN255" i="8" s="1"/>
  <c r="CM251" i="8"/>
  <c r="CM255" i="8" s="1"/>
  <c r="CL251" i="8"/>
  <c r="CL255" i="8" s="1"/>
  <c r="CK251" i="8"/>
  <c r="CP251" i="8" s="1"/>
  <c r="CG251" i="8"/>
  <c r="CG255" i="8" s="1"/>
  <c r="CF251" i="8"/>
  <c r="CF255" i="8" s="1"/>
  <c r="CE251" i="8"/>
  <c r="CE255" i="8" s="1"/>
  <c r="CD251" i="8"/>
  <c r="CD255" i="8" s="1"/>
  <c r="CC251" i="8"/>
  <c r="DU249" i="8"/>
  <c r="DT249" i="8"/>
  <c r="DS249" i="8"/>
  <c r="DR249" i="8"/>
  <c r="DQ249" i="8"/>
  <c r="DM249" i="8"/>
  <c r="DL249" i="8"/>
  <c r="DK249" i="8"/>
  <c r="DJ249" i="8"/>
  <c r="DN249" i="8" s="1"/>
  <c r="DI249" i="8"/>
  <c r="DE249" i="8"/>
  <c r="DD249" i="8"/>
  <c r="DC249" i="8"/>
  <c r="DB249" i="8"/>
  <c r="DA249" i="8"/>
  <c r="CW249" i="8"/>
  <c r="CV249" i="8"/>
  <c r="CU249" i="8"/>
  <c r="CT249" i="8"/>
  <c r="CS249" i="8"/>
  <c r="CX249" i="8" s="1"/>
  <c r="CO249" i="8"/>
  <c r="CN249" i="8"/>
  <c r="CM249" i="8"/>
  <c r="CL249" i="8"/>
  <c r="CK249" i="8"/>
  <c r="CG249" i="8"/>
  <c r="CF249" i="8"/>
  <c r="CE249" i="8"/>
  <c r="CD249" i="8"/>
  <c r="CC249" i="8"/>
  <c r="CH249" i="8" s="1"/>
  <c r="DU248" i="8"/>
  <c r="DT248" i="8"/>
  <c r="DS248" i="8"/>
  <c r="DR248" i="8"/>
  <c r="DQ248" i="8"/>
  <c r="DV248" i="8" s="1"/>
  <c r="DM248" i="8"/>
  <c r="DL248" i="8"/>
  <c r="DK248" i="8"/>
  <c r="DJ248" i="8"/>
  <c r="DI248" i="8"/>
  <c r="DN248" i="8" s="1"/>
  <c r="DE248" i="8"/>
  <c r="DD248" i="8"/>
  <c r="DC248" i="8"/>
  <c r="DB248" i="8"/>
  <c r="DA248" i="8"/>
  <c r="DF248" i="8" s="1"/>
  <c r="CW248" i="8"/>
  <c r="CV248" i="8"/>
  <c r="CU248" i="8"/>
  <c r="CT248" i="8"/>
  <c r="CS248" i="8"/>
  <c r="CX248" i="8" s="1"/>
  <c r="CO248" i="8"/>
  <c r="CN248" i="8"/>
  <c r="CM248" i="8"/>
  <c r="CL248" i="8"/>
  <c r="CK248" i="8"/>
  <c r="CP248" i="8" s="1"/>
  <c r="CG248" i="8"/>
  <c r="CF248" i="8"/>
  <c r="CE248" i="8"/>
  <c r="CD248" i="8"/>
  <c r="CC248" i="8"/>
  <c r="CH248" i="8" s="1"/>
  <c r="DU247" i="8"/>
  <c r="DT247" i="8"/>
  <c r="DS247" i="8"/>
  <c r="DR247" i="8"/>
  <c r="DQ247" i="8"/>
  <c r="DV247" i="8" s="1"/>
  <c r="DM247" i="8"/>
  <c r="DL247" i="8"/>
  <c r="DK247" i="8"/>
  <c r="DJ247" i="8"/>
  <c r="DI247" i="8"/>
  <c r="DN247" i="8" s="1"/>
  <c r="DE247" i="8"/>
  <c r="DD247" i="8"/>
  <c r="DC247" i="8"/>
  <c r="DB247" i="8"/>
  <c r="DA247" i="8"/>
  <c r="DF247" i="8" s="1"/>
  <c r="CW247" i="8"/>
  <c r="CV247" i="8"/>
  <c r="CU247" i="8"/>
  <c r="CT247" i="8"/>
  <c r="CS247" i="8"/>
  <c r="CX247" i="8" s="1"/>
  <c r="CO247" i="8"/>
  <c r="CN247" i="8"/>
  <c r="CM247" i="8"/>
  <c r="CL247" i="8"/>
  <c r="CK247" i="8"/>
  <c r="CP247" i="8" s="1"/>
  <c r="CG247" i="8"/>
  <c r="CF247" i="8"/>
  <c r="CE247" i="8"/>
  <c r="CD247" i="8"/>
  <c r="CC247" i="8"/>
  <c r="CH247" i="8" s="1"/>
  <c r="DU246" i="8"/>
  <c r="DU250" i="8" s="1"/>
  <c r="DT246" i="8"/>
  <c r="DT250" i="8" s="1"/>
  <c r="DS246" i="8"/>
  <c r="DS250" i="8" s="1"/>
  <c r="DR246" i="8"/>
  <c r="DR250" i="8" s="1"/>
  <c r="DQ246" i="8"/>
  <c r="DQ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E246" i="8"/>
  <c r="DE250" i="8" s="1"/>
  <c r="DD246" i="8"/>
  <c r="DD250" i="8" s="1"/>
  <c r="DC246" i="8"/>
  <c r="DC250" i="8" s="1"/>
  <c r="DB246" i="8"/>
  <c r="DB250" i="8" s="1"/>
  <c r="DA246" i="8"/>
  <c r="DA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X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DU244" i="8"/>
  <c r="DT244" i="8"/>
  <c r="DS244" i="8"/>
  <c r="DR244" i="8"/>
  <c r="DQ244" i="8"/>
  <c r="DV244" i="8" s="1"/>
  <c r="DM244" i="8"/>
  <c r="DL244" i="8"/>
  <c r="DK244" i="8"/>
  <c r="DJ244" i="8"/>
  <c r="DI244" i="8"/>
  <c r="DN244" i="8" s="1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CH244" i="8" s="1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X243" i="8" s="1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N242" i="8" s="1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D242" i="8"/>
  <c r="CC242" i="8"/>
  <c r="CH242" i="8" s="1"/>
  <c r="DU241" i="8"/>
  <c r="DU245" i="8" s="1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O237" i="8"/>
  <c r="CN237" i="8"/>
  <c r="CM237" i="8"/>
  <c r="CL237" i="8"/>
  <c r="CK237" i="8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M236" i="8"/>
  <c r="DM240" i="8" s="1"/>
  <c r="DL236" i="8"/>
  <c r="DL240" i="8" s="1"/>
  <c r="DK236" i="8"/>
  <c r="DK240" i="8" s="1"/>
  <c r="DJ236" i="8"/>
  <c r="DJ240" i="8" s="1"/>
  <c r="DI236" i="8"/>
  <c r="DE236" i="8"/>
  <c r="DD236" i="8"/>
  <c r="DD240" i="8" s="1"/>
  <c r="DC236" i="8"/>
  <c r="DC240" i="8" s="1"/>
  <c r="DB236" i="8"/>
  <c r="DB240" i="8" s="1"/>
  <c r="DA236" i="8"/>
  <c r="CW236" i="8"/>
  <c r="CW240" i="8" s="1"/>
  <c r="CV236" i="8"/>
  <c r="CV240" i="8" s="1"/>
  <c r="CU236" i="8"/>
  <c r="CU240" i="8" s="1"/>
  <c r="CT236" i="8"/>
  <c r="CT240" i="8" s="1"/>
  <c r="CS236" i="8"/>
  <c r="CO236" i="8"/>
  <c r="CO240" i="8" s="1"/>
  <c r="CN236" i="8"/>
  <c r="CN240" i="8" s="1"/>
  <c r="CM236" i="8"/>
  <c r="CM240" i="8" s="1"/>
  <c r="CL236" i="8"/>
  <c r="CL240" i="8" s="1"/>
  <c r="CK236" i="8"/>
  <c r="CK240" i="8" s="1"/>
  <c r="CG236" i="8"/>
  <c r="CG240" i="8" s="1"/>
  <c r="CF236" i="8"/>
  <c r="CF240" i="8" s="1"/>
  <c r="CE236" i="8"/>
  <c r="CE240" i="8" s="1"/>
  <c r="CD236" i="8"/>
  <c r="CD240" i="8" s="1"/>
  <c r="CC236" i="8"/>
  <c r="DV235" i="8"/>
  <c r="DN235" i="8"/>
  <c r="DF235" i="8"/>
  <c r="CX235" i="8"/>
  <c r="CP235" i="8"/>
  <c r="CH235" i="8"/>
  <c r="DU232" i="8"/>
  <c r="DT232" i="8"/>
  <c r="DS232" i="8"/>
  <c r="DR232" i="8"/>
  <c r="DQ232" i="8"/>
  <c r="DV232" i="8" s="1"/>
  <c r="DM232" i="8"/>
  <c r="DL232" i="8"/>
  <c r="DK232" i="8"/>
  <c r="DJ232" i="8"/>
  <c r="DI232" i="8"/>
  <c r="DN232" i="8" s="1"/>
  <c r="DE232" i="8"/>
  <c r="DD232" i="8"/>
  <c r="DC232" i="8"/>
  <c r="DB232" i="8"/>
  <c r="DA232" i="8"/>
  <c r="CW232" i="8"/>
  <c r="CV232" i="8"/>
  <c r="CU232" i="8"/>
  <c r="CT232" i="8"/>
  <c r="CX232" i="8" s="1"/>
  <c r="CS232" i="8"/>
  <c r="CO232" i="8"/>
  <c r="CN232" i="8"/>
  <c r="CM232" i="8"/>
  <c r="CL232" i="8"/>
  <c r="CK232" i="8"/>
  <c r="CP232" i="8" s="1"/>
  <c r="CG232" i="8"/>
  <c r="CF232" i="8"/>
  <c r="CE232" i="8"/>
  <c r="CD232" i="8"/>
  <c r="CH232" i="8" s="1"/>
  <c r="CC232" i="8"/>
  <c r="DU231" i="8"/>
  <c r="DT231" i="8"/>
  <c r="DS231" i="8"/>
  <c r="DR231" i="8"/>
  <c r="DQ231" i="8"/>
  <c r="DV231" i="8" s="1"/>
  <c r="DM231" i="8"/>
  <c r="DL231" i="8"/>
  <c r="DK231" i="8"/>
  <c r="DJ231" i="8"/>
  <c r="DN231" i="8" s="1"/>
  <c r="DI231" i="8"/>
  <c r="DE231" i="8"/>
  <c r="DD231" i="8"/>
  <c r="DC231" i="8"/>
  <c r="DB231" i="8"/>
  <c r="DA231" i="8"/>
  <c r="DF231" i="8" s="1"/>
  <c r="CW231" i="8"/>
  <c r="CV231" i="8"/>
  <c r="CU231" i="8"/>
  <c r="CT231" i="8"/>
  <c r="CX231" i="8" s="1"/>
  <c r="CS231" i="8"/>
  <c r="CO231" i="8"/>
  <c r="CN231" i="8"/>
  <c r="CM231" i="8"/>
  <c r="CL231" i="8"/>
  <c r="CK231" i="8"/>
  <c r="CP231" i="8" s="1"/>
  <c r="CG231" i="8"/>
  <c r="CF231" i="8"/>
  <c r="CE231" i="8"/>
  <c r="CD231" i="8"/>
  <c r="CH231" i="8" s="1"/>
  <c r="CC231" i="8"/>
  <c r="DU230" i="8"/>
  <c r="DT230" i="8"/>
  <c r="DS230" i="8"/>
  <c r="DR230" i="8"/>
  <c r="DQ230" i="8"/>
  <c r="DV230" i="8" s="1"/>
  <c r="DM230" i="8"/>
  <c r="DL230" i="8"/>
  <c r="DK230" i="8"/>
  <c r="DJ230" i="8"/>
  <c r="DN230" i="8" s="1"/>
  <c r="DI230" i="8"/>
  <c r="DE230" i="8"/>
  <c r="DD230" i="8"/>
  <c r="DC230" i="8"/>
  <c r="DB230" i="8"/>
  <c r="DA230" i="8"/>
  <c r="DF230" i="8" s="1"/>
  <c r="CW230" i="8"/>
  <c r="CV230" i="8"/>
  <c r="CU230" i="8"/>
  <c r="CT230" i="8"/>
  <c r="CX230" i="8" s="1"/>
  <c r="CS230" i="8"/>
  <c r="CO230" i="8"/>
  <c r="CN230" i="8"/>
  <c r="CM230" i="8"/>
  <c r="CL230" i="8"/>
  <c r="CK230" i="8"/>
  <c r="CP230" i="8" s="1"/>
  <c r="CG230" i="8"/>
  <c r="CF230" i="8"/>
  <c r="CE230" i="8"/>
  <c r="CD230" i="8"/>
  <c r="CH230" i="8" s="1"/>
  <c r="CC230" i="8"/>
  <c r="DU229" i="8"/>
  <c r="DU233" i="8" s="1"/>
  <c r="DT229" i="8"/>
  <c r="DT233" i="8" s="1"/>
  <c r="DS229" i="8"/>
  <c r="DS233" i="8" s="1"/>
  <c r="DR229" i="8"/>
  <c r="DR233" i="8" s="1"/>
  <c r="DQ229" i="8"/>
  <c r="DV229" i="8" s="1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F229" i="8" s="1"/>
  <c r="CW229" i="8"/>
  <c r="CW233" i="8" s="1"/>
  <c r="CV229" i="8"/>
  <c r="CV233" i="8" s="1"/>
  <c r="CU229" i="8"/>
  <c r="CU233" i="8" s="1"/>
  <c r="CT229" i="8"/>
  <c r="CX229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D233" i="8" s="1"/>
  <c r="CC229" i="8"/>
  <c r="CC233" i="8" s="1"/>
  <c r="DU227" i="8"/>
  <c r="DT227" i="8"/>
  <c r="DS227" i="8"/>
  <c r="DR227" i="8"/>
  <c r="DV227" i="8" s="1"/>
  <c r="DQ227" i="8"/>
  <c r="DM227" i="8"/>
  <c r="DL227" i="8"/>
  <c r="DK227" i="8"/>
  <c r="DJ227" i="8"/>
  <c r="DI227" i="8"/>
  <c r="DN227" i="8" s="1"/>
  <c r="DE227" i="8"/>
  <c r="DD227" i="8"/>
  <c r="DC227" i="8"/>
  <c r="DB227" i="8"/>
  <c r="DF227" i="8" s="1"/>
  <c r="DA227" i="8"/>
  <c r="CW227" i="8"/>
  <c r="CV227" i="8"/>
  <c r="CU227" i="8"/>
  <c r="CT227" i="8"/>
  <c r="CS227" i="8"/>
  <c r="CX227" i="8" s="1"/>
  <c r="CO227" i="8"/>
  <c r="CN227" i="8"/>
  <c r="CM227" i="8"/>
  <c r="CL227" i="8"/>
  <c r="CP227" i="8" s="1"/>
  <c r="CK227" i="8"/>
  <c r="CG227" i="8"/>
  <c r="CF227" i="8"/>
  <c r="CE227" i="8"/>
  <c r="CD227" i="8"/>
  <c r="CC227" i="8"/>
  <c r="CH227" i="8" s="1"/>
  <c r="DU226" i="8"/>
  <c r="DT226" i="8"/>
  <c r="DS226" i="8"/>
  <c r="DR226" i="8"/>
  <c r="DQ226" i="8"/>
  <c r="DV226" i="8" s="1"/>
  <c r="DM226" i="8"/>
  <c r="DL226" i="8"/>
  <c r="DK226" i="8"/>
  <c r="DJ226" i="8"/>
  <c r="DI226" i="8"/>
  <c r="DN226" i="8" s="1"/>
  <c r="DE226" i="8"/>
  <c r="DD226" i="8"/>
  <c r="DC226" i="8"/>
  <c r="DB226" i="8"/>
  <c r="DF226" i="8" s="1"/>
  <c r="DA226" i="8"/>
  <c r="CW226" i="8"/>
  <c r="CV226" i="8"/>
  <c r="CU226" i="8"/>
  <c r="CT226" i="8"/>
  <c r="CS226" i="8"/>
  <c r="CX226" i="8" s="1"/>
  <c r="CO226" i="8"/>
  <c r="CN226" i="8"/>
  <c r="CM226" i="8"/>
  <c r="CL226" i="8"/>
  <c r="CK226" i="8"/>
  <c r="CP226" i="8" s="1"/>
  <c r="CG226" i="8"/>
  <c r="CF226" i="8"/>
  <c r="CE226" i="8"/>
  <c r="CD226" i="8"/>
  <c r="CC226" i="8"/>
  <c r="CH226" i="8" s="1"/>
  <c r="DU225" i="8"/>
  <c r="DT225" i="8"/>
  <c r="DS225" i="8"/>
  <c r="DR225" i="8"/>
  <c r="DQ225" i="8"/>
  <c r="DV225" i="8" s="1"/>
  <c r="DM225" i="8"/>
  <c r="DL225" i="8"/>
  <c r="DK225" i="8"/>
  <c r="DJ225" i="8"/>
  <c r="DI225" i="8"/>
  <c r="DN225" i="8" s="1"/>
  <c r="DE225" i="8"/>
  <c r="DD225" i="8"/>
  <c r="DC225" i="8"/>
  <c r="DB225" i="8"/>
  <c r="DA225" i="8"/>
  <c r="DF225" i="8" s="1"/>
  <c r="CW225" i="8"/>
  <c r="CV225" i="8"/>
  <c r="CU225" i="8"/>
  <c r="CT225" i="8"/>
  <c r="CS225" i="8"/>
  <c r="CX225" i="8" s="1"/>
  <c r="CO225" i="8"/>
  <c r="CN225" i="8"/>
  <c r="CM225" i="8"/>
  <c r="CL225" i="8"/>
  <c r="CK225" i="8"/>
  <c r="CP225" i="8" s="1"/>
  <c r="CG225" i="8"/>
  <c r="CF225" i="8"/>
  <c r="CE225" i="8"/>
  <c r="CD225" i="8"/>
  <c r="CC225" i="8"/>
  <c r="CH225" i="8" s="1"/>
  <c r="DU224" i="8"/>
  <c r="DU228" i="8" s="1"/>
  <c r="DT224" i="8"/>
  <c r="DT228" i="8" s="1"/>
  <c r="DS224" i="8"/>
  <c r="DS228" i="8" s="1"/>
  <c r="DR224" i="8"/>
  <c r="DR228" i="8" s="1"/>
  <c r="DQ224" i="8"/>
  <c r="DV224" i="8" s="1"/>
  <c r="DM224" i="8"/>
  <c r="DM228" i="8" s="1"/>
  <c r="DL224" i="8"/>
  <c r="DL228" i="8" s="1"/>
  <c r="DK224" i="8"/>
  <c r="DK228" i="8" s="1"/>
  <c r="DJ224" i="8"/>
  <c r="DJ228" i="8" s="1"/>
  <c r="DI224" i="8"/>
  <c r="DN224" i="8" s="1"/>
  <c r="DE224" i="8"/>
  <c r="DE228" i="8" s="1"/>
  <c r="DD224" i="8"/>
  <c r="DD228" i="8" s="1"/>
  <c r="DC224" i="8"/>
  <c r="DC228" i="8" s="1"/>
  <c r="DB224" i="8"/>
  <c r="DB228" i="8" s="1"/>
  <c r="DA224" i="8"/>
  <c r="DF224" i="8" s="1"/>
  <c r="CW224" i="8"/>
  <c r="CW228" i="8" s="1"/>
  <c r="CV224" i="8"/>
  <c r="CV228" i="8" s="1"/>
  <c r="CU224" i="8"/>
  <c r="CU228" i="8" s="1"/>
  <c r="CT224" i="8"/>
  <c r="CT228" i="8" s="1"/>
  <c r="CS224" i="8"/>
  <c r="CX224" i="8" s="1"/>
  <c r="CO224" i="8"/>
  <c r="CO228" i="8" s="1"/>
  <c r="CN224" i="8"/>
  <c r="CN228" i="8" s="1"/>
  <c r="CM224" i="8"/>
  <c r="CM228" i="8" s="1"/>
  <c r="CL224" i="8"/>
  <c r="CL228" i="8" s="1"/>
  <c r="CK224" i="8"/>
  <c r="CP224" i="8" s="1"/>
  <c r="CG224" i="8"/>
  <c r="CG228" i="8" s="1"/>
  <c r="CF224" i="8"/>
  <c r="CF228" i="8" s="1"/>
  <c r="CE224" i="8"/>
  <c r="CE228" i="8" s="1"/>
  <c r="CD224" i="8"/>
  <c r="CD228" i="8" s="1"/>
  <c r="CC224" i="8"/>
  <c r="CH224" i="8" s="1"/>
  <c r="DU222" i="8"/>
  <c r="DT222" i="8"/>
  <c r="DS222" i="8"/>
  <c r="DR222" i="8"/>
  <c r="DQ222" i="8"/>
  <c r="DV222" i="8" s="1"/>
  <c r="DM222" i="8"/>
  <c r="DL222" i="8"/>
  <c r="DK222" i="8"/>
  <c r="DJ222" i="8"/>
  <c r="DI222" i="8"/>
  <c r="DN222" i="8" s="1"/>
  <c r="DE222" i="8"/>
  <c r="DD222" i="8"/>
  <c r="DC222" i="8"/>
  <c r="DB222" i="8"/>
  <c r="DA222" i="8"/>
  <c r="DF222" i="8" s="1"/>
  <c r="CW222" i="8"/>
  <c r="CV222" i="8"/>
  <c r="CU222" i="8"/>
  <c r="CT222" i="8"/>
  <c r="CS222" i="8"/>
  <c r="CX222" i="8" s="1"/>
  <c r="CO222" i="8"/>
  <c r="CN222" i="8"/>
  <c r="CM222" i="8"/>
  <c r="CL222" i="8"/>
  <c r="CK222" i="8"/>
  <c r="CP222" i="8" s="1"/>
  <c r="CG222" i="8"/>
  <c r="CF222" i="8"/>
  <c r="CE222" i="8"/>
  <c r="CD222" i="8"/>
  <c r="CC222" i="8"/>
  <c r="CH222" i="8" s="1"/>
  <c r="DU221" i="8"/>
  <c r="DT221" i="8"/>
  <c r="DS221" i="8"/>
  <c r="DR221" i="8"/>
  <c r="DQ221" i="8"/>
  <c r="DV221" i="8" s="1"/>
  <c r="DM221" i="8"/>
  <c r="DL221" i="8"/>
  <c r="DK221" i="8"/>
  <c r="DJ221" i="8"/>
  <c r="DI221" i="8"/>
  <c r="DN221" i="8" s="1"/>
  <c r="DE221" i="8"/>
  <c r="DD221" i="8"/>
  <c r="DC221" i="8"/>
  <c r="DB221" i="8"/>
  <c r="DF221" i="8" s="1"/>
  <c r="DA221" i="8"/>
  <c r="CW221" i="8"/>
  <c r="CV221" i="8"/>
  <c r="CU221" i="8"/>
  <c r="CT221" i="8"/>
  <c r="CS221" i="8"/>
  <c r="CX221" i="8" s="1"/>
  <c r="CO221" i="8"/>
  <c r="CN221" i="8"/>
  <c r="CM221" i="8"/>
  <c r="CL221" i="8"/>
  <c r="CP221" i="8" s="1"/>
  <c r="CK221" i="8"/>
  <c r="CG221" i="8"/>
  <c r="CF221" i="8"/>
  <c r="CE221" i="8"/>
  <c r="CD221" i="8"/>
  <c r="CC221" i="8"/>
  <c r="CH221" i="8" s="1"/>
  <c r="DU220" i="8"/>
  <c r="DT220" i="8"/>
  <c r="DS220" i="8"/>
  <c r="DR220" i="8"/>
  <c r="DV220" i="8" s="1"/>
  <c r="DQ220" i="8"/>
  <c r="DM220" i="8"/>
  <c r="DL220" i="8"/>
  <c r="DK220" i="8"/>
  <c r="DJ220" i="8"/>
  <c r="DI220" i="8"/>
  <c r="DN220" i="8" s="1"/>
  <c r="DE220" i="8"/>
  <c r="DD220" i="8"/>
  <c r="DC220" i="8"/>
  <c r="DB220" i="8"/>
  <c r="DF220" i="8" s="1"/>
  <c r="DA220" i="8"/>
  <c r="CW220" i="8"/>
  <c r="CV220" i="8"/>
  <c r="CU220" i="8"/>
  <c r="CT220" i="8"/>
  <c r="CS220" i="8"/>
  <c r="CX220" i="8" s="1"/>
  <c r="CO220" i="8"/>
  <c r="CN220" i="8"/>
  <c r="CM220" i="8"/>
  <c r="CL220" i="8"/>
  <c r="CP220" i="8" s="1"/>
  <c r="CK220" i="8"/>
  <c r="CG220" i="8"/>
  <c r="CF220" i="8"/>
  <c r="CE220" i="8"/>
  <c r="CD220" i="8"/>
  <c r="CC220" i="8"/>
  <c r="CH220" i="8" s="1"/>
  <c r="DU219" i="8"/>
  <c r="DU223" i="8" s="1"/>
  <c r="DT219" i="8"/>
  <c r="DT223" i="8" s="1"/>
  <c r="DS219" i="8"/>
  <c r="DS223" i="8" s="1"/>
  <c r="DR219" i="8"/>
  <c r="DR223" i="8" s="1"/>
  <c r="DQ219" i="8"/>
  <c r="DQ223" i="8" s="1"/>
  <c r="DM219" i="8"/>
  <c r="DM223" i="8" s="1"/>
  <c r="DL219" i="8"/>
  <c r="DL223" i="8" s="1"/>
  <c r="DK219" i="8"/>
  <c r="DK223" i="8" s="1"/>
  <c r="DJ219" i="8"/>
  <c r="DJ223" i="8" s="1"/>
  <c r="DI219" i="8"/>
  <c r="DN219" i="8" s="1"/>
  <c r="DE219" i="8"/>
  <c r="DE223" i="8" s="1"/>
  <c r="DD219" i="8"/>
  <c r="DD223" i="8" s="1"/>
  <c r="DC219" i="8"/>
  <c r="DC223" i="8" s="1"/>
  <c r="DB219" i="8"/>
  <c r="DB223" i="8" s="1"/>
  <c r="DA219" i="8"/>
  <c r="DA223" i="8" s="1"/>
  <c r="DF223" i="8" s="1"/>
  <c r="CW219" i="8"/>
  <c r="CW223" i="8" s="1"/>
  <c r="CV219" i="8"/>
  <c r="CV223" i="8" s="1"/>
  <c r="CU219" i="8"/>
  <c r="CU223" i="8" s="1"/>
  <c r="CT219" i="8"/>
  <c r="CT223" i="8" s="1"/>
  <c r="CS219" i="8"/>
  <c r="CX219" i="8" s="1"/>
  <c r="CO219" i="8"/>
  <c r="CO223" i="8" s="1"/>
  <c r="CN219" i="8"/>
  <c r="CN223" i="8" s="1"/>
  <c r="CM219" i="8"/>
  <c r="CM223" i="8" s="1"/>
  <c r="CL219" i="8"/>
  <c r="CL223" i="8" s="1"/>
  <c r="CK219" i="8"/>
  <c r="CK223" i="8" s="1"/>
  <c r="CG219" i="8"/>
  <c r="CG223" i="8" s="1"/>
  <c r="CF219" i="8"/>
  <c r="CF223" i="8" s="1"/>
  <c r="CE219" i="8"/>
  <c r="CE223" i="8" s="1"/>
  <c r="CD219" i="8"/>
  <c r="CD223" i="8" s="1"/>
  <c r="CC219" i="8"/>
  <c r="CH219" i="8" s="1"/>
  <c r="DU217" i="8"/>
  <c r="DT217" i="8"/>
  <c r="DS217" i="8"/>
  <c r="DR217" i="8"/>
  <c r="DV217" i="8" s="1"/>
  <c r="DQ217" i="8"/>
  <c r="DM217" i="8"/>
  <c r="DL217" i="8"/>
  <c r="DK217" i="8"/>
  <c r="DJ217" i="8"/>
  <c r="DI217" i="8"/>
  <c r="DN217" i="8" s="1"/>
  <c r="DE217" i="8"/>
  <c r="DD217" i="8"/>
  <c r="DC217" i="8"/>
  <c r="DB217" i="8"/>
  <c r="DF217" i="8" s="1"/>
  <c r="DA217" i="8"/>
  <c r="CW217" i="8"/>
  <c r="CV217" i="8"/>
  <c r="CU217" i="8"/>
  <c r="CT217" i="8"/>
  <c r="CS217" i="8"/>
  <c r="CX217" i="8" s="1"/>
  <c r="CO217" i="8"/>
  <c r="CN217" i="8"/>
  <c r="CM217" i="8"/>
  <c r="CL217" i="8"/>
  <c r="CP217" i="8" s="1"/>
  <c r="CK217" i="8"/>
  <c r="CG217" i="8"/>
  <c r="CF217" i="8"/>
  <c r="CE217" i="8"/>
  <c r="CD217" i="8"/>
  <c r="CC217" i="8"/>
  <c r="CH217" i="8" s="1"/>
  <c r="DU216" i="8"/>
  <c r="DT216" i="8"/>
  <c r="DS216" i="8"/>
  <c r="DR216" i="8"/>
  <c r="DV216" i="8" s="1"/>
  <c r="DQ216" i="8"/>
  <c r="DM216" i="8"/>
  <c r="DL216" i="8"/>
  <c r="DK216" i="8"/>
  <c r="DJ216" i="8"/>
  <c r="DI216" i="8"/>
  <c r="DN216" i="8" s="1"/>
  <c r="DE216" i="8"/>
  <c r="DD216" i="8"/>
  <c r="DC216" i="8"/>
  <c r="DB216" i="8"/>
  <c r="DF216" i="8" s="1"/>
  <c r="DA216" i="8"/>
  <c r="CW216" i="8"/>
  <c r="CV216" i="8"/>
  <c r="CU216" i="8"/>
  <c r="CT216" i="8"/>
  <c r="CS216" i="8"/>
  <c r="CO216" i="8"/>
  <c r="CN216" i="8"/>
  <c r="CM216" i="8"/>
  <c r="CL216" i="8"/>
  <c r="CP216" i="8" s="1"/>
  <c r="CK216" i="8"/>
  <c r="CG216" i="8"/>
  <c r="CF216" i="8"/>
  <c r="CE216" i="8"/>
  <c r="CD216" i="8"/>
  <c r="CC216" i="8"/>
  <c r="DU215" i="8"/>
  <c r="DT215" i="8"/>
  <c r="DS215" i="8"/>
  <c r="DR215" i="8"/>
  <c r="DQ215" i="8"/>
  <c r="DV215" i="8" s="1"/>
  <c r="DM215" i="8"/>
  <c r="DL215" i="8"/>
  <c r="DK215" i="8"/>
  <c r="DJ215" i="8"/>
  <c r="DI215" i="8"/>
  <c r="DE215" i="8"/>
  <c r="DD215" i="8"/>
  <c r="DC215" i="8"/>
  <c r="DB215" i="8"/>
  <c r="DA215" i="8"/>
  <c r="DF215" i="8" s="1"/>
  <c r="CW215" i="8"/>
  <c r="CV215" i="8"/>
  <c r="CU215" i="8"/>
  <c r="CT215" i="8"/>
  <c r="CS215" i="8"/>
  <c r="CX215" i="8" s="1"/>
  <c r="CO215" i="8"/>
  <c r="CN215" i="8"/>
  <c r="CM215" i="8"/>
  <c r="CL215" i="8"/>
  <c r="CK215" i="8"/>
  <c r="CP215" i="8" s="1"/>
  <c r="CG215" i="8"/>
  <c r="CF215" i="8"/>
  <c r="CE215" i="8"/>
  <c r="CD215" i="8"/>
  <c r="CC215" i="8"/>
  <c r="DU214" i="8"/>
  <c r="DT214" i="8"/>
  <c r="DT218" i="8" s="1"/>
  <c r="DS214" i="8"/>
  <c r="DS218" i="8" s="1"/>
  <c r="DR214" i="8"/>
  <c r="DR218" i="8" s="1"/>
  <c r="DQ214" i="8"/>
  <c r="DM214" i="8"/>
  <c r="DM218" i="8" s="1"/>
  <c r="DL214" i="8"/>
  <c r="DL218" i="8" s="1"/>
  <c r="DK214" i="8"/>
  <c r="DJ214" i="8"/>
  <c r="DJ218" i="8" s="1"/>
  <c r="DI214" i="8"/>
  <c r="DI218" i="8" s="1"/>
  <c r="DE214" i="8"/>
  <c r="DD214" i="8"/>
  <c r="DD218" i="8" s="1"/>
  <c r="DC214" i="8"/>
  <c r="DC218" i="8" s="1"/>
  <c r="DB214" i="8"/>
  <c r="DB218" i="8" s="1"/>
  <c r="DA214" i="8"/>
  <c r="CW214" i="8"/>
  <c r="CW218" i="8" s="1"/>
  <c r="CV214" i="8"/>
  <c r="CV218" i="8" s="1"/>
  <c r="CU214" i="8"/>
  <c r="CU218" i="8" s="1"/>
  <c r="CT214" i="8"/>
  <c r="CT218" i="8" s="1"/>
  <c r="CS214" i="8"/>
  <c r="CS218" i="8" s="1"/>
  <c r="CO214" i="8"/>
  <c r="CO218" i="8" s="1"/>
  <c r="CN214" i="8"/>
  <c r="CN218" i="8" s="1"/>
  <c r="CM214" i="8"/>
  <c r="CM218" i="8" s="1"/>
  <c r="CL214" i="8"/>
  <c r="CL218" i="8" s="1"/>
  <c r="CK214" i="8"/>
  <c r="CK218" i="8" s="1"/>
  <c r="CG214" i="8"/>
  <c r="CG218" i="8" s="1"/>
  <c r="CF214" i="8"/>
  <c r="CF218" i="8" s="1"/>
  <c r="CE214" i="8"/>
  <c r="CE218" i="8" s="1"/>
  <c r="CD214" i="8"/>
  <c r="CD218" i="8" s="1"/>
  <c r="CC214" i="8"/>
  <c r="CC218" i="8" s="1"/>
  <c r="DU212" i="8"/>
  <c r="DT212" i="8"/>
  <c r="DS212" i="8"/>
  <c r="DR212" i="8"/>
  <c r="DV212" i="8" s="1"/>
  <c r="DQ212" i="8"/>
  <c r="DM212" i="8"/>
  <c r="DL212" i="8"/>
  <c r="DK212" i="8"/>
  <c r="DJ212" i="8"/>
  <c r="DI212" i="8"/>
  <c r="DN212" i="8" s="1"/>
  <c r="DE212" i="8"/>
  <c r="DD212" i="8"/>
  <c r="DC212" i="8"/>
  <c r="DB212" i="8"/>
  <c r="DF212" i="8" s="1"/>
  <c r="DA212" i="8"/>
  <c r="CW212" i="8"/>
  <c r="CV212" i="8"/>
  <c r="CU212" i="8"/>
  <c r="CT212" i="8"/>
  <c r="CS212" i="8"/>
  <c r="CX212" i="8" s="1"/>
  <c r="CO212" i="8"/>
  <c r="CN212" i="8"/>
  <c r="CM212" i="8"/>
  <c r="CL212" i="8"/>
  <c r="CP212" i="8" s="1"/>
  <c r="CK212" i="8"/>
  <c r="CG212" i="8"/>
  <c r="CF212" i="8"/>
  <c r="CE212" i="8"/>
  <c r="CD212" i="8"/>
  <c r="CC212" i="8"/>
  <c r="CH212" i="8" s="1"/>
  <c r="DU211" i="8"/>
  <c r="DT211" i="8"/>
  <c r="DS211" i="8"/>
  <c r="DR211" i="8"/>
  <c r="DV211" i="8" s="1"/>
  <c r="DQ211" i="8"/>
  <c r="DM211" i="8"/>
  <c r="DL211" i="8"/>
  <c r="DK211" i="8"/>
  <c r="DJ211" i="8"/>
  <c r="DI211" i="8"/>
  <c r="DN211" i="8" s="1"/>
  <c r="DE211" i="8"/>
  <c r="DD211" i="8"/>
  <c r="DC211" i="8"/>
  <c r="DB211" i="8"/>
  <c r="DF211" i="8" s="1"/>
  <c r="DA211" i="8"/>
  <c r="CW211" i="8"/>
  <c r="CV211" i="8"/>
  <c r="CU211" i="8"/>
  <c r="CT211" i="8"/>
  <c r="CS211" i="8"/>
  <c r="CX211" i="8" s="1"/>
  <c r="CO211" i="8"/>
  <c r="CN211" i="8"/>
  <c r="CM211" i="8"/>
  <c r="CL211" i="8"/>
  <c r="CP211" i="8" s="1"/>
  <c r="CK211" i="8"/>
  <c r="CG211" i="8"/>
  <c r="CF211" i="8"/>
  <c r="CE211" i="8"/>
  <c r="CD211" i="8"/>
  <c r="CC211" i="8"/>
  <c r="CH211" i="8" s="1"/>
  <c r="DU210" i="8"/>
  <c r="DT210" i="8"/>
  <c r="DS210" i="8"/>
  <c r="DR210" i="8"/>
  <c r="DV210" i="8" s="1"/>
  <c r="DQ210" i="8"/>
  <c r="DM210" i="8"/>
  <c r="DL210" i="8"/>
  <c r="DK210" i="8"/>
  <c r="DJ210" i="8"/>
  <c r="DI210" i="8"/>
  <c r="DN210" i="8" s="1"/>
  <c r="DE210" i="8"/>
  <c r="DD210" i="8"/>
  <c r="DC210" i="8"/>
  <c r="DB210" i="8"/>
  <c r="DF210" i="8" s="1"/>
  <c r="DA210" i="8"/>
  <c r="CW210" i="8"/>
  <c r="CV210" i="8"/>
  <c r="CU210" i="8"/>
  <c r="CT210" i="8"/>
  <c r="CS210" i="8"/>
  <c r="CX210" i="8" s="1"/>
  <c r="CO210" i="8"/>
  <c r="CN210" i="8"/>
  <c r="CM210" i="8"/>
  <c r="CL210" i="8"/>
  <c r="CP210" i="8" s="1"/>
  <c r="CK210" i="8"/>
  <c r="CG210" i="8"/>
  <c r="CF210" i="8"/>
  <c r="CE210" i="8"/>
  <c r="CD210" i="8"/>
  <c r="CC210" i="8"/>
  <c r="CH210" i="8" s="1"/>
  <c r="DU209" i="8"/>
  <c r="DU213" i="8" s="1"/>
  <c r="DT209" i="8"/>
  <c r="DT213" i="8" s="1"/>
  <c r="DS209" i="8"/>
  <c r="DS213" i="8" s="1"/>
  <c r="DR209" i="8"/>
  <c r="DR213" i="8" s="1"/>
  <c r="DQ209" i="8"/>
  <c r="DQ213" i="8" s="1"/>
  <c r="DV213" i="8" s="1"/>
  <c r="DM209" i="8"/>
  <c r="DM213" i="8" s="1"/>
  <c r="DL209" i="8"/>
  <c r="DL213" i="8" s="1"/>
  <c r="DK209" i="8"/>
  <c r="DK213" i="8" s="1"/>
  <c r="DJ209" i="8"/>
  <c r="DJ213" i="8" s="1"/>
  <c r="DI209" i="8"/>
  <c r="DN209" i="8" s="1"/>
  <c r="DE209" i="8"/>
  <c r="DE213" i="8" s="1"/>
  <c r="DD209" i="8"/>
  <c r="DD213" i="8" s="1"/>
  <c r="DC209" i="8"/>
  <c r="DC213" i="8" s="1"/>
  <c r="DB209" i="8"/>
  <c r="DB213" i="8" s="1"/>
  <c r="DA209" i="8"/>
  <c r="DA213" i="8" s="1"/>
  <c r="CW209" i="8"/>
  <c r="CW213" i="8" s="1"/>
  <c r="CV209" i="8"/>
  <c r="CV213" i="8" s="1"/>
  <c r="CU209" i="8"/>
  <c r="CU213" i="8" s="1"/>
  <c r="CT209" i="8"/>
  <c r="CT213" i="8" s="1"/>
  <c r="CS209" i="8"/>
  <c r="CX209" i="8" s="1"/>
  <c r="CO209" i="8"/>
  <c r="CO213" i="8" s="1"/>
  <c r="CN209" i="8"/>
  <c r="CN213" i="8" s="1"/>
  <c r="CM209" i="8"/>
  <c r="CM213" i="8" s="1"/>
  <c r="CL209" i="8"/>
  <c r="CL213" i="8" s="1"/>
  <c r="CK209" i="8"/>
  <c r="CK213" i="8" s="1"/>
  <c r="CP213" i="8" s="1"/>
  <c r="CG209" i="8"/>
  <c r="CG213" i="8" s="1"/>
  <c r="CF209" i="8"/>
  <c r="CF213" i="8" s="1"/>
  <c r="CE209" i="8"/>
  <c r="CE213" i="8" s="1"/>
  <c r="CD209" i="8"/>
  <c r="CD213" i="8" s="1"/>
  <c r="CC209" i="8"/>
  <c r="CH209" i="8" s="1"/>
  <c r="DU207" i="8"/>
  <c r="DT207" i="8"/>
  <c r="DS207" i="8"/>
  <c r="DR207" i="8"/>
  <c r="DV207" i="8" s="1"/>
  <c r="DQ207" i="8"/>
  <c r="DM207" i="8"/>
  <c r="DL207" i="8"/>
  <c r="DK207" i="8"/>
  <c r="DJ207" i="8"/>
  <c r="DI207" i="8"/>
  <c r="DN207" i="8" s="1"/>
  <c r="DE207" i="8"/>
  <c r="DD207" i="8"/>
  <c r="DC207" i="8"/>
  <c r="DB207" i="8"/>
  <c r="DF207" i="8" s="1"/>
  <c r="DA207" i="8"/>
  <c r="CW207" i="8"/>
  <c r="CV207" i="8"/>
  <c r="CU207" i="8"/>
  <c r="CT207" i="8"/>
  <c r="CS207" i="8"/>
  <c r="CX207" i="8" s="1"/>
  <c r="CO207" i="8"/>
  <c r="CN207" i="8"/>
  <c r="CM207" i="8"/>
  <c r="CL207" i="8"/>
  <c r="CP207" i="8" s="1"/>
  <c r="CK207" i="8"/>
  <c r="CG207" i="8"/>
  <c r="CF207" i="8"/>
  <c r="CE207" i="8"/>
  <c r="CD207" i="8"/>
  <c r="CC207" i="8"/>
  <c r="CH207" i="8" s="1"/>
  <c r="DU206" i="8"/>
  <c r="DT206" i="8"/>
  <c r="DS206" i="8"/>
  <c r="DR206" i="8"/>
  <c r="DV206" i="8" s="1"/>
  <c r="DQ206" i="8"/>
  <c r="DM206" i="8"/>
  <c r="DL206" i="8"/>
  <c r="DK206" i="8"/>
  <c r="DJ206" i="8"/>
  <c r="DI206" i="8"/>
  <c r="DN206" i="8" s="1"/>
  <c r="DE206" i="8"/>
  <c r="DD206" i="8"/>
  <c r="DC206" i="8"/>
  <c r="DB206" i="8"/>
  <c r="DF206" i="8" s="1"/>
  <c r="DA206" i="8"/>
  <c r="CW206" i="8"/>
  <c r="CV206" i="8"/>
  <c r="CU206" i="8"/>
  <c r="CT206" i="8"/>
  <c r="CS206" i="8"/>
  <c r="CX206" i="8" s="1"/>
  <c r="CO206" i="8"/>
  <c r="CN206" i="8"/>
  <c r="CM206" i="8"/>
  <c r="CL206" i="8"/>
  <c r="CP206" i="8" s="1"/>
  <c r="CK206" i="8"/>
  <c r="CG206" i="8"/>
  <c r="CF206" i="8"/>
  <c r="CE206" i="8"/>
  <c r="CD206" i="8"/>
  <c r="CC206" i="8"/>
  <c r="CH206" i="8" s="1"/>
  <c r="DU205" i="8"/>
  <c r="DT205" i="8"/>
  <c r="DS205" i="8"/>
  <c r="DR205" i="8"/>
  <c r="DV205" i="8" s="1"/>
  <c r="DQ205" i="8"/>
  <c r="DM205" i="8"/>
  <c r="DL205" i="8"/>
  <c r="DK205" i="8"/>
  <c r="DJ205" i="8"/>
  <c r="DI205" i="8"/>
  <c r="DN205" i="8" s="1"/>
  <c r="DE205" i="8"/>
  <c r="DD205" i="8"/>
  <c r="DC205" i="8"/>
  <c r="DB205" i="8"/>
  <c r="DF205" i="8" s="1"/>
  <c r="DA205" i="8"/>
  <c r="CW205" i="8"/>
  <c r="CV205" i="8"/>
  <c r="CU205" i="8"/>
  <c r="CT205" i="8"/>
  <c r="CS205" i="8"/>
  <c r="CX205" i="8" s="1"/>
  <c r="CO205" i="8"/>
  <c r="CN205" i="8"/>
  <c r="CM205" i="8"/>
  <c r="CL205" i="8"/>
  <c r="CP205" i="8" s="1"/>
  <c r="CK205" i="8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Q208" i="8" s="1"/>
  <c r="DV208" i="8" s="1"/>
  <c r="DM204" i="8"/>
  <c r="DM208" i="8" s="1"/>
  <c r="DL204" i="8"/>
  <c r="DL208" i="8" s="1"/>
  <c r="DK204" i="8"/>
  <c r="DK208" i="8" s="1"/>
  <c r="DJ204" i="8"/>
  <c r="DJ208" i="8" s="1"/>
  <c r="DI204" i="8"/>
  <c r="DN204" i="8" s="1"/>
  <c r="DE204" i="8"/>
  <c r="DE208" i="8" s="1"/>
  <c r="DD204" i="8"/>
  <c r="DD208" i="8" s="1"/>
  <c r="DC204" i="8"/>
  <c r="DC208" i="8" s="1"/>
  <c r="DB204" i="8"/>
  <c r="DB208" i="8" s="1"/>
  <c r="DA204" i="8"/>
  <c r="DA208" i="8" s="1"/>
  <c r="CW204" i="8"/>
  <c r="CW208" i="8" s="1"/>
  <c r="CV204" i="8"/>
  <c r="CV208" i="8" s="1"/>
  <c r="CU204" i="8"/>
  <c r="CU208" i="8" s="1"/>
  <c r="CT204" i="8"/>
  <c r="CT208" i="8" s="1"/>
  <c r="CS204" i="8"/>
  <c r="CX204" i="8" s="1"/>
  <c r="CO204" i="8"/>
  <c r="CO208" i="8" s="1"/>
  <c r="CN204" i="8"/>
  <c r="CN208" i="8" s="1"/>
  <c r="CM204" i="8"/>
  <c r="CM208" i="8" s="1"/>
  <c r="CL204" i="8"/>
  <c r="CL208" i="8" s="1"/>
  <c r="CK204" i="8"/>
  <c r="CK208" i="8" s="1"/>
  <c r="CP208" i="8" s="1"/>
  <c r="CG204" i="8"/>
  <c r="CG208" i="8" s="1"/>
  <c r="CF204" i="8"/>
  <c r="CF208" i="8" s="1"/>
  <c r="CE204" i="8"/>
  <c r="CE208" i="8" s="1"/>
  <c r="CD204" i="8"/>
  <c r="CD208" i="8" s="1"/>
  <c r="CC204" i="8"/>
  <c r="CH204" i="8" s="1"/>
  <c r="DU202" i="8"/>
  <c r="DT202" i="8"/>
  <c r="DS202" i="8"/>
  <c r="DR202" i="8"/>
  <c r="DV202" i="8" s="1"/>
  <c r="DQ202" i="8"/>
  <c r="DM202" i="8"/>
  <c r="DL202" i="8"/>
  <c r="DK202" i="8"/>
  <c r="DJ202" i="8"/>
  <c r="DI202" i="8"/>
  <c r="DN202" i="8" s="1"/>
  <c r="DE202" i="8"/>
  <c r="DD202" i="8"/>
  <c r="DC202" i="8"/>
  <c r="DB202" i="8"/>
  <c r="DF202" i="8" s="1"/>
  <c r="DA202" i="8"/>
  <c r="CW202" i="8"/>
  <c r="CV202" i="8"/>
  <c r="CU202" i="8"/>
  <c r="CT202" i="8"/>
  <c r="CS202" i="8"/>
  <c r="CX202" i="8" s="1"/>
  <c r="CO202" i="8"/>
  <c r="CN202" i="8"/>
  <c r="CM202" i="8"/>
  <c r="CL202" i="8"/>
  <c r="CP202" i="8" s="1"/>
  <c r="CK202" i="8"/>
  <c r="CG202" i="8"/>
  <c r="CF202" i="8"/>
  <c r="CE202" i="8"/>
  <c r="CD202" i="8"/>
  <c r="CC202" i="8"/>
  <c r="CH202" i="8" s="1"/>
  <c r="DU201" i="8"/>
  <c r="DT201" i="8"/>
  <c r="DS201" i="8"/>
  <c r="DR201" i="8"/>
  <c r="DV201" i="8" s="1"/>
  <c r="DQ201" i="8"/>
  <c r="DM201" i="8"/>
  <c r="DL201" i="8"/>
  <c r="DK201" i="8"/>
  <c r="DJ201" i="8"/>
  <c r="DI201" i="8"/>
  <c r="DN201" i="8" s="1"/>
  <c r="DE201" i="8"/>
  <c r="DD201" i="8"/>
  <c r="DC201" i="8"/>
  <c r="DB201" i="8"/>
  <c r="DF201" i="8" s="1"/>
  <c r="DA201" i="8"/>
  <c r="CW201" i="8"/>
  <c r="CV201" i="8"/>
  <c r="CU201" i="8"/>
  <c r="CT201" i="8"/>
  <c r="CS201" i="8"/>
  <c r="CX201" i="8" s="1"/>
  <c r="CO201" i="8"/>
  <c r="CN201" i="8"/>
  <c r="CM201" i="8"/>
  <c r="CL201" i="8"/>
  <c r="CP201" i="8" s="1"/>
  <c r="CK201" i="8"/>
  <c r="CG201" i="8"/>
  <c r="CF201" i="8"/>
  <c r="CE201" i="8"/>
  <c r="CD201" i="8"/>
  <c r="CC201" i="8"/>
  <c r="CH201" i="8" s="1"/>
  <c r="DU200" i="8"/>
  <c r="DT200" i="8"/>
  <c r="DS200" i="8"/>
  <c r="DR200" i="8"/>
  <c r="DV200" i="8" s="1"/>
  <c r="DQ200" i="8"/>
  <c r="DM200" i="8"/>
  <c r="DL200" i="8"/>
  <c r="DK200" i="8"/>
  <c r="DJ200" i="8"/>
  <c r="DI200" i="8"/>
  <c r="DN200" i="8" s="1"/>
  <c r="DE200" i="8"/>
  <c r="DD200" i="8"/>
  <c r="DC200" i="8"/>
  <c r="DB200" i="8"/>
  <c r="DF200" i="8" s="1"/>
  <c r="DA200" i="8"/>
  <c r="CW200" i="8"/>
  <c r="CV200" i="8"/>
  <c r="CU200" i="8"/>
  <c r="CT200" i="8"/>
  <c r="CS200" i="8"/>
  <c r="CX200" i="8" s="1"/>
  <c r="CO200" i="8"/>
  <c r="CN200" i="8"/>
  <c r="CM200" i="8"/>
  <c r="CL200" i="8"/>
  <c r="CP200" i="8" s="1"/>
  <c r="CK200" i="8"/>
  <c r="CG200" i="8"/>
  <c r="CF200" i="8"/>
  <c r="CE200" i="8"/>
  <c r="CD200" i="8"/>
  <c r="CC200" i="8"/>
  <c r="CH200" i="8" s="1"/>
  <c r="DU199" i="8"/>
  <c r="DU203" i="8" s="1"/>
  <c r="DT199" i="8"/>
  <c r="DT203" i="8" s="1"/>
  <c r="DS199" i="8"/>
  <c r="DS203" i="8" s="1"/>
  <c r="DR199" i="8"/>
  <c r="DR203" i="8" s="1"/>
  <c r="DQ199" i="8"/>
  <c r="DV199" i="8" s="1"/>
  <c r="DM199" i="8"/>
  <c r="DM203" i="8" s="1"/>
  <c r="DL199" i="8"/>
  <c r="DL203" i="8" s="1"/>
  <c r="DK199" i="8"/>
  <c r="DK203" i="8" s="1"/>
  <c r="DJ199" i="8"/>
  <c r="DJ203" i="8" s="1"/>
  <c r="DI199" i="8"/>
  <c r="DN199" i="8" s="1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W203" i="8" s="1"/>
  <c r="CV199" i="8"/>
  <c r="CV203" i="8" s="1"/>
  <c r="CU199" i="8"/>
  <c r="CU203" i="8" s="1"/>
  <c r="CT199" i="8"/>
  <c r="CT203" i="8" s="1"/>
  <c r="CS199" i="8"/>
  <c r="CX199" i="8" s="1"/>
  <c r="CO199" i="8"/>
  <c r="CO203" i="8" s="1"/>
  <c r="CN199" i="8"/>
  <c r="CN203" i="8" s="1"/>
  <c r="CM199" i="8"/>
  <c r="CM203" i="8" s="1"/>
  <c r="CL199" i="8"/>
  <c r="CL203" i="8" s="1"/>
  <c r="CK199" i="8"/>
  <c r="CP199" i="8" s="1"/>
  <c r="CG199" i="8"/>
  <c r="CG203" i="8" s="1"/>
  <c r="CF199" i="8"/>
  <c r="CF203" i="8" s="1"/>
  <c r="CE199" i="8"/>
  <c r="CE203" i="8" s="1"/>
  <c r="CD199" i="8"/>
  <c r="CD203" i="8" s="1"/>
  <c r="CC199" i="8"/>
  <c r="CH199" i="8" s="1"/>
  <c r="DU197" i="8"/>
  <c r="DT197" i="8"/>
  <c r="DS197" i="8"/>
  <c r="DR197" i="8"/>
  <c r="DQ197" i="8"/>
  <c r="DV197" i="8" s="1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P197" i="8" s="1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DF196" i="8" s="1"/>
  <c r="CW196" i="8"/>
  <c r="CV196" i="8"/>
  <c r="CU196" i="8"/>
  <c r="CT196" i="8"/>
  <c r="CS196" i="8"/>
  <c r="CX196" i="8" s="1"/>
  <c r="CO196" i="8"/>
  <c r="CN196" i="8"/>
  <c r="CM196" i="8"/>
  <c r="CL196" i="8"/>
  <c r="CK196" i="8"/>
  <c r="CP196" i="8" s="1"/>
  <c r="CG196" i="8"/>
  <c r="CF196" i="8"/>
  <c r="CE196" i="8"/>
  <c r="CD196" i="8"/>
  <c r="CC196" i="8"/>
  <c r="CH196" i="8" s="1"/>
  <c r="DU195" i="8"/>
  <c r="DT195" i="8"/>
  <c r="DS195" i="8"/>
  <c r="DR195" i="8"/>
  <c r="DQ195" i="8"/>
  <c r="DV195" i="8" s="1"/>
  <c r="DM195" i="8"/>
  <c r="DL195" i="8"/>
  <c r="DK195" i="8"/>
  <c r="DJ195" i="8"/>
  <c r="DI195" i="8"/>
  <c r="DN195" i="8" s="1"/>
  <c r="DE195" i="8"/>
  <c r="DD195" i="8"/>
  <c r="DC195" i="8"/>
  <c r="DB195" i="8"/>
  <c r="DA195" i="8"/>
  <c r="DF195" i="8" s="1"/>
  <c r="CW195" i="8"/>
  <c r="CV195" i="8"/>
  <c r="CU195" i="8"/>
  <c r="CT195" i="8"/>
  <c r="CS195" i="8"/>
  <c r="CX195" i="8" s="1"/>
  <c r="CO195" i="8"/>
  <c r="CN195" i="8"/>
  <c r="CM195" i="8"/>
  <c r="CL195" i="8"/>
  <c r="CK195" i="8"/>
  <c r="CP195" i="8" s="1"/>
  <c r="CG195" i="8"/>
  <c r="CF195" i="8"/>
  <c r="CE195" i="8"/>
  <c r="CD195" i="8"/>
  <c r="CC195" i="8"/>
  <c r="CH195" i="8" s="1"/>
  <c r="DU194" i="8"/>
  <c r="DU198" i="8" s="1"/>
  <c r="DT194" i="8"/>
  <c r="DT198" i="8" s="1"/>
  <c r="DS194" i="8"/>
  <c r="DS198" i="8" s="1"/>
  <c r="DR194" i="8"/>
  <c r="DR198" i="8" s="1"/>
  <c r="DQ194" i="8"/>
  <c r="DV194" i="8" s="1"/>
  <c r="DM194" i="8"/>
  <c r="DM198" i="8" s="1"/>
  <c r="DL194" i="8"/>
  <c r="DL198" i="8" s="1"/>
  <c r="DK194" i="8"/>
  <c r="DK198" i="8" s="1"/>
  <c r="DJ194" i="8"/>
  <c r="DJ198" i="8" s="1"/>
  <c r="DI194" i="8"/>
  <c r="DN194" i="8" s="1"/>
  <c r="DE194" i="8"/>
  <c r="DE198" i="8" s="1"/>
  <c r="DD194" i="8"/>
  <c r="DD198" i="8" s="1"/>
  <c r="DC194" i="8"/>
  <c r="DC198" i="8" s="1"/>
  <c r="DB194" i="8"/>
  <c r="DB198" i="8" s="1"/>
  <c r="DA194" i="8"/>
  <c r="DF194" i="8" s="1"/>
  <c r="CW194" i="8"/>
  <c r="CW198" i="8" s="1"/>
  <c r="CV194" i="8"/>
  <c r="CV198" i="8" s="1"/>
  <c r="CU194" i="8"/>
  <c r="CU198" i="8" s="1"/>
  <c r="CT194" i="8"/>
  <c r="CT198" i="8" s="1"/>
  <c r="CS194" i="8"/>
  <c r="CX194" i="8" s="1"/>
  <c r="CO194" i="8"/>
  <c r="CO198" i="8" s="1"/>
  <c r="CN194" i="8"/>
  <c r="CN198" i="8" s="1"/>
  <c r="CM194" i="8"/>
  <c r="CM198" i="8" s="1"/>
  <c r="CL194" i="8"/>
  <c r="CL198" i="8" s="1"/>
  <c r="CK194" i="8"/>
  <c r="CP194" i="8" s="1"/>
  <c r="CG194" i="8"/>
  <c r="CG198" i="8" s="1"/>
  <c r="CF194" i="8"/>
  <c r="CF198" i="8" s="1"/>
  <c r="CE194" i="8"/>
  <c r="CE198" i="8" s="1"/>
  <c r="CD194" i="8"/>
  <c r="CD198" i="8" s="1"/>
  <c r="CC194" i="8"/>
  <c r="CH194" i="8" s="1"/>
  <c r="DU192" i="8"/>
  <c r="DT192" i="8"/>
  <c r="DS192" i="8"/>
  <c r="DR192" i="8"/>
  <c r="DQ192" i="8"/>
  <c r="DV192" i="8" s="1"/>
  <c r="DM192" i="8"/>
  <c r="DL192" i="8"/>
  <c r="DK192" i="8"/>
  <c r="DJ192" i="8"/>
  <c r="DI192" i="8"/>
  <c r="DN192" i="8" s="1"/>
  <c r="DE192" i="8"/>
  <c r="DD192" i="8"/>
  <c r="DC192" i="8"/>
  <c r="DB192" i="8"/>
  <c r="DA192" i="8"/>
  <c r="DF192" i="8" s="1"/>
  <c r="CW192" i="8"/>
  <c r="CV192" i="8"/>
  <c r="CU192" i="8"/>
  <c r="CT192" i="8"/>
  <c r="CS192" i="8"/>
  <c r="CX192" i="8" s="1"/>
  <c r="CO192" i="8"/>
  <c r="CN192" i="8"/>
  <c r="CM192" i="8"/>
  <c r="CL192" i="8"/>
  <c r="CK192" i="8"/>
  <c r="CP192" i="8" s="1"/>
  <c r="CG192" i="8"/>
  <c r="CF192" i="8"/>
  <c r="CE192" i="8"/>
  <c r="CD192" i="8"/>
  <c r="CC192" i="8"/>
  <c r="CH192" i="8" s="1"/>
  <c r="DU191" i="8"/>
  <c r="DT191" i="8"/>
  <c r="DS191" i="8"/>
  <c r="DR191" i="8"/>
  <c r="DQ191" i="8"/>
  <c r="DV191" i="8" s="1"/>
  <c r="DM191" i="8"/>
  <c r="DL191" i="8"/>
  <c r="DK191" i="8"/>
  <c r="DJ191" i="8"/>
  <c r="DI191" i="8"/>
  <c r="DN191" i="8" s="1"/>
  <c r="DE191" i="8"/>
  <c r="DD191" i="8"/>
  <c r="DC191" i="8"/>
  <c r="DB191" i="8"/>
  <c r="DA191" i="8"/>
  <c r="DF191" i="8" s="1"/>
  <c r="CW191" i="8"/>
  <c r="CV191" i="8"/>
  <c r="CU191" i="8"/>
  <c r="CT191" i="8"/>
  <c r="CS191" i="8"/>
  <c r="CX191" i="8" s="1"/>
  <c r="CO191" i="8"/>
  <c r="CN191" i="8"/>
  <c r="CM191" i="8"/>
  <c r="CL191" i="8"/>
  <c r="CK191" i="8"/>
  <c r="CP191" i="8" s="1"/>
  <c r="CG191" i="8"/>
  <c r="CF191" i="8"/>
  <c r="CE191" i="8"/>
  <c r="CD191" i="8"/>
  <c r="CC191" i="8"/>
  <c r="CH191" i="8" s="1"/>
  <c r="DU190" i="8"/>
  <c r="DT190" i="8"/>
  <c r="DS190" i="8"/>
  <c r="DR190" i="8"/>
  <c r="DQ190" i="8"/>
  <c r="DV190" i="8" s="1"/>
  <c r="DM190" i="8"/>
  <c r="DL190" i="8"/>
  <c r="DK190" i="8"/>
  <c r="DJ190" i="8"/>
  <c r="DI190" i="8"/>
  <c r="DN190" i="8" s="1"/>
  <c r="DE190" i="8"/>
  <c r="DD190" i="8"/>
  <c r="DC190" i="8"/>
  <c r="DB190" i="8"/>
  <c r="DA190" i="8"/>
  <c r="DF190" i="8" s="1"/>
  <c r="CW190" i="8"/>
  <c r="CV190" i="8"/>
  <c r="CU190" i="8"/>
  <c r="CT190" i="8"/>
  <c r="CS190" i="8"/>
  <c r="CX190" i="8" s="1"/>
  <c r="CO190" i="8"/>
  <c r="CN190" i="8"/>
  <c r="CM190" i="8"/>
  <c r="CL190" i="8"/>
  <c r="CK190" i="8"/>
  <c r="CP190" i="8" s="1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S193" i="8" s="1"/>
  <c r="DR189" i="8"/>
  <c r="DR193" i="8" s="1"/>
  <c r="DQ189" i="8"/>
  <c r="DV189" i="8" s="1"/>
  <c r="DM189" i="8"/>
  <c r="DM193" i="8" s="1"/>
  <c r="DL189" i="8"/>
  <c r="DL193" i="8" s="1"/>
  <c r="DK189" i="8"/>
  <c r="DK193" i="8" s="1"/>
  <c r="DJ189" i="8"/>
  <c r="DJ193" i="8" s="1"/>
  <c r="DI189" i="8"/>
  <c r="DN189" i="8" s="1"/>
  <c r="DE189" i="8"/>
  <c r="DE193" i="8" s="1"/>
  <c r="DD189" i="8"/>
  <c r="DD193" i="8" s="1"/>
  <c r="DC189" i="8"/>
  <c r="DC193" i="8" s="1"/>
  <c r="DB189" i="8"/>
  <c r="DB193" i="8" s="1"/>
  <c r="DA189" i="8"/>
  <c r="DF189" i="8" s="1"/>
  <c r="CW189" i="8"/>
  <c r="CW193" i="8" s="1"/>
  <c r="CV189" i="8"/>
  <c r="CV193" i="8" s="1"/>
  <c r="CU189" i="8"/>
  <c r="CU193" i="8" s="1"/>
  <c r="CT189" i="8"/>
  <c r="CT193" i="8" s="1"/>
  <c r="CS189" i="8"/>
  <c r="CX189" i="8" s="1"/>
  <c r="CO189" i="8"/>
  <c r="CO193" i="8" s="1"/>
  <c r="CN189" i="8"/>
  <c r="CN193" i="8" s="1"/>
  <c r="CM189" i="8"/>
  <c r="CM193" i="8" s="1"/>
  <c r="CL189" i="8"/>
  <c r="CL193" i="8" s="1"/>
  <c r="CK189" i="8"/>
  <c r="CP189" i="8" s="1"/>
  <c r="CG189" i="8"/>
  <c r="CG193" i="8" s="1"/>
  <c r="CF189" i="8"/>
  <c r="CF193" i="8" s="1"/>
  <c r="CE189" i="8"/>
  <c r="CE193" i="8" s="1"/>
  <c r="CD189" i="8"/>
  <c r="CD193" i="8" s="1"/>
  <c r="CC189" i="8"/>
  <c r="CH189" i="8" s="1"/>
  <c r="DU187" i="8"/>
  <c r="DT187" i="8"/>
  <c r="DS187" i="8"/>
  <c r="DR187" i="8"/>
  <c r="DQ187" i="8"/>
  <c r="DV187" i="8" s="1"/>
  <c r="DM187" i="8"/>
  <c r="DL187" i="8"/>
  <c r="DK187" i="8"/>
  <c r="DJ187" i="8"/>
  <c r="DI187" i="8"/>
  <c r="DN187" i="8" s="1"/>
  <c r="DE187" i="8"/>
  <c r="DD187" i="8"/>
  <c r="DC187" i="8"/>
  <c r="DB187" i="8"/>
  <c r="DA187" i="8"/>
  <c r="DF187" i="8" s="1"/>
  <c r="CW187" i="8"/>
  <c r="CV187" i="8"/>
  <c r="CU187" i="8"/>
  <c r="CT187" i="8"/>
  <c r="CS187" i="8"/>
  <c r="CX187" i="8" s="1"/>
  <c r="CO187" i="8"/>
  <c r="CN187" i="8"/>
  <c r="CM187" i="8"/>
  <c r="CL187" i="8"/>
  <c r="CK187" i="8"/>
  <c r="CP187" i="8" s="1"/>
  <c r="CG187" i="8"/>
  <c r="CF187" i="8"/>
  <c r="CE187" i="8"/>
  <c r="CD187" i="8"/>
  <c r="CC187" i="8"/>
  <c r="CH187" i="8" s="1"/>
  <c r="DU186" i="8"/>
  <c r="DT186" i="8"/>
  <c r="DS186" i="8"/>
  <c r="DR186" i="8"/>
  <c r="DQ186" i="8"/>
  <c r="DV186" i="8" s="1"/>
  <c r="DM186" i="8"/>
  <c r="DL186" i="8"/>
  <c r="DK186" i="8"/>
  <c r="DJ186" i="8"/>
  <c r="DI186" i="8"/>
  <c r="DN186" i="8" s="1"/>
  <c r="DE186" i="8"/>
  <c r="DD186" i="8"/>
  <c r="DC186" i="8"/>
  <c r="DB186" i="8"/>
  <c r="DA186" i="8"/>
  <c r="DF186" i="8" s="1"/>
  <c r="CW186" i="8"/>
  <c r="CV186" i="8"/>
  <c r="CU186" i="8"/>
  <c r="CT186" i="8"/>
  <c r="CS186" i="8"/>
  <c r="CX186" i="8" s="1"/>
  <c r="CO186" i="8"/>
  <c r="CN186" i="8"/>
  <c r="CM186" i="8"/>
  <c r="CL186" i="8"/>
  <c r="CK186" i="8"/>
  <c r="CP186" i="8" s="1"/>
  <c r="CG186" i="8"/>
  <c r="CF186" i="8"/>
  <c r="CE186" i="8"/>
  <c r="CD186" i="8"/>
  <c r="CC186" i="8"/>
  <c r="CH186" i="8" s="1"/>
  <c r="DU185" i="8"/>
  <c r="DT185" i="8"/>
  <c r="DS185" i="8"/>
  <c r="DR185" i="8"/>
  <c r="DQ185" i="8"/>
  <c r="DV185" i="8" s="1"/>
  <c r="DM185" i="8"/>
  <c r="DL185" i="8"/>
  <c r="DK185" i="8"/>
  <c r="DJ185" i="8"/>
  <c r="DI185" i="8"/>
  <c r="DN185" i="8" s="1"/>
  <c r="DE185" i="8"/>
  <c r="DD185" i="8"/>
  <c r="DC185" i="8"/>
  <c r="DB185" i="8"/>
  <c r="DA185" i="8"/>
  <c r="DF185" i="8" s="1"/>
  <c r="CW185" i="8"/>
  <c r="CV185" i="8"/>
  <c r="CU185" i="8"/>
  <c r="CT185" i="8"/>
  <c r="CS185" i="8"/>
  <c r="CX185" i="8" s="1"/>
  <c r="CO185" i="8"/>
  <c r="CN185" i="8"/>
  <c r="CM185" i="8"/>
  <c r="CL185" i="8"/>
  <c r="CK185" i="8"/>
  <c r="CP185" i="8" s="1"/>
  <c r="CG185" i="8"/>
  <c r="CF185" i="8"/>
  <c r="CE185" i="8"/>
  <c r="CD185" i="8"/>
  <c r="CC185" i="8"/>
  <c r="CH185" i="8" s="1"/>
  <c r="DU184" i="8"/>
  <c r="DU188" i="8" s="1"/>
  <c r="DT184" i="8"/>
  <c r="DT188" i="8" s="1"/>
  <c r="DS184" i="8"/>
  <c r="DS188" i="8" s="1"/>
  <c r="DR184" i="8"/>
  <c r="DR188" i="8" s="1"/>
  <c r="DQ184" i="8"/>
  <c r="DV184" i="8" s="1"/>
  <c r="DM184" i="8"/>
  <c r="DM188" i="8" s="1"/>
  <c r="DL184" i="8"/>
  <c r="DL188" i="8" s="1"/>
  <c r="DK184" i="8"/>
  <c r="DK188" i="8" s="1"/>
  <c r="DJ184" i="8"/>
  <c r="DJ188" i="8" s="1"/>
  <c r="DI184" i="8"/>
  <c r="DN184" i="8" s="1"/>
  <c r="DE184" i="8"/>
  <c r="DE188" i="8" s="1"/>
  <c r="DD184" i="8"/>
  <c r="DD188" i="8" s="1"/>
  <c r="DC184" i="8"/>
  <c r="DC188" i="8" s="1"/>
  <c r="DB184" i="8"/>
  <c r="DB188" i="8" s="1"/>
  <c r="DA184" i="8"/>
  <c r="DF184" i="8" s="1"/>
  <c r="CW184" i="8"/>
  <c r="CW188" i="8" s="1"/>
  <c r="CV184" i="8"/>
  <c r="CV188" i="8" s="1"/>
  <c r="CU184" i="8"/>
  <c r="CU188" i="8" s="1"/>
  <c r="CT184" i="8"/>
  <c r="CT188" i="8" s="1"/>
  <c r="CS184" i="8"/>
  <c r="CX184" i="8" s="1"/>
  <c r="CO184" i="8"/>
  <c r="CO188" i="8" s="1"/>
  <c r="CN184" i="8"/>
  <c r="CN188" i="8" s="1"/>
  <c r="CM184" i="8"/>
  <c r="CM188" i="8" s="1"/>
  <c r="CL184" i="8"/>
  <c r="CL188" i="8" s="1"/>
  <c r="CK184" i="8"/>
  <c r="CP184" i="8" s="1"/>
  <c r="CG184" i="8"/>
  <c r="CG188" i="8" s="1"/>
  <c r="CF184" i="8"/>
  <c r="CF188" i="8" s="1"/>
  <c r="CE184" i="8"/>
  <c r="CE188" i="8" s="1"/>
  <c r="CD184" i="8"/>
  <c r="CD188" i="8" s="1"/>
  <c r="CC184" i="8"/>
  <c r="CH184" i="8" s="1"/>
  <c r="DU182" i="8"/>
  <c r="DT182" i="8"/>
  <c r="DS182" i="8"/>
  <c r="DR182" i="8"/>
  <c r="DQ182" i="8"/>
  <c r="DV182" i="8" s="1"/>
  <c r="DM182" i="8"/>
  <c r="DL182" i="8"/>
  <c r="DK182" i="8"/>
  <c r="DJ182" i="8"/>
  <c r="DI182" i="8"/>
  <c r="DN182" i="8" s="1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CH182" i="8" s="1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X181" i="8" s="1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N180" i="8" s="1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G180" i="8"/>
  <c r="CF180" i="8"/>
  <c r="CE180" i="8"/>
  <c r="CD180" i="8"/>
  <c r="CC180" i="8"/>
  <c r="CH180" i="8" s="1"/>
  <c r="DU179" i="8"/>
  <c r="DU183" i="8" s="1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E179" i="8"/>
  <c r="DE183" i="8" s="1"/>
  <c r="DD179" i="8"/>
  <c r="DD183" i="8" s="1"/>
  <c r="DC179" i="8"/>
  <c r="DC183" i="8" s="1"/>
  <c r="DB179" i="8"/>
  <c r="DB183" i="8" s="1"/>
  <c r="DA179" i="8"/>
  <c r="CW179" i="8"/>
  <c r="CV179" i="8"/>
  <c r="CV183" i="8" s="1"/>
  <c r="CU179" i="8"/>
  <c r="CU183" i="8" s="1"/>
  <c r="CT179" i="8"/>
  <c r="CT183" i="8" s="1"/>
  <c r="CS179" i="8"/>
  <c r="CO179" i="8"/>
  <c r="CO183" i="8" s="1"/>
  <c r="CN179" i="8"/>
  <c r="CN183" i="8" s="1"/>
  <c r="CM179" i="8"/>
  <c r="CL179" i="8"/>
  <c r="CL183" i="8" s="1"/>
  <c r="CK179" i="8"/>
  <c r="CP179" i="8" s="1"/>
  <c r="CG179" i="8"/>
  <c r="CG183" i="8" s="1"/>
  <c r="CF179" i="8"/>
  <c r="CF183" i="8" s="1"/>
  <c r="CE179" i="8"/>
  <c r="CE183" i="8" s="1"/>
  <c r="CD179" i="8"/>
  <c r="CD183" i="8" s="1"/>
  <c r="CC179" i="8"/>
  <c r="CM178" i="8"/>
  <c r="DU177" i="8"/>
  <c r="DT177" i="8"/>
  <c r="DS177" i="8"/>
  <c r="DR177" i="8"/>
  <c r="DQ177" i="8"/>
  <c r="DM177" i="8"/>
  <c r="DL177" i="8"/>
  <c r="DK177" i="8"/>
  <c r="DJ177" i="8"/>
  <c r="DI177" i="8"/>
  <c r="DN177" i="8" s="1"/>
  <c r="DE177" i="8"/>
  <c r="DD177" i="8"/>
  <c r="DC177" i="8"/>
  <c r="DB177" i="8"/>
  <c r="DA177" i="8"/>
  <c r="CW177" i="8"/>
  <c r="CV177" i="8"/>
  <c r="CU177" i="8"/>
  <c r="CT177" i="8"/>
  <c r="CX177" i="8" s="1"/>
  <c r="CS177" i="8"/>
  <c r="CO177" i="8"/>
  <c r="CN177" i="8"/>
  <c r="CM177" i="8"/>
  <c r="CL177" i="8"/>
  <c r="CP177" i="8" s="1"/>
  <c r="CK177" i="8"/>
  <c r="CG177" i="8"/>
  <c r="CF177" i="8"/>
  <c r="CE177" i="8"/>
  <c r="CD177" i="8"/>
  <c r="CH177" i="8" s="1"/>
  <c r="CC177" i="8"/>
  <c r="DU176" i="8"/>
  <c r="DT176" i="8"/>
  <c r="DS176" i="8"/>
  <c r="DR176" i="8"/>
  <c r="DV176" i="8" s="1"/>
  <c r="DQ176" i="8"/>
  <c r="DM176" i="8"/>
  <c r="DL176" i="8"/>
  <c r="DK176" i="8"/>
  <c r="DJ176" i="8"/>
  <c r="DN176" i="8" s="1"/>
  <c r="DI176" i="8"/>
  <c r="DE176" i="8"/>
  <c r="DD176" i="8"/>
  <c r="DC176" i="8"/>
  <c r="DB176" i="8"/>
  <c r="DF176" i="8" s="1"/>
  <c r="DA176" i="8"/>
  <c r="CW176" i="8"/>
  <c r="CV176" i="8"/>
  <c r="CU176" i="8"/>
  <c r="CT176" i="8"/>
  <c r="CX176" i="8" s="1"/>
  <c r="CS176" i="8"/>
  <c r="CO176" i="8"/>
  <c r="CN176" i="8"/>
  <c r="CM176" i="8"/>
  <c r="CL176" i="8"/>
  <c r="CP176" i="8" s="1"/>
  <c r="CK176" i="8"/>
  <c r="CG176" i="8"/>
  <c r="CF176" i="8"/>
  <c r="CE176" i="8"/>
  <c r="CD176" i="8"/>
  <c r="CH176" i="8" s="1"/>
  <c r="CC176" i="8"/>
  <c r="DU175" i="8"/>
  <c r="DT175" i="8"/>
  <c r="DS175" i="8"/>
  <c r="DR175" i="8"/>
  <c r="DV175" i="8" s="1"/>
  <c r="DQ175" i="8"/>
  <c r="DM175" i="8"/>
  <c r="DL175" i="8"/>
  <c r="DK175" i="8"/>
  <c r="DJ175" i="8"/>
  <c r="DN175" i="8" s="1"/>
  <c r="DI175" i="8"/>
  <c r="DE175" i="8"/>
  <c r="DD175" i="8"/>
  <c r="DC175" i="8"/>
  <c r="DB175" i="8"/>
  <c r="DF175" i="8" s="1"/>
  <c r="DA175" i="8"/>
  <c r="CW175" i="8"/>
  <c r="CV175" i="8"/>
  <c r="CU175" i="8"/>
  <c r="CT175" i="8"/>
  <c r="CX175" i="8" s="1"/>
  <c r="CS175" i="8"/>
  <c r="CO175" i="8"/>
  <c r="CN175" i="8"/>
  <c r="CM175" i="8"/>
  <c r="CL175" i="8"/>
  <c r="CP175" i="8" s="1"/>
  <c r="CK175" i="8"/>
  <c r="CG175" i="8"/>
  <c r="CF175" i="8"/>
  <c r="CE175" i="8"/>
  <c r="CD175" i="8"/>
  <c r="CH175" i="8" s="1"/>
  <c r="CC175" i="8"/>
  <c r="DU174" i="8"/>
  <c r="DU178" i="8" s="1"/>
  <c r="DT174" i="8"/>
  <c r="DT178" i="8" s="1"/>
  <c r="DS174" i="8"/>
  <c r="DS178" i="8" s="1"/>
  <c r="DR174" i="8"/>
  <c r="DR178" i="8" s="1"/>
  <c r="DQ174" i="8"/>
  <c r="DQ178" i="8" s="1"/>
  <c r="DM174" i="8"/>
  <c r="DM178" i="8" s="1"/>
  <c r="DL174" i="8"/>
  <c r="DL178" i="8" s="1"/>
  <c r="DK174" i="8"/>
  <c r="DK178" i="8" s="1"/>
  <c r="DJ174" i="8"/>
  <c r="DJ178" i="8" s="1"/>
  <c r="DI174" i="8"/>
  <c r="DE174" i="8"/>
  <c r="DE178" i="8" s="1"/>
  <c r="DD174" i="8"/>
  <c r="DD178" i="8" s="1"/>
  <c r="DC174" i="8"/>
  <c r="DC178" i="8" s="1"/>
  <c r="DB174" i="8"/>
  <c r="DB178" i="8" s="1"/>
  <c r="DA174" i="8"/>
  <c r="DA178" i="8" s="1"/>
  <c r="CW174" i="8"/>
  <c r="CW178" i="8" s="1"/>
  <c r="CV174" i="8"/>
  <c r="CV178" i="8" s="1"/>
  <c r="CU174" i="8"/>
  <c r="CU178" i="8" s="1"/>
  <c r="CT174" i="8"/>
  <c r="CT178" i="8" s="1"/>
  <c r="CS174" i="8"/>
  <c r="CS178" i="8" s="1"/>
  <c r="CX178" i="8" s="1"/>
  <c r="CO174" i="8"/>
  <c r="CO178" i="8" s="1"/>
  <c r="CN174" i="8"/>
  <c r="CN178" i="8" s="1"/>
  <c r="CM174" i="8"/>
  <c r="CL174" i="8"/>
  <c r="CL178" i="8" s="1"/>
  <c r="CK174" i="8"/>
  <c r="CK178" i="8" s="1"/>
  <c r="CG174" i="8"/>
  <c r="CG178" i="8" s="1"/>
  <c r="CF174" i="8"/>
  <c r="CF178" i="8" s="1"/>
  <c r="CE174" i="8"/>
  <c r="CE178" i="8" s="1"/>
  <c r="CD174" i="8"/>
  <c r="CD178" i="8" s="1"/>
  <c r="CC174" i="8"/>
  <c r="CC178" i="8" s="1"/>
  <c r="CH178" i="8" s="1"/>
  <c r="DV173" i="8"/>
  <c r="DN173" i="8"/>
  <c r="DF173" i="8"/>
  <c r="CX173" i="8"/>
  <c r="CP173" i="8"/>
  <c r="CH173" i="8"/>
  <c r="DU170" i="8"/>
  <c r="DT170" i="8"/>
  <c r="DS170" i="8"/>
  <c r="DR170" i="8"/>
  <c r="DV170" i="8" s="1"/>
  <c r="DQ170" i="8"/>
  <c r="DM170" i="8"/>
  <c r="DL170" i="8"/>
  <c r="DK170" i="8"/>
  <c r="DJ170" i="8"/>
  <c r="DN170" i="8" s="1"/>
  <c r="DI170" i="8"/>
  <c r="DE170" i="8"/>
  <c r="DD170" i="8"/>
  <c r="DC170" i="8"/>
  <c r="DB170" i="8"/>
  <c r="DA170" i="8"/>
  <c r="CW170" i="8"/>
  <c r="CV170" i="8"/>
  <c r="CU170" i="8"/>
  <c r="CT170" i="8"/>
  <c r="CX170" i="8" s="1"/>
  <c r="CS170" i="8"/>
  <c r="CO170" i="8"/>
  <c r="CN170" i="8"/>
  <c r="CM170" i="8"/>
  <c r="CL170" i="8"/>
  <c r="CK170" i="8"/>
  <c r="CG170" i="8"/>
  <c r="CF170" i="8"/>
  <c r="CE170" i="8"/>
  <c r="CD170" i="8"/>
  <c r="CH170" i="8" s="1"/>
  <c r="CC170" i="8"/>
  <c r="DU169" i="8"/>
  <c r="DT169" i="8"/>
  <c r="DS169" i="8"/>
  <c r="DR169" i="8"/>
  <c r="DV169" i="8" s="1"/>
  <c r="DQ169" i="8"/>
  <c r="DM169" i="8"/>
  <c r="DL169" i="8"/>
  <c r="DK169" i="8"/>
  <c r="DJ169" i="8"/>
  <c r="DN169" i="8" s="1"/>
  <c r="DI169" i="8"/>
  <c r="DE169" i="8"/>
  <c r="DD169" i="8"/>
  <c r="DC169" i="8"/>
  <c r="DB169" i="8"/>
  <c r="DF169" i="8" s="1"/>
  <c r="DA169" i="8"/>
  <c r="CW169" i="8"/>
  <c r="CV169" i="8"/>
  <c r="CU169" i="8"/>
  <c r="CT169" i="8"/>
  <c r="CX169" i="8" s="1"/>
  <c r="CS169" i="8"/>
  <c r="CO169" i="8"/>
  <c r="CN169" i="8"/>
  <c r="CM169" i="8"/>
  <c r="CL169" i="8"/>
  <c r="CK169" i="8"/>
  <c r="CG169" i="8"/>
  <c r="CF169" i="8"/>
  <c r="CE169" i="8"/>
  <c r="CD169" i="8"/>
  <c r="CH169" i="8" s="1"/>
  <c r="CC169" i="8"/>
  <c r="DU168" i="8"/>
  <c r="DT168" i="8"/>
  <c r="DS168" i="8"/>
  <c r="DR168" i="8"/>
  <c r="DQ168" i="8"/>
  <c r="DM168" i="8"/>
  <c r="DL168" i="8"/>
  <c r="DK168" i="8"/>
  <c r="DJ168" i="8"/>
  <c r="DN168" i="8" s="1"/>
  <c r="DI168" i="8"/>
  <c r="DE168" i="8"/>
  <c r="DD168" i="8"/>
  <c r="DC168" i="8"/>
  <c r="DB168" i="8"/>
  <c r="DF168" i="8" s="1"/>
  <c r="DA168" i="8"/>
  <c r="CW168" i="8"/>
  <c r="CV168" i="8"/>
  <c r="CU168" i="8"/>
  <c r="CT168" i="8"/>
  <c r="CX168" i="8" s="1"/>
  <c r="CS168" i="8"/>
  <c r="CO168" i="8"/>
  <c r="CN168" i="8"/>
  <c r="CM168" i="8"/>
  <c r="CL168" i="8"/>
  <c r="CP168" i="8" s="1"/>
  <c r="CK168" i="8"/>
  <c r="CG168" i="8"/>
  <c r="CF168" i="8"/>
  <c r="CE168" i="8"/>
  <c r="CD168" i="8"/>
  <c r="CH168" i="8" s="1"/>
  <c r="CC168" i="8"/>
  <c r="DU167" i="8"/>
  <c r="DU171" i="8" s="1"/>
  <c r="DT167" i="8"/>
  <c r="DT171" i="8" s="1"/>
  <c r="DS167" i="8"/>
  <c r="DS171" i="8" s="1"/>
  <c r="DR167" i="8"/>
  <c r="DR171" i="8" s="1"/>
  <c r="DQ167" i="8"/>
  <c r="DQ171" i="8" s="1"/>
  <c r="DM167" i="8"/>
  <c r="DM171" i="8" s="1"/>
  <c r="DL167" i="8"/>
  <c r="DL171" i="8" s="1"/>
  <c r="DK167" i="8"/>
  <c r="DK171" i="8" s="1"/>
  <c r="DJ167" i="8"/>
  <c r="DN167" i="8" s="1"/>
  <c r="DI167" i="8"/>
  <c r="DI171" i="8" s="1"/>
  <c r="DE167" i="8"/>
  <c r="DE171" i="8" s="1"/>
  <c r="DD167" i="8"/>
  <c r="DD171" i="8" s="1"/>
  <c r="DC167" i="8"/>
  <c r="DC171" i="8" s="1"/>
  <c r="DB167" i="8"/>
  <c r="DB171" i="8" s="1"/>
  <c r="DA167" i="8"/>
  <c r="DA171" i="8" s="1"/>
  <c r="CW167" i="8"/>
  <c r="CW171" i="8" s="1"/>
  <c r="CV167" i="8"/>
  <c r="CV171" i="8" s="1"/>
  <c r="CU167" i="8"/>
  <c r="CU171" i="8" s="1"/>
  <c r="CT167" i="8"/>
  <c r="CX167" i="8" s="1"/>
  <c r="CS167" i="8"/>
  <c r="CS171" i="8" s="1"/>
  <c r="CO167" i="8"/>
  <c r="CO171" i="8" s="1"/>
  <c r="CN167" i="8"/>
  <c r="CN171" i="8" s="1"/>
  <c r="CM167" i="8"/>
  <c r="CM171" i="8" s="1"/>
  <c r="CL167" i="8"/>
  <c r="CL171" i="8" s="1"/>
  <c r="CK167" i="8"/>
  <c r="CK171" i="8" s="1"/>
  <c r="CG167" i="8"/>
  <c r="CG171" i="8" s="1"/>
  <c r="CF167" i="8"/>
  <c r="CF171" i="8" s="1"/>
  <c r="CE167" i="8"/>
  <c r="CE171" i="8" s="1"/>
  <c r="CD167" i="8"/>
  <c r="CH167" i="8" s="1"/>
  <c r="CC167" i="8"/>
  <c r="CC171" i="8" s="1"/>
  <c r="DU165" i="8"/>
  <c r="DT165" i="8"/>
  <c r="DS165" i="8"/>
  <c r="DR165" i="8"/>
  <c r="DV165" i="8" s="1"/>
  <c r="DQ165" i="8"/>
  <c r="DM165" i="8"/>
  <c r="DL165" i="8"/>
  <c r="DK165" i="8"/>
  <c r="DJ165" i="8"/>
  <c r="DN165" i="8" s="1"/>
  <c r="DI165" i="8"/>
  <c r="DE165" i="8"/>
  <c r="DD165" i="8"/>
  <c r="DC165" i="8"/>
  <c r="DB165" i="8"/>
  <c r="DF165" i="8" s="1"/>
  <c r="DA165" i="8"/>
  <c r="CW165" i="8"/>
  <c r="CV165" i="8"/>
  <c r="CU165" i="8"/>
  <c r="CT165" i="8"/>
  <c r="CX165" i="8" s="1"/>
  <c r="CS165" i="8"/>
  <c r="CO165" i="8"/>
  <c r="CN165" i="8"/>
  <c r="CM165" i="8"/>
  <c r="CL165" i="8"/>
  <c r="CK165" i="8"/>
  <c r="CG165" i="8"/>
  <c r="CF165" i="8"/>
  <c r="CE165" i="8"/>
  <c r="CD165" i="8"/>
  <c r="CH165" i="8" s="1"/>
  <c r="CC165" i="8"/>
  <c r="DU164" i="8"/>
  <c r="DT164" i="8"/>
  <c r="DS164" i="8"/>
  <c r="DR164" i="8"/>
  <c r="DQ164" i="8"/>
  <c r="DM164" i="8"/>
  <c r="DL164" i="8"/>
  <c r="DK164" i="8"/>
  <c r="DJ164" i="8"/>
  <c r="DN164" i="8" s="1"/>
  <c r="DI164" i="8"/>
  <c r="DE164" i="8"/>
  <c r="DD164" i="8"/>
  <c r="DC164" i="8"/>
  <c r="DB164" i="8"/>
  <c r="DA164" i="8"/>
  <c r="DF164" i="8" s="1"/>
  <c r="CW164" i="8"/>
  <c r="CV164" i="8"/>
  <c r="CU164" i="8"/>
  <c r="CT164" i="8"/>
  <c r="CX164" i="8" s="1"/>
  <c r="CS164" i="8"/>
  <c r="CO164" i="8"/>
  <c r="CN164" i="8"/>
  <c r="CM164" i="8"/>
  <c r="CL164" i="8"/>
  <c r="CK164" i="8"/>
  <c r="CP164" i="8" s="1"/>
  <c r="CG164" i="8"/>
  <c r="CF164" i="8"/>
  <c r="CE164" i="8"/>
  <c r="CD164" i="8"/>
  <c r="CH164" i="8" s="1"/>
  <c r="CC164" i="8"/>
  <c r="DU163" i="8"/>
  <c r="DT163" i="8"/>
  <c r="DS163" i="8"/>
  <c r="DR163" i="8"/>
  <c r="DQ163" i="8"/>
  <c r="DV163" i="8" s="1"/>
  <c r="DM163" i="8"/>
  <c r="DL163" i="8"/>
  <c r="DK163" i="8"/>
  <c r="DJ163" i="8"/>
  <c r="DN163" i="8" s="1"/>
  <c r="DI163" i="8"/>
  <c r="DE163" i="8"/>
  <c r="DD163" i="8"/>
  <c r="DC163" i="8"/>
  <c r="DB163" i="8"/>
  <c r="DA163" i="8"/>
  <c r="CW163" i="8"/>
  <c r="CV163" i="8"/>
  <c r="CU163" i="8"/>
  <c r="CT163" i="8"/>
  <c r="CX163" i="8" s="1"/>
  <c r="CS163" i="8"/>
  <c r="CO163" i="8"/>
  <c r="CN163" i="8"/>
  <c r="CM163" i="8"/>
  <c r="CL163" i="8"/>
  <c r="CK163" i="8"/>
  <c r="CP163" i="8" s="1"/>
  <c r="CG163" i="8"/>
  <c r="CF163" i="8"/>
  <c r="CE163" i="8"/>
  <c r="CD163" i="8"/>
  <c r="CH163" i="8" s="1"/>
  <c r="CC163" i="8"/>
  <c r="DU162" i="8"/>
  <c r="DU166" i="8" s="1"/>
  <c r="DT162" i="8"/>
  <c r="DT166" i="8" s="1"/>
  <c r="DS162" i="8"/>
  <c r="DS166" i="8" s="1"/>
  <c r="DR162" i="8"/>
  <c r="DR166" i="8" s="1"/>
  <c r="DQ162" i="8"/>
  <c r="DV162" i="8" s="1"/>
  <c r="DM162" i="8"/>
  <c r="DM166" i="8" s="1"/>
  <c r="DL162" i="8"/>
  <c r="DL166" i="8" s="1"/>
  <c r="DK162" i="8"/>
  <c r="DK166" i="8" s="1"/>
  <c r="DJ162" i="8"/>
  <c r="DJ166" i="8" s="1"/>
  <c r="DI162" i="8"/>
  <c r="DI166" i="8" s="1"/>
  <c r="DN166" i="8" s="1"/>
  <c r="DE162" i="8"/>
  <c r="DE166" i="8" s="1"/>
  <c r="DD162" i="8"/>
  <c r="DD166" i="8" s="1"/>
  <c r="DC162" i="8"/>
  <c r="DC166" i="8" s="1"/>
  <c r="DB162" i="8"/>
  <c r="DB166" i="8" s="1"/>
  <c r="DA162" i="8"/>
  <c r="DF162" i="8" s="1"/>
  <c r="CW162" i="8"/>
  <c r="CW166" i="8" s="1"/>
  <c r="CV162" i="8"/>
  <c r="CV166" i="8" s="1"/>
  <c r="CU162" i="8"/>
  <c r="CU166" i="8" s="1"/>
  <c r="CT162" i="8"/>
  <c r="CX162" i="8" s="1"/>
  <c r="CS162" i="8"/>
  <c r="CS166" i="8" s="1"/>
  <c r="CO162" i="8"/>
  <c r="CO166" i="8" s="1"/>
  <c r="CN162" i="8"/>
  <c r="CN166" i="8" s="1"/>
  <c r="CM162" i="8"/>
  <c r="CM166" i="8" s="1"/>
  <c r="CL162" i="8"/>
  <c r="CL166" i="8" s="1"/>
  <c r="CK162" i="8"/>
  <c r="CG162" i="8"/>
  <c r="CG166" i="8" s="1"/>
  <c r="CF162" i="8"/>
  <c r="CF166" i="8" s="1"/>
  <c r="CE162" i="8"/>
  <c r="CE166" i="8" s="1"/>
  <c r="CD162" i="8"/>
  <c r="CH162" i="8" s="1"/>
  <c r="CC162" i="8"/>
  <c r="CC166" i="8" s="1"/>
  <c r="DU160" i="8"/>
  <c r="DT160" i="8"/>
  <c r="DS160" i="8"/>
  <c r="DR160" i="8"/>
  <c r="DQ160" i="8"/>
  <c r="DM160" i="8"/>
  <c r="DL160" i="8"/>
  <c r="DK160" i="8"/>
  <c r="DJ160" i="8"/>
  <c r="DN160" i="8" s="1"/>
  <c r="DI160" i="8"/>
  <c r="DE160" i="8"/>
  <c r="DD160" i="8"/>
  <c r="DC160" i="8"/>
  <c r="DB160" i="8"/>
  <c r="DF160" i="8" s="1"/>
  <c r="DA160" i="8"/>
  <c r="CW160" i="8"/>
  <c r="CV160" i="8"/>
  <c r="CU160" i="8"/>
  <c r="CT160" i="8"/>
  <c r="CX160" i="8" s="1"/>
  <c r="CS160" i="8"/>
  <c r="CO160" i="8"/>
  <c r="CN160" i="8"/>
  <c r="CM160" i="8"/>
  <c r="CL160" i="8"/>
  <c r="CK160" i="8"/>
  <c r="CP160" i="8" s="1"/>
  <c r="CG160" i="8"/>
  <c r="CF160" i="8"/>
  <c r="CE160" i="8"/>
  <c r="CD160" i="8"/>
  <c r="CH160" i="8" s="1"/>
  <c r="CC160" i="8"/>
  <c r="DU159" i="8"/>
  <c r="DT159" i="8"/>
  <c r="DS159" i="8"/>
  <c r="DR159" i="8"/>
  <c r="DQ159" i="8"/>
  <c r="DV159" i="8" s="1"/>
  <c r="DM159" i="8"/>
  <c r="DL159" i="8"/>
  <c r="DK159" i="8"/>
  <c r="DJ159" i="8"/>
  <c r="DN159" i="8" s="1"/>
  <c r="DI159" i="8"/>
  <c r="DE159" i="8"/>
  <c r="DD159" i="8"/>
  <c r="DC159" i="8"/>
  <c r="DB159" i="8"/>
  <c r="DA159" i="8"/>
  <c r="CW159" i="8"/>
  <c r="CV159" i="8"/>
  <c r="CU159" i="8"/>
  <c r="CT159" i="8"/>
  <c r="CX159" i="8" s="1"/>
  <c r="CS159" i="8"/>
  <c r="CO159" i="8"/>
  <c r="CN159" i="8"/>
  <c r="CM159" i="8"/>
  <c r="CL159" i="8"/>
  <c r="CK159" i="8"/>
  <c r="CP159" i="8" s="1"/>
  <c r="CG159" i="8"/>
  <c r="CF159" i="8"/>
  <c r="CE159" i="8"/>
  <c r="CD159" i="8"/>
  <c r="CH159" i="8" s="1"/>
  <c r="CC159" i="8"/>
  <c r="DU158" i="8"/>
  <c r="DT158" i="8"/>
  <c r="DS158" i="8"/>
  <c r="DR158" i="8"/>
  <c r="DQ158" i="8"/>
  <c r="DV158" i="8" s="1"/>
  <c r="DM158" i="8"/>
  <c r="DL158" i="8"/>
  <c r="DK158" i="8"/>
  <c r="DJ158" i="8"/>
  <c r="DJ161" i="8" s="1"/>
  <c r="DI158" i="8"/>
  <c r="DE158" i="8"/>
  <c r="DD158" i="8"/>
  <c r="DC158" i="8"/>
  <c r="DB158" i="8"/>
  <c r="DA158" i="8"/>
  <c r="DF158" i="8" s="1"/>
  <c r="CW158" i="8"/>
  <c r="CV158" i="8"/>
  <c r="CU158" i="8"/>
  <c r="CT158" i="8"/>
  <c r="CX158" i="8" s="1"/>
  <c r="CS158" i="8"/>
  <c r="CO158" i="8"/>
  <c r="CN158" i="8"/>
  <c r="CM158" i="8"/>
  <c r="CL158" i="8"/>
  <c r="CK158" i="8"/>
  <c r="CG158" i="8"/>
  <c r="CF158" i="8"/>
  <c r="CE158" i="8"/>
  <c r="CD158" i="8"/>
  <c r="CH158" i="8" s="1"/>
  <c r="CC158" i="8"/>
  <c r="DU157" i="8"/>
  <c r="DU161" i="8" s="1"/>
  <c r="DT157" i="8"/>
  <c r="DT161" i="8" s="1"/>
  <c r="DS157" i="8"/>
  <c r="DS161" i="8" s="1"/>
  <c r="DR157" i="8"/>
  <c r="DR161" i="8" s="1"/>
  <c r="DQ157" i="8"/>
  <c r="DV157" i="8" s="1"/>
  <c r="DM157" i="8"/>
  <c r="DM161" i="8" s="1"/>
  <c r="DL157" i="8"/>
  <c r="DL161" i="8" s="1"/>
  <c r="DK157" i="8"/>
  <c r="DK161" i="8" s="1"/>
  <c r="DJ157" i="8"/>
  <c r="DN157" i="8" s="1"/>
  <c r="DI157" i="8"/>
  <c r="DI161" i="8" s="1"/>
  <c r="DN161" i="8" s="1"/>
  <c r="DE157" i="8"/>
  <c r="DE161" i="8" s="1"/>
  <c r="DD157" i="8"/>
  <c r="DD161" i="8" s="1"/>
  <c r="DC157" i="8"/>
  <c r="DC161" i="8" s="1"/>
  <c r="DB157" i="8"/>
  <c r="DB161" i="8" s="1"/>
  <c r="DA157" i="8"/>
  <c r="DF157" i="8" s="1"/>
  <c r="CW157" i="8"/>
  <c r="CW161" i="8" s="1"/>
  <c r="CV157" i="8"/>
  <c r="CV161" i="8" s="1"/>
  <c r="CU157" i="8"/>
  <c r="CU161" i="8" s="1"/>
  <c r="CT157" i="8"/>
  <c r="CT161" i="8" s="1"/>
  <c r="CS157" i="8"/>
  <c r="CS161" i="8" s="1"/>
  <c r="CX161" i="8" s="1"/>
  <c r="CO157" i="8"/>
  <c r="CO161" i="8" s="1"/>
  <c r="CN157" i="8"/>
  <c r="CN161" i="8" s="1"/>
  <c r="CM157" i="8"/>
  <c r="CM161" i="8" s="1"/>
  <c r="CL157" i="8"/>
  <c r="CL161" i="8" s="1"/>
  <c r="CK157" i="8"/>
  <c r="CP157" i="8" s="1"/>
  <c r="CG157" i="8"/>
  <c r="CG161" i="8" s="1"/>
  <c r="CF157" i="8"/>
  <c r="CF161" i="8" s="1"/>
  <c r="CE157" i="8"/>
  <c r="CE161" i="8" s="1"/>
  <c r="CD157" i="8"/>
  <c r="CH157" i="8" s="1"/>
  <c r="CC157" i="8"/>
  <c r="CC161" i="8" s="1"/>
  <c r="DU155" i="8"/>
  <c r="DT155" i="8"/>
  <c r="DS155" i="8"/>
  <c r="DR155" i="8"/>
  <c r="DQ155" i="8"/>
  <c r="DV155" i="8" s="1"/>
  <c r="DM155" i="8"/>
  <c r="DL155" i="8"/>
  <c r="DK155" i="8"/>
  <c r="DJ155" i="8"/>
  <c r="DN155" i="8" s="1"/>
  <c r="DI155" i="8"/>
  <c r="DE155" i="8"/>
  <c r="DD155" i="8"/>
  <c r="DC155" i="8"/>
  <c r="DB155" i="8"/>
  <c r="DA155" i="8"/>
  <c r="CW155" i="8"/>
  <c r="CV155" i="8"/>
  <c r="CU155" i="8"/>
  <c r="CT155" i="8"/>
  <c r="CX155" i="8" s="1"/>
  <c r="CS155" i="8"/>
  <c r="CO155" i="8"/>
  <c r="CN155" i="8"/>
  <c r="CM155" i="8"/>
  <c r="CL155" i="8"/>
  <c r="CP155" i="8" s="1"/>
  <c r="CK155" i="8"/>
  <c r="CG155" i="8"/>
  <c r="CF155" i="8"/>
  <c r="CE155" i="8"/>
  <c r="CD155" i="8"/>
  <c r="CH155" i="8" s="1"/>
  <c r="CC155" i="8"/>
  <c r="DU154" i="8"/>
  <c r="DT154" i="8"/>
  <c r="DS154" i="8"/>
  <c r="DR154" i="8"/>
  <c r="DV154" i="8" s="1"/>
  <c r="DQ154" i="8"/>
  <c r="DM154" i="8"/>
  <c r="DL154" i="8"/>
  <c r="DK154" i="8"/>
  <c r="DJ154" i="8"/>
  <c r="DN154" i="8" s="1"/>
  <c r="DI154" i="8"/>
  <c r="DE154" i="8"/>
  <c r="DD154" i="8"/>
  <c r="DC154" i="8"/>
  <c r="DB154" i="8"/>
  <c r="DA154" i="8"/>
  <c r="CW154" i="8"/>
  <c r="CV154" i="8"/>
  <c r="CU154" i="8"/>
  <c r="CT154" i="8"/>
  <c r="CT156" i="8" s="1"/>
  <c r="CS154" i="8"/>
  <c r="CO154" i="8"/>
  <c r="CN154" i="8"/>
  <c r="CM154" i="8"/>
  <c r="CL154" i="8"/>
  <c r="CK154" i="8"/>
  <c r="CG154" i="8"/>
  <c r="CF154" i="8"/>
  <c r="CE154" i="8"/>
  <c r="CD154" i="8"/>
  <c r="CH154" i="8" s="1"/>
  <c r="CC154" i="8"/>
  <c r="DU153" i="8"/>
  <c r="DT153" i="8"/>
  <c r="DS153" i="8"/>
  <c r="DR153" i="8"/>
  <c r="DV153" i="8" s="1"/>
  <c r="DQ153" i="8"/>
  <c r="DM153" i="8"/>
  <c r="DL153" i="8"/>
  <c r="DK153" i="8"/>
  <c r="DJ153" i="8"/>
  <c r="DN153" i="8" s="1"/>
  <c r="DI153" i="8"/>
  <c r="DE153" i="8"/>
  <c r="DD153" i="8"/>
  <c r="DC153" i="8"/>
  <c r="DB153" i="8"/>
  <c r="DF153" i="8" s="1"/>
  <c r="DA153" i="8"/>
  <c r="CW153" i="8"/>
  <c r="CV153" i="8"/>
  <c r="CU153" i="8"/>
  <c r="CT153" i="8"/>
  <c r="CX153" i="8" s="1"/>
  <c r="CS153" i="8"/>
  <c r="CO153" i="8"/>
  <c r="CN153" i="8"/>
  <c r="CM153" i="8"/>
  <c r="CL153" i="8"/>
  <c r="CK153" i="8"/>
  <c r="CG153" i="8"/>
  <c r="CF153" i="8"/>
  <c r="CE153" i="8"/>
  <c r="CD153" i="8"/>
  <c r="CH153" i="8" s="1"/>
  <c r="CC153" i="8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L156" i="8" s="1"/>
  <c r="DK152" i="8"/>
  <c r="DK156" i="8" s="1"/>
  <c r="DJ152" i="8"/>
  <c r="DN152" i="8" s="1"/>
  <c r="DI152" i="8"/>
  <c r="DI156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W156" i="8" s="1"/>
  <c r="CV152" i="8"/>
  <c r="CV156" i="8" s="1"/>
  <c r="CU152" i="8"/>
  <c r="CU156" i="8" s="1"/>
  <c r="CT152" i="8"/>
  <c r="CX152" i="8" s="1"/>
  <c r="CS152" i="8"/>
  <c r="CS156" i="8" s="1"/>
  <c r="CX156" i="8" s="1"/>
  <c r="CO152" i="8"/>
  <c r="CO156" i="8" s="1"/>
  <c r="CN152" i="8"/>
  <c r="CN156" i="8" s="1"/>
  <c r="CM152" i="8"/>
  <c r="CM156" i="8" s="1"/>
  <c r="CL152" i="8"/>
  <c r="CL156" i="8" s="1"/>
  <c r="CK152" i="8"/>
  <c r="CK156" i="8" s="1"/>
  <c r="CG152" i="8"/>
  <c r="CG156" i="8" s="1"/>
  <c r="CF152" i="8"/>
  <c r="CF156" i="8" s="1"/>
  <c r="CE152" i="8"/>
  <c r="CE156" i="8" s="1"/>
  <c r="CD152" i="8"/>
  <c r="CD156" i="8" s="1"/>
  <c r="CC152" i="8"/>
  <c r="CC156" i="8" s="1"/>
  <c r="CH156" i="8" s="1"/>
  <c r="DU150" i="8"/>
  <c r="DT150" i="8"/>
  <c r="DS150" i="8"/>
  <c r="DR150" i="8"/>
  <c r="DV150" i="8" s="1"/>
  <c r="DQ150" i="8"/>
  <c r="DM150" i="8"/>
  <c r="DL150" i="8"/>
  <c r="DK150" i="8"/>
  <c r="DJ150" i="8"/>
  <c r="DN150" i="8" s="1"/>
  <c r="DI150" i="8"/>
  <c r="DE150" i="8"/>
  <c r="DD150" i="8"/>
  <c r="DC150" i="8"/>
  <c r="DB150" i="8"/>
  <c r="DA150" i="8"/>
  <c r="CW150" i="8"/>
  <c r="CV150" i="8"/>
  <c r="CU150" i="8"/>
  <c r="CT150" i="8"/>
  <c r="CX150" i="8" s="1"/>
  <c r="CS150" i="8"/>
  <c r="CO150" i="8"/>
  <c r="CN150" i="8"/>
  <c r="CM150" i="8"/>
  <c r="CL150" i="8"/>
  <c r="CK150" i="8"/>
  <c r="CG150" i="8"/>
  <c r="CF150" i="8"/>
  <c r="CE150" i="8"/>
  <c r="CD150" i="8"/>
  <c r="CH150" i="8" s="1"/>
  <c r="CC150" i="8"/>
  <c r="DU149" i="8"/>
  <c r="DT149" i="8"/>
  <c r="DS149" i="8"/>
  <c r="DR149" i="8"/>
  <c r="DQ149" i="8"/>
  <c r="DV149" i="8" s="1"/>
  <c r="DM149" i="8"/>
  <c r="DL149" i="8"/>
  <c r="DK149" i="8"/>
  <c r="DJ149" i="8"/>
  <c r="DN149" i="8" s="1"/>
  <c r="DI149" i="8"/>
  <c r="DE149" i="8"/>
  <c r="DD149" i="8"/>
  <c r="DC149" i="8"/>
  <c r="DB149" i="8"/>
  <c r="DA149" i="8"/>
  <c r="DF149" i="8" s="1"/>
  <c r="CW149" i="8"/>
  <c r="CV149" i="8"/>
  <c r="CU149" i="8"/>
  <c r="CT149" i="8"/>
  <c r="CX149" i="8" s="1"/>
  <c r="CS149" i="8"/>
  <c r="CO149" i="8"/>
  <c r="CN149" i="8"/>
  <c r="CM149" i="8"/>
  <c r="CL149" i="8"/>
  <c r="CK149" i="8"/>
  <c r="CG149" i="8"/>
  <c r="CF149" i="8"/>
  <c r="CE149" i="8"/>
  <c r="CD149" i="8"/>
  <c r="CH149" i="8" s="1"/>
  <c r="CC149" i="8"/>
  <c r="DU148" i="8"/>
  <c r="DT148" i="8"/>
  <c r="DS148" i="8"/>
  <c r="DR148" i="8"/>
  <c r="DQ148" i="8"/>
  <c r="DM148" i="8"/>
  <c r="DL148" i="8"/>
  <c r="DK148" i="8"/>
  <c r="DJ148" i="8"/>
  <c r="DN148" i="8" s="1"/>
  <c r="DI148" i="8"/>
  <c r="DE148" i="8"/>
  <c r="DD148" i="8"/>
  <c r="DC148" i="8"/>
  <c r="DB148" i="8"/>
  <c r="DA148" i="8"/>
  <c r="DF148" i="8" s="1"/>
  <c r="CW148" i="8"/>
  <c r="CV148" i="8"/>
  <c r="CU148" i="8"/>
  <c r="CT148" i="8"/>
  <c r="CX148" i="8" s="1"/>
  <c r="CS148" i="8"/>
  <c r="CO148" i="8"/>
  <c r="CN148" i="8"/>
  <c r="CM148" i="8"/>
  <c r="CL148" i="8"/>
  <c r="CK148" i="8"/>
  <c r="CP148" i="8" s="1"/>
  <c r="CG148" i="8"/>
  <c r="CF148" i="8"/>
  <c r="CE148" i="8"/>
  <c r="CD148" i="8"/>
  <c r="CD151" i="8" s="1"/>
  <c r="CC148" i="8"/>
  <c r="DU147" i="8"/>
  <c r="DU151" i="8" s="1"/>
  <c r="DT147" i="8"/>
  <c r="DT151" i="8" s="1"/>
  <c r="DS147" i="8"/>
  <c r="DS151" i="8" s="1"/>
  <c r="DR147" i="8"/>
  <c r="DR151" i="8" s="1"/>
  <c r="DQ147" i="8"/>
  <c r="DM147" i="8"/>
  <c r="DM151" i="8" s="1"/>
  <c r="DL147" i="8"/>
  <c r="DL151" i="8" s="1"/>
  <c r="DK147" i="8"/>
  <c r="DK151" i="8" s="1"/>
  <c r="DJ147" i="8"/>
  <c r="DN147" i="8" s="1"/>
  <c r="DI147" i="8"/>
  <c r="DI151" i="8" s="1"/>
  <c r="DE147" i="8"/>
  <c r="DE151" i="8" s="1"/>
  <c r="DD147" i="8"/>
  <c r="DD151" i="8" s="1"/>
  <c r="DC147" i="8"/>
  <c r="DC151" i="8" s="1"/>
  <c r="DB147" i="8"/>
  <c r="DB151" i="8" s="1"/>
  <c r="DA147" i="8"/>
  <c r="CW147" i="8"/>
  <c r="CW151" i="8" s="1"/>
  <c r="CV147" i="8"/>
  <c r="CV151" i="8" s="1"/>
  <c r="CU147" i="8"/>
  <c r="CU151" i="8" s="1"/>
  <c r="CT147" i="8"/>
  <c r="CX147" i="8" s="1"/>
  <c r="CS147" i="8"/>
  <c r="CS151" i="8" s="1"/>
  <c r="CO147" i="8"/>
  <c r="CO151" i="8" s="1"/>
  <c r="CN147" i="8"/>
  <c r="CN151" i="8" s="1"/>
  <c r="CM147" i="8"/>
  <c r="CM151" i="8" s="1"/>
  <c r="CL147" i="8"/>
  <c r="CL151" i="8" s="1"/>
  <c r="CK147" i="8"/>
  <c r="CP147" i="8" s="1"/>
  <c r="CG147" i="8"/>
  <c r="CG151" i="8" s="1"/>
  <c r="CF147" i="8"/>
  <c r="CF151" i="8" s="1"/>
  <c r="CE147" i="8"/>
  <c r="CE151" i="8" s="1"/>
  <c r="CD147" i="8"/>
  <c r="CH147" i="8" s="1"/>
  <c r="CC147" i="8"/>
  <c r="CC151" i="8" s="1"/>
  <c r="CH151" i="8" s="1"/>
  <c r="DU145" i="8"/>
  <c r="DT145" i="8"/>
  <c r="DS145" i="8"/>
  <c r="DR145" i="8"/>
  <c r="DQ145" i="8"/>
  <c r="DV145" i="8" s="1"/>
  <c r="DM145" i="8"/>
  <c r="DL145" i="8"/>
  <c r="DK145" i="8"/>
  <c r="DJ145" i="8"/>
  <c r="DN145" i="8" s="1"/>
  <c r="DI145" i="8"/>
  <c r="DE145" i="8"/>
  <c r="DD145" i="8"/>
  <c r="DC145" i="8"/>
  <c r="DB145" i="8"/>
  <c r="DA145" i="8"/>
  <c r="DF145" i="8" s="1"/>
  <c r="CW145" i="8"/>
  <c r="CV145" i="8"/>
  <c r="CU145" i="8"/>
  <c r="CT145" i="8"/>
  <c r="CX145" i="8" s="1"/>
  <c r="CS145" i="8"/>
  <c r="CO145" i="8"/>
  <c r="CN145" i="8"/>
  <c r="CM145" i="8"/>
  <c r="CL145" i="8"/>
  <c r="CK145" i="8"/>
  <c r="CG145" i="8"/>
  <c r="CF145" i="8"/>
  <c r="CE145" i="8"/>
  <c r="CD145" i="8"/>
  <c r="CH145" i="8" s="1"/>
  <c r="CC145" i="8"/>
  <c r="DU144" i="8"/>
  <c r="DT144" i="8"/>
  <c r="DS144" i="8"/>
  <c r="DR144" i="8"/>
  <c r="DQ144" i="8"/>
  <c r="DM144" i="8"/>
  <c r="DL144" i="8"/>
  <c r="DK144" i="8"/>
  <c r="DJ144" i="8"/>
  <c r="DN144" i="8" s="1"/>
  <c r="DI144" i="8"/>
  <c r="DE144" i="8"/>
  <c r="DD144" i="8"/>
  <c r="DC144" i="8"/>
  <c r="DB144" i="8"/>
  <c r="DA144" i="8"/>
  <c r="DF144" i="8" s="1"/>
  <c r="CW144" i="8"/>
  <c r="CV144" i="8"/>
  <c r="CU144" i="8"/>
  <c r="CT144" i="8"/>
  <c r="CX144" i="8" s="1"/>
  <c r="CS144" i="8"/>
  <c r="CO144" i="8"/>
  <c r="CN144" i="8"/>
  <c r="CM144" i="8"/>
  <c r="CL144" i="8"/>
  <c r="CK144" i="8"/>
  <c r="CP144" i="8" s="1"/>
  <c r="CG144" i="8"/>
  <c r="CF144" i="8"/>
  <c r="CE144" i="8"/>
  <c r="CD144" i="8"/>
  <c r="CH144" i="8" s="1"/>
  <c r="CC144" i="8"/>
  <c r="DU143" i="8"/>
  <c r="DT143" i="8"/>
  <c r="DT146" i="8" s="1"/>
  <c r="DS143" i="8"/>
  <c r="DR143" i="8"/>
  <c r="DQ143" i="8"/>
  <c r="DM143" i="8"/>
  <c r="DL143" i="8"/>
  <c r="DK143" i="8"/>
  <c r="DJ143" i="8"/>
  <c r="DN143" i="8" s="1"/>
  <c r="DI143" i="8"/>
  <c r="DE143" i="8"/>
  <c r="DD143" i="8"/>
  <c r="DC143" i="8"/>
  <c r="DB143" i="8"/>
  <c r="DA143" i="8"/>
  <c r="CW143" i="8"/>
  <c r="CV143" i="8"/>
  <c r="CU143" i="8"/>
  <c r="CT143" i="8"/>
  <c r="CX143" i="8" s="1"/>
  <c r="CS143" i="8"/>
  <c r="CO143" i="8"/>
  <c r="CN143" i="8"/>
  <c r="CM143" i="8"/>
  <c r="CL143" i="8"/>
  <c r="CK143" i="8"/>
  <c r="CP143" i="8" s="1"/>
  <c r="CG143" i="8"/>
  <c r="CF143" i="8"/>
  <c r="CE143" i="8"/>
  <c r="CD143" i="8"/>
  <c r="CH143" i="8" s="1"/>
  <c r="CC143" i="8"/>
  <c r="DU142" i="8"/>
  <c r="DU146" i="8" s="1"/>
  <c r="DT142" i="8"/>
  <c r="DS142" i="8"/>
  <c r="DS146" i="8" s="1"/>
  <c r="DR142" i="8"/>
  <c r="DR146" i="8" s="1"/>
  <c r="DQ142" i="8"/>
  <c r="DV142" i="8" s="1"/>
  <c r="DM142" i="8"/>
  <c r="DM146" i="8" s="1"/>
  <c r="DL142" i="8"/>
  <c r="DL146" i="8" s="1"/>
  <c r="DK142" i="8"/>
  <c r="DK146" i="8" s="1"/>
  <c r="DJ142" i="8"/>
  <c r="DJ146" i="8" s="1"/>
  <c r="DI142" i="8"/>
  <c r="DI146" i="8" s="1"/>
  <c r="DN146" i="8" s="1"/>
  <c r="DE142" i="8"/>
  <c r="DE146" i="8" s="1"/>
  <c r="DD142" i="8"/>
  <c r="DD146" i="8" s="1"/>
  <c r="DC142" i="8"/>
  <c r="DC146" i="8" s="1"/>
  <c r="DB142" i="8"/>
  <c r="DB146" i="8" s="1"/>
  <c r="DA142" i="8"/>
  <c r="DF142" i="8" s="1"/>
  <c r="CW142" i="8"/>
  <c r="CW146" i="8" s="1"/>
  <c r="CV142" i="8"/>
  <c r="CV146" i="8" s="1"/>
  <c r="CU142" i="8"/>
  <c r="CU146" i="8" s="1"/>
  <c r="CT142" i="8"/>
  <c r="CX142" i="8" s="1"/>
  <c r="CS142" i="8"/>
  <c r="CS146" i="8" s="1"/>
  <c r="CO142" i="8"/>
  <c r="CO146" i="8" s="1"/>
  <c r="CN142" i="8"/>
  <c r="CN146" i="8" s="1"/>
  <c r="CM142" i="8"/>
  <c r="CM146" i="8" s="1"/>
  <c r="CL142" i="8"/>
  <c r="CL146" i="8" s="1"/>
  <c r="CK142" i="8"/>
  <c r="CG142" i="8"/>
  <c r="CG146" i="8" s="1"/>
  <c r="CF142" i="8"/>
  <c r="CF146" i="8" s="1"/>
  <c r="CE142" i="8"/>
  <c r="CE146" i="8" s="1"/>
  <c r="CD142" i="8"/>
  <c r="CH142" i="8" s="1"/>
  <c r="CC142" i="8"/>
  <c r="CC146" i="8" s="1"/>
  <c r="DU140" i="8"/>
  <c r="DT140" i="8"/>
  <c r="DS140" i="8"/>
  <c r="DR140" i="8"/>
  <c r="DQ140" i="8"/>
  <c r="DM140" i="8"/>
  <c r="DL140" i="8"/>
  <c r="DK140" i="8"/>
  <c r="DJ140" i="8"/>
  <c r="DN140" i="8" s="1"/>
  <c r="DI140" i="8"/>
  <c r="DE140" i="8"/>
  <c r="DD140" i="8"/>
  <c r="DC140" i="8"/>
  <c r="DB140" i="8"/>
  <c r="DA140" i="8"/>
  <c r="DF140" i="8" s="1"/>
  <c r="CW140" i="8"/>
  <c r="CV140" i="8"/>
  <c r="CU140" i="8"/>
  <c r="CT140" i="8"/>
  <c r="CX140" i="8" s="1"/>
  <c r="CS140" i="8"/>
  <c r="CO140" i="8"/>
  <c r="CN140" i="8"/>
  <c r="CM140" i="8"/>
  <c r="CL140" i="8"/>
  <c r="CK140" i="8"/>
  <c r="CP140" i="8" s="1"/>
  <c r="CG140" i="8"/>
  <c r="CF140" i="8"/>
  <c r="CE140" i="8"/>
  <c r="CD140" i="8"/>
  <c r="CH140" i="8" s="1"/>
  <c r="CC140" i="8"/>
  <c r="DU139" i="8"/>
  <c r="DT139" i="8"/>
  <c r="DS139" i="8"/>
  <c r="DR139" i="8"/>
  <c r="DQ139" i="8"/>
  <c r="DV139" i="8" s="1"/>
  <c r="DM139" i="8"/>
  <c r="DL139" i="8"/>
  <c r="DK139" i="8"/>
  <c r="DJ139" i="8"/>
  <c r="DN139" i="8" s="1"/>
  <c r="DI139" i="8"/>
  <c r="DE139" i="8"/>
  <c r="DD139" i="8"/>
  <c r="DC139" i="8"/>
  <c r="DB139" i="8"/>
  <c r="DA139" i="8"/>
  <c r="CW139" i="8"/>
  <c r="CV139" i="8"/>
  <c r="CU139" i="8"/>
  <c r="CT139" i="8"/>
  <c r="CX139" i="8" s="1"/>
  <c r="CS139" i="8"/>
  <c r="CO139" i="8"/>
  <c r="CN139" i="8"/>
  <c r="CM139" i="8"/>
  <c r="CL139" i="8"/>
  <c r="CK139" i="8"/>
  <c r="CP139" i="8" s="1"/>
  <c r="CG139" i="8"/>
  <c r="CF139" i="8"/>
  <c r="CE139" i="8"/>
  <c r="CD139" i="8"/>
  <c r="CH139" i="8" s="1"/>
  <c r="CC139" i="8"/>
  <c r="DU138" i="8"/>
  <c r="DT138" i="8"/>
  <c r="DS138" i="8"/>
  <c r="DR138" i="8"/>
  <c r="DQ138" i="8"/>
  <c r="DM138" i="8"/>
  <c r="DL138" i="8"/>
  <c r="DK138" i="8"/>
  <c r="DJ138" i="8"/>
  <c r="DN138" i="8" s="1"/>
  <c r="DI138" i="8"/>
  <c r="DE138" i="8"/>
  <c r="DD138" i="8"/>
  <c r="DC138" i="8"/>
  <c r="DB138" i="8"/>
  <c r="DF138" i="8" s="1"/>
  <c r="DA138" i="8"/>
  <c r="CW138" i="8"/>
  <c r="CV138" i="8"/>
  <c r="CU138" i="8"/>
  <c r="CT138" i="8"/>
  <c r="CX138" i="8" s="1"/>
  <c r="CS138" i="8"/>
  <c r="CO138" i="8"/>
  <c r="CN138" i="8"/>
  <c r="CM138" i="8"/>
  <c r="CL138" i="8"/>
  <c r="CP138" i="8" s="1"/>
  <c r="CK138" i="8"/>
  <c r="CG138" i="8"/>
  <c r="CF138" i="8"/>
  <c r="CE138" i="8"/>
  <c r="CD138" i="8"/>
  <c r="CH138" i="8" s="1"/>
  <c r="CC138" i="8"/>
  <c r="DU137" i="8"/>
  <c r="DU141" i="8" s="1"/>
  <c r="DT137" i="8"/>
  <c r="DT141" i="8" s="1"/>
  <c r="DS137" i="8"/>
  <c r="DS141" i="8" s="1"/>
  <c r="DR137" i="8"/>
  <c r="DR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I141" i="8" s="1"/>
  <c r="DN141" i="8" s="1"/>
  <c r="DE137" i="8"/>
  <c r="DE141" i="8" s="1"/>
  <c r="DD137" i="8"/>
  <c r="DD141" i="8" s="1"/>
  <c r="DC137" i="8"/>
  <c r="DC141" i="8" s="1"/>
  <c r="DB137" i="8"/>
  <c r="DB141" i="8" s="1"/>
  <c r="DA137" i="8"/>
  <c r="DA141" i="8" s="1"/>
  <c r="CW137" i="8"/>
  <c r="CW141" i="8" s="1"/>
  <c r="CV137" i="8"/>
  <c r="CV141" i="8" s="1"/>
  <c r="CU137" i="8"/>
  <c r="CU141" i="8" s="1"/>
  <c r="CT137" i="8"/>
  <c r="CT141" i="8" s="1"/>
  <c r="CS137" i="8"/>
  <c r="CS141" i="8" s="1"/>
  <c r="CX141" i="8" s="1"/>
  <c r="CO137" i="8"/>
  <c r="CO141" i="8" s="1"/>
  <c r="CN137" i="8"/>
  <c r="CN141" i="8" s="1"/>
  <c r="CM137" i="8"/>
  <c r="CM141" i="8" s="1"/>
  <c r="CL137" i="8"/>
  <c r="CL141" i="8" s="1"/>
  <c r="CK137" i="8"/>
  <c r="CK141" i="8" s="1"/>
  <c r="CG137" i="8"/>
  <c r="CG141" i="8" s="1"/>
  <c r="CF137" i="8"/>
  <c r="CF141" i="8" s="1"/>
  <c r="CE137" i="8"/>
  <c r="CE141" i="8" s="1"/>
  <c r="CD137" i="8"/>
  <c r="CD141" i="8" s="1"/>
  <c r="CC137" i="8"/>
  <c r="CC141" i="8" s="1"/>
  <c r="CH141" i="8" s="1"/>
  <c r="DU135" i="8"/>
  <c r="DT135" i="8"/>
  <c r="DS135" i="8"/>
  <c r="DR135" i="8"/>
  <c r="DQ135" i="8"/>
  <c r="DV135" i="8" s="1"/>
  <c r="DM135" i="8"/>
  <c r="DL135" i="8"/>
  <c r="DK135" i="8"/>
  <c r="DJ135" i="8"/>
  <c r="DI135" i="8"/>
  <c r="DN135" i="8" s="1"/>
  <c r="DE135" i="8"/>
  <c r="DD135" i="8"/>
  <c r="DC135" i="8"/>
  <c r="DB135" i="8"/>
  <c r="DA135" i="8"/>
  <c r="DF135" i="8" s="1"/>
  <c r="CW135" i="8"/>
  <c r="CV135" i="8"/>
  <c r="CU135" i="8"/>
  <c r="CT135" i="8"/>
  <c r="CS135" i="8"/>
  <c r="CX135" i="8" s="1"/>
  <c r="CO135" i="8"/>
  <c r="CN135" i="8"/>
  <c r="CM135" i="8"/>
  <c r="CL135" i="8"/>
  <c r="CK135" i="8"/>
  <c r="CP135" i="8" s="1"/>
  <c r="CG135" i="8"/>
  <c r="CF135" i="8"/>
  <c r="CE135" i="8"/>
  <c r="CD135" i="8"/>
  <c r="CC135" i="8"/>
  <c r="CH135" i="8" s="1"/>
  <c r="DU134" i="8"/>
  <c r="DT134" i="8"/>
  <c r="DS134" i="8"/>
  <c r="DR134" i="8"/>
  <c r="DQ134" i="8"/>
  <c r="DV134" i="8" s="1"/>
  <c r="DM134" i="8"/>
  <c r="DL134" i="8"/>
  <c r="DK134" i="8"/>
  <c r="DJ134" i="8"/>
  <c r="DI134" i="8"/>
  <c r="DN134" i="8" s="1"/>
  <c r="DE134" i="8"/>
  <c r="DD134" i="8"/>
  <c r="DC134" i="8"/>
  <c r="DB134" i="8"/>
  <c r="DA134" i="8"/>
  <c r="DF134" i="8" s="1"/>
  <c r="CW134" i="8"/>
  <c r="CV134" i="8"/>
  <c r="CU134" i="8"/>
  <c r="CT134" i="8"/>
  <c r="CS134" i="8"/>
  <c r="CX134" i="8" s="1"/>
  <c r="CO134" i="8"/>
  <c r="CN134" i="8"/>
  <c r="CM134" i="8"/>
  <c r="CL134" i="8"/>
  <c r="CK134" i="8"/>
  <c r="CP134" i="8" s="1"/>
  <c r="CG134" i="8"/>
  <c r="CF134" i="8"/>
  <c r="CE134" i="8"/>
  <c r="CD134" i="8"/>
  <c r="CC134" i="8"/>
  <c r="CH134" i="8" s="1"/>
  <c r="DU133" i="8"/>
  <c r="DT133" i="8"/>
  <c r="DS133" i="8"/>
  <c r="DR133" i="8"/>
  <c r="DQ133" i="8"/>
  <c r="DV133" i="8" s="1"/>
  <c r="DM133" i="8"/>
  <c r="DL133" i="8"/>
  <c r="DK133" i="8"/>
  <c r="DJ133" i="8"/>
  <c r="DI133" i="8"/>
  <c r="DN133" i="8" s="1"/>
  <c r="DE133" i="8"/>
  <c r="DD133" i="8"/>
  <c r="DC133" i="8"/>
  <c r="DB133" i="8"/>
  <c r="DA133" i="8"/>
  <c r="DF133" i="8" s="1"/>
  <c r="CW133" i="8"/>
  <c r="CV133" i="8"/>
  <c r="CU133" i="8"/>
  <c r="CT133" i="8"/>
  <c r="CS133" i="8"/>
  <c r="CX133" i="8" s="1"/>
  <c r="CO133" i="8"/>
  <c r="CN133" i="8"/>
  <c r="CM133" i="8"/>
  <c r="CL133" i="8"/>
  <c r="CK133" i="8"/>
  <c r="CP133" i="8" s="1"/>
  <c r="CG133" i="8"/>
  <c r="CF133" i="8"/>
  <c r="CE133" i="8"/>
  <c r="CD133" i="8"/>
  <c r="CC133" i="8"/>
  <c r="CH133" i="8" s="1"/>
  <c r="DU132" i="8"/>
  <c r="DU136" i="8" s="1"/>
  <c r="DT132" i="8"/>
  <c r="DT136" i="8" s="1"/>
  <c r="DS132" i="8"/>
  <c r="DS136" i="8" s="1"/>
  <c r="DR132" i="8"/>
  <c r="DR136" i="8" s="1"/>
  <c r="DQ132" i="8"/>
  <c r="DV132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E132" i="8"/>
  <c r="DE136" i="8" s="1"/>
  <c r="DD132" i="8"/>
  <c r="DD136" i="8" s="1"/>
  <c r="DC132" i="8"/>
  <c r="DC136" i="8" s="1"/>
  <c r="DB132" i="8"/>
  <c r="DB136" i="8" s="1"/>
  <c r="DA132" i="8"/>
  <c r="DF132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X136" i="8" s="1"/>
  <c r="CO132" i="8"/>
  <c r="CO136" i="8" s="1"/>
  <c r="CN132" i="8"/>
  <c r="CN136" i="8" s="1"/>
  <c r="CM132" i="8"/>
  <c r="CM136" i="8" s="1"/>
  <c r="CL132" i="8"/>
  <c r="CL136" i="8" s="1"/>
  <c r="CK132" i="8"/>
  <c r="CP132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Q130" i="8"/>
  <c r="DV130" i="8" s="1"/>
  <c r="DM130" i="8"/>
  <c r="DL130" i="8"/>
  <c r="DK130" i="8"/>
  <c r="DJ130" i="8"/>
  <c r="DI130" i="8"/>
  <c r="DN130" i="8" s="1"/>
  <c r="DE130" i="8"/>
  <c r="DD130" i="8"/>
  <c r="DC130" i="8"/>
  <c r="DB130" i="8"/>
  <c r="DA130" i="8"/>
  <c r="CW130" i="8"/>
  <c r="CV130" i="8"/>
  <c r="CU130" i="8"/>
  <c r="CT130" i="8"/>
  <c r="CS130" i="8"/>
  <c r="CO130" i="8"/>
  <c r="CN130" i="8"/>
  <c r="CM130" i="8"/>
  <c r="CL130" i="8"/>
  <c r="CK130" i="8"/>
  <c r="CP130" i="8" s="1"/>
  <c r="CG130" i="8"/>
  <c r="CF130" i="8"/>
  <c r="CE130" i="8"/>
  <c r="CD130" i="8"/>
  <c r="CC130" i="8"/>
  <c r="DU129" i="8"/>
  <c r="DT129" i="8"/>
  <c r="DS129" i="8"/>
  <c r="DR129" i="8"/>
  <c r="DQ129" i="8"/>
  <c r="DV129" i="8" s="1"/>
  <c r="DM129" i="8"/>
  <c r="DL129" i="8"/>
  <c r="DK129" i="8"/>
  <c r="DJ129" i="8"/>
  <c r="DI129" i="8"/>
  <c r="DN129" i="8" s="1"/>
  <c r="DE129" i="8"/>
  <c r="DD129" i="8"/>
  <c r="DC129" i="8"/>
  <c r="DB129" i="8"/>
  <c r="DA129" i="8"/>
  <c r="DF129" i="8" s="1"/>
  <c r="CW129" i="8"/>
  <c r="CV129" i="8"/>
  <c r="CU129" i="8"/>
  <c r="CT129" i="8"/>
  <c r="CS129" i="8"/>
  <c r="CX129" i="8" s="1"/>
  <c r="CO129" i="8"/>
  <c r="CN129" i="8"/>
  <c r="CM129" i="8"/>
  <c r="CL129" i="8"/>
  <c r="CP129" i="8" s="1"/>
  <c r="CK129" i="8"/>
  <c r="CG129" i="8"/>
  <c r="CF129" i="8"/>
  <c r="CE129" i="8"/>
  <c r="CD129" i="8"/>
  <c r="CC129" i="8"/>
  <c r="CH129" i="8" s="1"/>
  <c r="DU128" i="8"/>
  <c r="DT128" i="8"/>
  <c r="DS128" i="8"/>
  <c r="DR128" i="8"/>
  <c r="DV128" i="8" s="1"/>
  <c r="DQ128" i="8"/>
  <c r="DM128" i="8"/>
  <c r="DL128" i="8"/>
  <c r="DK128" i="8"/>
  <c r="DJ128" i="8"/>
  <c r="DI128" i="8"/>
  <c r="DN128" i="8" s="1"/>
  <c r="DE128" i="8"/>
  <c r="DD128" i="8"/>
  <c r="DC128" i="8"/>
  <c r="DB128" i="8"/>
  <c r="DF128" i="8" s="1"/>
  <c r="DA128" i="8"/>
  <c r="CW128" i="8"/>
  <c r="CV128" i="8"/>
  <c r="CU128" i="8"/>
  <c r="CT128" i="8"/>
  <c r="CS128" i="8"/>
  <c r="CX128" i="8" s="1"/>
  <c r="CO128" i="8"/>
  <c r="CN128" i="8"/>
  <c r="CM128" i="8"/>
  <c r="CL128" i="8"/>
  <c r="CP128" i="8" s="1"/>
  <c r="CK128" i="8"/>
  <c r="CG128" i="8"/>
  <c r="CF128" i="8"/>
  <c r="CE128" i="8"/>
  <c r="CD128" i="8"/>
  <c r="CC128" i="8"/>
  <c r="CH128" i="8" s="1"/>
  <c r="DU127" i="8"/>
  <c r="DU131" i="8" s="1"/>
  <c r="DT127" i="8"/>
  <c r="DT131" i="8" s="1"/>
  <c r="DS127" i="8"/>
  <c r="DS131" i="8" s="1"/>
  <c r="DR127" i="8"/>
  <c r="DR131" i="8" s="1"/>
  <c r="DQ127" i="8"/>
  <c r="DQ131" i="8" s="1"/>
  <c r="DM127" i="8"/>
  <c r="DM131" i="8" s="1"/>
  <c r="DL127" i="8"/>
  <c r="DL131" i="8" s="1"/>
  <c r="DK127" i="8"/>
  <c r="DK131" i="8" s="1"/>
  <c r="DJ127" i="8"/>
  <c r="DJ131" i="8" s="1"/>
  <c r="DI127" i="8"/>
  <c r="DI131" i="8" s="1"/>
  <c r="DN131" i="8" s="1"/>
  <c r="DE127" i="8"/>
  <c r="DE131" i="8" s="1"/>
  <c r="DD127" i="8"/>
  <c r="DD131" i="8" s="1"/>
  <c r="DC127" i="8"/>
  <c r="DC131" i="8" s="1"/>
  <c r="DB127" i="8"/>
  <c r="DB131" i="8" s="1"/>
  <c r="DA127" i="8"/>
  <c r="DA131" i="8" s="1"/>
  <c r="CW127" i="8"/>
  <c r="CW131" i="8" s="1"/>
  <c r="CV127" i="8"/>
  <c r="CV131" i="8" s="1"/>
  <c r="CU127" i="8"/>
  <c r="CU131" i="8" s="1"/>
  <c r="CT127" i="8"/>
  <c r="CT131" i="8" s="1"/>
  <c r="CS127" i="8"/>
  <c r="CS131" i="8" s="1"/>
  <c r="CX131" i="8" s="1"/>
  <c r="CO127" i="8"/>
  <c r="CO131" i="8" s="1"/>
  <c r="CN127" i="8"/>
  <c r="CN131" i="8" s="1"/>
  <c r="CM127" i="8"/>
  <c r="CM131" i="8" s="1"/>
  <c r="CL127" i="8"/>
  <c r="CL131" i="8" s="1"/>
  <c r="CK127" i="8"/>
  <c r="CK131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CH131" i="8" s="1"/>
  <c r="DU125" i="8"/>
  <c r="DT125" i="8"/>
  <c r="DS125" i="8"/>
  <c r="DR125" i="8"/>
  <c r="DV125" i="8" s="1"/>
  <c r="DQ125" i="8"/>
  <c r="DM125" i="8"/>
  <c r="DL125" i="8"/>
  <c r="DK125" i="8"/>
  <c r="DJ125" i="8"/>
  <c r="DI125" i="8"/>
  <c r="DN125" i="8" s="1"/>
  <c r="DE125" i="8"/>
  <c r="DD125" i="8"/>
  <c r="DC125" i="8"/>
  <c r="DB125" i="8"/>
  <c r="DF125" i="8" s="1"/>
  <c r="DA125" i="8"/>
  <c r="CW125" i="8"/>
  <c r="CV125" i="8"/>
  <c r="CU125" i="8"/>
  <c r="CT125" i="8"/>
  <c r="CS125" i="8"/>
  <c r="CX125" i="8" s="1"/>
  <c r="CO125" i="8"/>
  <c r="CN125" i="8"/>
  <c r="CM125" i="8"/>
  <c r="CL125" i="8"/>
  <c r="CP125" i="8" s="1"/>
  <c r="CK125" i="8"/>
  <c r="CG125" i="8"/>
  <c r="CF125" i="8"/>
  <c r="CE125" i="8"/>
  <c r="CD125" i="8"/>
  <c r="CC125" i="8"/>
  <c r="CH125" i="8" s="1"/>
  <c r="DU124" i="8"/>
  <c r="DT124" i="8"/>
  <c r="DS124" i="8"/>
  <c r="DR124" i="8"/>
  <c r="DV124" i="8" s="1"/>
  <c r="DQ124" i="8"/>
  <c r="DM124" i="8"/>
  <c r="DL124" i="8"/>
  <c r="DK124" i="8"/>
  <c r="DJ124" i="8"/>
  <c r="DI124" i="8"/>
  <c r="DN124" i="8" s="1"/>
  <c r="DE124" i="8"/>
  <c r="DD124" i="8"/>
  <c r="DC124" i="8"/>
  <c r="DB124" i="8"/>
  <c r="DF124" i="8" s="1"/>
  <c r="DA124" i="8"/>
  <c r="CW124" i="8"/>
  <c r="CV124" i="8"/>
  <c r="CU124" i="8"/>
  <c r="CT124" i="8"/>
  <c r="CS124" i="8"/>
  <c r="CX124" i="8" s="1"/>
  <c r="CO124" i="8"/>
  <c r="CN124" i="8"/>
  <c r="CM124" i="8"/>
  <c r="CL124" i="8"/>
  <c r="CP124" i="8" s="1"/>
  <c r="CK124" i="8"/>
  <c r="CG124" i="8"/>
  <c r="CF124" i="8"/>
  <c r="CE124" i="8"/>
  <c r="CD124" i="8"/>
  <c r="CC124" i="8"/>
  <c r="CH124" i="8" s="1"/>
  <c r="DU123" i="8"/>
  <c r="DT123" i="8"/>
  <c r="DS123" i="8"/>
  <c r="DR123" i="8"/>
  <c r="DQ123" i="8"/>
  <c r="DV123" i="8" s="1"/>
  <c r="DM123" i="8"/>
  <c r="DL123" i="8"/>
  <c r="DK123" i="8"/>
  <c r="DJ123" i="8"/>
  <c r="DI123" i="8"/>
  <c r="DN123" i="8" s="1"/>
  <c r="DE123" i="8"/>
  <c r="DD123" i="8"/>
  <c r="DC123" i="8"/>
  <c r="DB123" i="8"/>
  <c r="DF123" i="8" s="1"/>
  <c r="DA123" i="8"/>
  <c r="CW123" i="8"/>
  <c r="CV123" i="8"/>
  <c r="CU123" i="8"/>
  <c r="CT123" i="8"/>
  <c r="CS123" i="8"/>
  <c r="CX123" i="8" s="1"/>
  <c r="CO123" i="8"/>
  <c r="CN123" i="8"/>
  <c r="CM123" i="8"/>
  <c r="CL123" i="8"/>
  <c r="CP123" i="8" s="1"/>
  <c r="CK123" i="8"/>
  <c r="CG123" i="8"/>
  <c r="CF123" i="8"/>
  <c r="CE123" i="8"/>
  <c r="CD123" i="8"/>
  <c r="CC123" i="8"/>
  <c r="CH123" i="8" s="1"/>
  <c r="DU122" i="8"/>
  <c r="DU126" i="8" s="1"/>
  <c r="DT122" i="8"/>
  <c r="DT126" i="8" s="1"/>
  <c r="DS122" i="8"/>
  <c r="DS126" i="8" s="1"/>
  <c r="DR122" i="8"/>
  <c r="DR126" i="8" s="1"/>
  <c r="DQ122" i="8"/>
  <c r="DV122" i="8" s="1"/>
  <c r="DM122" i="8"/>
  <c r="DM126" i="8" s="1"/>
  <c r="DL122" i="8"/>
  <c r="DL126" i="8" s="1"/>
  <c r="DK122" i="8"/>
  <c r="DK126" i="8" s="1"/>
  <c r="DJ122" i="8"/>
  <c r="DJ126" i="8" s="1"/>
  <c r="DI122" i="8"/>
  <c r="DN122" i="8" s="1"/>
  <c r="DE122" i="8"/>
  <c r="DE126" i="8" s="1"/>
  <c r="DD122" i="8"/>
  <c r="DD126" i="8" s="1"/>
  <c r="DC122" i="8"/>
  <c r="DC126" i="8" s="1"/>
  <c r="DB122" i="8"/>
  <c r="DB126" i="8" s="1"/>
  <c r="DA122" i="8"/>
  <c r="DF122" i="8" s="1"/>
  <c r="CW122" i="8"/>
  <c r="CW126" i="8" s="1"/>
  <c r="CV122" i="8"/>
  <c r="CV126" i="8" s="1"/>
  <c r="CU122" i="8"/>
  <c r="CU126" i="8" s="1"/>
  <c r="CT122" i="8"/>
  <c r="CT126" i="8" s="1"/>
  <c r="CS122" i="8"/>
  <c r="CX122" i="8" s="1"/>
  <c r="CO122" i="8"/>
  <c r="CO126" i="8" s="1"/>
  <c r="CN122" i="8"/>
  <c r="CN126" i="8" s="1"/>
  <c r="CM122" i="8"/>
  <c r="CM126" i="8" s="1"/>
  <c r="CL122" i="8"/>
  <c r="CL126" i="8" s="1"/>
  <c r="CK122" i="8"/>
  <c r="CP122" i="8" s="1"/>
  <c r="CG122" i="8"/>
  <c r="CG126" i="8" s="1"/>
  <c r="CF122" i="8"/>
  <c r="CF126" i="8" s="1"/>
  <c r="CE122" i="8"/>
  <c r="CE126" i="8" s="1"/>
  <c r="CD122" i="8"/>
  <c r="CD126" i="8" s="1"/>
  <c r="CC122" i="8"/>
  <c r="CH122" i="8" s="1"/>
  <c r="DU120" i="8"/>
  <c r="DT120" i="8"/>
  <c r="DS120" i="8"/>
  <c r="DR120" i="8"/>
  <c r="DQ120" i="8"/>
  <c r="DV120" i="8" s="1"/>
  <c r="DM120" i="8"/>
  <c r="DL120" i="8"/>
  <c r="DK120" i="8"/>
  <c r="DJ120" i="8"/>
  <c r="DI120" i="8"/>
  <c r="DN120" i="8" s="1"/>
  <c r="DE120" i="8"/>
  <c r="DD120" i="8"/>
  <c r="DC120" i="8"/>
  <c r="DB120" i="8"/>
  <c r="DA120" i="8"/>
  <c r="DF120" i="8" s="1"/>
  <c r="CW120" i="8"/>
  <c r="CV120" i="8"/>
  <c r="CU120" i="8"/>
  <c r="CT120" i="8"/>
  <c r="CS120" i="8"/>
  <c r="CX120" i="8" s="1"/>
  <c r="CO120" i="8"/>
  <c r="CN120" i="8"/>
  <c r="CM120" i="8"/>
  <c r="CL120" i="8"/>
  <c r="CK120" i="8"/>
  <c r="CP120" i="8" s="1"/>
  <c r="CG120" i="8"/>
  <c r="CF120" i="8"/>
  <c r="CE120" i="8"/>
  <c r="CD120" i="8"/>
  <c r="CC120" i="8"/>
  <c r="CH120" i="8" s="1"/>
  <c r="DU119" i="8"/>
  <c r="DT119" i="8"/>
  <c r="DS119" i="8"/>
  <c r="DR119" i="8"/>
  <c r="DQ119" i="8"/>
  <c r="DV119" i="8" s="1"/>
  <c r="DM119" i="8"/>
  <c r="DL119" i="8"/>
  <c r="DK119" i="8"/>
  <c r="DJ119" i="8"/>
  <c r="DI119" i="8"/>
  <c r="DN119" i="8" s="1"/>
  <c r="DE119" i="8"/>
  <c r="DD119" i="8"/>
  <c r="DC119" i="8"/>
  <c r="DB119" i="8"/>
  <c r="DA119" i="8"/>
  <c r="DF119" i="8" s="1"/>
  <c r="CW119" i="8"/>
  <c r="CV119" i="8"/>
  <c r="CU119" i="8"/>
  <c r="CT119" i="8"/>
  <c r="CS119" i="8"/>
  <c r="CX119" i="8" s="1"/>
  <c r="CO119" i="8"/>
  <c r="CN119" i="8"/>
  <c r="CM119" i="8"/>
  <c r="CL119" i="8"/>
  <c r="CK119" i="8"/>
  <c r="CP119" i="8" s="1"/>
  <c r="CG119" i="8"/>
  <c r="CF119" i="8"/>
  <c r="CE119" i="8"/>
  <c r="CD119" i="8"/>
  <c r="CC119" i="8"/>
  <c r="CH119" i="8" s="1"/>
  <c r="DU118" i="8"/>
  <c r="DT118" i="8"/>
  <c r="DS118" i="8"/>
  <c r="DR118" i="8"/>
  <c r="DQ118" i="8"/>
  <c r="DV118" i="8" s="1"/>
  <c r="DM118" i="8"/>
  <c r="DL118" i="8"/>
  <c r="DK118" i="8"/>
  <c r="DJ118" i="8"/>
  <c r="DI118" i="8"/>
  <c r="DN118" i="8" s="1"/>
  <c r="DE118" i="8"/>
  <c r="DD118" i="8"/>
  <c r="DC118" i="8"/>
  <c r="DB118" i="8"/>
  <c r="DA118" i="8"/>
  <c r="DF118" i="8" s="1"/>
  <c r="CW118" i="8"/>
  <c r="CV118" i="8"/>
  <c r="CU118" i="8"/>
  <c r="CT118" i="8"/>
  <c r="CS118" i="8"/>
  <c r="CX118" i="8" s="1"/>
  <c r="CO118" i="8"/>
  <c r="CN118" i="8"/>
  <c r="CM118" i="8"/>
  <c r="CL118" i="8"/>
  <c r="CK118" i="8"/>
  <c r="CP118" i="8" s="1"/>
  <c r="CG118" i="8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V117" i="8" s="1"/>
  <c r="DM117" i="8"/>
  <c r="DM121" i="8" s="1"/>
  <c r="DL117" i="8"/>
  <c r="DL121" i="8" s="1"/>
  <c r="DK117" i="8"/>
  <c r="DK121" i="8" s="1"/>
  <c r="DJ117" i="8"/>
  <c r="DJ121" i="8" s="1"/>
  <c r="DI117" i="8"/>
  <c r="DN117" i="8" s="1"/>
  <c r="DE117" i="8"/>
  <c r="DE121" i="8" s="1"/>
  <c r="DD117" i="8"/>
  <c r="DD121" i="8" s="1"/>
  <c r="DC117" i="8"/>
  <c r="DC121" i="8" s="1"/>
  <c r="DB117" i="8"/>
  <c r="DB121" i="8" s="1"/>
  <c r="DA117" i="8"/>
  <c r="DF117" i="8" s="1"/>
  <c r="CW117" i="8"/>
  <c r="CW121" i="8" s="1"/>
  <c r="CV117" i="8"/>
  <c r="CV121" i="8" s="1"/>
  <c r="CU117" i="8"/>
  <c r="CU121" i="8" s="1"/>
  <c r="CT117" i="8"/>
  <c r="CT121" i="8" s="1"/>
  <c r="CS117" i="8"/>
  <c r="CX117" i="8" s="1"/>
  <c r="CO117" i="8"/>
  <c r="CO121" i="8" s="1"/>
  <c r="CN117" i="8"/>
  <c r="CN121" i="8" s="1"/>
  <c r="CM117" i="8"/>
  <c r="CM121" i="8" s="1"/>
  <c r="CL117" i="8"/>
  <c r="CL121" i="8" s="1"/>
  <c r="CK117" i="8"/>
  <c r="CP117" i="8" s="1"/>
  <c r="CG117" i="8"/>
  <c r="CG121" i="8" s="1"/>
  <c r="CF117" i="8"/>
  <c r="CF121" i="8" s="1"/>
  <c r="CE117" i="8"/>
  <c r="CE121" i="8" s="1"/>
  <c r="CD117" i="8"/>
  <c r="CD121" i="8" s="1"/>
  <c r="CC117" i="8"/>
  <c r="CH117" i="8" s="1"/>
  <c r="DU115" i="8"/>
  <c r="DT115" i="8"/>
  <c r="DS115" i="8"/>
  <c r="DR115" i="8"/>
  <c r="DQ115" i="8"/>
  <c r="DV115" i="8" s="1"/>
  <c r="DM115" i="8"/>
  <c r="DL115" i="8"/>
  <c r="DK115" i="8"/>
  <c r="DJ115" i="8"/>
  <c r="DI115" i="8"/>
  <c r="DN115" i="8" s="1"/>
  <c r="DE115" i="8"/>
  <c r="DD115" i="8"/>
  <c r="DC115" i="8"/>
  <c r="DB115" i="8"/>
  <c r="DA115" i="8"/>
  <c r="DF115" i="8" s="1"/>
  <c r="CW115" i="8"/>
  <c r="CV115" i="8"/>
  <c r="CU115" i="8"/>
  <c r="CT115" i="8"/>
  <c r="CS115" i="8"/>
  <c r="CX115" i="8" s="1"/>
  <c r="CO115" i="8"/>
  <c r="CN115" i="8"/>
  <c r="CM115" i="8"/>
  <c r="CL115" i="8"/>
  <c r="CK115" i="8"/>
  <c r="CP115" i="8" s="1"/>
  <c r="CG115" i="8"/>
  <c r="CF115" i="8"/>
  <c r="CE115" i="8"/>
  <c r="CD115" i="8"/>
  <c r="CC115" i="8"/>
  <c r="CH115" i="8" s="1"/>
  <c r="DU114" i="8"/>
  <c r="DT114" i="8"/>
  <c r="DS114" i="8"/>
  <c r="DR114" i="8"/>
  <c r="DQ114" i="8"/>
  <c r="DV114" i="8" s="1"/>
  <c r="DM114" i="8"/>
  <c r="DL114" i="8"/>
  <c r="DK114" i="8"/>
  <c r="DJ114" i="8"/>
  <c r="DI114" i="8"/>
  <c r="DN114" i="8" s="1"/>
  <c r="DE114" i="8"/>
  <c r="DD114" i="8"/>
  <c r="DC114" i="8"/>
  <c r="DB114" i="8"/>
  <c r="DA114" i="8"/>
  <c r="DF114" i="8" s="1"/>
  <c r="CW114" i="8"/>
  <c r="CV114" i="8"/>
  <c r="CU114" i="8"/>
  <c r="CT114" i="8"/>
  <c r="CS114" i="8"/>
  <c r="CX114" i="8" s="1"/>
  <c r="CO114" i="8"/>
  <c r="CN114" i="8"/>
  <c r="CM114" i="8"/>
  <c r="CL114" i="8"/>
  <c r="CK114" i="8"/>
  <c r="CP114" i="8" s="1"/>
  <c r="CG114" i="8"/>
  <c r="CF114" i="8"/>
  <c r="CE114" i="8"/>
  <c r="CD114" i="8"/>
  <c r="CC114" i="8"/>
  <c r="CH114" i="8" s="1"/>
  <c r="DU113" i="8"/>
  <c r="DT113" i="8"/>
  <c r="DS113" i="8"/>
  <c r="DR113" i="8"/>
  <c r="DQ113" i="8"/>
  <c r="DV113" i="8" s="1"/>
  <c r="DM113" i="8"/>
  <c r="DL113" i="8"/>
  <c r="DK113" i="8"/>
  <c r="DJ113" i="8"/>
  <c r="DI113" i="8"/>
  <c r="DN113" i="8" s="1"/>
  <c r="DE113" i="8"/>
  <c r="DD113" i="8"/>
  <c r="DC113" i="8"/>
  <c r="DB113" i="8"/>
  <c r="DA113" i="8"/>
  <c r="DF113" i="8" s="1"/>
  <c r="CW113" i="8"/>
  <c r="CV113" i="8"/>
  <c r="CU113" i="8"/>
  <c r="CT113" i="8"/>
  <c r="CS113" i="8"/>
  <c r="CX113" i="8" s="1"/>
  <c r="CO113" i="8"/>
  <c r="CN113" i="8"/>
  <c r="CM113" i="8"/>
  <c r="CL113" i="8"/>
  <c r="CK113" i="8"/>
  <c r="CP113" i="8" s="1"/>
  <c r="CG113" i="8"/>
  <c r="CF113" i="8"/>
  <c r="CE113" i="8"/>
  <c r="CD113" i="8"/>
  <c r="CC113" i="8"/>
  <c r="CH113" i="8" s="1"/>
  <c r="DU112" i="8"/>
  <c r="DU116" i="8" s="1"/>
  <c r="DT112" i="8"/>
  <c r="DT116" i="8" s="1"/>
  <c r="DS112" i="8"/>
  <c r="DS116" i="8" s="1"/>
  <c r="DR112" i="8"/>
  <c r="DR116" i="8" s="1"/>
  <c r="DQ112" i="8"/>
  <c r="DV112" i="8" s="1"/>
  <c r="DM112" i="8"/>
  <c r="DM116" i="8" s="1"/>
  <c r="DL112" i="8"/>
  <c r="DL116" i="8" s="1"/>
  <c r="DK112" i="8"/>
  <c r="DK116" i="8" s="1"/>
  <c r="DJ112" i="8"/>
  <c r="DJ116" i="8" s="1"/>
  <c r="DI112" i="8"/>
  <c r="DN112" i="8" s="1"/>
  <c r="DE112" i="8"/>
  <c r="DE116" i="8" s="1"/>
  <c r="DD112" i="8"/>
  <c r="DD116" i="8" s="1"/>
  <c r="DC112" i="8"/>
  <c r="DC116" i="8" s="1"/>
  <c r="DB112" i="8"/>
  <c r="DB116" i="8" s="1"/>
  <c r="DA112" i="8"/>
  <c r="DF112" i="8" s="1"/>
  <c r="CW112" i="8"/>
  <c r="CW116" i="8" s="1"/>
  <c r="CV112" i="8"/>
  <c r="CV116" i="8" s="1"/>
  <c r="CU112" i="8"/>
  <c r="CU116" i="8" s="1"/>
  <c r="CT112" i="8"/>
  <c r="CT116" i="8" s="1"/>
  <c r="CS112" i="8"/>
  <c r="CX112" i="8" s="1"/>
  <c r="CO112" i="8"/>
  <c r="CO116" i="8" s="1"/>
  <c r="CN112" i="8"/>
  <c r="CN116" i="8" s="1"/>
  <c r="CM112" i="8"/>
  <c r="CM116" i="8" s="1"/>
  <c r="CL112" i="8"/>
  <c r="CL116" i="8" s="1"/>
  <c r="CK112" i="8"/>
  <c r="CP112" i="8" s="1"/>
  <c r="CG112" i="8"/>
  <c r="CG116" i="8" s="1"/>
  <c r="CF112" i="8"/>
  <c r="CF116" i="8" s="1"/>
  <c r="CE112" i="8"/>
  <c r="CE116" i="8" s="1"/>
  <c r="CD112" i="8"/>
  <c r="CD116" i="8" s="1"/>
  <c r="CC112" i="8"/>
  <c r="CH112" i="8" s="1"/>
  <c r="DU110" i="8"/>
  <c r="DT110" i="8"/>
  <c r="DS110" i="8"/>
  <c r="DR110" i="8"/>
  <c r="DQ110" i="8"/>
  <c r="DV110" i="8" s="1"/>
  <c r="DM110" i="8"/>
  <c r="DL110" i="8"/>
  <c r="DK110" i="8"/>
  <c r="DJ110" i="8"/>
  <c r="DI110" i="8"/>
  <c r="DN110" i="8" s="1"/>
  <c r="DE110" i="8"/>
  <c r="DD110" i="8"/>
  <c r="DC110" i="8"/>
  <c r="DB110" i="8"/>
  <c r="DA110" i="8"/>
  <c r="DF110" i="8" s="1"/>
  <c r="CW110" i="8"/>
  <c r="CV110" i="8"/>
  <c r="CU110" i="8"/>
  <c r="CT110" i="8"/>
  <c r="CS110" i="8"/>
  <c r="CX110" i="8" s="1"/>
  <c r="CO110" i="8"/>
  <c r="CN110" i="8"/>
  <c r="CM110" i="8"/>
  <c r="CL110" i="8"/>
  <c r="CK110" i="8"/>
  <c r="CP110" i="8" s="1"/>
  <c r="CG110" i="8"/>
  <c r="CF110" i="8"/>
  <c r="CE110" i="8"/>
  <c r="CD110" i="8"/>
  <c r="CC110" i="8"/>
  <c r="CH110" i="8" s="1"/>
  <c r="DU109" i="8"/>
  <c r="DT109" i="8"/>
  <c r="DS109" i="8"/>
  <c r="DR109" i="8"/>
  <c r="DQ109" i="8"/>
  <c r="DV109" i="8" s="1"/>
  <c r="DM109" i="8"/>
  <c r="DL109" i="8"/>
  <c r="DK109" i="8"/>
  <c r="DJ109" i="8"/>
  <c r="DI109" i="8"/>
  <c r="DN109" i="8" s="1"/>
  <c r="DE109" i="8"/>
  <c r="DD109" i="8"/>
  <c r="DC109" i="8"/>
  <c r="DB109" i="8"/>
  <c r="DA109" i="8"/>
  <c r="DF109" i="8" s="1"/>
  <c r="CW109" i="8"/>
  <c r="CV109" i="8"/>
  <c r="CU109" i="8"/>
  <c r="CT109" i="8"/>
  <c r="CS109" i="8"/>
  <c r="CX109" i="8" s="1"/>
  <c r="CO109" i="8"/>
  <c r="CN109" i="8"/>
  <c r="CM109" i="8"/>
  <c r="CL109" i="8"/>
  <c r="CK109" i="8"/>
  <c r="CP109" i="8" s="1"/>
  <c r="CG109" i="8"/>
  <c r="CF109" i="8"/>
  <c r="CE109" i="8"/>
  <c r="CD109" i="8"/>
  <c r="CC109" i="8"/>
  <c r="CH109" i="8" s="1"/>
  <c r="DU108" i="8"/>
  <c r="DT108" i="8"/>
  <c r="DS108" i="8"/>
  <c r="DR108" i="8"/>
  <c r="DQ108" i="8"/>
  <c r="DV108" i="8" s="1"/>
  <c r="DM108" i="8"/>
  <c r="DL108" i="8"/>
  <c r="DK108" i="8"/>
  <c r="DJ108" i="8"/>
  <c r="DI108" i="8"/>
  <c r="DN108" i="8" s="1"/>
  <c r="DE108" i="8"/>
  <c r="DD108" i="8"/>
  <c r="DC108" i="8"/>
  <c r="DB108" i="8"/>
  <c r="DA108" i="8"/>
  <c r="DF108" i="8" s="1"/>
  <c r="CW108" i="8"/>
  <c r="CV108" i="8"/>
  <c r="CU108" i="8"/>
  <c r="CT108" i="8"/>
  <c r="CS108" i="8"/>
  <c r="CX108" i="8" s="1"/>
  <c r="CO108" i="8"/>
  <c r="CN108" i="8"/>
  <c r="CM108" i="8"/>
  <c r="CL108" i="8"/>
  <c r="CK108" i="8"/>
  <c r="CP108" i="8" s="1"/>
  <c r="CG108" i="8"/>
  <c r="CF108" i="8"/>
  <c r="CE108" i="8"/>
  <c r="CD108" i="8"/>
  <c r="CC108" i="8"/>
  <c r="CH108" i="8" s="1"/>
  <c r="DU107" i="8"/>
  <c r="DU111" i="8" s="1"/>
  <c r="DT107" i="8"/>
  <c r="DT111" i="8" s="1"/>
  <c r="DS107" i="8"/>
  <c r="DS111" i="8" s="1"/>
  <c r="DR107" i="8"/>
  <c r="DR111" i="8" s="1"/>
  <c r="DQ107" i="8"/>
  <c r="DV107" i="8" s="1"/>
  <c r="DM107" i="8"/>
  <c r="DM111" i="8" s="1"/>
  <c r="DL107" i="8"/>
  <c r="DL111" i="8" s="1"/>
  <c r="DK107" i="8"/>
  <c r="DK111" i="8" s="1"/>
  <c r="DJ107" i="8"/>
  <c r="DJ111" i="8" s="1"/>
  <c r="DI107" i="8"/>
  <c r="DN107" i="8" s="1"/>
  <c r="DE107" i="8"/>
  <c r="DE111" i="8" s="1"/>
  <c r="DD107" i="8"/>
  <c r="DD111" i="8" s="1"/>
  <c r="DC107" i="8"/>
  <c r="DC111" i="8" s="1"/>
  <c r="DB107" i="8"/>
  <c r="DB111" i="8" s="1"/>
  <c r="DA107" i="8"/>
  <c r="DF107" i="8" s="1"/>
  <c r="CW107" i="8"/>
  <c r="CW111" i="8" s="1"/>
  <c r="CV107" i="8"/>
  <c r="CV111" i="8" s="1"/>
  <c r="CU107" i="8"/>
  <c r="CU111" i="8" s="1"/>
  <c r="CT107" i="8"/>
  <c r="CT111" i="8" s="1"/>
  <c r="CS107" i="8"/>
  <c r="CX107" i="8" s="1"/>
  <c r="CO107" i="8"/>
  <c r="CO111" i="8" s="1"/>
  <c r="CN107" i="8"/>
  <c r="CN111" i="8" s="1"/>
  <c r="CM107" i="8"/>
  <c r="CM111" i="8" s="1"/>
  <c r="CL107" i="8"/>
  <c r="CL111" i="8" s="1"/>
  <c r="CK107" i="8"/>
  <c r="CP107" i="8" s="1"/>
  <c r="CG107" i="8"/>
  <c r="CG111" i="8" s="1"/>
  <c r="CF107" i="8"/>
  <c r="CF111" i="8" s="1"/>
  <c r="CE107" i="8"/>
  <c r="CE111" i="8" s="1"/>
  <c r="CD107" i="8"/>
  <c r="CD111" i="8" s="1"/>
  <c r="CC107" i="8"/>
  <c r="CH107" i="8" s="1"/>
  <c r="DV106" i="8"/>
  <c r="DN106" i="8"/>
  <c r="DF106" i="8"/>
  <c r="CX106" i="8"/>
  <c r="CP106" i="8"/>
  <c r="CH106" i="8"/>
  <c r="DU103" i="8"/>
  <c r="DT103" i="8"/>
  <c r="DS103" i="8"/>
  <c r="DR103" i="8"/>
  <c r="DQ103" i="8"/>
  <c r="DV103" i="8" s="1"/>
  <c r="DM103" i="8"/>
  <c r="DL103" i="8"/>
  <c r="DK103" i="8"/>
  <c r="DJ103" i="8"/>
  <c r="DI103" i="8"/>
  <c r="DN103" i="8" s="1"/>
  <c r="DE103" i="8"/>
  <c r="DD103" i="8"/>
  <c r="DC103" i="8"/>
  <c r="DB103" i="8"/>
  <c r="DA103" i="8"/>
  <c r="DF103" i="8" s="1"/>
  <c r="CW103" i="8"/>
  <c r="CV103" i="8"/>
  <c r="CU103" i="8"/>
  <c r="CT103" i="8"/>
  <c r="CS103" i="8"/>
  <c r="CX103" i="8" s="1"/>
  <c r="CO103" i="8"/>
  <c r="CN103" i="8"/>
  <c r="CM103" i="8"/>
  <c r="CL103" i="8"/>
  <c r="CK103" i="8"/>
  <c r="CP103" i="8" s="1"/>
  <c r="CG103" i="8"/>
  <c r="CF103" i="8"/>
  <c r="CE103" i="8"/>
  <c r="CD103" i="8"/>
  <c r="CC103" i="8"/>
  <c r="CH103" i="8" s="1"/>
  <c r="DU102" i="8"/>
  <c r="DT102" i="8"/>
  <c r="DS102" i="8"/>
  <c r="DR102" i="8"/>
  <c r="DQ102" i="8"/>
  <c r="DV102" i="8" s="1"/>
  <c r="DM102" i="8"/>
  <c r="DL102" i="8"/>
  <c r="DK102" i="8"/>
  <c r="DJ102" i="8"/>
  <c r="DI102" i="8"/>
  <c r="DN102" i="8" s="1"/>
  <c r="DE102" i="8"/>
  <c r="DD102" i="8"/>
  <c r="DC102" i="8"/>
  <c r="DB102" i="8"/>
  <c r="DA102" i="8"/>
  <c r="DF102" i="8" s="1"/>
  <c r="CW102" i="8"/>
  <c r="CV102" i="8"/>
  <c r="CU102" i="8"/>
  <c r="CT102" i="8"/>
  <c r="CS102" i="8"/>
  <c r="CX102" i="8" s="1"/>
  <c r="CO102" i="8"/>
  <c r="CN102" i="8"/>
  <c r="CM102" i="8"/>
  <c r="CL102" i="8"/>
  <c r="CK102" i="8"/>
  <c r="CP102" i="8" s="1"/>
  <c r="CG102" i="8"/>
  <c r="CF102" i="8"/>
  <c r="CE102" i="8"/>
  <c r="CD102" i="8"/>
  <c r="CC102" i="8"/>
  <c r="CH102" i="8" s="1"/>
  <c r="DU101" i="8"/>
  <c r="DT101" i="8"/>
  <c r="DS101" i="8"/>
  <c r="DR101" i="8"/>
  <c r="DQ101" i="8"/>
  <c r="DV101" i="8" s="1"/>
  <c r="DM101" i="8"/>
  <c r="DL101" i="8"/>
  <c r="DK101" i="8"/>
  <c r="DJ101" i="8"/>
  <c r="DI101" i="8"/>
  <c r="DN101" i="8" s="1"/>
  <c r="DE101" i="8"/>
  <c r="DD101" i="8"/>
  <c r="DC101" i="8"/>
  <c r="DB101" i="8"/>
  <c r="DA101" i="8"/>
  <c r="DF101" i="8" s="1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R104" i="8" s="1"/>
  <c r="DQ100" i="8"/>
  <c r="DV100" i="8" s="1"/>
  <c r="DM100" i="8"/>
  <c r="DM104" i="8" s="1"/>
  <c r="DL100" i="8"/>
  <c r="DL104" i="8" s="1"/>
  <c r="DK100" i="8"/>
  <c r="DK104" i="8" s="1"/>
  <c r="DJ100" i="8"/>
  <c r="DJ104" i="8" s="1"/>
  <c r="DI100" i="8"/>
  <c r="DN100" i="8" s="1"/>
  <c r="DE100" i="8"/>
  <c r="DE104" i="8" s="1"/>
  <c r="DD100" i="8"/>
  <c r="DD104" i="8" s="1"/>
  <c r="DC100" i="8"/>
  <c r="DC104" i="8" s="1"/>
  <c r="DB100" i="8"/>
  <c r="DB104" i="8" s="1"/>
  <c r="DA100" i="8"/>
  <c r="DF100" i="8" s="1"/>
  <c r="CW100" i="8"/>
  <c r="CW104" i="8" s="1"/>
  <c r="CV100" i="8"/>
  <c r="CV104" i="8" s="1"/>
  <c r="CU100" i="8"/>
  <c r="CU104" i="8" s="1"/>
  <c r="CT100" i="8"/>
  <c r="CT104" i="8" s="1"/>
  <c r="CS100" i="8"/>
  <c r="CX100" i="8" s="1"/>
  <c r="CO100" i="8"/>
  <c r="CO104" i="8" s="1"/>
  <c r="CN100" i="8"/>
  <c r="CN104" i="8" s="1"/>
  <c r="CM100" i="8"/>
  <c r="CM104" i="8" s="1"/>
  <c r="CL100" i="8"/>
  <c r="CL104" i="8" s="1"/>
  <c r="CK100" i="8"/>
  <c r="CP100" i="8" s="1"/>
  <c r="CG100" i="8"/>
  <c r="CG104" i="8" s="1"/>
  <c r="CF100" i="8"/>
  <c r="CF104" i="8" s="1"/>
  <c r="CE100" i="8"/>
  <c r="CE104" i="8" s="1"/>
  <c r="CD100" i="8"/>
  <c r="CD104" i="8" s="1"/>
  <c r="CC100" i="8"/>
  <c r="CH100" i="8" s="1"/>
  <c r="DU98" i="8"/>
  <c r="DT98" i="8"/>
  <c r="DS98" i="8"/>
  <c r="DR98" i="8"/>
  <c r="DQ98" i="8"/>
  <c r="DV98" i="8" s="1"/>
  <c r="DM98" i="8"/>
  <c r="DL98" i="8"/>
  <c r="DK98" i="8"/>
  <c r="DJ98" i="8"/>
  <c r="DI98" i="8"/>
  <c r="DN98" i="8" s="1"/>
  <c r="DE98" i="8"/>
  <c r="DD98" i="8"/>
  <c r="DC98" i="8"/>
  <c r="DB98" i="8"/>
  <c r="DA98" i="8"/>
  <c r="DF98" i="8" s="1"/>
  <c r="CW98" i="8"/>
  <c r="CV98" i="8"/>
  <c r="CU98" i="8"/>
  <c r="CT98" i="8"/>
  <c r="CS98" i="8"/>
  <c r="CX98" i="8" s="1"/>
  <c r="CO98" i="8"/>
  <c r="CN98" i="8"/>
  <c r="CM98" i="8"/>
  <c r="CL98" i="8"/>
  <c r="CK98" i="8"/>
  <c r="CP98" i="8" s="1"/>
  <c r="CG98" i="8"/>
  <c r="CF98" i="8"/>
  <c r="CE98" i="8"/>
  <c r="CD98" i="8"/>
  <c r="CC98" i="8"/>
  <c r="CH98" i="8" s="1"/>
  <c r="DU97" i="8"/>
  <c r="DT97" i="8"/>
  <c r="DS97" i="8"/>
  <c r="DR97" i="8"/>
  <c r="DQ97" i="8"/>
  <c r="DV97" i="8" s="1"/>
  <c r="DM97" i="8"/>
  <c r="DL97" i="8"/>
  <c r="DK97" i="8"/>
  <c r="DJ97" i="8"/>
  <c r="DI97" i="8"/>
  <c r="DN97" i="8" s="1"/>
  <c r="DE97" i="8"/>
  <c r="DD97" i="8"/>
  <c r="DC97" i="8"/>
  <c r="DB97" i="8"/>
  <c r="DA97" i="8"/>
  <c r="DF97" i="8" s="1"/>
  <c r="CW97" i="8"/>
  <c r="CV97" i="8"/>
  <c r="CU97" i="8"/>
  <c r="CT97" i="8"/>
  <c r="CS97" i="8"/>
  <c r="CX97" i="8" s="1"/>
  <c r="CO97" i="8"/>
  <c r="CN97" i="8"/>
  <c r="CM97" i="8"/>
  <c r="CL97" i="8"/>
  <c r="CK97" i="8"/>
  <c r="CP97" i="8" s="1"/>
  <c r="CG97" i="8"/>
  <c r="CF97" i="8"/>
  <c r="CE97" i="8"/>
  <c r="CD97" i="8"/>
  <c r="CC97" i="8"/>
  <c r="CH97" i="8" s="1"/>
  <c r="DU96" i="8"/>
  <c r="DT96" i="8"/>
  <c r="DS96" i="8"/>
  <c r="DR96" i="8"/>
  <c r="DQ96" i="8"/>
  <c r="DV96" i="8" s="1"/>
  <c r="DM96" i="8"/>
  <c r="DL96" i="8"/>
  <c r="DK96" i="8"/>
  <c r="DJ96" i="8"/>
  <c r="DI96" i="8"/>
  <c r="DN96" i="8" s="1"/>
  <c r="DE96" i="8"/>
  <c r="DD96" i="8"/>
  <c r="DC96" i="8"/>
  <c r="DB96" i="8"/>
  <c r="DA96" i="8"/>
  <c r="DF96" i="8" s="1"/>
  <c r="CW96" i="8"/>
  <c r="CV96" i="8"/>
  <c r="CU96" i="8"/>
  <c r="CT96" i="8"/>
  <c r="CS96" i="8"/>
  <c r="CX96" i="8" s="1"/>
  <c r="CO96" i="8"/>
  <c r="CN96" i="8"/>
  <c r="CM96" i="8"/>
  <c r="CL96" i="8"/>
  <c r="CK96" i="8"/>
  <c r="CP96" i="8" s="1"/>
  <c r="CG96" i="8"/>
  <c r="CF96" i="8"/>
  <c r="CE96" i="8"/>
  <c r="CD96" i="8"/>
  <c r="CC96" i="8"/>
  <c r="CH96" i="8" s="1"/>
  <c r="DU95" i="8"/>
  <c r="DU99" i="8" s="1"/>
  <c r="DT95" i="8"/>
  <c r="DT99" i="8" s="1"/>
  <c r="DS95" i="8"/>
  <c r="DS99" i="8" s="1"/>
  <c r="DR95" i="8"/>
  <c r="DR99" i="8" s="1"/>
  <c r="DQ95" i="8"/>
  <c r="DV95" i="8" s="1"/>
  <c r="DM95" i="8"/>
  <c r="DM99" i="8" s="1"/>
  <c r="DL95" i="8"/>
  <c r="DL99" i="8" s="1"/>
  <c r="DK95" i="8"/>
  <c r="DK99" i="8" s="1"/>
  <c r="DJ95" i="8"/>
  <c r="DJ99" i="8" s="1"/>
  <c r="DI95" i="8"/>
  <c r="DN95" i="8" s="1"/>
  <c r="DE95" i="8"/>
  <c r="DE99" i="8" s="1"/>
  <c r="DD95" i="8"/>
  <c r="DD99" i="8" s="1"/>
  <c r="DC95" i="8"/>
  <c r="DC99" i="8" s="1"/>
  <c r="DB95" i="8"/>
  <c r="DB99" i="8" s="1"/>
  <c r="DA95" i="8"/>
  <c r="DF95" i="8" s="1"/>
  <c r="CW95" i="8"/>
  <c r="CW99" i="8" s="1"/>
  <c r="CV95" i="8"/>
  <c r="CV99" i="8" s="1"/>
  <c r="CU95" i="8"/>
  <c r="CU99" i="8" s="1"/>
  <c r="CT95" i="8"/>
  <c r="CT99" i="8" s="1"/>
  <c r="CS95" i="8"/>
  <c r="CX95" i="8" s="1"/>
  <c r="CO95" i="8"/>
  <c r="CO99" i="8" s="1"/>
  <c r="CN95" i="8"/>
  <c r="CN99" i="8" s="1"/>
  <c r="CM95" i="8"/>
  <c r="CM99" i="8" s="1"/>
  <c r="CL95" i="8"/>
  <c r="CL99" i="8" s="1"/>
  <c r="CK95" i="8"/>
  <c r="CP95" i="8" s="1"/>
  <c r="CG95" i="8"/>
  <c r="CG99" i="8" s="1"/>
  <c r="CF95" i="8"/>
  <c r="CF99" i="8" s="1"/>
  <c r="CE95" i="8"/>
  <c r="CE99" i="8" s="1"/>
  <c r="CD95" i="8"/>
  <c r="CD99" i="8" s="1"/>
  <c r="CC95" i="8"/>
  <c r="CH95" i="8" s="1"/>
  <c r="DU93" i="8"/>
  <c r="DT93" i="8"/>
  <c r="DS93" i="8"/>
  <c r="DR93" i="8"/>
  <c r="DQ93" i="8"/>
  <c r="DV93" i="8" s="1"/>
  <c r="DM93" i="8"/>
  <c r="DL93" i="8"/>
  <c r="DK93" i="8"/>
  <c r="DJ93" i="8"/>
  <c r="DI93" i="8"/>
  <c r="DN93" i="8" s="1"/>
  <c r="DE93" i="8"/>
  <c r="DD93" i="8"/>
  <c r="DC93" i="8"/>
  <c r="DB93" i="8"/>
  <c r="DA93" i="8"/>
  <c r="DF93" i="8" s="1"/>
  <c r="CW93" i="8"/>
  <c r="CV93" i="8"/>
  <c r="CU93" i="8"/>
  <c r="CT93" i="8"/>
  <c r="CS93" i="8"/>
  <c r="CX93" i="8" s="1"/>
  <c r="CO93" i="8"/>
  <c r="CN93" i="8"/>
  <c r="CM93" i="8"/>
  <c r="CL93" i="8"/>
  <c r="CK93" i="8"/>
  <c r="CP93" i="8" s="1"/>
  <c r="CG93" i="8"/>
  <c r="CF93" i="8"/>
  <c r="CE93" i="8"/>
  <c r="CD93" i="8"/>
  <c r="CC93" i="8"/>
  <c r="CH93" i="8" s="1"/>
  <c r="DU92" i="8"/>
  <c r="DT92" i="8"/>
  <c r="DS92" i="8"/>
  <c r="DR92" i="8"/>
  <c r="DQ92" i="8"/>
  <c r="DV92" i="8" s="1"/>
  <c r="DM92" i="8"/>
  <c r="DL92" i="8"/>
  <c r="DK92" i="8"/>
  <c r="DJ92" i="8"/>
  <c r="DI92" i="8"/>
  <c r="DN92" i="8" s="1"/>
  <c r="DE92" i="8"/>
  <c r="DD92" i="8"/>
  <c r="DC92" i="8"/>
  <c r="DB92" i="8"/>
  <c r="DA92" i="8"/>
  <c r="DF92" i="8" s="1"/>
  <c r="CW92" i="8"/>
  <c r="CV92" i="8"/>
  <c r="CU92" i="8"/>
  <c r="CT92" i="8"/>
  <c r="CS92" i="8"/>
  <c r="CX92" i="8" s="1"/>
  <c r="CO92" i="8"/>
  <c r="CN92" i="8"/>
  <c r="CM92" i="8"/>
  <c r="CL92" i="8"/>
  <c r="CK92" i="8"/>
  <c r="CP92" i="8" s="1"/>
  <c r="CG92" i="8"/>
  <c r="CF92" i="8"/>
  <c r="CE92" i="8"/>
  <c r="CD92" i="8"/>
  <c r="CC92" i="8"/>
  <c r="CH92" i="8" s="1"/>
  <c r="DU91" i="8"/>
  <c r="DT91" i="8"/>
  <c r="DS91" i="8"/>
  <c r="DR91" i="8"/>
  <c r="DQ91" i="8"/>
  <c r="DV91" i="8" s="1"/>
  <c r="DM91" i="8"/>
  <c r="DL91" i="8"/>
  <c r="DK91" i="8"/>
  <c r="DJ91" i="8"/>
  <c r="DI91" i="8"/>
  <c r="DN91" i="8" s="1"/>
  <c r="DE91" i="8"/>
  <c r="DD91" i="8"/>
  <c r="DC91" i="8"/>
  <c r="DB91" i="8"/>
  <c r="DA91" i="8"/>
  <c r="DF91" i="8" s="1"/>
  <c r="CW91" i="8"/>
  <c r="CV91" i="8"/>
  <c r="CU91" i="8"/>
  <c r="CT91" i="8"/>
  <c r="CS91" i="8"/>
  <c r="CX91" i="8" s="1"/>
  <c r="CO91" i="8"/>
  <c r="CN91" i="8"/>
  <c r="CM91" i="8"/>
  <c r="CL91" i="8"/>
  <c r="CK91" i="8"/>
  <c r="CP91" i="8" s="1"/>
  <c r="CG91" i="8"/>
  <c r="CF91" i="8"/>
  <c r="CE91" i="8"/>
  <c r="CD91" i="8"/>
  <c r="CC91" i="8"/>
  <c r="CH91" i="8" s="1"/>
  <c r="DU90" i="8"/>
  <c r="DU94" i="8" s="1"/>
  <c r="DT90" i="8"/>
  <c r="DT94" i="8" s="1"/>
  <c r="DS90" i="8"/>
  <c r="DS94" i="8" s="1"/>
  <c r="DR90" i="8"/>
  <c r="DR94" i="8" s="1"/>
  <c r="DQ90" i="8"/>
  <c r="DQ94" i="8" s="1"/>
  <c r="DM90" i="8"/>
  <c r="DM94" i="8" s="1"/>
  <c r="DL90" i="8"/>
  <c r="DL94" i="8" s="1"/>
  <c r="DK90" i="8"/>
  <c r="DK94" i="8" s="1"/>
  <c r="DJ90" i="8"/>
  <c r="DJ94" i="8" s="1"/>
  <c r="DI90" i="8"/>
  <c r="DN90" i="8" s="1"/>
  <c r="DE90" i="8"/>
  <c r="DE94" i="8" s="1"/>
  <c r="DD90" i="8"/>
  <c r="DD94" i="8" s="1"/>
  <c r="DC90" i="8"/>
  <c r="DC94" i="8" s="1"/>
  <c r="DB90" i="8"/>
  <c r="DB94" i="8" s="1"/>
  <c r="DA90" i="8"/>
  <c r="DA94" i="8" s="1"/>
  <c r="CW90" i="8"/>
  <c r="CW94" i="8" s="1"/>
  <c r="CV90" i="8"/>
  <c r="CV94" i="8" s="1"/>
  <c r="CU90" i="8"/>
  <c r="CU94" i="8" s="1"/>
  <c r="CT90" i="8"/>
  <c r="CT94" i="8" s="1"/>
  <c r="CS90" i="8"/>
  <c r="CX90" i="8" s="1"/>
  <c r="CO90" i="8"/>
  <c r="CO94" i="8" s="1"/>
  <c r="CN90" i="8"/>
  <c r="CN94" i="8" s="1"/>
  <c r="CM90" i="8"/>
  <c r="CM94" i="8" s="1"/>
  <c r="CL90" i="8"/>
  <c r="CL94" i="8" s="1"/>
  <c r="CK90" i="8"/>
  <c r="CK94" i="8" s="1"/>
  <c r="CG90" i="8"/>
  <c r="CG94" i="8" s="1"/>
  <c r="CF90" i="8"/>
  <c r="CF94" i="8" s="1"/>
  <c r="CE90" i="8"/>
  <c r="CE94" i="8" s="1"/>
  <c r="CD90" i="8"/>
  <c r="CD94" i="8" s="1"/>
  <c r="CC90" i="8"/>
  <c r="CH90" i="8" s="1"/>
  <c r="DU88" i="8"/>
  <c r="DT88" i="8"/>
  <c r="DS88" i="8"/>
  <c r="DR88" i="8"/>
  <c r="DV88" i="8" s="1"/>
  <c r="DQ88" i="8"/>
  <c r="DM88" i="8"/>
  <c r="DL88" i="8"/>
  <c r="DK88" i="8"/>
  <c r="DJ88" i="8"/>
  <c r="DI88" i="8"/>
  <c r="DN88" i="8" s="1"/>
  <c r="DE88" i="8"/>
  <c r="DD88" i="8"/>
  <c r="DC88" i="8"/>
  <c r="DB88" i="8"/>
  <c r="DF88" i="8" s="1"/>
  <c r="DA88" i="8"/>
  <c r="CW88" i="8"/>
  <c r="CV88" i="8"/>
  <c r="CU88" i="8"/>
  <c r="CT88" i="8"/>
  <c r="CS88" i="8"/>
  <c r="CX88" i="8" s="1"/>
  <c r="CO88" i="8"/>
  <c r="CN88" i="8"/>
  <c r="CM88" i="8"/>
  <c r="CL88" i="8"/>
  <c r="CP88" i="8" s="1"/>
  <c r="CK88" i="8"/>
  <c r="CG88" i="8"/>
  <c r="CF88" i="8"/>
  <c r="CE88" i="8"/>
  <c r="CD88" i="8"/>
  <c r="CC88" i="8"/>
  <c r="CH88" i="8" s="1"/>
  <c r="DU87" i="8"/>
  <c r="DT87" i="8"/>
  <c r="DS87" i="8"/>
  <c r="DR87" i="8"/>
  <c r="DV87" i="8" s="1"/>
  <c r="DQ87" i="8"/>
  <c r="DM87" i="8"/>
  <c r="DL87" i="8"/>
  <c r="DK87" i="8"/>
  <c r="DJ87" i="8"/>
  <c r="DI87" i="8"/>
  <c r="DN87" i="8" s="1"/>
  <c r="DE87" i="8"/>
  <c r="DD87" i="8"/>
  <c r="DC87" i="8"/>
  <c r="DB87" i="8"/>
  <c r="DF87" i="8" s="1"/>
  <c r="DA87" i="8"/>
  <c r="CW87" i="8"/>
  <c r="CV87" i="8"/>
  <c r="CU87" i="8"/>
  <c r="CT87" i="8"/>
  <c r="CS87" i="8"/>
  <c r="CX87" i="8" s="1"/>
  <c r="CO87" i="8"/>
  <c r="CN87" i="8"/>
  <c r="CM87" i="8"/>
  <c r="CL87" i="8"/>
  <c r="CP87" i="8" s="1"/>
  <c r="CK87" i="8"/>
  <c r="CG87" i="8"/>
  <c r="CF87" i="8"/>
  <c r="CE87" i="8"/>
  <c r="CD87" i="8"/>
  <c r="CC87" i="8"/>
  <c r="CH87" i="8" s="1"/>
  <c r="DU86" i="8"/>
  <c r="DT86" i="8"/>
  <c r="DS86" i="8"/>
  <c r="DR86" i="8"/>
  <c r="DV86" i="8" s="1"/>
  <c r="DQ86" i="8"/>
  <c r="DM86" i="8"/>
  <c r="DL86" i="8"/>
  <c r="DK86" i="8"/>
  <c r="DJ86" i="8"/>
  <c r="DI86" i="8"/>
  <c r="DN86" i="8" s="1"/>
  <c r="DE86" i="8"/>
  <c r="DD86" i="8"/>
  <c r="DC86" i="8"/>
  <c r="DB86" i="8"/>
  <c r="DF86" i="8" s="1"/>
  <c r="DA86" i="8"/>
  <c r="CW86" i="8"/>
  <c r="CV86" i="8"/>
  <c r="CU86" i="8"/>
  <c r="CT86" i="8"/>
  <c r="CS86" i="8"/>
  <c r="CX86" i="8" s="1"/>
  <c r="CO86" i="8"/>
  <c r="CN86" i="8"/>
  <c r="CM86" i="8"/>
  <c r="CL86" i="8"/>
  <c r="CP86" i="8" s="1"/>
  <c r="CK86" i="8"/>
  <c r="CG86" i="8"/>
  <c r="CF86" i="8"/>
  <c r="CE86" i="8"/>
  <c r="CD86" i="8"/>
  <c r="CC86" i="8"/>
  <c r="CH86" i="8" s="1"/>
  <c r="DU85" i="8"/>
  <c r="DU89" i="8" s="1"/>
  <c r="DT85" i="8"/>
  <c r="DT89" i="8" s="1"/>
  <c r="DS85" i="8"/>
  <c r="DS89" i="8" s="1"/>
  <c r="DR85" i="8"/>
  <c r="DR89" i="8" s="1"/>
  <c r="DQ85" i="8"/>
  <c r="DQ89" i="8" s="1"/>
  <c r="DM85" i="8"/>
  <c r="DM89" i="8" s="1"/>
  <c r="DL85" i="8"/>
  <c r="DL89" i="8" s="1"/>
  <c r="DK85" i="8"/>
  <c r="DK89" i="8" s="1"/>
  <c r="DJ85" i="8"/>
  <c r="DJ89" i="8" s="1"/>
  <c r="DI85" i="8"/>
  <c r="DN85" i="8" s="1"/>
  <c r="DE85" i="8"/>
  <c r="DE89" i="8" s="1"/>
  <c r="DD85" i="8"/>
  <c r="DD89" i="8" s="1"/>
  <c r="DC85" i="8"/>
  <c r="DC89" i="8" s="1"/>
  <c r="DB85" i="8"/>
  <c r="DB89" i="8" s="1"/>
  <c r="DA85" i="8"/>
  <c r="DA89" i="8" s="1"/>
  <c r="CW85" i="8"/>
  <c r="CW89" i="8" s="1"/>
  <c r="CV85" i="8"/>
  <c r="CV89" i="8" s="1"/>
  <c r="CU85" i="8"/>
  <c r="CU89" i="8" s="1"/>
  <c r="CT85" i="8"/>
  <c r="CT89" i="8" s="1"/>
  <c r="CS85" i="8"/>
  <c r="CX85" i="8" s="1"/>
  <c r="CO85" i="8"/>
  <c r="CO89" i="8" s="1"/>
  <c r="CN85" i="8"/>
  <c r="CN89" i="8" s="1"/>
  <c r="CM85" i="8"/>
  <c r="CM89" i="8" s="1"/>
  <c r="CL85" i="8"/>
  <c r="CL89" i="8" s="1"/>
  <c r="CK85" i="8"/>
  <c r="CK89" i="8" s="1"/>
  <c r="CG85" i="8"/>
  <c r="CG89" i="8" s="1"/>
  <c r="CF85" i="8"/>
  <c r="CF89" i="8" s="1"/>
  <c r="CE85" i="8"/>
  <c r="CE89" i="8" s="1"/>
  <c r="CD85" i="8"/>
  <c r="CD89" i="8" s="1"/>
  <c r="CC85" i="8"/>
  <c r="CH85" i="8" s="1"/>
  <c r="DU83" i="8"/>
  <c r="DT83" i="8"/>
  <c r="DS83" i="8"/>
  <c r="DR83" i="8"/>
  <c r="DV83" i="8" s="1"/>
  <c r="DQ83" i="8"/>
  <c r="DM83" i="8"/>
  <c r="DL83" i="8"/>
  <c r="DK83" i="8"/>
  <c r="DJ83" i="8"/>
  <c r="DI83" i="8"/>
  <c r="DN83" i="8" s="1"/>
  <c r="DE83" i="8"/>
  <c r="DD83" i="8"/>
  <c r="DC83" i="8"/>
  <c r="DB83" i="8"/>
  <c r="DF83" i="8" s="1"/>
  <c r="DA83" i="8"/>
  <c r="CW83" i="8"/>
  <c r="CV83" i="8"/>
  <c r="CU83" i="8"/>
  <c r="CT83" i="8"/>
  <c r="CS83" i="8"/>
  <c r="CX83" i="8" s="1"/>
  <c r="CO83" i="8"/>
  <c r="CN83" i="8"/>
  <c r="CM83" i="8"/>
  <c r="CL83" i="8"/>
  <c r="CP83" i="8" s="1"/>
  <c r="CK83" i="8"/>
  <c r="CG83" i="8"/>
  <c r="CF83" i="8"/>
  <c r="CE83" i="8"/>
  <c r="CD83" i="8"/>
  <c r="CC83" i="8"/>
  <c r="CH83" i="8" s="1"/>
  <c r="DU82" i="8"/>
  <c r="DT82" i="8"/>
  <c r="DS82" i="8"/>
  <c r="DR82" i="8"/>
  <c r="DV82" i="8" s="1"/>
  <c r="DQ82" i="8"/>
  <c r="DM82" i="8"/>
  <c r="DL82" i="8"/>
  <c r="DK82" i="8"/>
  <c r="DJ82" i="8"/>
  <c r="DI82" i="8"/>
  <c r="DN82" i="8" s="1"/>
  <c r="DE82" i="8"/>
  <c r="DD82" i="8"/>
  <c r="DC82" i="8"/>
  <c r="DB82" i="8"/>
  <c r="DF82" i="8" s="1"/>
  <c r="DA82" i="8"/>
  <c r="CW82" i="8"/>
  <c r="CV82" i="8"/>
  <c r="CU82" i="8"/>
  <c r="CT82" i="8"/>
  <c r="CS82" i="8"/>
  <c r="CX82" i="8" s="1"/>
  <c r="CO82" i="8"/>
  <c r="CN82" i="8"/>
  <c r="CM82" i="8"/>
  <c r="CL82" i="8"/>
  <c r="CP82" i="8" s="1"/>
  <c r="CK82" i="8"/>
  <c r="CG82" i="8"/>
  <c r="CF82" i="8"/>
  <c r="CE82" i="8"/>
  <c r="CD82" i="8"/>
  <c r="CC82" i="8"/>
  <c r="CH82" i="8" s="1"/>
  <c r="DU81" i="8"/>
  <c r="DT81" i="8"/>
  <c r="DS81" i="8"/>
  <c r="DR81" i="8"/>
  <c r="DV81" i="8" s="1"/>
  <c r="DQ81" i="8"/>
  <c r="DM81" i="8"/>
  <c r="DL81" i="8"/>
  <c r="DK81" i="8"/>
  <c r="DJ81" i="8"/>
  <c r="DI81" i="8"/>
  <c r="DN81" i="8" s="1"/>
  <c r="DE81" i="8"/>
  <c r="DD81" i="8"/>
  <c r="DC81" i="8"/>
  <c r="DB81" i="8"/>
  <c r="DF81" i="8" s="1"/>
  <c r="DA81" i="8"/>
  <c r="CW81" i="8"/>
  <c r="CV81" i="8"/>
  <c r="CU81" i="8"/>
  <c r="CT81" i="8"/>
  <c r="CS81" i="8"/>
  <c r="CX81" i="8" s="1"/>
  <c r="CO81" i="8"/>
  <c r="CN81" i="8"/>
  <c r="CM81" i="8"/>
  <c r="CL81" i="8"/>
  <c r="CP81" i="8" s="1"/>
  <c r="CK81" i="8"/>
  <c r="CG81" i="8"/>
  <c r="CF81" i="8"/>
  <c r="CE81" i="8"/>
  <c r="CD81" i="8"/>
  <c r="CC81" i="8"/>
  <c r="CH81" i="8" s="1"/>
  <c r="DU80" i="8"/>
  <c r="DU84" i="8" s="1"/>
  <c r="DT80" i="8"/>
  <c r="DT84" i="8" s="1"/>
  <c r="DS80" i="8"/>
  <c r="DS84" i="8" s="1"/>
  <c r="DR80" i="8"/>
  <c r="DR84" i="8" s="1"/>
  <c r="DQ80" i="8"/>
  <c r="DQ84" i="8" s="1"/>
  <c r="DM80" i="8"/>
  <c r="DM84" i="8" s="1"/>
  <c r="DL80" i="8"/>
  <c r="DL84" i="8" s="1"/>
  <c r="DK80" i="8"/>
  <c r="DK84" i="8" s="1"/>
  <c r="DJ80" i="8"/>
  <c r="DJ84" i="8" s="1"/>
  <c r="DI80" i="8"/>
  <c r="DN80" i="8" s="1"/>
  <c r="DE80" i="8"/>
  <c r="DE84" i="8" s="1"/>
  <c r="DD80" i="8"/>
  <c r="DD84" i="8" s="1"/>
  <c r="DC80" i="8"/>
  <c r="DC84" i="8" s="1"/>
  <c r="DB80" i="8"/>
  <c r="DB84" i="8" s="1"/>
  <c r="DA80" i="8"/>
  <c r="DA84" i="8" s="1"/>
  <c r="CW80" i="8"/>
  <c r="CW84" i="8" s="1"/>
  <c r="CV80" i="8"/>
  <c r="CV84" i="8" s="1"/>
  <c r="CU80" i="8"/>
  <c r="CU84" i="8" s="1"/>
  <c r="CT80" i="8"/>
  <c r="CT84" i="8" s="1"/>
  <c r="CS80" i="8"/>
  <c r="CX80" i="8" s="1"/>
  <c r="CO80" i="8"/>
  <c r="CO84" i="8" s="1"/>
  <c r="CN80" i="8"/>
  <c r="CN84" i="8" s="1"/>
  <c r="CM80" i="8"/>
  <c r="CM84" i="8" s="1"/>
  <c r="CL80" i="8"/>
  <c r="CL84" i="8" s="1"/>
  <c r="CK80" i="8"/>
  <c r="CK84" i="8" s="1"/>
  <c r="CG80" i="8"/>
  <c r="CG84" i="8" s="1"/>
  <c r="CF80" i="8"/>
  <c r="CF84" i="8" s="1"/>
  <c r="CE80" i="8"/>
  <c r="CE84" i="8" s="1"/>
  <c r="CD80" i="8"/>
  <c r="CD84" i="8" s="1"/>
  <c r="CC80" i="8"/>
  <c r="CH80" i="8" s="1"/>
  <c r="DU78" i="8"/>
  <c r="DT78" i="8"/>
  <c r="DS78" i="8"/>
  <c r="DR78" i="8"/>
  <c r="DV78" i="8" s="1"/>
  <c r="DQ78" i="8"/>
  <c r="DM78" i="8"/>
  <c r="DL78" i="8"/>
  <c r="DK78" i="8"/>
  <c r="DJ78" i="8"/>
  <c r="DI78" i="8"/>
  <c r="DN78" i="8" s="1"/>
  <c r="DE78" i="8"/>
  <c r="DD78" i="8"/>
  <c r="DC78" i="8"/>
  <c r="DB78" i="8"/>
  <c r="DF78" i="8" s="1"/>
  <c r="DA78" i="8"/>
  <c r="CW78" i="8"/>
  <c r="CV78" i="8"/>
  <c r="CU78" i="8"/>
  <c r="CT78" i="8"/>
  <c r="CS78" i="8"/>
  <c r="CX78" i="8" s="1"/>
  <c r="CO78" i="8"/>
  <c r="CN78" i="8"/>
  <c r="CM78" i="8"/>
  <c r="CL78" i="8"/>
  <c r="CP78" i="8" s="1"/>
  <c r="CK78" i="8"/>
  <c r="CG78" i="8"/>
  <c r="CF78" i="8"/>
  <c r="CE78" i="8"/>
  <c r="CD78" i="8"/>
  <c r="CC78" i="8"/>
  <c r="CH78" i="8" s="1"/>
  <c r="DU77" i="8"/>
  <c r="DT77" i="8"/>
  <c r="DS77" i="8"/>
  <c r="DR77" i="8"/>
  <c r="DV77" i="8" s="1"/>
  <c r="DQ77" i="8"/>
  <c r="DM77" i="8"/>
  <c r="DL77" i="8"/>
  <c r="DK77" i="8"/>
  <c r="DJ77" i="8"/>
  <c r="DI77" i="8"/>
  <c r="DN77" i="8" s="1"/>
  <c r="DE77" i="8"/>
  <c r="DD77" i="8"/>
  <c r="DC77" i="8"/>
  <c r="DB77" i="8"/>
  <c r="DF77" i="8" s="1"/>
  <c r="DA77" i="8"/>
  <c r="CW77" i="8"/>
  <c r="CV77" i="8"/>
  <c r="CU77" i="8"/>
  <c r="CT77" i="8"/>
  <c r="CS77" i="8"/>
  <c r="CX77" i="8" s="1"/>
  <c r="CO77" i="8"/>
  <c r="CN77" i="8"/>
  <c r="CM77" i="8"/>
  <c r="CL77" i="8"/>
  <c r="CP77" i="8" s="1"/>
  <c r="CK77" i="8"/>
  <c r="CG77" i="8"/>
  <c r="CF77" i="8"/>
  <c r="CE77" i="8"/>
  <c r="CD77" i="8"/>
  <c r="CC77" i="8"/>
  <c r="CH77" i="8" s="1"/>
  <c r="DU76" i="8"/>
  <c r="DT76" i="8"/>
  <c r="DS76" i="8"/>
  <c r="DR76" i="8"/>
  <c r="DV76" i="8" s="1"/>
  <c r="DQ76" i="8"/>
  <c r="DM76" i="8"/>
  <c r="DL76" i="8"/>
  <c r="DK76" i="8"/>
  <c r="DJ76" i="8"/>
  <c r="DI76" i="8"/>
  <c r="DN76" i="8" s="1"/>
  <c r="DE76" i="8"/>
  <c r="DD76" i="8"/>
  <c r="DC76" i="8"/>
  <c r="DB76" i="8"/>
  <c r="DF76" i="8" s="1"/>
  <c r="DA76" i="8"/>
  <c r="CW76" i="8"/>
  <c r="CV76" i="8"/>
  <c r="CU76" i="8"/>
  <c r="CT76" i="8"/>
  <c r="CS76" i="8"/>
  <c r="CX76" i="8" s="1"/>
  <c r="CO76" i="8"/>
  <c r="CN76" i="8"/>
  <c r="CM76" i="8"/>
  <c r="CL76" i="8"/>
  <c r="CP76" i="8" s="1"/>
  <c r="CK76" i="8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R79" i="8" s="1"/>
  <c r="DQ75" i="8"/>
  <c r="DQ79" i="8" s="1"/>
  <c r="DM75" i="8"/>
  <c r="DM79" i="8" s="1"/>
  <c r="DL75" i="8"/>
  <c r="DL79" i="8" s="1"/>
  <c r="DK75" i="8"/>
  <c r="DK79" i="8" s="1"/>
  <c r="DJ75" i="8"/>
  <c r="DJ79" i="8" s="1"/>
  <c r="DI75" i="8"/>
  <c r="DN75" i="8" s="1"/>
  <c r="DE75" i="8"/>
  <c r="DE79" i="8" s="1"/>
  <c r="DD75" i="8"/>
  <c r="DD79" i="8" s="1"/>
  <c r="DC75" i="8"/>
  <c r="DC79" i="8" s="1"/>
  <c r="DB75" i="8"/>
  <c r="DB79" i="8" s="1"/>
  <c r="DA75" i="8"/>
  <c r="DA79" i="8" s="1"/>
  <c r="CW75" i="8"/>
  <c r="CW79" i="8" s="1"/>
  <c r="CV75" i="8"/>
  <c r="CV79" i="8" s="1"/>
  <c r="CU75" i="8"/>
  <c r="CU79" i="8" s="1"/>
  <c r="CT75" i="8"/>
  <c r="CT79" i="8" s="1"/>
  <c r="CS75" i="8"/>
  <c r="CX75" i="8" s="1"/>
  <c r="CO75" i="8"/>
  <c r="CO79" i="8" s="1"/>
  <c r="CN75" i="8"/>
  <c r="CN79" i="8" s="1"/>
  <c r="CM75" i="8"/>
  <c r="CM79" i="8" s="1"/>
  <c r="CL75" i="8"/>
  <c r="CL79" i="8" s="1"/>
  <c r="CK75" i="8"/>
  <c r="CK79" i="8" s="1"/>
  <c r="CG75" i="8"/>
  <c r="CG79" i="8" s="1"/>
  <c r="CF75" i="8"/>
  <c r="CF79" i="8" s="1"/>
  <c r="CE75" i="8"/>
  <c r="CE79" i="8" s="1"/>
  <c r="CD75" i="8"/>
  <c r="CD79" i="8" s="1"/>
  <c r="CC75" i="8"/>
  <c r="CH75" i="8" s="1"/>
  <c r="DU73" i="8"/>
  <c r="DT73" i="8"/>
  <c r="DS73" i="8"/>
  <c r="DR73" i="8"/>
  <c r="DV73" i="8" s="1"/>
  <c r="DQ73" i="8"/>
  <c r="DM73" i="8"/>
  <c r="DL73" i="8"/>
  <c r="DK73" i="8"/>
  <c r="DJ73" i="8"/>
  <c r="DI73" i="8"/>
  <c r="DN73" i="8" s="1"/>
  <c r="DE73" i="8"/>
  <c r="DD73" i="8"/>
  <c r="DC73" i="8"/>
  <c r="DB73" i="8"/>
  <c r="DF73" i="8" s="1"/>
  <c r="DA73" i="8"/>
  <c r="CW73" i="8"/>
  <c r="CV73" i="8"/>
  <c r="CU73" i="8"/>
  <c r="CT73" i="8"/>
  <c r="CS73" i="8"/>
  <c r="CX73" i="8" s="1"/>
  <c r="CO73" i="8"/>
  <c r="CN73" i="8"/>
  <c r="CM73" i="8"/>
  <c r="CL73" i="8"/>
  <c r="CP73" i="8" s="1"/>
  <c r="CK73" i="8"/>
  <c r="CG73" i="8"/>
  <c r="CF73" i="8"/>
  <c r="CE73" i="8"/>
  <c r="CD73" i="8"/>
  <c r="CC73" i="8"/>
  <c r="CH73" i="8" s="1"/>
  <c r="DU72" i="8"/>
  <c r="DT72" i="8"/>
  <c r="DS72" i="8"/>
  <c r="DR72" i="8"/>
  <c r="DV72" i="8" s="1"/>
  <c r="DQ72" i="8"/>
  <c r="DM72" i="8"/>
  <c r="DL72" i="8"/>
  <c r="DK72" i="8"/>
  <c r="DJ72" i="8"/>
  <c r="DI72" i="8"/>
  <c r="DN72" i="8" s="1"/>
  <c r="DE72" i="8"/>
  <c r="DD72" i="8"/>
  <c r="DC72" i="8"/>
  <c r="DB72" i="8"/>
  <c r="DF72" i="8" s="1"/>
  <c r="DA72" i="8"/>
  <c r="CW72" i="8"/>
  <c r="CV72" i="8"/>
  <c r="CU72" i="8"/>
  <c r="CT72" i="8"/>
  <c r="CS72" i="8"/>
  <c r="CX72" i="8" s="1"/>
  <c r="CO72" i="8"/>
  <c r="CN72" i="8"/>
  <c r="CM72" i="8"/>
  <c r="CL72" i="8"/>
  <c r="CP72" i="8" s="1"/>
  <c r="CK72" i="8"/>
  <c r="CG72" i="8"/>
  <c r="CF72" i="8"/>
  <c r="CE72" i="8"/>
  <c r="CD72" i="8"/>
  <c r="CC72" i="8"/>
  <c r="CH72" i="8" s="1"/>
  <c r="DU71" i="8"/>
  <c r="DT71" i="8"/>
  <c r="DS71" i="8"/>
  <c r="DR71" i="8"/>
  <c r="DV71" i="8" s="1"/>
  <c r="DQ71" i="8"/>
  <c r="DM71" i="8"/>
  <c r="DL71" i="8"/>
  <c r="DK71" i="8"/>
  <c r="DJ71" i="8"/>
  <c r="DI71" i="8"/>
  <c r="DN71" i="8" s="1"/>
  <c r="DE71" i="8"/>
  <c r="DD71" i="8"/>
  <c r="DC71" i="8"/>
  <c r="DB71" i="8"/>
  <c r="DF71" i="8" s="1"/>
  <c r="DA71" i="8"/>
  <c r="CW71" i="8"/>
  <c r="CV71" i="8"/>
  <c r="CU71" i="8"/>
  <c r="CT71" i="8"/>
  <c r="CS71" i="8"/>
  <c r="CX71" i="8" s="1"/>
  <c r="CO71" i="8"/>
  <c r="CN71" i="8"/>
  <c r="CM71" i="8"/>
  <c r="CL71" i="8"/>
  <c r="CP71" i="8" s="1"/>
  <c r="CK71" i="8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Q74" i="8" s="1"/>
  <c r="DM70" i="8"/>
  <c r="DM74" i="8" s="1"/>
  <c r="DL70" i="8"/>
  <c r="DL74" i="8" s="1"/>
  <c r="DK70" i="8"/>
  <c r="DK74" i="8" s="1"/>
  <c r="DJ70" i="8"/>
  <c r="DJ74" i="8" s="1"/>
  <c r="DI70" i="8"/>
  <c r="DN70" i="8" s="1"/>
  <c r="DE70" i="8"/>
  <c r="DE74" i="8" s="1"/>
  <c r="DD70" i="8"/>
  <c r="DD74" i="8" s="1"/>
  <c r="DC70" i="8"/>
  <c r="DC74" i="8" s="1"/>
  <c r="DB70" i="8"/>
  <c r="DB74" i="8" s="1"/>
  <c r="DA70" i="8"/>
  <c r="DA74" i="8" s="1"/>
  <c r="CW70" i="8"/>
  <c r="CW74" i="8" s="1"/>
  <c r="CV70" i="8"/>
  <c r="CV74" i="8" s="1"/>
  <c r="CU70" i="8"/>
  <c r="CU74" i="8" s="1"/>
  <c r="CT70" i="8"/>
  <c r="CT74" i="8" s="1"/>
  <c r="CS70" i="8"/>
  <c r="CX70" i="8" s="1"/>
  <c r="CO70" i="8"/>
  <c r="CO74" i="8" s="1"/>
  <c r="CN70" i="8"/>
  <c r="CN74" i="8" s="1"/>
  <c r="CM70" i="8"/>
  <c r="CM74" i="8" s="1"/>
  <c r="CL70" i="8"/>
  <c r="CL74" i="8" s="1"/>
  <c r="CK70" i="8"/>
  <c r="CK74" i="8" s="1"/>
  <c r="CG70" i="8"/>
  <c r="CG74" i="8" s="1"/>
  <c r="CF70" i="8"/>
  <c r="CF74" i="8" s="1"/>
  <c r="CE70" i="8"/>
  <c r="CE74" i="8" s="1"/>
  <c r="CD70" i="8"/>
  <c r="CD74" i="8" s="1"/>
  <c r="CC70" i="8"/>
  <c r="CH70" i="8" s="1"/>
  <c r="DU68" i="8"/>
  <c r="DT68" i="8"/>
  <c r="DS68" i="8"/>
  <c r="DR68" i="8"/>
  <c r="DV68" i="8" s="1"/>
  <c r="DQ68" i="8"/>
  <c r="DM68" i="8"/>
  <c r="DL68" i="8"/>
  <c r="DK68" i="8"/>
  <c r="DJ68" i="8"/>
  <c r="DI68" i="8"/>
  <c r="DN68" i="8" s="1"/>
  <c r="DE68" i="8"/>
  <c r="DD68" i="8"/>
  <c r="DC68" i="8"/>
  <c r="DB68" i="8"/>
  <c r="DF68" i="8" s="1"/>
  <c r="DA68" i="8"/>
  <c r="CW68" i="8"/>
  <c r="CV68" i="8"/>
  <c r="CU68" i="8"/>
  <c r="CT68" i="8"/>
  <c r="CS68" i="8"/>
  <c r="CX68" i="8" s="1"/>
  <c r="CO68" i="8"/>
  <c r="CN68" i="8"/>
  <c r="CM68" i="8"/>
  <c r="CL68" i="8"/>
  <c r="CP68" i="8" s="1"/>
  <c r="CK68" i="8"/>
  <c r="CG68" i="8"/>
  <c r="CF68" i="8"/>
  <c r="CE68" i="8"/>
  <c r="CD68" i="8"/>
  <c r="CC68" i="8"/>
  <c r="CH68" i="8" s="1"/>
  <c r="DU67" i="8"/>
  <c r="DT67" i="8"/>
  <c r="DS67" i="8"/>
  <c r="DR67" i="8"/>
  <c r="DV67" i="8" s="1"/>
  <c r="DQ67" i="8"/>
  <c r="DM67" i="8"/>
  <c r="DL67" i="8"/>
  <c r="DK67" i="8"/>
  <c r="DJ67" i="8"/>
  <c r="DI67" i="8"/>
  <c r="DN67" i="8" s="1"/>
  <c r="DE67" i="8"/>
  <c r="DD67" i="8"/>
  <c r="DC67" i="8"/>
  <c r="DB67" i="8"/>
  <c r="DF67" i="8" s="1"/>
  <c r="DA67" i="8"/>
  <c r="CW67" i="8"/>
  <c r="CV67" i="8"/>
  <c r="CU67" i="8"/>
  <c r="CT67" i="8"/>
  <c r="CS67" i="8"/>
  <c r="CX67" i="8" s="1"/>
  <c r="CO67" i="8"/>
  <c r="CN67" i="8"/>
  <c r="CM67" i="8"/>
  <c r="CL67" i="8"/>
  <c r="CP67" i="8" s="1"/>
  <c r="CK67" i="8"/>
  <c r="CG67" i="8"/>
  <c r="CF67" i="8"/>
  <c r="CE67" i="8"/>
  <c r="CD67" i="8"/>
  <c r="CC67" i="8"/>
  <c r="CH67" i="8" s="1"/>
  <c r="DU66" i="8"/>
  <c r="DT66" i="8"/>
  <c r="DS66" i="8"/>
  <c r="DR66" i="8"/>
  <c r="DV66" i="8" s="1"/>
  <c r="DQ66" i="8"/>
  <c r="DM66" i="8"/>
  <c r="DL66" i="8"/>
  <c r="DK66" i="8"/>
  <c r="DJ66" i="8"/>
  <c r="DI66" i="8"/>
  <c r="DN66" i="8" s="1"/>
  <c r="DE66" i="8"/>
  <c r="DD66" i="8"/>
  <c r="DC66" i="8"/>
  <c r="DB66" i="8"/>
  <c r="DF66" i="8" s="1"/>
  <c r="DA66" i="8"/>
  <c r="CW66" i="8"/>
  <c r="CV66" i="8"/>
  <c r="CU66" i="8"/>
  <c r="CT66" i="8"/>
  <c r="CS66" i="8"/>
  <c r="CX66" i="8" s="1"/>
  <c r="CO66" i="8"/>
  <c r="CN66" i="8"/>
  <c r="CM66" i="8"/>
  <c r="CL66" i="8"/>
  <c r="CP66" i="8" s="1"/>
  <c r="CK66" i="8"/>
  <c r="CG66" i="8"/>
  <c r="CF66" i="8"/>
  <c r="CE66" i="8"/>
  <c r="CD66" i="8"/>
  <c r="CC66" i="8"/>
  <c r="CH66" i="8" s="1"/>
  <c r="DU65" i="8"/>
  <c r="DU69" i="8" s="1"/>
  <c r="DT65" i="8"/>
  <c r="DT69" i="8" s="1"/>
  <c r="DS65" i="8"/>
  <c r="DS69" i="8" s="1"/>
  <c r="DR65" i="8"/>
  <c r="DR69" i="8" s="1"/>
  <c r="DQ65" i="8"/>
  <c r="DQ69" i="8" s="1"/>
  <c r="DM65" i="8"/>
  <c r="DM69" i="8" s="1"/>
  <c r="DL65" i="8"/>
  <c r="DL69" i="8" s="1"/>
  <c r="DK65" i="8"/>
  <c r="DK69" i="8" s="1"/>
  <c r="DJ65" i="8"/>
  <c r="DJ69" i="8" s="1"/>
  <c r="DI65" i="8"/>
  <c r="DN65" i="8" s="1"/>
  <c r="DE65" i="8"/>
  <c r="DE69" i="8" s="1"/>
  <c r="DD65" i="8"/>
  <c r="DD69" i="8" s="1"/>
  <c r="DC65" i="8"/>
  <c r="DC69" i="8" s="1"/>
  <c r="DB65" i="8"/>
  <c r="DB69" i="8" s="1"/>
  <c r="DA65" i="8"/>
  <c r="DA69" i="8" s="1"/>
  <c r="CW65" i="8"/>
  <c r="CW69" i="8" s="1"/>
  <c r="CV65" i="8"/>
  <c r="CV69" i="8" s="1"/>
  <c r="CU65" i="8"/>
  <c r="CU69" i="8" s="1"/>
  <c r="CT65" i="8"/>
  <c r="CT69" i="8" s="1"/>
  <c r="CS65" i="8"/>
  <c r="CX65" i="8" s="1"/>
  <c r="CO65" i="8"/>
  <c r="CO69" i="8" s="1"/>
  <c r="CN65" i="8"/>
  <c r="CN69" i="8" s="1"/>
  <c r="CM65" i="8"/>
  <c r="CM69" i="8" s="1"/>
  <c r="CL65" i="8"/>
  <c r="CL69" i="8" s="1"/>
  <c r="CK65" i="8"/>
  <c r="CK69" i="8" s="1"/>
  <c r="CG65" i="8"/>
  <c r="CG69" i="8" s="1"/>
  <c r="CF65" i="8"/>
  <c r="CF69" i="8" s="1"/>
  <c r="CE65" i="8"/>
  <c r="CE69" i="8" s="1"/>
  <c r="CD65" i="8"/>
  <c r="CD69" i="8" s="1"/>
  <c r="CC65" i="8"/>
  <c r="CH65" i="8" s="1"/>
  <c r="DU63" i="8"/>
  <c r="DT63" i="8"/>
  <c r="DS63" i="8"/>
  <c r="DR63" i="8"/>
  <c r="DV63" i="8" s="1"/>
  <c r="DQ63" i="8"/>
  <c r="DM63" i="8"/>
  <c r="DL63" i="8"/>
  <c r="DK63" i="8"/>
  <c r="DJ63" i="8"/>
  <c r="DI63" i="8"/>
  <c r="DN63" i="8" s="1"/>
  <c r="DE63" i="8"/>
  <c r="DD63" i="8"/>
  <c r="DC63" i="8"/>
  <c r="DB63" i="8"/>
  <c r="DF63" i="8" s="1"/>
  <c r="DA63" i="8"/>
  <c r="CW63" i="8"/>
  <c r="CV63" i="8"/>
  <c r="CU63" i="8"/>
  <c r="CT63" i="8"/>
  <c r="CS63" i="8"/>
  <c r="CX63" i="8" s="1"/>
  <c r="CO63" i="8"/>
  <c r="CN63" i="8"/>
  <c r="CM63" i="8"/>
  <c r="CL63" i="8"/>
  <c r="CP63" i="8" s="1"/>
  <c r="CK63" i="8"/>
  <c r="CG63" i="8"/>
  <c r="CF63" i="8"/>
  <c r="CE63" i="8"/>
  <c r="CD63" i="8"/>
  <c r="CC63" i="8"/>
  <c r="CH63" i="8" s="1"/>
  <c r="DU62" i="8"/>
  <c r="DT62" i="8"/>
  <c r="DS62" i="8"/>
  <c r="DR62" i="8"/>
  <c r="DV62" i="8" s="1"/>
  <c r="DQ62" i="8"/>
  <c r="DM62" i="8"/>
  <c r="DL62" i="8"/>
  <c r="DK62" i="8"/>
  <c r="DJ62" i="8"/>
  <c r="DI62" i="8"/>
  <c r="DN62" i="8" s="1"/>
  <c r="DE62" i="8"/>
  <c r="DD62" i="8"/>
  <c r="DC62" i="8"/>
  <c r="DB62" i="8"/>
  <c r="DF62" i="8" s="1"/>
  <c r="DA62" i="8"/>
  <c r="CW62" i="8"/>
  <c r="CV62" i="8"/>
  <c r="CU62" i="8"/>
  <c r="CT62" i="8"/>
  <c r="CS62" i="8"/>
  <c r="CX62" i="8" s="1"/>
  <c r="CO62" i="8"/>
  <c r="CN62" i="8"/>
  <c r="CM62" i="8"/>
  <c r="CL62" i="8"/>
  <c r="CP62" i="8" s="1"/>
  <c r="CK62" i="8"/>
  <c r="CG62" i="8"/>
  <c r="CF62" i="8"/>
  <c r="CE62" i="8"/>
  <c r="CD62" i="8"/>
  <c r="CC62" i="8"/>
  <c r="CH62" i="8" s="1"/>
  <c r="DU61" i="8"/>
  <c r="DT61" i="8"/>
  <c r="DS61" i="8"/>
  <c r="DR61" i="8"/>
  <c r="DV61" i="8" s="1"/>
  <c r="DQ61" i="8"/>
  <c r="DM61" i="8"/>
  <c r="DL61" i="8"/>
  <c r="DK61" i="8"/>
  <c r="DJ61" i="8"/>
  <c r="DI61" i="8"/>
  <c r="DN61" i="8" s="1"/>
  <c r="DE61" i="8"/>
  <c r="DD61" i="8"/>
  <c r="DC61" i="8"/>
  <c r="DB61" i="8"/>
  <c r="DF61" i="8" s="1"/>
  <c r="DA61" i="8"/>
  <c r="CW61" i="8"/>
  <c r="CV61" i="8"/>
  <c r="CU61" i="8"/>
  <c r="CT61" i="8"/>
  <c r="CS61" i="8"/>
  <c r="CX61" i="8" s="1"/>
  <c r="CO61" i="8"/>
  <c r="CN61" i="8"/>
  <c r="CM61" i="8"/>
  <c r="CL61" i="8"/>
  <c r="CP61" i="8" s="1"/>
  <c r="CK61" i="8"/>
  <c r="CG61" i="8"/>
  <c r="CF61" i="8"/>
  <c r="CE61" i="8"/>
  <c r="CD61" i="8"/>
  <c r="CC61" i="8"/>
  <c r="CH61" i="8" s="1"/>
  <c r="DU60" i="8"/>
  <c r="DU64" i="8" s="1"/>
  <c r="DT60" i="8"/>
  <c r="DT64" i="8" s="1"/>
  <c r="DS60" i="8"/>
  <c r="DS64" i="8" s="1"/>
  <c r="DR60" i="8"/>
  <c r="DR64" i="8" s="1"/>
  <c r="DQ60" i="8"/>
  <c r="DQ64" i="8" s="1"/>
  <c r="DM60" i="8"/>
  <c r="DM64" i="8" s="1"/>
  <c r="DL60" i="8"/>
  <c r="DL64" i="8" s="1"/>
  <c r="DK60" i="8"/>
  <c r="DK64" i="8" s="1"/>
  <c r="DJ60" i="8"/>
  <c r="DJ64" i="8" s="1"/>
  <c r="DI60" i="8"/>
  <c r="DN60" i="8" s="1"/>
  <c r="DE60" i="8"/>
  <c r="DE64" i="8" s="1"/>
  <c r="DD60" i="8"/>
  <c r="DD64" i="8" s="1"/>
  <c r="DC60" i="8"/>
  <c r="DC64" i="8" s="1"/>
  <c r="DB60" i="8"/>
  <c r="DB64" i="8" s="1"/>
  <c r="DA60" i="8"/>
  <c r="DA64" i="8" s="1"/>
  <c r="CW60" i="8"/>
  <c r="CW64" i="8" s="1"/>
  <c r="CV60" i="8"/>
  <c r="CV64" i="8" s="1"/>
  <c r="CU60" i="8"/>
  <c r="CU64" i="8" s="1"/>
  <c r="CT60" i="8"/>
  <c r="CT64" i="8" s="1"/>
  <c r="CS60" i="8"/>
  <c r="CX60" i="8" s="1"/>
  <c r="CO60" i="8"/>
  <c r="CO64" i="8" s="1"/>
  <c r="CN60" i="8"/>
  <c r="CN64" i="8" s="1"/>
  <c r="CM60" i="8"/>
  <c r="CM64" i="8" s="1"/>
  <c r="CL60" i="8"/>
  <c r="CL64" i="8" s="1"/>
  <c r="CK60" i="8"/>
  <c r="CK64" i="8" s="1"/>
  <c r="CG60" i="8"/>
  <c r="CG64" i="8" s="1"/>
  <c r="CF60" i="8"/>
  <c r="CF64" i="8" s="1"/>
  <c r="CE60" i="8"/>
  <c r="CE64" i="8" s="1"/>
  <c r="CD60" i="8"/>
  <c r="CD64" i="8" s="1"/>
  <c r="CC60" i="8"/>
  <c r="CH60" i="8" s="1"/>
  <c r="DU58" i="8"/>
  <c r="DT58" i="8"/>
  <c r="DS58" i="8"/>
  <c r="DR58" i="8"/>
  <c r="DQ58" i="8"/>
  <c r="DV58" i="8" s="1"/>
  <c r="DM58" i="8"/>
  <c r="DL58" i="8"/>
  <c r="DK58" i="8"/>
  <c r="DJ58" i="8"/>
  <c r="DI58" i="8"/>
  <c r="DN58" i="8" s="1"/>
  <c r="DE58" i="8"/>
  <c r="DD58" i="8"/>
  <c r="DC58" i="8"/>
  <c r="DB58" i="8"/>
  <c r="DA58" i="8"/>
  <c r="DF58" i="8" s="1"/>
  <c r="CW58" i="8"/>
  <c r="CV58" i="8"/>
  <c r="CU58" i="8"/>
  <c r="CT58" i="8"/>
  <c r="CS58" i="8"/>
  <c r="CX58" i="8" s="1"/>
  <c r="CO58" i="8"/>
  <c r="CN58" i="8"/>
  <c r="CM58" i="8"/>
  <c r="CL58" i="8"/>
  <c r="CK58" i="8"/>
  <c r="CP58" i="8" s="1"/>
  <c r="CG58" i="8"/>
  <c r="CF58" i="8"/>
  <c r="CE58" i="8"/>
  <c r="CD58" i="8"/>
  <c r="CC58" i="8"/>
  <c r="CH58" i="8" s="1"/>
  <c r="DU57" i="8"/>
  <c r="DT57" i="8"/>
  <c r="DS57" i="8"/>
  <c r="DR57" i="8"/>
  <c r="DQ57" i="8"/>
  <c r="DV57" i="8" s="1"/>
  <c r="DM57" i="8"/>
  <c r="DL57" i="8"/>
  <c r="DK57" i="8"/>
  <c r="DJ57" i="8"/>
  <c r="DI57" i="8"/>
  <c r="DN57" i="8" s="1"/>
  <c r="DE57" i="8"/>
  <c r="DD57" i="8"/>
  <c r="DC57" i="8"/>
  <c r="DB57" i="8"/>
  <c r="DA57" i="8"/>
  <c r="DF57" i="8" s="1"/>
  <c r="CW57" i="8"/>
  <c r="CV57" i="8"/>
  <c r="CU57" i="8"/>
  <c r="CT57" i="8"/>
  <c r="CS57" i="8"/>
  <c r="CX57" i="8" s="1"/>
  <c r="CO57" i="8"/>
  <c r="CN57" i="8"/>
  <c r="CM57" i="8"/>
  <c r="CL57" i="8"/>
  <c r="CK57" i="8"/>
  <c r="CP57" i="8" s="1"/>
  <c r="CG57" i="8"/>
  <c r="CF57" i="8"/>
  <c r="CE57" i="8"/>
  <c r="CD57" i="8"/>
  <c r="CC57" i="8"/>
  <c r="CH57" i="8" s="1"/>
  <c r="DU56" i="8"/>
  <c r="DT56" i="8"/>
  <c r="DS56" i="8"/>
  <c r="DR56" i="8"/>
  <c r="DQ56" i="8"/>
  <c r="DV56" i="8" s="1"/>
  <c r="DM56" i="8"/>
  <c r="DL56" i="8"/>
  <c r="DK56" i="8"/>
  <c r="DJ56" i="8"/>
  <c r="DI56" i="8"/>
  <c r="DN56" i="8" s="1"/>
  <c r="DE56" i="8"/>
  <c r="DD56" i="8"/>
  <c r="DC56" i="8"/>
  <c r="DB56" i="8"/>
  <c r="DA56" i="8"/>
  <c r="DF56" i="8" s="1"/>
  <c r="CW56" i="8"/>
  <c r="CV56" i="8"/>
  <c r="CU56" i="8"/>
  <c r="CT56" i="8"/>
  <c r="CS56" i="8"/>
  <c r="CX56" i="8" s="1"/>
  <c r="CO56" i="8"/>
  <c r="CN56" i="8"/>
  <c r="CM56" i="8"/>
  <c r="CL56" i="8"/>
  <c r="CK56" i="8"/>
  <c r="CP56" i="8" s="1"/>
  <c r="CG56" i="8"/>
  <c r="CF56" i="8"/>
  <c r="CE56" i="8"/>
  <c r="CD56" i="8"/>
  <c r="CC56" i="8"/>
  <c r="CH56" i="8" s="1"/>
  <c r="DU55" i="8"/>
  <c r="DU59" i="8" s="1"/>
  <c r="DT55" i="8"/>
  <c r="DT59" i="8" s="1"/>
  <c r="DS55" i="8"/>
  <c r="DS59" i="8" s="1"/>
  <c r="DR55" i="8"/>
  <c r="DR59" i="8" s="1"/>
  <c r="DQ55" i="8"/>
  <c r="DV55" i="8" s="1"/>
  <c r="DM55" i="8"/>
  <c r="DM59" i="8" s="1"/>
  <c r="DL55" i="8"/>
  <c r="DL59" i="8" s="1"/>
  <c r="DK55" i="8"/>
  <c r="DK59" i="8" s="1"/>
  <c r="DJ55" i="8"/>
  <c r="DJ59" i="8" s="1"/>
  <c r="DI55" i="8"/>
  <c r="DN55" i="8" s="1"/>
  <c r="DE55" i="8"/>
  <c r="DE59" i="8" s="1"/>
  <c r="DD55" i="8"/>
  <c r="DD59" i="8" s="1"/>
  <c r="DC55" i="8"/>
  <c r="DC59" i="8" s="1"/>
  <c r="DB55" i="8"/>
  <c r="DB59" i="8" s="1"/>
  <c r="DA55" i="8"/>
  <c r="DF55" i="8" s="1"/>
  <c r="CW55" i="8"/>
  <c r="CW59" i="8" s="1"/>
  <c r="CV55" i="8"/>
  <c r="CV59" i="8" s="1"/>
  <c r="CU55" i="8"/>
  <c r="CU59" i="8" s="1"/>
  <c r="CT55" i="8"/>
  <c r="CT59" i="8" s="1"/>
  <c r="CS55" i="8"/>
  <c r="CX55" i="8" s="1"/>
  <c r="CO55" i="8"/>
  <c r="CO59" i="8" s="1"/>
  <c r="CN55" i="8"/>
  <c r="CN59" i="8" s="1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E59" i="8" s="1"/>
  <c r="CD55" i="8"/>
  <c r="CD59" i="8" s="1"/>
  <c r="CC55" i="8"/>
  <c r="CH55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N51" i="8" s="1"/>
  <c r="DI51" i="8"/>
  <c r="DE51" i="8"/>
  <c r="DD51" i="8"/>
  <c r="DC51" i="8"/>
  <c r="DB51" i="8"/>
  <c r="DA51" i="8"/>
  <c r="DF51" i="8" s="1"/>
  <c r="CW51" i="8"/>
  <c r="CV51" i="8"/>
  <c r="CU51" i="8"/>
  <c r="CT51" i="8"/>
  <c r="CX51" i="8" s="1"/>
  <c r="CS51" i="8"/>
  <c r="CO51" i="8"/>
  <c r="CN51" i="8"/>
  <c r="CM51" i="8"/>
  <c r="CL51" i="8"/>
  <c r="CK51" i="8"/>
  <c r="CP51" i="8" s="1"/>
  <c r="CG51" i="8"/>
  <c r="CF51" i="8"/>
  <c r="CE51" i="8"/>
  <c r="CD51" i="8"/>
  <c r="CH51" i="8" s="1"/>
  <c r="CC51" i="8"/>
  <c r="DU50" i="8"/>
  <c r="DT50" i="8"/>
  <c r="DS50" i="8"/>
  <c r="DR50" i="8"/>
  <c r="DQ50" i="8"/>
  <c r="DV50" i="8" s="1"/>
  <c r="DM50" i="8"/>
  <c r="DL50" i="8"/>
  <c r="DK50" i="8"/>
  <c r="DJ50" i="8"/>
  <c r="DN50" i="8" s="1"/>
  <c r="DI50" i="8"/>
  <c r="DE50" i="8"/>
  <c r="DD50" i="8"/>
  <c r="DC50" i="8"/>
  <c r="DB50" i="8"/>
  <c r="DA50" i="8"/>
  <c r="DF50" i="8" s="1"/>
  <c r="CW50" i="8"/>
  <c r="CV50" i="8"/>
  <c r="CU50" i="8"/>
  <c r="CT50" i="8"/>
  <c r="CX50" i="8" s="1"/>
  <c r="CS50" i="8"/>
  <c r="CO50" i="8"/>
  <c r="CN50" i="8"/>
  <c r="CM50" i="8"/>
  <c r="CL50" i="8"/>
  <c r="CK50" i="8"/>
  <c r="CP50" i="8" s="1"/>
  <c r="CG50" i="8"/>
  <c r="CF50" i="8"/>
  <c r="CE50" i="8"/>
  <c r="CD50" i="8"/>
  <c r="CH50" i="8" s="1"/>
  <c r="CC50" i="8"/>
  <c r="DU49" i="8"/>
  <c r="DT49" i="8"/>
  <c r="DS49" i="8"/>
  <c r="DR49" i="8"/>
  <c r="DQ49" i="8"/>
  <c r="DV49" i="8" s="1"/>
  <c r="DM49" i="8"/>
  <c r="DL49" i="8"/>
  <c r="DK49" i="8"/>
  <c r="DJ49" i="8"/>
  <c r="DN49" i="8" s="1"/>
  <c r="DI49" i="8"/>
  <c r="DE49" i="8"/>
  <c r="DD49" i="8"/>
  <c r="DC49" i="8"/>
  <c r="DB49" i="8"/>
  <c r="DA49" i="8"/>
  <c r="DF49" i="8" s="1"/>
  <c r="CW49" i="8"/>
  <c r="CV49" i="8"/>
  <c r="CU49" i="8"/>
  <c r="CT49" i="8"/>
  <c r="CX49" i="8" s="1"/>
  <c r="CS49" i="8"/>
  <c r="CO49" i="8"/>
  <c r="CN49" i="8"/>
  <c r="CM49" i="8"/>
  <c r="CL49" i="8"/>
  <c r="CK49" i="8"/>
  <c r="CP49" i="8" s="1"/>
  <c r="CG49" i="8"/>
  <c r="CF49" i="8"/>
  <c r="CE49" i="8"/>
  <c r="CD49" i="8"/>
  <c r="CH49" i="8" s="1"/>
  <c r="CC49" i="8"/>
  <c r="DU48" i="8"/>
  <c r="DU52" i="8" s="1"/>
  <c r="DT48" i="8"/>
  <c r="DT52" i="8" s="1"/>
  <c r="DS48" i="8"/>
  <c r="DS52" i="8" s="1"/>
  <c r="DR48" i="8"/>
  <c r="DR52" i="8" s="1"/>
  <c r="DQ48" i="8"/>
  <c r="DM48" i="8"/>
  <c r="DM52" i="8" s="1"/>
  <c r="DL48" i="8"/>
  <c r="DL52" i="8" s="1"/>
  <c r="DK48" i="8"/>
  <c r="DK52" i="8" s="1"/>
  <c r="DJ48" i="8"/>
  <c r="DJ52" i="8" s="1"/>
  <c r="DI48" i="8"/>
  <c r="DI52" i="8" s="1"/>
  <c r="DE48" i="8"/>
  <c r="DE52" i="8" s="1"/>
  <c r="DD48" i="8"/>
  <c r="DD52" i="8" s="1"/>
  <c r="DC48" i="8"/>
  <c r="DC52" i="8" s="1"/>
  <c r="DB48" i="8"/>
  <c r="DB52" i="8" s="1"/>
  <c r="DA48" i="8"/>
  <c r="CW48" i="8"/>
  <c r="CW52" i="8" s="1"/>
  <c r="CV48" i="8"/>
  <c r="CV52" i="8" s="1"/>
  <c r="CU48" i="8"/>
  <c r="CU52" i="8" s="1"/>
  <c r="CT48" i="8"/>
  <c r="CS48" i="8"/>
  <c r="CS52" i="8" s="1"/>
  <c r="CO48" i="8"/>
  <c r="CO52" i="8" s="1"/>
  <c r="CN48" i="8"/>
  <c r="CN52" i="8" s="1"/>
  <c r="CM48" i="8"/>
  <c r="CM52" i="8" s="1"/>
  <c r="CL48" i="8"/>
  <c r="CL52" i="8" s="1"/>
  <c r="CK48" i="8"/>
  <c r="CG48" i="8"/>
  <c r="CG52" i="8" s="1"/>
  <c r="CF48" i="8"/>
  <c r="CF52" i="8" s="1"/>
  <c r="CE48" i="8"/>
  <c r="CE52" i="8" s="1"/>
  <c r="CD48" i="8"/>
  <c r="CD52" i="8" s="1"/>
  <c r="CC48" i="8"/>
  <c r="CC52" i="8" s="1"/>
  <c r="DS47" i="8"/>
  <c r="DM47" i="8"/>
  <c r="DI47" i="8"/>
  <c r="DU46" i="8"/>
  <c r="DT46" i="8"/>
  <c r="DS46" i="8"/>
  <c r="DR46" i="8"/>
  <c r="DV46" i="8" s="1"/>
  <c r="DQ46" i="8"/>
  <c r="DM46" i="8"/>
  <c r="DL46" i="8"/>
  <c r="DK46" i="8"/>
  <c r="DJ46" i="8"/>
  <c r="DN46" i="8" s="1"/>
  <c r="DI46" i="8"/>
  <c r="DE46" i="8"/>
  <c r="DD46" i="8"/>
  <c r="DC46" i="8"/>
  <c r="DB46" i="8"/>
  <c r="DF46" i="8" s="1"/>
  <c r="DA46" i="8"/>
  <c r="CW46" i="8"/>
  <c r="CV46" i="8"/>
  <c r="CU46" i="8"/>
  <c r="CT46" i="8"/>
  <c r="CX46" i="8" s="1"/>
  <c r="CS46" i="8"/>
  <c r="CO46" i="8"/>
  <c r="CN46" i="8"/>
  <c r="CM46" i="8"/>
  <c r="CL46" i="8"/>
  <c r="CP46" i="8" s="1"/>
  <c r="CK46" i="8"/>
  <c r="CG46" i="8"/>
  <c r="CF46" i="8"/>
  <c r="CE46" i="8"/>
  <c r="CD46" i="8"/>
  <c r="CH46" i="8" s="1"/>
  <c r="CC46" i="8"/>
  <c r="DU45" i="8"/>
  <c r="DT45" i="8"/>
  <c r="DS45" i="8"/>
  <c r="DR45" i="8"/>
  <c r="DV45" i="8" s="1"/>
  <c r="DQ45" i="8"/>
  <c r="DM45" i="8"/>
  <c r="DL45" i="8"/>
  <c r="DK45" i="8"/>
  <c r="DJ45" i="8"/>
  <c r="DN45" i="8" s="1"/>
  <c r="DI45" i="8"/>
  <c r="DE45" i="8"/>
  <c r="DD45" i="8"/>
  <c r="DC45" i="8"/>
  <c r="DB45" i="8"/>
  <c r="DF45" i="8" s="1"/>
  <c r="DA45" i="8"/>
  <c r="CW45" i="8"/>
  <c r="CV45" i="8"/>
  <c r="CU45" i="8"/>
  <c r="CT45" i="8"/>
  <c r="CX45" i="8" s="1"/>
  <c r="CS45" i="8"/>
  <c r="CO45" i="8"/>
  <c r="CN45" i="8"/>
  <c r="CM45" i="8"/>
  <c r="CL45" i="8"/>
  <c r="CP45" i="8" s="1"/>
  <c r="CK45" i="8"/>
  <c r="CG45" i="8"/>
  <c r="CF45" i="8"/>
  <c r="CE45" i="8"/>
  <c r="CD45" i="8"/>
  <c r="CH45" i="8" s="1"/>
  <c r="CC45" i="8"/>
  <c r="DU44" i="8"/>
  <c r="DT44" i="8"/>
  <c r="DS44" i="8"/>
  <c r="DR44" i="8"/>
  <c r="DV44" i="8" s="1"/>
  <c r="DQ44" i="8"/>
  <c r="DM44" i="8"/>
  <c r="DL44" i="8"/>
  <c r="DK44" i="8"/>
  <c r="DJ44" i="8"/>
  <c r="DN44" i="8" s="1"/>
  <c r="DI44" i="8"/>
  <c r="DE44" i="8"/>
  <c r="DD44" i="8"/>
  <c r="DC44" i="8"/>
  <c r="DB44" i="8"/>
  <c r="DF44" i="8" s="1"/>
  <c r="DA44" i="8"/>
  <c r="CW44" i="8"/>
  <c r="CV44" i="8"/>
  <c r="CU44" i="8"/>
  <c r="CT44" i="8"/>
  <c r="CX44" i="8" s="1"/>
  <c r="CS44" i="8"/>
  <c r="CO44" i="8"/>
  <c r="CN44" i="8"/>
  <c r="CM44" i="8"/>
  <c r="CL44" i="8"/>
  <c r="CP44" i="8" s="1"/>
  <c r="CK44" i="8"/>
  <c r="CG44" i="8"/>
  <c r="CF44" i="8"/>
  <c r="CE44" i="8"/>
  <c r="CD44" i="8"/>
  <c r="CH44" i="8" s="1"/>
  <c r="CC44" i="8"/>
  <c r="DU43" i="8"/>
  <c r="DU47" i="8" s="1"/>
  <c r="DT43" i="8"/>
  <c r="DT47" i="8" s="1"/>
  <c r="DS43" i="8"/>
  <c r="DR43" i="8"/>
  <c r="DR47" i="8" s="1"/>
  <c r="DQ43" i="8"/>
  <c r="DQ47" i="8" s="1"/>
  <c r="DM43" i="8"/>
  <c r="DL43" i="8"/>
  <c r="DL47" i="8" s="1"/>
  <c r="DK43" i="8"/>
  <c r="DK47" i="8" s="1"/>
  <c r="DJ43" i="8"/>
  <c r="DN43" i="8" s="1"/>
  <c r="DI43" i="8"/>
  <c r="DE43" i="8"/>
  <c r="DE47" i="8" s="1"/>
  <c r="DD43" i="8"/>
  <c r="DD47" i="8" s="1"/>
  <c r="DC43" i="8"/>
  <c r="DC47" i="8" s="1"/>
  <c r="DB43" i="8"/>
  <c r="DB47" i="8" s="1"/>
  <c r="DA43" i="8"/>
  <c r="DA47" i="8" s="1"/>
  <c r="CW43" i="8"/>
  <c r="CW47" i="8" s="1"/>
  <c r="CV43" i="8"/>
  <c r="CV47" i="8" s="1"/>
  <c r="CU43" i="8"/>
  <c r="CU47" i="8" s="1"/>
  <c r="CT43" i="8"/>
  <c r="CT47" i="8" s="1"/>
  <c r="CS43" i="8"/>
  <c r="CS47" i="8" s="1"/>
  <c r="CO43" i="8"/>
  <c r="CO47" i="8" s="1"/>
  <c r="CN43" i="8"/>
  <c r="CN47" i="8" s="1"/>
  <c r="CM43" i="8"/>
  <c r="CM47" i="8" s="1"/>
  <c r="CL43" i="8"/>
  <c r="CL47" i="8" s="1"/>
  <c r="CK43" i="8"/>
  <c r="CK47" i="8" s="1"/>
  <c r="CG43" i="8"/>
  <c r="CG47" i="8" s="1"/>
  <c r="CF43" i="8"/>
  <c r="CF47" i="8" s="1"/>
  <c r="CE43" i="8"/>
  <c r="CE47" i="8" s="1"/>
  <c r="CD43" i="8"/>
  <c r="CD47" i="8" s="1"/>
  <c r="CC43" i="8"/>
  <c r="CC47" i="8" s="1"/>
  <c r="DU41" i="8"/>
  <c r="DT41" i="8"/>
  <c r="DS41" i="8"/>
  <c r="DR41" i="8"/>
  <c r="DV41" i="8" s="1"/>
  <c r="DQ41" i="8"/>
  <c r="DM41" i="8"/>
  <c r="DL41" i="8"/>
  <c r="DK41" i="8"/>
  <c r="DJ41" i="8"/>
  <c r="DN41" i="8" s="1"/>
  <c r="DI41" i="8"/>
  <c r="DE41" i="8"/>
  <c r="DD41" i="8"/>
  <c r="DC41" i="8"/>
  <c r="DB41" i="8"/>
  <c r="DF41" i="8" s="1"/>
  <c r="DA41" i="8"/>
  <c r="CW41" i="8"/>
  <c r="CV41" i="8"/>
  <c r="CU41" i="8"/>
  <c r="CT41" i="8"/>
  <c r="CX41" i="8" s="1"/>
  <c r="CS41" i="8"/>
  <c r="CO41" i="8"/>
  <c r="CN41" i="8"/>
  <c r="CM41" i="8"/>
  <c r="CL41" i="8"/>
  <c r="CP41" i="8" s="1"/>
  <c r="CK41" i="8"/>
  <c r="CG41" i="8"/>
  <c r="CF41" i="8"/>
  <c r="CE41" i="8"/>
  <c r="CD41" i="8"/>
  <c r="CH41" i="8" s="1"/>
  <c r="CC41" i="8"/>
  <c r="DU40" i="8"/>
  <c r="DT40" i="8"/>
  <c r="DS40" i="8"/>
  <c r="DR40" i="8"/>
  <c r="DV40" i="8" s="1"/>
  <c r="DQ40" i="8"/>
  <c r="DM40" i="8"/>
  <c r="DL40" i="8"/>
  <c r="DK40" i="8"/>
  <c r="DJ40" i="8"/>
  <c r="DN40" i="8" s="1"/>
  <c r="DI40" i="8"/>
  <c r="DE40" i="8"/>
  <c r="DD40" i="8"/>
  <c r="DC40" i="8"/>
  <c r="DB40" i="8"/>
  <c r="DF40" i="8" s="1"/>
  <c r="DA40" i="8"/>
  <c r="CW40" i="8"/>
  <c r="CV40" i="8"/>
  <c r="CU40" i="8"/>
  <c r="CT40" i="8"/>
  <c r="CX40" i="8" s="1"/>
  <c r="CS40" i="8"/>
  <c r="CO40" i="8"/>
  <c r="CN40" i="8"/>
  <c r="CM40" i="8"/>
  <c r="CL40" i="8"/>
  <c r="CP40" i="8" s="1"/>
  <c r="CK40" i="8"/>
  <c r="CG40" i="8"/>
  <c r="CF40" i="8"/>
  <c r="CE40" i="8"/>
  <c r="CD40" i="8"/>
  <c r="CH40" i="8" s="1"/>
  <c r="CC40" i="8"/>
  <c r="DU39" i="8"/>
  <c r="DT39" i="8"/>
  <c r="DS39" i="8"/>
  <c r="DR39" i="8"/>
  <c r="DV39" i="8" s="1"/>
  <c r="DQ39" i="8"/>
  <c r="DM39" i="8"/>
  <c r="DL39" i="8"/>
  <c r="DK39" i="8"/>
  <c r="DJ39" i="8"/>
  <c r="DN39" i="8" s="1"/>
  <c r="DI39" i="8"/>
  <c r="DE39" i="8"/>
  <c r="DD39" i="8"/>
  <c r="DC39" i="8"/>
  <c r="DB39" i="8"/>
  <c r="DF39" i="8" s="1"/>
  <c r="DA39" i="8"/>
  <c r="CW39" i="8"/>
  <c r="CV39" i="8"/>
  <c r="CU39" i="8"/>
  <c r="CT39" i="8"/>
  <c r="CX39" i="8" s="1"/>
  <c r="CS39" i="8"/>
  <c r="CO39" i="8"/>
  <c r="CN39" i="8"/>
  <c r="CM39" i="8"/>
  <c r="CL39" i="8"/>
  <c r="CP39" i="8" s="1"/>
  <c r="CK39" i="8"/>
  <c r="CG39" i="8"/>
  <c r="CF39" i="8"/>
  <c r="CE39" i="8"/>
  <c r="CD39" i="8"/>
  <c r="CH39" i="8" s="1"/>
  <c r="CC39" i="8"/>
  <c r="DU38" i="8"/>
  <c r="DU42" i="8" s="1"/>
  <c r="DT38" i="8"/>
  <c r="DT42" i="8" s="1"/>
  <c r="DS38" i="8"/>
  <c r="DS42" i="8" s="1"/>
  <c r="DR38" i="8"/>
  <c r="DR42" i="8" s="1"/>
  <c r="DQ38" i="8"/>
  <c r="DQ42" i="8" s="1"/>
  <c r="DV42" i="8" s="1"/>
  <c r="DM38" i="8"/>
  <c r="DM42" i="8" s="1"/>
  <c r="DL38" i="8"/>
  <c r="DL42" i="8" s="1"/>
  <c r="DK38" i="8"/>
  <c r="DK42" i="8" s="1"/>
  <c r="DJ38" i="8"/>
  <c r="DJ42" i="8" s="1"/>
  <c r="DI38" i="8"/>
  <c r="DI42" i="8" s="1"/>
  <c r="DE38" i="8"/>
  <c r="DE42" i="8" s="1"/>
  <c r="DD38" i="8"/>
  <c r="DD42" i="8" s="1"/>
  <c r="DC38" i="8"/>
  <c r="DC42" i="8" s="1"/>
  <c r="DB38" i="8"/>
  <c r="DB42" i="8" s="1"/>
  <c r="DA38" i="8"/>
  <c r="DA42" i="8" s="1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K42" i="8" s="1"/>
  <c r="CG38" i="8"/>
  <c r="CG42" i="8" s="1"/>
  <c r="CF38" i="8"/>
  <c r="CF42" i="8" s="1"/>
  <c r="CE38" i="8"/>
  <c r="CE42" i="8" s="1"/>
  <c r="CD38" i="8"/>
  <c r="CD42" i="8" s="1"/>
  <c r="CC38" i="8"/>
  <c r="CC42" i="8" s="1"/>
  <c r="DU36" i="8"/>
  <c r="DT36" i="8"/>
  <c r="DS36" i="8"/>
  <c r="DR36" i="8"/>
  <c r="DV36" i="8" s="1"/>
  <c r="DQ36" i="8"/>
  <c r="DM36" i="8"/>
  <c r="DL36" i="8"/>
  <c r="DK36" i="8"/>
  <c r="DJ36" i="8"/>
  <c r="DN36" i="8" s="1"/>
  <c r="DI36" i="8"/>
  <c r="DE36" i="8"/>
  <c r="DD36" i="8"/>
  <c r="DC36" i="8"/>
  <c r="DB36" i="8"/>
  <c r="DF36" i="8" s="1"/>
  <c r="DA36" i="8"/>
  <c r="CW36" i="8"/>
  <c r="CV36" i="8"/>
  <c r="CU36" i="8"/>
  <c r="CT36" i="8"/>
  <c r="CX36" i="8" s="1"/>
  <c r="CS36" i="8"/>
  <c r="CO36" i="8"/>
  <c r="CN36" i="8"/>
  <c r="CM36" i="8"/>
  <c r="CL36" i="8"/>
  <c r="CP36" i="8" s="1"/>
  <c r="CK36" i="8"/>
  <c r="CG36" i="8"/>
  <c r="CF36" i="8"/>
  <c r="CE36" i="8"/>
  <c r="CD36" i="8"/>
  <c r="CH36" i="8" s="1"/>
  <c r="CC36" i="8"/>
  <c r="DU35" i="8"/>
  <c r="DT35" i="8"/>
  <c r="DS35" i="8"/>
  <c r="DR35" i="8"/>
  <c r="DV35" i="8" s="1"/>
  <c r="DQ35" i="8"/>
  <c r="DM35" i="8"/>
  <c r="DL35" i="8"/>
  <c r="DK35" i="8"/>
  <c r="DJ35" i="8"/>
  <c r="DN35" i="8" s="1"/>
  <c r="DI35" i="8"/>
  <c r="DE35" i="8"/>
  <c r="DD35" i="8"/>
  <c r="DC35" i="8"/>
  <c r="DB35" i="8"/>
  <c r="DF35" i="8" s="1"/>
  <c r="DA35" i="8"/>
  <c r="CW35" i="8"/>
  <c r="CV35" i="8"/>
  <c r="CU35" i="8"/>
  <c r="CT35" i="8"/>
  <c r="CX35" i="8" s="1"/>
  <c r="CS35" i="8"/>
  <c r="CO35" i="8"/>
  <c r="CN35" i="8"/>
  <c r="CM35" i="8"/>
  <c r="CL35" i="8"/>
  <c r="CP35" i="8" s="1"/>
  <c r="CK35" i="8"/>
  <c r="CG35" i="8"/>
  <c r="CF35" i="8"/>
  <c r="CE35" i="8"/>
  <c r="CD35" i="8"/>
  <c r="CH35" i="8" s="1"/>
  <c r="CC35" i="8"/>
  <c r="DU34" i="8"/>
  <c r="DT34" i="8"/>
  <c r="DS34" i="8"/>
  <c r="DR34" i="8"/>
  <c r="DV34" i="8" s="1"/>
  <c r="DQ34" i="8"/>
  <c r="DM34" i="8"/>
  <c r="DL34" i="8"/>
  <c r="DK34" i="8"/>
  <c r="DJ34" i="8"/>
  <c r="DN34" i="8" s="1"/>
  <c r="DI34" i="8"/>
  <c r="DE34" i="8"/>
  <c r="DD34" i="8"/>
  <c r="DC34" i="8"/>
  <c r="DB34" i="8"/>
  <c r="DA34" i="8"/>
  <c r="DF34" i="8" s="1"/>
  <c r="CW34" i="8"/>
  <c r="CV34" i="8"/>
  <c r="CU34" i="8"/>
  <c r="CT34" i="8"/>
  <c r="CX34" i="8" s="1"/>
  <c r="CS34" i="8"/>
  <c r="CO34" i="8"/>
  <c r="CN34" i="8"/>
  <c r="CM34" i="8"/>
  <c r="CL34" i="8"/>
  <c r="CK34" i="8"/>
  <c r="CP34" i="8" s="1"/>
  <c r="CG34" i="8"/>
  <c r="CF34" i="8"/>
  <c r="CE34" i="8"/>
  <c r="CD34" i="8"/>
  <c r="CH34" i="8" s="1"/>
  <c r="CC34" i="8"/>
  <c r="DU33" i="8"/>
  <c r="DU37" i="8" s="1"/>
  <c r="DT33" i="8"/>
  <c r="DT37" i="8" s="1"/>
  <c r="DS33" i="8"/>
  <c r="DS37" i="8" s="1"/>
  <c r="DR33" i="8"/>
  <c r="DR37" i="8" s="1"/>
  <c r="DQ33" i="8"/>
  <c r="DV33" i="8" s="1"/>
  <c r="DM33" i="8"/>
  <c r="DM37" i="8" s="1"/>
  <c r="DL33" i="8"/>
  <c r="DL37" i="8" s="1"/>
  <c r="DK33" i="8"/>
  <c r="DK37" i="8" s="1"/>
  <c r="DJ33" i="8"/>
  <c r="DJ37" i="8" s="1"/>
  <c r="DI33" i="8"/>
  <c r="DI37" i="8" s="1"/>
  <c r="DE33" i="8"/>
  <c r="DE37" i="8" s="1"/>
  <c r="DD33" i="8"/>
  <c r="DD37" i="8" s="1"/>
  <c r="DC33" i="8"/>
  <c r="DC37" i="8" s="1"/>
  <c r="DB33" i="8"/>
  <c r="DB37" i="8" s="1"/>
  <c r="DA33" i="8"/>
  <c r="DF33" i="8" s="1"/>
  <c r="CW33" i="8"/>
  <c r="CW37" i="8" s="1"/>
  <c r="CV33" i="8"/>
  <c r="CV37" i="8" s="1"/>
  <c r="CU33" i="8"/>
  <c r="CU37" i="8" s="1"/>
  <c r="CT33" i="8"/>
  <c r="CT37" i="8" s="1"/>
  <c r="CS33" i="8"/>
  <c r="CS37" i="8" s="1"/>
  <c r="CX37" i="8" s="1"/>
  <c r="CO33" i="8"/>
  <c r="CO37" i="8" s="1"/>
  <c r="CN33" i="8"/>
  <c r="CN37" i="8" s="1"/>
  <c r="CM33" i="8"/>
  <c r="CM37" i="8" s="1"/>
  <c r="CL33" i="8"/>
  <c r="CL37" i="8" s="1"/>
  <c r="CK33" i="8"/>
  <c r="CP33" i="8" s="1"/>
  <c r="CG33" i="8"/>
  <c r="CG37" i="8" s="1"/>
  <c r="CF33" i="8"/>
  <c r="CF37" i="8" s="1"/>
  <c r="CE33" i="8"/>
  <c r="CE37" i="8" s="1"/>
  <c r="CD33" i="8"/>
  <c r="CD37" i="8" s="1"/>
  <c r="CC33" i="8"/>
  <c r="CC37" i="8" s="1"/>
  <c r="CH37" i="8" s="1"/>
  <c r="DU31" i="8"/>
  <c r="DT31" i="8"/>
  <c r="DS31" i="8"/>
  <c r="DR31" i="8"/>
  <c r="DQ31" i="8"/>
  <c r="DV31" i="8" s="1"/>
  <c r="DM31" i="8"/>
  <c r="DL31" i="8"/>
  <c r="DK31" i="8"/>
  <c r="DJ31" i="8"/>
  <c r="DN31" i="8" s="1"/>
  <c r="DI31" i="8"/>
  <c r="DE31" i="8"/>
  <c r="DD31" i="8"/>
  <c r="DC31" i="8"/>
  <c r="DB31" i="8"/>
  <c r="DA31" i="8"/>
  <c r="DF31" i="8" s="1"/>
  <c r="CW31" i="8"/>
  <c r="CV31" i="8"/>
  <c r="CU31" i="8"/>
  <c r="CT31" i="8"/>
  <c r="CX31" i="8" s="1"/>
  <c r="CS31" i="8"/>
  <c r="CO31" i="8"/>
  <c r="CN31" i="8"/>
  <c r="CM31" i="8"/>
  <c r="CL31" i="8"/>
  <c r="CK31" i="8"/>
  <c r="CP31" i="8" s="1"/>
  <c r="CG31" i="8"/>
  <c r="CF31" i="8"/>
  <c r="CE31" i="8"/>
  <c r="CD31" i="8"/>
  <c r="CH31" i="8" s="1"/>
  <c r="CC31" i="8"/>
  <c r="DU30" i="8"/>
  <c r="DT30" i="8"/>
  <c r="DS30" i="8"/>
  <c r="DR30" i="8"/>
  <c r="DQ30" i="8"/>
  <c r="DV30" i="8" s="1"/>
  <c r="DM30" i="8"/>
  <c r="DL30" i="8"/>
  <c r="DK30" i="8"/>
  <c r="DJ30" i="8"/>
  <c r="DN30" i="8" s="1"/>
  <c r="DI30" i="8"/>
  <c r="DE30" i="8"/>
  <c r="DD30" i="8"/>
  <c r="DC30" i="8"/>
  <c r="DB30" i="8"/>
  <c r="DA30" i="8"/>
  <c r="DF30" i="8" s="1"/>
  <c r="CW30" i="8"/>
  <c r="CV30" i="8"/>
  <c r="CU30" i="8"/>
  <c r="CT30" i="8"/>
  <c r="CX30" i="8" s="1"/>
  <c r="CS30" i="8"/>
  <c r="CO30" i="8"/>
  <c r="CN30" i="8"/>
  <c r="CM30" i="8"/>
  <c r="CL30" i="8"/>
  <c r="CK30" i="8"/>
  <c r="CP30" i="8" s="1"/>
  <c r="CG30" i="8"/>
  <c r="CF30" i="8"/>
  <c r="CE30" i="8"/>
  <c r="CD30" i="8"/>
  <c r="CH30" i="8" s="1"/>
  <c r="CC30" i="8"/>
  <c r="DU29" i="8"/>
  <c r="DT29" i="8"/>
  <c r="DS29" i="8"/>
  <c r="DR29" i="8"/>
  <c r="DQ29" i="8"/>
  <c r="DV29" i="8" s="1"/>
  <c r="DM29" i="8"/>
  <c r="DL29" i="8"/>
  <c r="DK29" i="8"/>
  <c r="DJ29" i="8"/>
  <c r="DN29" i="8" s="1"/>
  <c r="DI29" i="8"/>
  <c r="DE29" i="8"/>
  <c r="DD29" i="8"/>
  <c r="DC29" i="8"/>
  <c r="DB29" i="8"/>
  <c r="DA29" i="8"/>
  <c r="DF29" i="8" s="1"/>
  <c r="CW29" i="8"/>
  <c r="CV29" i="8"/>
  <c r="CU29" i="8"/>
  <c r="CT29" i="8"/>
  <c r="CX29" i="8" s="1"/>
  <c r="CS29" i="8"/>
  <c r="CO29" i="8"/>
  <c r="CN29" i="8"/>
  <c r="CM29" i="8"/>
  <c r="CL29" i="8"/>
  <c r="CK29" i="8"/>
  <c r="CP29" i="8" s="1"/>
  <c r="CG29" i="8"/>
  <c r="CF29" i="8"/>
  <c r="CE29" i="8"/>
  <c r="CD29" i="8"/>
  <c r="CH29" i="8" s="1"/>
  <c r="CC29" i="8"/>
  <c r="DU28" i="8"/>
  <c r="DU32" i="8" s="1"/>
  <c r="DT28" i="8"/>
  <c r="DT32" i="8" s="1"/>
  <c r="DS28" i="8"/>
  <c r="DS32" i="8" s="1"/>
  <c r="DR28" i="8"/>
  <c r="DR32" i="8" s="1"/>
  <c r="DQ28" i="8"/>
  <c r="DV28" i="8" s="1"/>
  <c r="DM28" i="8"/>
  <c r="DM32" i="8" s="1"/>
  <c r="DL28" i="8"/>
  <c r="DL32" i="8" s="1"/>
  <c r="DK28" i="8"/>
  <c r="DK32" i="8" s="1"/>
  <c r="DJ28" i="8"/>
  <c r="DJ32" i="8" s="1"/>
  <c r="DI28" i="8"/>
  <c r="DI32" i="8" s="1"/>
  <c r="DE28" i="8"/>
  <c r="DE32" i="8" s="1"/>
  <c r="DD28" i="8"/>
  <c r="DD32" i="8" s="1"/>
  <c r="DC28" i="8"/>
  <c r="DC32" i="8" s="1"/>
  <c r="DB28" i="8"/>
  <c r="DB32" i="8" s="1"/>
  <c r="DA28" i="8"/>
  <c r="DF28" i="8" s="1"/>
  <c r="CW28" i="8"/>
  <c r="CW32" i="8" s="1"/>
  <c r="CV28" i="8"/>
  <c r="CV32" i="8" s="1"/>
  <c r="CU28" i="8"/>
  <c r="CU32" i="8" s="1"/>
  <c r="CT28" i="8"/>
  <c r="CT32" i="8" s="1"/>
  <c r="CS28" i="8"/>
  <c r="CS32" i="8" s="1"/>
  <c r="CO28" i="8"/>
  <c r="CO32" i="8" s="1"/>
  <c r="CN28" i="8"/>
  <c r="CN32" i="8" s="1"/>
  <c r="CM28" i="8"/>
  <c r="CM32" i="8" s="1"/>
  <c r="CL28" i="8"/>
  <c r="CL32" i="8" s="1"/>
  <c r="CK28" i="8"/>
  <c r="CP28" i="8" s="1"/>
  <c r="CG28" i="8"/>
  <c r="CG32" i="8" s="1"/>
  <c r="CF28" i="8"/>
  <c r="CF32" i="8" s="1"/>
  <c r="CE28" i="8"/>
  <c r="CE32" i="8" s="1"/>
  <c r="CD28" i="8"/>
  <c r="CD32" i="8" s="1"/>
  <c r="CC28" i="8"/>
  <c r="CC32" i="8" s="1"/>
  <c r="DU26" i="8"/>
  <c r="DT26" i="8"/>
  <c r="DS26" i="8"/>
  <c r="DR26" i="8"/>
  <c r="DQ26" i="8"/>
  <c r="DV26" i="8" s="1"/>
  <c r="DM26" i="8"/>
  <c r="DL26" i="8"/>
  <c r="DK26" i="8"/>
  <c r="DJ26" i="8"/>
  <c r="DN26" i="8" s="1"/>
  <c r="DI26" i="8"/>
  <c r="DE26" i="8"/>
  <c r="DD26" i="8"/>
  <c r="DC26" i="8"/>
  <c r="DB26" i="8"/>
  <c r="DA26" i="8"/>
  <c r="DF26" i="8" s="1"/>
  <c r="CW26" i="8"/>
  <c r="CV26" i="8"/>
  <c r="CU26" i="8"/>
  <c r="CT26" i="8"/>
  <c r="CX26" i="8" s="1"/>
  <c r="CS26" i="8"/>
  <c r="CO26" i="8"/>
  <c r="CN26" i="8"/>
  <c r="CM26" i="8"/>
  <c r="CL26" i="8"/>
  <c r="CK26" i="8"/>
  <c r="CP26" i="8" s="1"/>
  <c r="CG26" i="8"/>
  <c r="CF26" i="8"/>
  <c r="CE26" i="8"/>
  <c r="CD26" i="8"/>
  <c r="CH26" i="8" s="1"/>
  <c r="CC26" i="8"/>
  <c r="DU25" i="8"/>
  <c r="DT25" i="8"/>
  <c r="DS25" i="8"/>
  <c r="DR25" i="8"/>
  <c r="DQ25" i="8"/>
  <c r="DV25" i="8" s="1"/>
  <c r="DM25" i="8"/>
  <c r="DL25" i="8"/>
  <c r="DK25" i="8"/>
  <c r="DJ25" i="8"/>
  <c r="DN25" i="8" s="1"/>
  <c r="DI25" i="8"/>
  <c r="DE25" i="8"/>
  <c r="DD25" i="8"/>
  <c r="DC25" i="8"/>
  <c r="DB25" i="8"/>
  <c r="DA25" i="8"/>
  <c r="DF25" i="8" s="1"/>
  <c r="CW25" i="8"/>
  <c r="CV25" i="8"/>
  <c r="CU25" i="8"/>
  <c r="CT25" i="8"/>
  <c r="CX25" i="8" s="1"/>
  <c r="CS25" i="8"/>
  <c r="CO25" i="8"/>
  <c r="CN25" i="8"/>
  <c r="CM25" i="8"/>
  <c r="CL25" i="8"/>
  <c r="CK25" i="8"/>
  <c r="CP25" i="8" s="1"/>
  <c r="CG25" i="8"/>
  <c r="CF25" i="8"/>
  <c r="CE25" i="8"/>
  <c r="CD25" i="8"/>
  <c r="CH25" i="8" s="1"/>
  <c r="CC25" i="8"/>
  <c r="DU24" i="8"/>
  <c r="DT24" i="8"/>
  <c r="DS24" i="8"/>
  <c r="DR24" i="8"/>
  <c r="DQ24" i="8"/>
  <c r="DV24" i="8" s="1"/>
  <c r="DM24" i="8"/>
  <c r="DL24" i="8"/>
  <c r="DK24" i="8"/>
  <c r="DJ24" i="8"/>
  <c r="DN24" i="8" s="1"/>
  <c r="DI24" i="8"/>
  <c r="DE24" i="8"/>
  <c r="DD24" i="8"/>
  <c r="DC24" i="8"/>
  <c r="DB24" i="8"/>
  <c r="DA24" i="8"/>
  <c r="DF24" i="8" s="1"/>
  <c r="CW24" i="8"/>
  <c r="CV24" i="8"/>
  <c r="CU24" i="8"/>
  <c r="CT24" i="8"/>
  <c r="CX24" i="8" s="1"/>
  <c r="CS24" i="8"/>
  <c r="CO24" i="8"/>
  <c r="CN24" i="8"/>
  <c r="CM24" i="8"/>
  <c r="CL24" i="8"/>
  <c r="CK24" i="8"/>
  <c r="CP24" i="8" s="1"/>
  <c r="CG24" i="8"/>
  <c r="CF24" i="8"/>
  <c r="CE24" i="8"/>
  <c r="CD24" i="8"/>
  <c r="CH24" i="8" s="1"/>
  <c r="CC24" i="8"/>
  <c r="DU23" i="8"/>
  <c r="DU27" i="8" s="1"/>
  <c r="DT23" i="8"/>
  <c r="DT27" i="8" s="1"/>
  <c r="DS23" i="8"/>
  <c r="DS27" i="8" s="1"/>
  <c r="DR23" i="8"/>
  <c r="DR27" i="8" s="1"/>
  <c r="DQ23" i="8"/>
  <c r="DV23" i="8" s="1"/>
  <c r="DM23" i="8"/>
  <c r="DM27" i="8" s="1"/>
  <c r="DL23" i="8"/>
  <c r="DL27" i="8" s="1"/>
  <c r="DK23" i="8"/>
  <c r="DK27" i="8" s="1"/>
  <c r="DJ23" i="8"/>
  <c r="DJ27" i="8" s="1"/>
  <c r="DI23" i="8"/>
  <c r="DI27" i="8" s="1"/>
  <c r="DE23" i="8"/>
  <c r="DE27" i="8" s="1"/>
  <c r="DD23" i="8"/>
  <c r="DD27" i="8" s="1"/>
  <c r="DC23" i="8"/>
  <c r="DC27" i="8" s="1"/>
  <c r="DB23" i="8"/>
  <c r="DB27" i="8" s="1"/>
  <c r="DA23" i="8"/>
  <c r="DF23" i="8" s="1"/>
  <c r="CW23" i="8"/>
  <c r="CW27" i="8" s="1"/>
  <c r="CV23" i="8"/>
  <c r="CV27" i="8" s="1"/>
  <c r="CU23" i="8"/>
  <c r="CU27" i="8" s="1"/>
  <c r="CT23" i="8"/>
  <c r="CT27" i="8" s="1"/>
  <c r="CS23" i="8"/>
  <c r="CS27" i="8" s="1"/>
  <c r="CO23" i="8"/>
  <c r="CO27" i="8" s="1"/>
  <c r="CN23" i="8"/>
  <c r="CN27" i="8" s="1"/>
  <c r="CM23" i="8"/>
  <c r="CM27" i="8" s="1"/>
  <c r="CL23" i="8"/>
  <c r="CL27" i="8" s="1"/>
  <c r="CK23" i="8"/>
  <c r="CP23" i="8" s="1"/>
  <c r="CG23" i="8"/>
  <c r="CG27" i="8" s="1"/>
  <c r="CF23" i="8"/>
  <c r="CF27" i="8" s="1"/>
  <c r="CE23" i="8"/>
  <c r="CE27" i="8" s="1"/>
  <c r="CD23" i="8"/>
  <c r="CD27" i="8" s="1"/>
  <c r="CC23" i="8"/>
  <c r="CC27" i="8" s="1"/>
  <c r="DU21" i="8"/>
  <c r="DT21" i="8"/>
  <c r="DS21" i="8"/>
  <c r="DR21" i="8"/>
  <c r="DQ21" i="8"/>
  <c r="DV21" i="8" s="1"/>
  <c r="DM21" i="8"/>
  <c r="DL21" i="8"/>
  <c r="DK21" i="8"/>
  <c r="DJ21" i="8"/>
  <c r="DI21" i="8"/>
  <c r="DN21" i="8" s="1"/>
  <c r="DE21" i="8"/>
  <c r="DD21" i="8"/>
  <c r="DC21" i="8"/>
  <c r="DB21" i="8"/>
  <c r="DA21" i="8"/>
  <c r="DF21" i="8" s="1"/>
  <c r="CW21" i="8"/>
  <c r="CV21" i="8"/>
  <c r="CU21" i="8"/>
  <c r="CT21" i="8"/>
  <c r="CS21" i="8"/>
  <c r="CX21" i="8" s="1"/>
  <c r="CO21" i="8"/>
  <c r="CN21" i="8"/>
  <c r="CM21" i="8"/>
  <c r="CL21" i="8"/>
  <c r="CK21" i="8"/>
  <c r="CP21" i="8" s="1"/>
  <c r="CG21" i="8"/>
  <c r="CF21" i="8"/>
  <c r="CE21" i="8"/>
  <c r="CD21" i="8"/>
  <c r="CC21" i="8"/>
  <c r="CH21" i="8" s="1"/>
  <c r="DU20" i="8"/>
  <c r="DT20" i="8"/>
  <c r="DS20" i="8"/>
  <c r="DR20" i="8"/>
  <c r="DQ20" i="8"/>
  <c r="DV20" i="8" s="1"/>
  <c r="DM20" i="8"/>
  <c r="DL20" i="8"/>
  <c r="DK20" i="8"/>
  <c r="DJ20" i="8"/>
  <c r="DI20" i="8"/>
  <c r="DN20" i="8" s="1"/>
  <c r="DE20" i="8"/>
  <c r="DD20" i="8"/>
  <c r="DC20" i="8"/>
  <c r="DB20" i="8"/>
  <c r="DA20" i="8"/>
  <c r="DF20" i="8" s="1"/>
  <c r="CW20" i="8"/>
  <c r="CV20" i="8"/>
  <c r="CU20" i="8"/>
  <c r="CT20" i="8"/>
  <c r="CS20" i="8"/>
  <c r="CX20" i="8" s="1"/>
  <c r="CO20" i="8"/>
  <c r="CN20" i="8"/>
  <c r="CM20" i="8"/>
  <c r="CL20" i="8"/>
  <c r="CK20" i="8"/>
  <c r="CP20" i="8" s="1"/>
  <c r="CG20" i="8"/>
  <c r="CF20" i="8"/>
  <c r="CE20" i="8"/>
  <c r="CD20" i="8"/>
  <c r="CC20" i="8"/>
  <c r="CH20" i="8" s="1"/>
  <c r="DU19" i="8"/>
  <c r="DT19" i="8"/>
  <c r="DS19" i="8"/>
  <c r="DR19" i="8"/>
  <c r="DQ19" i="8"/>
  <c r="DV19" i="8" s="1"/>
  <c r="DM19" i="8"/>
  <c r="DL19" i="8"/>
  <c r="DK19" i="8"/>
  <c r="DJ19" i="8"/>
  <c r="DI19" i="8"/>
  <c r="DN19" i="8" s="1"/>
  <c r="DE19" i="8"/>
  <c r="DD19" i="8"/>
  <c r="DC19" i="8"/>
  <c r="DB19" i="8"/>
  <c r="DA19" i="8"/>
  <c r="DF19" i="8" s="1"/>
  <c r="CW19" i="8"/>
  <c r="CV19" i="8"/>
  <c r="CU19" i="8"/>
  <c r="CT19" i="8"/>
  <c r="CS19" i="8"/>
  <c r="CX19" i="8" s="1"/>
  <c r="CO19" i="8"/>
  <c r="CN19" i="8"/>
  <c r="CM19" i="8"/>
  <c r="CL19" i="8"/>
  <c r="CK19" i="8"/>
  <c r="CP19" i="8" s="1"/>
  <c r="CG19" i="8"/>
  <c r="CF19" i="8"/>
  <c r="CE19" i="8"/>
  <c r="CD19" i="8"/>
  <c r="CC19" i="8"/>
  <c r="CH19" i="8" s="1"/>
  <c r="DU18" i="8"/>
  <c r="DU22" i="8" s="1"/>
  <c r="DT18" i="8"/>
  <c r="DT22" i="8" s="1"/>
  <c r="DS18" i="8"/>
  <c r="DS22" i="8" s="1"/>
  <c r="DR18" i="8"/>
  <c r="DR22" i="8" s="1"/>
  <c r="DQ18" i="8"/>
  <c r="DV18" i="8" s="1"/>
  <c r="DM18" i="8"/>
  <c r="DM22" i="8" s="1"/>
  <c r="DL18" i="8"/>
  <c r="DL22" i="8" s="1"/>
  <c r="DK18" i="8"/>
  <c r="DK22" i="8" s="1"/>
  <c r="DJ18" i="8"/>
  <c r="DJ22" i="8" s="1"/>
  <c r="DI18" i="8"/>
  <c r="DN18" i="8" s="1"/>
  <c r="DE18" i="8"/>
  <c r="DE22" i="8" s="1"/>
  <c r="DD18" i="8"/>
  <c r="DD22" i="8" s="1"/>
  <c r="DC18" i="8"/>
  <c r="DC22" i="8" s="1"/>
  <c r="DB18" i="8"/>
  <c r="DB22" i="8" s="1"/>
  <c r="DA18" i="8"/>
  <c r="DF18" i="8" s="1"/>
  <c r="CW18" i="8"/>
  <c r="CW22" i="8" s="1"/>
  <c r="CV18" i="8"/>
  <c r="CV22" i="8" s="1"/>
  <c r="CU18" i="8"/>
  <c r="CU22" i="8" s="1"/>
  <c r="CT18" i="8"/>
  <c r="CT22" i="8" s="1"/>
  <c r="CS18" i="8"/>
  <c r="CX18" i="8" s="1"/>
  <c r="CO18" i="8"/>
  <c r="CO22" i="8" s="1"/>
  <c r="CN18" i="8"/>
  <c r="CN22" i="8" s="1"/>
  <c r="CM18" i="8"/>
  <c r="CM22" i="8" s="1"/>
  <c r="CL18" i="8"/>
  <c r="CL22" i="8" s="1"/>
  <c r="CK18" i="8"/>
  <c r="CP18" i="8" s="1"/>
  <c r="CG18" i="8"/>
  <c r="CG22" i="8" s="1"/>
  <c r="CF18" i="8"/>
  <c r="CF22" i="8" s="1"/>
  <c r="CE18" i="8"/>
  <c r="CE22" i="8" s="1"/>
  <c r="CD18" i="8"/>
  <c r="CD22" i="8" s="1"/>
  <c r="CC18" i="8"/>
  <c r="CH18" i="8" s="1"/>
  <c r="DU16" i="8"/>
  <c r="DT16" i="8"/>
  <c r="DS16" i="8"/>
  <c r="DR16" i="8"/>
  <c r="DQ16" i="8"/>
  <c r="DV16" i="8" s="1"/>
  <c r="DM16" i="8"/>
  <c r="DL16" i="8"/>
  <c r="DK16" i="8"/>
  <c r="DJ16" i="8"/>
  <c r="DI16" i="8"/>
  <c r="DN16" i="8" s="1"/>
  <c r="DE16" i="8"/>
  <c r="DD16" i="8"/>
  <c r="DC16" i="8"/>
  <c r="DB16" i="8"/>
  <c r="DA16" i="8"/>
  <c r="DF16" i="8" s="1"/>
  <c r="CW16" i="8"/>
  <c r="CV16" i="8"/>
  <c r="CU16" i="8"/>
  <c r="CT16" i="8"/>
  <c r="CS16" i="8"/>
  <c r="CX16" i="8" s="1"/>
  <c r="CO16" i="8"/>
  <c r="CN16" i="8"/>
  <c r="CM16" i="8"/>
  <c r="CL16" i="8"/>
  <c r="CK16" i="8"/>
  <c r="CP16" i="8" s="1"/>
  <c r="CG16" i="8"/>
  <c r="CF16" i="8"/>
  <c r="CE16" i="8"/>
  <c r="CD16" i="8"/>
  <c r="CC16" i="8"/>
  <c r="CH16" i="8" s="1"/>
  <c r="DU15" i="8"/>
  <c r="DT15" i="8"/>
  <c r="DS15" i="8"/>
  <c r="DR15" i="8"/>
  <c r="DQ15" i="8"/>
  <c r="DV15" i="8" s="1"/>
  <c r="DM15" i="8"/>
  <c r="DL15" i="8"/>
  <c r="DK15" i="8"/>
  <c r="DJ15" i="8"/>
  <c r="DI15" i="8"/>
  <c r="DN15" i="8" s="1"/>
  <c r="DE15" i="8"/>
  <c r="DD15" i="8"/>
  <c r="DC15" i="8"/>
  <c r="DB15" i="8"/>
  <c r="DA15" i="8"/>
  <c r="DF15" i="8" s="1"/>
  <c r="CW15" i="8"/>
  <c r="CV15" i="8"/>
  <c r="CU15" i="8"/>
  <c r="CT15" i="8"/>
  <c r="CS15" i="8"/>
  <c r="CX15" i="8" s="1"/>
  <c r="CO15" i="8"/>
  <c r="CN15" i="8"/>
  <c r="CM15" i="8"/>
  <c r="CL15" i="8"/>
  <c r="CK15" i="8"/>
  <c r="CP15" i="8" s="1"/>
  <c r="CG15" i="8"/>
  <c r="CF15" i="8"/>
  <c r="CE15" i="8"/>
  <c r="CD15" i="8"/>
  <c r="CC15" i="8"/>
  <c r="CH15" i="8" s="1"/>
  <c r="DU14" i="8"/>
  <c r="DT14" i="8"/>
  <c r="DS14" i="8"/>
  <c r="DR14" i="8"/>
  <c r="DQ14" i="8"/>
  <c r="DV14" i="8" s="1"/>
  <c r="DM14" i="8"/>
  <c r="DL14" i="8"/>
  <c r="DK14" i="8"/>
  <c r="DJ14" i="8"/>
  <c r="DI14" i="8"/>
  <c r="DN14" i="8" s="1"/>
  <c r="DE14" i="8"/>
  <c r="DD14" i="8"/>
  <c r="DC14" i="8"/>
  <c r="DB14" i="8"/>
  <c r="DA14" i="8"/>
  <c r="DF14" i="8" s="1"/>
  <c r="CW14" i="8"/>
  <c r="CV14" i="8"/>
  <c r="CU14" i="8"/>
  <c r="CT14" i="8"/>
  <c r="CS14" i="8"/>
  <c r="CX14" i="8" s="1"/>
  <c r="CO14" i="8"/>
  <c r="CN14" i="8"/>
  <c r="CM14" i="8"/>
  <c r="CL14" i="8"/>
  <c r="CK14" i="8"/>
  <c r="CP14" i="8" s="1"/>
  <c r="CG14" i="8"/>
  <c r="CF14" i="8"/>
  <c r="CE14" i="8"/>
  <c r="CD14" i="8"/>
  <c r="CC14" i="8"/>
  <c r="CH14" i="8" s="1"/>
  <c r="DU13" i="8"/>
  <c r="DU17" i="8" s="1"/>
  <c r="DT13" i="8"/>
  <c r="DT17" i="8" s="1"/>
  <c r="DS13" i="8"/>
  <c r="DS17" i="8" s="1"/>
  <c r="DR13" i="8"/>
  <c r="DR17" i="8" s="1"/>
  <c r="DQ13" i="8"/>
  <c r="DV13" i="8" s="1"/>
  <c r="DM13" i="8"/>
  <c r="DM17" i="8" s="1"/>
  <c r="DL13" i="8"/>
  <c r="DL17" i="8" s="1"/>
  <c r="DK13" i="8"/>
  <c r="DK17" i="8" s="1"/>
  <c r="DJ13" i="8"/>
  <c r="DJ17" i="8" s="1"/>
  <c r="DI13" i="8"/>
  <c r="DN13" i="8" s="1"/>
  <c r="DE13" i="8"/>
  <c r="DE17" i="8" s="1"/>
  <c r="DD13" i="8"/>
  <c r="DD17" i="8" s="1"/>
  <c r="DC13" i="8"/>
  <c r="DC17" i="8" s="1"/>
  <c r="DB13" i="8"/>
  <c r="DB17" i="8" s="1"/>
  <c r="DA13" i="8"/>
  <c r="DF13" i="8" s="1"/>
  <c r="CW13" i="8"/>
  <c r="CW17" i="8" s="1"/>
  <c r="CV13" i="8"/>
  <c r="CV17" i="8" s="1"/>
  <c r="CU13" i="8"/>
  <c r="CU17" i="8" s="1"/>
  <c r="CT13" i="8"/>
  <c r="CT17" i="8" s="1"/>
  <c r="CS13" i="8"/>
  <c r="CX13" i="8" s="1"/>
  <c r="CO13" i="8"/>
  <c r="CO17" i="8" s="1"/>
  <c r="CN13" i="8"/>
  <c r="CN17" i="8" s="1"/>
  <c r="CM13" i="8"/>
  <c r="CM17" i="8" s="1"/>
  <c r="CL13" i="8"/>
  <c r="CL17" i="8" s="1"/>
  <c r="CK13" i="8"/>
  <c r="CP13" i="8" s="1"/>
  <c r="CG13" i="8"/>
  <c r="CG17" i="8" s="1"/>
  <c r="CF13" i="8"/>
  <c r="CF17" i="8" s="1"/>
  <c r="CE13" i="8"/>
  <c r="CE17" i="8" s="1"/>
  <c r="CD13" i="8"/>
  <c r="CD17" i="8" s="1"/>
  <c r="CC13" i="8"/>
  <c r="CH13" i="8" s="1"/>
  <c r="DU264" i="1"/>
  <c r="DT264" i="1"/>
  <c r="DS264" i="1"/>
  <c r="DR264" i="1"/>
  <c r="DQ264" i="1"/>
  <c r="DV264" i="1" s="1"/>
  <c r="DM264" i="1"/>
  <c r="DL264" i="1"/>
  <c r="DK264" i="1"/>
  <c r="DJ264" i="1"/>
  <c r="DN264" i="1" s="1"/>
  <c r="DI264" i="1"/>
  <c r="DE264" i="1"/>
  <c r="DD264" i="1"/>
  <c r="DC264" i="1"/>
  <c r="DB264" i="1"/>
  <c r="DA264" i="1"/>
  <c r="DF264" i="1" s="1"/>
  <c r="CW264" i="1"/>
  <c r="CV264" i="1"/>
  <c r="CU264" i="1"/>
  <c r="CT264" i="1"/>
  <c r="CX264" i="1" s="1"/>
  <c r="CS264" i="1"/>
  <c r="CO264" i="1"/>
  <c r="CN264" i="1"/>
  <c r="CM264" i="1"/>
  <c r="CL264" i="1"/>
  <c r="CK264" i="1"/>
  <c r="CP264" i="1" s="1"/>
  <c r="CG264" i="1"/>
  <c r="CF264" i="1"/>
  <c r="CE264" i="1"/>
  <c r="CD264" i="1"/>
  <c r="CH264" i="1" s="1"/>
  <c r="CC264" i="1"/>
  <c r="DU263" i="1"/>
  <c r="DT263" i="1"/>
  <c r="DS263" i="1"/>
  <c r="DR263" i="1"/>
  <c r="DQ263" i="1"/>
  <c r="DV263" i="1" s="1"/>
  <c r="DM263" i="1"/>
  <c r="DL263" i="1"/>
  <c r="DK263" i="1"/>
  <c r="DJ263" i="1"/>
  <c r="DN263" i="1" s="1"/>
  <c r="DI263" i="1"/>
  <c r="DE263" i="1"/>
  <c r="DD263" i="1"/>
  <c r="DC263" i="1"/>
  <c r="DB263" i="1"/>
  <c r="DA263" i="1"/>
  <c r="DF263" i="1" s="1"/>
  <c r="CW263" i="1"/>
  <c r="CV263" i="1"/>
  <c r="CU263" i="1"/>
  <c r="CT263" i="1"/>
  <c r="CX263" i="1" s="1"/>
  <c r="CS263" i="1"/>
  <c r="CO263" i="1"/>
  <c r="CN263" i="1"/>
  <c r="CM263" i="1"/>
  <c r="CL263" i="1"/>
  <c r="CK263" i="1"/>
  <c r="CP263" i="1" s="1"/>
  <c r="CG263" i="1"/>
  <c r="CF263" i="1"/>
  <c r="CE263" i="1"/>
  <c r="CD263" i="1"/>
  <c r="CH263" i="1" s="1"/>
  <c r="CC263" i="1"/>
  <c r="DU262" i="1"/>
  <c r="DT262" i="1"/>
  <c r="DS262" i="1"/>
  <c r="DR262" i="1"/>
  <c r="DQ262" i="1"/>
  <c r="DV262" i="1" s="1"/>
  <c r="DM262" i="1"/>
  <c r="DL262" i="1"/>
  <c r="DK262" i="1"/>
  <c r="DJ262" i="1"/>
  <c r="DN262" i="1" s="1"/>
  <c r="DI262" i="1"/>
  <c r="DE262" i="1"/>
  <c r="DD262" i="1"/>
  <c r="DC262" i="1"/>
  <c r="DB262" i="1"/>
  <c r="DA262" i="1"/>
  <c r="DF262" i="1" s="1"/>
  <c r="CW262" i="1"/>
  <c r="CV262" i="1"/>
  <c r="CU262" i="1"/>
  <c r="CT262" i="1"/>
  <c r="CX262" i="1" s="1"/>
  <c r="CS262" i="1"/>
  <c r="CO262" i="1"/>
  <c r="CN262" i="1"/>
  <c r="CM262" i="1"/>
  <c r="CL262" i="1"/>
  <c r="CK262" i="1"/>
  <c r="CP262" i="1" s="1"/>
  <c r="CG262" i="1"/>
  <c r="CF262" i="1"/>
  <c r="CE262" i="1"/>
  <c r="CD262" i="1"/>
  <c r="CH262" i="1" s="1"/>
  <c r="CC262" i="1"/>
  <c r="DU261" i="1"/>
  <c r="DU265" i="1" s="1"/>
  <c r="DT261" i="1"/>
  <c r="DT265" i="1" s="1"/>
  <c r="DS261" i="1"/>
  <c r="DS265" i="1" s="1"/>
  <c r="DR261" i="1"/>
  <c r="DR265" i="1" s="1"/>
  <c r="DQ261" i="1"/>
  <c r="DV261" i="1" s="1"/>
  <c r="DM261" i="1"/>
  <c r="DM265" i="1" s="1"/>
  <c r="DL261" i="1"/>
  <c r="DL265" i="1" s="1"/>
  <c r="DK261" i="1"/>
  <c r="DK265" i="1" s="1"/>
  <c r="DJ261" i="1"/>
  <c r="DJ265" i="1" s="1"/>
  <c r="DI261" i="1"/>
  <c r="DI265" i="1" s="1"/>
  <c r="DE261" i="1"/>
  <c r="DE265" i="1" s="1"/>
  <c r="DD261" i="1"/>
  <c r="DD265" i="1" s="1"/>
  <c r="DC261" i="1"/>
  <c r="DC265" i="1" s="1"/>
  <c r="DB261" i="1"/>
  <c r="DB265" i="1" s="1"/>
  <c r="DB266" i="1" s="1"/>
  <c r="DA261" i="1"/>
  <c r="DF261" i="1" s="1"/>
  <c r="CW261" i="1"/>
  <c r="CW265" i="1" s="1"/>
  <c r="CV261" i="1"/>
  <c r="CV265" i="1" s="1"/>
  <c r="CU261" i="1"/>
  <c r="CU265" i="1" s="1"/>
  <c r="CT261" i="1"/>
  <c r="CT265" i="1" s="1"/>
  <c r="CS261" i="1"/>
  <c r="CS265" i="1" s="1"/>
  <c r="CO261" i="1"/>
  <c r="CO265" i="1" s="1"/>
  <c r="CN261" i="1"/>
  <c r="CN265" i="1" s="1"/>
  <c r="CM261" i="1"/>
  <c r="CM265" i="1" s="1"/>
  <c r="CL261" i="1"/>
  <c r="CL265" i="1" s="1"/>
  <c r="CK261" i="1"/>
  <c r="CP261" i="1" s="1"/>
  <c r="CG261" i="1"/>
  <c r="CG265" i="1" s="1"/>
  <c r="CF261" i="1"/>
  <c r="CF265" i="1" s="1"/>
  <c r="CE261" i="1"/>
  <c r="CE265" i="1" s="1"/>
  <c r="CD261" i="1"/>
  <c r="CD265" i="1" s="1"/>
  <c r="CC261" i="1"/>
  <c r="CC265" i="1" s="1"/>
  <c r="DU259" i="1"/>
  <c r="DT259" i="1"/>
  <c r="DS259" i="1"/>
  <c r="DR259" i="1"/>
  <c r="DQ259" i="1"/>
  <c r="DV259" i="1" s="1"/>
  <c r="DM259" i="1"/>
  <c r="DL259" i="1"/>
  <c r="DK259" i="1"/>
  <c r="DJ259" i="1"/>
  <c r="DN259" i="1" s="1"/>
  <c r="DI259" i="1"/>
  <c r="DE259" i="1"/>
  <c r="DD259" i="1"/>
  <c r="DC259" i="1"/>
  <c r="DB259" i="1"/>
  <c r="DA259" i="1"/>
  <c r="DF259" i="1" s="1"/>
  <c r="CW259" i="1"/>
  <c r="CV259" i="1"/>
  <c r="CU259" i="1"/>
  <c r="CT259" i="1"/>
  <c r="CX259" i="1" s="1"/>
  <c r="CS259" i="1"/>
  <c r="CO259" i="1"/>
  <c r="CN259" i="1"/>
  <c r="CM259" i="1"/>
  <c r="CL259" i="1"/>
  <c r="CK259" i="1"/>
  <c r="CG259" i="1"/>
  <c r="CF259" i="1"/>
  <c r="CE259" i="1"/>
  <c r="CD259" i="1"/>
  <c r="CH259" i="1" s="1"/>
  <c r="CC259" i="1"/>
  <c r="DU258" i="1"/>
  <c r="DT258" i="1"/>
  <c r="DS258" i="1"/>
  <c r="DR258" i="1"/>
  <c r="DQ258" i="1"/>
  <c r="DV258" i="1" s="1"/>
  <c r="DM258" i="1"/>
  <c r="DL258" i="1"/>
  <c r="DK258" i="1"/>
  <c r="DJ258" i="1"/>
  <c r="DN258" i="1" s="1"/>
  <c r="DI258" i="1"/>
  <c r="DE258" i="1"/>
  <c r="DD258" i="1"/>
  <c r="DC258" i="1"/>
  <c r="DB258" i="1"/>
  <c r="DA258" i="1"/>
  <c r="CW258" i="1"/>
  <c r="CV258" i="1"/>
  <c r="CU258" i="1"/>
  <c r="CT258" i="1"/>
  <c r="CX258" i="1" s="1"/>
  <c r="CS258" i="1"/>
  <c r="CO258" i="1"/>
  <c r="CN258" i="1"/>
  <c r="CM258" i="1"/>
  <c r="CL258" i="1"/>
  <c r="CK258" i="1"/>
  <c r="CP258" i="1" s="1"/>
  <c r="CG258" i="1"/>
  <c r="CF258" i="1"/>
  <c r="CE258" i="1"/>
  <c r="CD258" i="1"/>
  <c r="CH258" i="1" s="1"/>
  <c r="CC258" i="1"/>
  <c r="DU257" i="1"/>
  <c r="DT257" i="1"/>
  <c r="DS257" i="1"/>
  <c r="DR257" i="1"/>
  <c r="DQ257" i="1"/>
  <c r="DM257" i="1"/>
  <c r="DL257" i="1"/>
  <c r="DK257" i="1"/>
  <c r="DJ257" i="1"/>
  <c r="DN257" i="1" s="1"/>
  <c r="DI257" i="1"/>
  <c r="DE257" i="1"/>
  <c r="DD257" i="1"/>
  <c r="DC257" i="1"/>
  <c r="DB257" i="1"/>
  <c r="DA257" i="1"/>
  <c r="DF257" i="1" s="1"/>
  <c r="CW257" i="1"/>
  <c r="CV257" i="1"/>
  <c r="CU257" i="1"/>
  <c r="CT257" i="1"/>
  <c r="CX257" i="1" s="1"/>
  <c r="CS257" i="1"/>
  <c r="CO257" i="1"/>
  <c r="CN257" i="1"/>
  <c r="CM257" i="1"/>
  <c r="CL257" i="1"/>
  <c r="CK257" i="1"/>
  <c r="CG257" i="1"/>
  <c r="CF257" i="1"/>
  <c r="CE257" i="1"/>
  <c r="CD257" i="1"/>
  <c r="CH257" i="1" s="1"/>
  <c r="CC257" i="1"/>
  <c r="DU256" i="1"/>
  <c r="DU260" i="1" s="1"/>
  <c r="DT256" i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I256" i="1"/>
  <c r="DI260" i="1" s="1"/>
  <c r="DE256" i="1"/>
  <c r="DE260" i="1" s="1"/>
  <c r="DD256" i="1"/>
  <c r="DD260" i="1" s="1"/>
  <c r="DC256" i="1"/>
  <c r="DC260" i="1" s="1"/>
  <c r="DB256" i="1"/>
  <c r="DB260" i="1" s="1"/>
  <c r="DA256" i="1"/>
  <c r="CW256" i="1"/>
  <c r="CW260" i="1" s="1"/>
  <c r="CV256" i="1"/>
  <c r="CV260" i="1" s="1"/>
  <c r="CU256" i="1"/>
  <c r="CU260" i="1" s="1"/>
  <c r="CT256" i="1"/>
  <c r="CT260" i="1" s="1"/>
  <c r="CS256" i="1"/>
  <c r="CS260" i="1" s="1"/>
  <c r="CO256" i="1"/>
  <c r="CO260" i="1" s="1"/>
  <c r="CN256" i="1"/>
  <c r="CM256" i="1"/>
  <c r="CM260" i="1" s="1"/>
  <c r="CL256" i="1"/>
  <c r="CL260" i="1" s="1"/>
  <c r="CK256" i="1"/>
  <c r="CG256" i="1"/>
  <c r="CG260" i="1" s="1"/>
  <c r="CF256" i="1"/>
  <c r="CF260" i="1" s="1"/>
  <c r="CE256" i="1"/>
  <c r="CE260" i="1" s="1"/>
  <c r="CD256" i="1"/>
  <c r="CC256" i="1"/>
  <c r="CC260" i="1" s="1"/>
  <c r="DU254" i="1"/>
  <c r="DT254" i="1"/>
  <c r="DS254" i="1"/>
  <c r="DR254" i="1"/>
  <c r="DQ254" i="1"/>
  <c r="DM254" i="1"/>
  <c r="DL254" i="1"/>
  <c r="DK254" i="1"/>
  <c r="DJ254" i="1"/>
  <c r="DN254" i="1" s="1"/>
  <c r="DI254" i="1"/>
  <c r="DE254" i="1"/>
  <c r="DD254" i="1"/>
  <c r="DC254" i="1"/>
  <c r="DB254" i="1"/>
  <c r="DA254" i="1"/>
  <c r="DF254" i="1" s="1"/>
  <c r="CW254" i="1"/>
  <c r="CV254" i="1"/>
  <c r="CU254" i="1"/>
  <c r="CT254" i="1"/>
  <c r="CX254" i="1" s="1"/>
  <c r="CS254" i="1"/>
  <c r="CO254" i="1"/>
  <c r="CN254" i="1"/>
  <c r="CM254" i="1"/>
  <c r="CL254" i="1"/>
  <c r="CK254" i="1"/>
  <c r="CG254" i="1"/>
  <c r="CF254" i="1"/>
  <c r="CE254" i="1"/>
  <c r="CD254" i="1"/>
  <c r="CH254" i="1" s="1"/>
  <c r="CC254" i="1"/>
  <c r="DU253" i="1"/>
  <c r="DT253" i="1"/>
  <c r="DS253" i="1"/>
  <c r="DR253" i="1"/>
  <c r="DQ253" i="1"/>
  <c r="DV253" i="1" s="1"/>
  <c r="DM253" i="1"/>
  <c r="DL253" i="1"/>
  <c r="DK253" i="1"/>
  <c r="DJ253" i="1"/>
  <c r="DI253" i="1"/>
  <c r="DE253" i="1"/>
  <c r="DD253" i="1"/>
  <c r="DD255" i="1" s="1"/>
  <c r="DC253" i="1"/>
  <c r="DB253" i="1"/>
  <c r="DA253" i="1"/>
  <c r="CW253" i="1"/>
  <c r="CV253" i="1"/>
  <c r="CU253" i="1"/>
  <c r="CT253" i="1"/>
  <c r="CT255" i="1" s="1"/>
  <c r="CS253" i="1"/>
  <c r="CO253" i="1"/>
  <c r="CN253" i="1"/>
  <c r="CM253" i="1"/>
  <c r="CL253" i="1"/>
  <c r="CK253" i="1"/>
  <c r="CP253" i="1" s="1"/>
  <c r="CG253" i="1"/>
  <c r="CF253" i="1"/>
  <c r="CE253" i="1"/>
  <c r="CD253" i="1"/>
  <c r="CH253" i="1" s="1"/>
  <c r="CC253" i="1"/>
  <c r="DU252" i="1"/>
  <c r="DT252" i="1"/>
  <c r="DS252" i="1"/>
  <c r="DR252" i="1"/>
  <c r="DQ252" i="1"/>
  <c r="DM252" i="1"/>
  <c r="DL252" i="1"/>
  <c r="DK252" i="1"/>
  <c r="DJ252" i="1"/>
  <c r="DN252" i="1" s="1"/>
  <c r="DI252" i="1"/>
  <c r="DE252" i="1"/>
  <c r="DD252" i="1"/>
  <c r="DC252" i="1"/>
  <c r="DB252" i="1"/>
  <c r="DA252" i="1"/>
  <c r="DF252" i="1" s="1"/>
  <c r="CW252" i="1"/>
  <c r="CV252" i="1"/>
  <c r="CU252" i="1"/>
  <c r="CT252" i="1"/>
  <c r="CX252" i="1" s="1"/>
  <c r="CS252" i="1"/>
  <c r="CO252" i="1"/>
  <c r="CN252" i="1"/>
  <c r="CM252" i="1"/>
  <c r="CL252" i="1"/>
  <c r="CK252" i="1"/>
  <c r="CG252" i="1"/>
  <c r="CF252" i="1"/>
  <c r="CE252" i="1"/>
  <c r="CD252" i="1"/>
  <c r="CH252" i="1" s="1"/>
  <c r="CC252" i="1"/>
  <c r="DU251" i="1"/>
  <c r="DU255" i="1" s="1"/>
  <c r="DT251" i="1"/>
  <c r="DT255" i="1" s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K255" i="1" s="1"/>
  <c r="DN255" i="1" s="1"/>
  <c r="DJ251" i="1"/>
  <c r="DJ255" i="1" s="1"/>
  <c r="DI251" i="1"/>
  <c r="DI255" i="1" s="1"/>
  <c r="DE251" i="1"/>
  <c r="DD251" i="1"/>
  <c r="DC251" i="1"/>
  <c r="DC255" i="1" s="1"/>
  <c r="DB251" i="1"/>
  <c r="DB255" i="1" s="1"/>
  <c r="DA251" i="1"/>
  <c r="CW251" i="1"/>
  <c r="CW255" i="1" s="1"/>
  <c r="CV251" i="1"/>
  <c r="CV255" i="1" s="1"/>
  <c r="CU251" i="1"/>
  <c r="CU255" i="1" s="1"/>
  <c r="CT251" i="1"/>
  <c r="CX251" i="1" s="1"/>
  <c r="CS251" i="1"/>
  <c r="CS255" i="1" s="1"/>
  <c r="CO251" i="1"/>
  <c r="CO255" i="1" s="1"/>
  <c r="CN251" i="1"/>
  <c r="CN255" i="1" s="1"/>
  <c r="CM251" i="1"/>
  <c r="CM255" i="1" s="1"/>
  <c r="CL251" i="1"/>
  <c r="CL255" i="1" s="1"/>
  <c r="CK251" i="1"/>
  <c r="CG251" i="1"/>
  <c r="CG255" i="1" s="1"/>
  <c r="CF251" i="1"/>
  <c r="CF255" i="1" s="1"/>
  <c r="CE251" i="1"/>
  <c r="CE255" i="1" s="1"/>
  <c r="CD251" i="1"/>
  <c r="CC251" i="1"/>
  <c r="CC255" i="1" s="1"/>
  <c r="DT250" i="1"/>
  <c r="DJ250" i="1"/>
  <c r="DU249" i="1"/>
  <c r="DT249" i="1"/>
  <c r="DS249" i="1"/>
  <c r="DR249" i="1"/>
  <c r="DQ249" i="1"/>
  <c r="DM249" i="1"/>
  <c r="DL249" i="1"/>
  <c r="DK249" i="1"/>
  <c r="DJ249" i="1"/>
  <c r="DN249" i="1" s="1"/>
  <c r="DI249" i="1"/>
  <c r="DE249" i="1"/>
  <c r="DD249" i="1"/>
  <c r="DC249" i="1"/>
  <c r="DB249" i="1"/>
  <c r="DA249" i="1"/>
  <c r="DF249" i="1" s="1"/>
  <c r="CW249" i="1"/>
  <c r="CV249" i="1"/>
  <c r="CU249" i="1"/>
  <c r="CT249" i="1"/>
  <c r="CS249" i="1"/>
  <c r="CO249" i="1"/>
  <c r="CN249" i="1"/>
  <c r="CN250" i="1" s="1"/>
  <c r="CM249" i="1"/>
  <c r="CL249" i="1"/>
  <c r="CK249" i="1"/>
  <c r="CG249" i="1"/>
  <c r="CF249" i="1"/>
  <c r="CE249" i="1"/>
  <c r="CD249" i="1"/>
  <c r="CH249" i="1" s="1"/>
  <c r="CC249" i="1"/>
  <c r="DU248" i="1"/>
  <c r="DT248" i="1"/>
  <c r="DS248" i="1"/>
  <c r="DR248" i="1"/>
  <c r="DQ248" i="1"/>
  <c r="DM248" i="1"/>
  <c r="DL248" i="1"/>
  <c r="DK248" i="1"/>
  <c r="DJ248" i="1"/>
  <c r="DN248" i="1" s="1"/>
  <c r="DI248" i="1"/>
  <c r="DE248" i="1"/>
  <c r="DD248" i="1"/>
  <c r="DC248" i="1"/>
  <c r="DB248" i="1"/>
  <c r="DA248" i="1"/>
  <c r="DF248" i="1" s="1"/>
  <c r="CW248" i="1"/>
  <c r="CV248" i="1"/>
  <c r="CU248" i="1"/>
  <c r="CT248" i="1"/>
  <c r="CX248" i="1" s="1"/>
  <c r="CS248" i="1"/>
  <c r="CO248" i="1"/>
  <c r="CN248" i="1"/>
  <c r="CM248" i="1"/>
  <c r="CL248" i="1"/>
  <c r="CK248" i="1"/>
  <c r="CP248" i="1" s="1"/>
  <c r="CG248" i="1"/>
  <c r="CF248" i="1"/>
  <c r="CE248" i="1"/>
  <c r="CD248" i="1"/>
  <c r="CH248" i="1" s="1"/>
  <c r="CC248" i="1"/>
  <c r="DU247" i="1"/>
  <c r="DT247" i="1"/>
  <c r="DS247" i="1"/>
  <c r="DR247" i="1"/>
  <c r="DQ247" i="1"/>
  <c r="DV247" i="1" s="1"/>
  <c r="DM247" i="1"/>
  <c r="DL247" i="1"/>
  <c r="DK247" i="1"/>
  <c r="DJ247" i="1"/>
  <c r="DN247" i="1" s="1"/>
  <c r="DI247" i="1"/>
  <c r="DE247" i="1"/>
  <c r="DD247" i="1"/>
  <c r="DC247" i="1"/>
  <c r="DB247" i="1"/>
  <c r="DA247" i="1"/>
  <c r="DF247" i="1" s="1"/>
  <c r="CW247" i="1"/>
  <c r="CV247" i="1"/>
  <c r="CU247" i="1"/>
  <c r="CT247" i="1"/>
  <c r="CS247" i="1"/>
  <c r="CX247" i="1" s="1"/>
  <c r="CO247" i="1"/>
  <c r="CN247" i="1"/>
  <c r="CM247" i="1"/>
  <c r="CL247" i="1"/>
  <c r="CK247" i="1"/>
  <c r="CP247" i="1" s="1"/>
  <c r="CG247" i="1"/>
  <c r="CF247" i="1"/>
  <c r="CE247" i="1"/>
  <c r="CD247" i="1"/>
  <c r="CC247" i="1"/>
  <c r="CH247" i="1" s="1"/>
  <c r="DU246" i="1"/>
  <c r="DU250" i="1" s="1"/>
  <c r="DT246" i="1"/>
  <c r="DS246" i="1"/>
  <c r="DS250" i="1" s="1"/>
  <c r="DR246" i="1"/>
  <c r="DR250" i="1" s="1"/>
  <c r="DQ246" i="1"/>
  <c r="DQ250" i="1" s="1"/>
  <c r="DM246" i="1"/>
  <c r="DM250" i="1" s="1"/>
  <c r="DL246" i="1"/>
  <c r="DL250" i="1" s="1"/>
  <c r="DK246" i="1"/>
  <c r="DK250" i="1" s="1"/>
  <c r="DJ246" i="1"/>
  <c r="DI246" i="1"/>
  <c r="DE246" i="1"/>
  <c r="DE250" i="1" s="1"/>
  <c r="DD246" i="1"/>
  <c r="DD250" i="1" s="1"/>
  <c r="DC246" i="1"/>
  <c r="DC250" i="1" s="1"/>
  <c r="DB246" i="1"/>
  <c r="DB250" i="1" s="1"/>
  <c r="DA246" i="1"/>
  <c r="DF246" i="1" s="1"/>
  <c r="CW246" i="1"/>
  <c r="CW250" i="1" s="1"/>
  <c r="CV246" i="1"/>
  <c r="CV250" i="1" s="1"/>
  <c r="CU246" i="1"/>
  <c r="CU250" i="1" s="1"/>
  <c r="CT246" i="1"/>
  <c r="CT250" i="1" s="1"/>
  <c r="CS246" i="1"/>
  <c r="CO246" i="1"/>
  <c r="CO250" i="1" s="1"/>
  <c r="CN246" i="1"/>
  <c r="CM246" i="1"/>
  <c r="CM250" i="1" s="1"/>
  <c r="CL246" i="1"/>
  <c r="CL250" i="1" s="1"/>
  <c r="CK246" i="1"/>
  <c r="CK250" i="1" s="1"/>
  <c r="CG246" i="1"/>
  <c r="CG250" i="1" s="1"/>
  <c r="CF246" i="1"/>
  <c r="CF250" i="1" s="1"/>
  <c r="CE246" i="1"/>
  <c r="CE250" i="1" s="1"/>
  <c r="CD246" i="1"/>
  <c r="CC246" i="1"/>
  <c r="CG245" i="1"/>
  <c r="DU244" i="1"/>
  <c r="DT244" i="1"/>
  <c r="DS244" i="1"/>
  <c r="DR244" i="1"/>
  <c r="DQ244" i="1"/>
  <c r="DM244" i="1"/>
  <c r="DL244" i="1"/>
  <c r="DK244" i="1"/>
  <c r="DJ244" i="1"/>
  <c r="DI244" i="1"/>
  <c r="DN244" i="1" s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G244" i="1"/>
  <c r="CF244" i="1"/>
  <c r="CE244" i="1"/>
  <c r="CD244" i="1"/>
  <c r="CC244" i="1"/>
  <c r="CH244" i="1" s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CW243" i="1"/>
  <c r="CV243" i="1"/>
  <c r="CU243" i="1"/>
  <c r="CT243" i="1"/>
  <c r="CS243" i="1"/>
  <c r="CX243" i="1" s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M242" i="1"/>
  <c r="DL242" i="1"/>
  <c r="DK242" i="1"/>
  <c r="DJ242" i="1"/>
  <c r="DI242" i="1"/>
  <c r="DN242" i="1" s="1"/>
  <c r="DE242" i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N241" i="1" s="1"/>
  <c r="DE241" i="1"/>
  <c r="DE245" i="1" s="1"/>
  <c r="DD241" i="1"/>
  <c r="DD245" i="1" s="1"/>
  <c r="DC241" i="1"/>
  <c r="DC245" i="1" s="1"/>
  <c r="DB241" i="1"/>
  <c r="DB245" i="1" s="1"/>
  <c r="DA241" i="1"/>
  <c r="CW241" i="1"/>
  <c r="CW245" i="1" s="1"/>
  <c r="CV241" i="1"/>
  <c r="CV245" i="1" s="1"/>
  <c r="CU241" i="1"/>
  <c r="CU245" i="1" s="1"/>
  <c r="CT241" i="1"/>
  <c r="CT245" i="1" s="1"/>
  <c r="CS241" i="1"/>
  <c r="CX241" i="1" s="1"/>
  <c r="CO241" i="1"/>
  <c r="CO245" i="1" s="1"/>
  <c r="CN241" i="1"/>
  <c r="CN245" i="1" s="1"/>
  <c r="CM241" i="1"/>
  <c r="CL241" i="1"/>
  <c r="CL245" i="1" s="1"/>
  <c r="CK241" i="1"/>
  <c r="CP241" i="1" s="1"/>
  <c r="CG241" i="1"/>
  <c r="CF241" i="1"/>
  <c r="CF245" i="1" s="1"/>
  <c r="CE241" i="1"/>
  <c r="CE245" i="1" s="1"/>
  <c r="CD241" i="1"/>
  <c r="CD245" i="1" s="1"/>
  <c r="CC241" i="1"/>
  <c r="CH241" i="1" s="1"/>
  <c r="CM240" i="1"/>
  <c r="DU239" i="1"/>
  <c r="DT239" i="1"/>
  <c r="DS239" i="1"/>
  <c r="DR239" i="1"/>
  <c r="DQ239" i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X239" i="1" s="1"/>
  <c r="CO239" i="1"/>
  <c r="CN239" i="1"/>
  <c r="CM239" i="1"/>
  <c r="CL239" i="1"/>
  <c r="CK239" i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J238" i="1"/>
  <c r="DI238" i="1"/>
  <c r="DN238" i="1" s="1"/>
  <c r="DE238" i="1"/>
  <c r="DD238" i="1"/>
  <c r="DC238" i="1"/>
  <c r="DB238" i="1"/>
  <c r="DA238" i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CH238" i="1" s="1"/>
  <c r="DU237" i="1"/>
  <c r="DT237" i="1"/>
  <c r="DS237" i="1"/>
  <c r="DR237" i="1"/>
  <c r="DQ237" i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X237" i="1" s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Q240" i="1" s="1"/>
  <c r="DM236" i="1"/>
  <c r="DL236" i="1"/>
  <c r="DL240" i="1" s="1"/>
  <c r="DK236" i="1"/>
  <c r="DK240" i="1" s="1"/>
  <c r="DJ236" i="1"/>
  <c r="DJ240" i="1" s="1"/>
  <c r="DI236" i="1"/>
  <c r="DN236" i="1" s="1"/>
  <c r="DE236" i="1"/>
  <c r="DE240" i="1" s="1"/>
  <c r="DD236" i="1"/>
  <c r="DD240" i="1" s="1"/>
  <c r="DC236" i="1"/>
  <c r="DC240" i="1" s="1"/>
  <c r="DB236" i="1"/>
  <c r="DB240" i="1" s="1"/>
  <c r="DA236" i="1"/>
  <c r="DA240" i="1" s="1"/>
  <c r="CW236" i="1"/>
  <c r="CW240" i="1" s="1"/>
  <c r="CV236" i="1"/>
  <c r="CV240" i="1" s="1"/>
  <c r="CU236" i="1"/>
  <c r="CU240" i="1" s="1"/>
  <c r="CT236" i="1"/>
  <c r="CT240" i="1" s="1"/>
  <c r="CS236" i="1"/>
  <c r="CO236" i="1"/>
  <c r="CN236" i="1"/>
  <c r="CN240" i="1" s="1"/>
  <c r="CM236" i="1"/>
  <c r="CL236" i="1"/>
  <c r="CL240" i="1" s="1"/>
  <c r="CK236" i="1"/>
  <c r="CG236" i="1"/>
  <c r="CG240" i="1" s="1"/>
  <c r="CF236" i="1"/>
  <c r="CE236" i="1"/>
  <c r="CE240" i="1" s="1"/>
  <c r="CD236" i="1"/>
  <c r="CD240" i="1" s="1"/>
  <c r="CC236" i="1"/>
  <c r="DV235" i="1"/>
  <c r="DN235" i="1"/>
  <c r="DF235" i="1"/>
  <c r="CX235" i="1"/>
  <c r="CP235" i="1"/>
  <c r="CH235" i="1"/>
  <c r="DU232" i="1"/>
  <c r="DT232" i="1"/>
  <c r="DS232" i="1"/>
  <c r="DR232" i="1"/>
  <c r="DQ232" i="1"/>
  <c r="DV232" i="1" s="1"/>
  <c r="DM232" i="1"/>
  <c r="DL232" i="1"/>
  <c r="DK232" i="1"/>
  <c r="DJ232" i="1"/>
  <c r="DI232" i="1"/>
  <c r="DN232" i="1" s="1"/>
  <c r="DE232" i="1"/>
  <c r="DD232" i="1"/>
  <c r="DC232" i="1"/>
  <c r="DB232" i="1"/>
  <c r="DA232" i="1"/>
  <c r="CW232" i="1"/>
  <c r="CV232" i="1"/>
  <c r="CU232" i="1"/>
  <c r="CT232" i="1"/>
  <c r="CS232" i="1"/>
  <c r="CX232" i="1" s="1"/>
  <c r="CO232" i="1"/>
  <c r="CN232" i="1"/>
  <c r="CM232" i="1"/>
  <c r="CL232" i="1"/>
  <c r="CK232" i="1"/>
  <c r="CP232" i="1" s="1"/>
  <c r="CG232" i="1"/>
  <c r="CF232" i="1"/>
  <c r="CE232" i="1"/>
  <c r="CD232" i="1"/>
  <c r="CC232" i="1"/>
  <c r="CH232" i="1" s="1"/>
  <c r="DU231" i="1"/>
  <c r="DT231" i="1"/>
  <c r="DS231" i="1"/>
  <c r="DR231" i="1"/>
  <c r="DQ231" i="1"/>
  <c r="DM231" i="1"/>
  <c r="DL231" i="1"/>
  <c r="DK231" i="1"/>
  <c r="DJ231" i="1"/>
  <c r="DI231" i="1"/>
  <c r="DN231" i="1" s="1"/>
  <c r="DE231" i="1"/>
  <c r="DD231" i="1"/>
  <c r="DC231" i="1"/>
  <c r="DB231" i="1"/>
  <c r="DA231" i="1"/>
  <c r="DF231" i="1" s="1"/>
  <c r="CW231" i="1"/>
  <c r="CV231" i="1"/>
  <c r="CU231" i="1"/>
  <c r="CT231" i="1"/>
  <c r="CS231" i="1"/>
  <c r="CX231" i="1" s="1"/>
  <c r="CO231" i="1"/>
  <c r="CN231" i="1"/>
  <c r="CM231" i="1"/>
  <c r="CL231" i="1"/>
  <c r="CK231" i="1"/>
  <c r="CG231" i="1"/>
  <c r="CF231" i="1"/>
  <c r="CE231" i="1"/>
  <c r="CD231" i="1"/>
  <c r="CC231" i="1"/>
  <c r="CH231" i="1" s="1"/>
  <c r="DU230" i="1"/>
  <c r="DT230" i="1"/>
  <c r="DS230" i="1"/>
  <c r="DR230" i="1"/>
  <c r="DQ230" i="1"/>
  <c r="DV230" i="1" s="1"/>
  <c r="DM230" i="1"/>
  <c r="DL230" i="1"/>
  <c r="DK230" i="1"/>
  <c r="DJ230" i="1"/>
  <c r="DI230" i="1"/>
  <c r="DN230" i="1" s="1"/>
  <c r="DE230" i="1"/>
  <c r="DD230" i="1"/>
  <c r="DC230" i="1"/>
  <c r="DB230" i="1"/>
  <c r="DA230" i="1"/>
  <c r="CW230" i="1"/>
  <c r="CV230" i="1"/>
  <c r="CU230" i="1"/>
  <c r="CT230" i="1"/>
  <c r="CS230" i="1"/>
  <c r="CX230" i="1" s="1"/>
  <c r="CO230" i="1"/>
  <c r="CN230" i="1"/>
  <c r="CM230" i="1"/>
  <c r="CL230" i="1"/>
  <c r="CK230" i="1"/>
  <c r="CP230" i="1" s="1"/>
  <c r="CG230" i="1"/>
  <c r="CF230" i="1"/>
  <c r="CE230" i="1"/>
  <c r="CD230" i="1"/>
  <c r="CC230" i="1"/>
  <c r="CH230" i="1" s="1"/>
  <c r="DU229" i="1"/>
  <c r="DU233" i="1" s="1"/>
  <c r="DT229" i="1"/>
  <c r="DT233" i="1" s="1"/>
  <c r="DS229" i="1"/>
  <c r="DS233" i="1" s="1"/>
  <c r="DR229" i="1"/>
  <c r="DR233" i="1" s="1"/>
  <c r="DQ229" i="1"/>
  <c r="DM229" i="1"/>
  <c r="DM233" i="1" s="1"/>
  <c r="DL229" i="1"/>
  <c r="DL233" i="1" s="1"/>
  <c r="DK229" i="1"/>
  <c r="DK233" i="1" s="1"/>
  <c r="DJ229" i="1"/>
  <c r="DJ233" i="1" s="1"/>
  <c r="DI229" i="1"/>
  <c r="DN229" i="1" s="1"/>
  <c r="DE229" i="1"/>
  <c r="DE233" i="1" s="1"/>
  <c r="DD229" i="1"/>
  <c r="DD233" i="1" s="1"/>
  <c r="DC229" i="1"/>
  <c r="DC233" i="1" s="1"/>
  <c r="DB229" i="1"/>
  <c r="DB233" i="1" s="1"/>
  <c r="DA229" i="1"/>
  <c r="DF229" i="1" s="1"/>
  <c r="CW229" i="1"/>
  <c r="CW233" i="1" s="1"/>
  <c r="CV229" i="1"/>
  <c r="CV233" i="1" s="1"/>
  <c r="CU229" i="1"/>
  <c r="CU233" i="1" s="1"/>
  <c r="CT229" i="1"/>
  <c r="CT233" i="1" s="1"/>
  <c r="CS229" i="1"/>
  <c r="CX229" i="1" s="1"/>
  <c r="CO229" i="1"/>
  <c r="CO233" i="1" s="1"/>
  <c r="CN229" i="1"/>
  <c r="CN233" i="1" s="1"/>
  <c r="CM229" i="1"/>
  <c r="CM233" i="1" s="1"/>
  <c r="CL229" i="1"/>
  <c r="CL233" i="1" s="1"/>
  <c r="CK229" i="1"/>
  <c r="CG229" i="1"/>
  <c r="CG233" i="1" s="1"/>
  <c r="CF229" i="1"/>
  <c r="CF233" i="1" s="1"/>
  <c r="CE229" i="1"/>
  <c r="CE233" i="1" s="1"/>
  <c r="CD229" i="1"/>
  <c r="CD233" i="1" s="1"/>
  <c r="CC229" i="1"/>
  <c r="CH229" i="1" s="1"/>
  <c r="CS228" i="1"/>
  <c r="DU227" i="1"/>
  <c r="DT227" i="1"/>
  <c r="DS227" i="1"/>
  <c r="DR227" i="1"/>
  <c r="DQ227" i="1"/>
  <c r="DV227" i="1" s="1"/>
  <c r="DM227" i="1"/>
  <c r="DL227" i="1"/>
  <c r="DK227" i="1"/>
  <c r="DJ227" i="1"/>
  <c r="DI227" i="1"/>
  <c r="DN227" i="1" s="1"/>
  <c r="DE227" i="1"/>
  <c r="DD227" i="1"/>
  <c r="DC227" i="1"/>
  <c r="DB227" i="1"/>
  <c r="DA227" i="1"/>
  <c r="CW227" i="1"/>
  <c r="CV227" i="1"/>
  <c r="CU227" i="1"/>
  <c r="CT227" i="1"/>
  <c r="CS227" i="1"/>
  <c r="CX227" i="1" s="1"/>
  <c r="CO227" i="1"/>
  <c r="CN227" i="1"/>
  <c r="CM227" i="1"/>
  <c r="CL227" i="1"/>
  <c r="CK227" i="1"/>
  <c r="CP227" i="1" s="1"/>
  <c r="CG227" i="1"/>
  <c r="CF227" i="1"/>
  <c r="CE227" i="1"/>
  <c r="CD227" i="1"/>
  <c r="CC227" i="1"/>
  <c r="CH227" i="1" s="1"/>
  <c r="DU226" i="1"/>
  <c r="DT226" i="1"/>
  <c r="DS226" i="1"/>
  <c r="DR226" i="1"/>
  <c r="DQ226" i="1"/>
  <c r="DM226" i="1"/>
  <c r="DL226" i="1"/>
  <c r="DK226" i="1"/>
  <c r="DJ226" i="1"/>
  <c r="DI226" i="1"/>
  <c r="DN226" i="1" s="1"/>
  <c r="DE226" i="1"/>
  <c r="DD226" i="1"/>
  <c r="DC226" i="1"/>
  <c r="DB226" i="1"/>
  <c r="DA226" i="1"/>
  <c r="DF226" i="1" s="1"/>
  <c r="CW226" i="1"/>
  <c r="CV226" i="1"/>
  <c r="CU226" i="1"/>
  <c r="CT226" i="1"/>
  <c r="CS226" i="1"/>
  <c r="CX226" i="1" s="1"/>
  <c r="CO226" i="1"/>
  <c r="CN226" i="1"/>
  <c r="CM226" i="1"/>
  <c r="CL226" i="1"/>
  <c r="CK226" i="1"/>
  <c r="CG226" i="1"/>
  <c r="CF226" i="1"/>
  <c r="CE226" i="1"/>
  <c r="CD226" i="1"/>
  <c r="CC226" i="1"/>
  <c r="CH226" i="1" s="1"/>
  <c r="DU225" i="1"/>
  <c r="DT225" i="1"/>
  <c r="DS225" i="1"/>
  <c r="DR225" i="1"/>
  <c r="DQ225" i="1"/>
  <c r="DV225" i="1" s="1"/>
  <c r="DM225" i="1"/>
  <c r="DL225" i="1"/>
  <c r="DK225" i="1"/>
  <c r="DJ225" i="1"/>
  <c r="DI225" i="1"/>
  <c r="DN225" i="1" s="1"/>
  <c r="DE225" i="1"/>
  <c r="DD225" i="1"/>
  <c r="DC225" i="1"/>
  <c r="DB225" i="1"/>
  <c r="DA225" i="1"/>
  <c r="CW225" i="1"/>
  <c r="CV225" i="1"/>
  <c r="CU225" i="1"/>
  <c r="CT225" i="1"/>
  <c r="CS225" i="1"/>
  <c r="CX225" i="1" s="1"/>
  <c r="CO225" i="1"/>
  <c r="CN225" i="1"/>
  <c r="CM225" i="1"/>
  <c r="CL225" i="1"/>
  <c r="CK225" i="1"/>
  <c r="CP225" i="1" s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M224" i="1"/>
  <c r="DM228" i="1" s="1"/>
  <c r="DL224" i="1"/>
  <c r="DL228" i="1" s="1"/>
  <c r="DK224" i="1"/>
  <c r="DK228" i="1" s="1"/>
  <c r="DJ224" i="1"/>
  <c r="DJ228" i="1" s="1"/>
  <c r="DI224" i="1"/>
  <c r="DN224" i="1" s="1"/>
  <c r="DE224" i="1"/>
  <c r="DE228" i="1" s="1"/>
  <c r="DD224" i="1"/>
  <c r="DD228" i="1" s="1"/>
  <c r="DC224" i="1"/>
  <c r="DC228" i="1" s="1"/>
  <c r="DB224" i="1"/>
  <c r="DB228" i="1" s="1"/>
  <c r="DA224" i="1"/>
  <c r="DF224" i="1" s="1"/>
  <c r="CW224" i="1"/>
  <c r="CW228" i="1" s="1"/>
  <c r="CV224" i="1"/>
  <c r="CV228" i="1" s="1"/>
  <c r="CU224" i="1"/>
  <c r="CU228" i="1" s="1"/>
  <c r="CT224" i="1"/>
  <c r="CT228" i="1" s="1"/>
  <c r="CS224" i="1"/>
  <c r="CX224" i="1" s="1"/>
  <c r="CO224" i="1"/>
  <c r="CO228" i="1" s="1"/>
  <c r="CN224" i="1"/>
  <c r="CN228" i="1" s="1"/>
  <c r="CM224" i="1"/>
  <c r="CM228" i="1" s="1"/>
  <c r="CL224" i="1"/>
  <c r="CL228" i="1" s="1"/>
  <c r="CK224" i="1"/>
  <c r="CG224" i="1"/>
  <c r="CG228" i="1" s="1"/>
  <c r="CF224" i="1"/>
  <c r="CF228" i="1" s="1"/>
  <c r="CE224" i="1"/>
  <c r="CE228" i="1" s="1"/>
  <c r="CD224" i="1"/>
  <c r="CD228" i="1" s="1"/>
  <c r="CC224" i="1"/>
  <c r="CH224" i="1" s="1"/>
  <c r="DS223" i="1"/>
  <c r="DU222" i="1"/>
  <c r="DT222" i="1"/>
  <c r="DS222" i="1"/>
  <c r="DR222" i="1"/>
  <c r="DQ222" i="1"/>
  <c r="DM222" i="1"/>
  <c r="DL222" i="1"/>
  <c r="DK222" i="1"/>
  <c r="DJ222" i="1"/>
  <c r="DI222" i="1"/>
  <c r="DN222" i="1" s="1"/>
  <c r="DE222" i="1"/>
  <c r="DD222" i="1"/>
  <c r="DC222" i="1"/>
  <c r="DB222" i="1"/>
  <c r="DA222" i="1"/>
  <c r="DF222" i="1" s="1"/>
  <c r="CW222" i="1"/>
  <c r="CV222" i="1"/>
  <c r="CU222" i="1"/>
  <c r="CT222" i="1"/>
  <c r="CS222" i="1"/>
  <c r="CX222" i="1" s="1"/>
  <c r="CO222" i="1"/>
  <c r="CN222" i="1"/>
  <c r="CM222" i="1"/>
  <c r="CL222" i="1"/>
  <c r="CK222" i="1"/>
  <c r="CG222" i="1"/>
  <c r="CF222" i="1"/>
  <c r="CE222" i="1"/>
  <c r="CD222" i="1"/>
  <c r="CC222" i="1"/>
  <c r="CH222" i="1" s="1"/>
  <c r="DU221" i="1"/>
  <c r="DT221" i="1"/>
  <c r="DS221" i="1"/>
  <c r="DR221" i="1"/>
  <c r="DQ221" i="1"/>
  <c r="DV221" i="1" s="1"/>
  <c r="DM221" i="1"/>
  <c r="DL221" i="1"/>
  <c r="DK221" i="1"/>
  <c r="DJ221" i="1"/>
  <c r="DI221" i="1"/>
  <c r="DN221" i="1" s="1"/>
  <c r="DE221" i="1"/>
  <c r="DD221" i="1"/>
  <c r="DC221" i="1"/>
  <c r="DB221" i="1"/>
  <c r="DA221" i="1"/>
  <c r="CW221" i="1"/>
  <c r="CV221" i="1"/>
  <c r="CU221" i="1"/>
  <c r="CT221" i="1"/>
  <c r="CS221" i="1"/>
  <c r="CX221" i="1" s="1"/>
  <c r="CO221" i="1"/>
  <c r="CN221" i="1"/>
  <c r="CM221" i="1"/>
  <c r="CL221" i="1"/>
  <c r="CK221" i="1"/>
  <c r="CP221" i="1" s="1"/>
  <c r="CG221" i="1"/>
  <c r="CF221" i="1"/>
  <c r="CE221" i="1"/>
  <c r="CD221" i="1"/>
  <c r="CC221" i="1"/>
  <c r="CH221" i="1" s="1"/>
  <c r="DU220" i="1"/>
  <c r="DT220" i="1"/>
  <c r="DS220" i="1"/>
  <c r="DR220" i="1"/>
  <c r="DQ220" i="1"/>
  <c r="DM220" i="1"/>
  <c r="DL220" i="1"/>
  <c r="DK220" i="1"/>
  <c r="DJ220" i="1"/>
  <c r="DI220" i="1"/>
  <c r="DN220" i="1" s="1"/>
  <c r="DE220" i="1"/>
  <c r="DD220" i="1"/>
  <c r="DC220" i="1"/>
  <c r="DB220" i="1"/>
  <c r="DA220" i="1"/>
  <c r="DF220" i="1" s="1"/>
  <c r="CW220" i="1"/>
  <c r="CV220" i="1"/>
  <c r="CU220" i="1"/>
  <c r="CT220" i="1"/>
  <c r="CS220" i="1"/>
  <c r="CX220" i="1" s="1"/>
  <c r="CO220" i="1"/>
  <c r="CN220" i="1"/>
  <c r="CM220" i="1"/>
  <c r="CL220" i="1"/>
  <c r="CK220" i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R219" i="1"/>
  <c r="DR223" i="1" s="1"/>
  <c r="DQ219" i="1"/>
  <c r="DV219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B223" i="1" s="1"/>
  <c r="DA219" i="1"/>
  <c r="CW219" i="1"/>
  <c r="CW223" i="1" s="1"/>
  <c r="CV219" i="1"/>
  <c r="CV223" i="1" s="1"/>
  <c r="CU219" i="1"/>
  <c r="CU223" i="1" s="1"/>
  <c r="CT219" i="1"/>
  <c r="CT223" i="1" s="1"/>
  <c r="CS219" i="1"/>
  <c r="CX219" i="1" s="1"/>
  <c r="CO219" i="1"/>
  <c r="CO223" i="1" s="1"/>
  <c r="CN219" i="1"/>
  <c r="CN223" i="1" s="1"/>
  <c r="CM219" i="1"/>
  <c r="CM223" i="1" s="1"/>
  <c r="CL219" i="1"/>
  <c r="CL223" i="1" s="1"/>
  <c r="CK219" i="1"/>
  <c r="CP219" i="1" s="1"/>
  <c r="CG219" i="1"/>
  <c r="CG223" i="1" s="1"/>
  <c r="CF219" i="1"/>
  <c r="CF223" i="1" s="1"/>
  <c r="CE219" i="1"/>
  <c r="CE223" i="1" s="1"/>
  <c r="CD219" i="1"/>
  <c r="CD223" i="1" s="1"/>
  <c r="CC219" i="1"/>
  <c r="CH219" i="1" s="1"/>
  <c r="CG218" i="1"/>
  <c r="DU217" i="1"/>
  <c r="DT217" i="1"/>
  <c r="DS217" i="1"/>
  <c r="DR217" i="1"/>
  <c r="DQ217" i="1"/>
  <c r="DM217" i="1"/>
  <c r="DL217" i="1"/>
  <c r="DK217" i="1"/>
  <c r="DJ217" i="1"/>
  <c r="DI217" i="1"/>
  <c r="DN217" i="1" s="1"/>
  <c r="DE217" i="1"/>
  <c r="DD217" i="1"/>
  <c r="DC217" i="1"/>
  <c r="DB217" i="1"/>
  <c r="DA217" i="1"/>
  <c r="DF217" i="1" s="1"/>
  <c r="CW217" i="1"/>
  <c r="CV217" i="1"/>
  <c r="CU217" i="1"/>
  <c r="CT217" i="1"/>
  <c r="CS217" i="1"/>
  <c r="CX217" i="1" s="1"/>
  <c r="CO217" i="1"/>
  <c r="CN217" i="1"/>
  <c r="CM217" i="1"/>
  <c r="CL217" i="1"/>
  <c r="CK217" i="1"/>
  <c r="CG217" i="1"/>
  <c r="CF217" i="1"/>
  <c r="CE217" i="1"/>
  <c r="CD217" i="1"/>
  <c r="CC217" i="1"/>
  <c r="CH217" i="1" s="1"/>
  <c r="DU216" i="1"/>
  <c r="DT216" i="1"/>
  <c r="DS216" i="1"/>
  <c r="DR216" i="1"/>
  <c r="DQ216" i="1"/>
  <c r="DV216" i="1" s="1"/>
  <c r="DM216" i="1"/>
  <c r="DL216" i="1"/>
  <c r="DK216" i="1"/>
  <c r="DJ216" i="1"/>
  <c r="DI216" i="1"/>
  <c r="DN216" i="1" s="1"/>
  <c r="DE216" i="1"/>
  <c r="DD216" i="1"/>
  <c r="DC216" i="1"/>
  <c r="DB216" i="1"/>
  <c r="DA216" i="1"/>
  <c r="CW216" i="1"/>
  <c r="CV216" i="1"/>
  <c r="CU216" i="1"/>
  <c r="CT216" i="1"/>
  <c r="CS216" i="1"/>
  <c r="CX216" i="1" s="1"/>
  <c r="CO216" i="1"/>
  <c r="CN216" i="1"/>
  <c r="CM216" i="1"/>
  <c r="CL216" i="1"/>
  <c r="CK216" i="1"/>
  <c r="CP216" i="1" s="1"/>
  <c r="CG216" i="1"/>
  <c r="CF216" i="1"/>
  <c r="CE216" i="1"/>
  <c r="CD216" i="1"/>
  <c r="CC216" i="1"/>
  <c r="CH216" i="1" s="1"/>
  <c r="DU215" i="1"/>
  <c r="DT215" i="1"/>
  <c r="DS215" i="1"/>
  <c r="DR215" i="1"/>
  <c r="DQ215" i="1"/>
  <c r="DM215" i="1"/>
  <c r="DM218" i="1" s="1"/>
  <c r="DL215" i="1"/>
  <c r="DK215" i="1"/>
  <c r="DJ215" i="1"/>
  <c r="DI215" i="1"/>
  <c r="DN215" i="1" s="1"/>
  <c r="DE215" i="1"/>
  <c r="DD215" i="1"/>
  <c r="DC215" i="1"/>
  <c r="DB215" i="1"/>
  <c r="DA215" i="1"/>
  <c r="DF215" i="1" s="1"/>
  <c r="CW215" i="1"/>
  <c r="CV215" i="1"/>
  <c r="CU215" i="1"/>
  <c r="CT215" i="1"/>
  <c r="CS215" i="1"/>
  <c r="CX215" i="1" s="1"/>
  <c r="CO215" i="1"/>
  <c r="CN215" i="1"/>
  <c r="CM215" i="1"/>
  <c r="CL215" i="1"/>
  <c r="CK215" i="1"/>
  <c r="CG215" i="1"/>
  <c r="CF215" i="1"/>
  <c r="CE215" i="1"/>
  <c r="CD215" i="1"/>
  <c r="CC215" i="1"/>
  <c r="CH215" i="1" s="1"/>
  <c r="DU214" i="1"/>
  <c r="DU218" i="1" s="1"/>
  <c r="DT214" i="1"/>
  <c r="DT218" i="1" s="1"/>
  <c r="DS214" i="1"/>
  <c r="DS218" i="1" s="1"/>
  <c r="DR214" i="1"/>
  <c r="DR218" i="1" s="1"/>
  <c r="DQ214" i="1"/>
  <c r="DV214" i="1" s="1"/>
  <c r="DM214" i="1"/>
  <c r="DL214" i="1"/>
  <c r="DL218" i="1" s="1"/>
  <c r="DK214" i="1"/>
  <c r="DK218" i="1" s="1"/>
  <c r="DJ214" i="1"/>
  <c r="DJ218" i="1" s="1"/>
  <c r="DI214" i="1"/>
  <c r="DN214" i="1" s="1"/>
  <c r="DE214" i="1"/>
  <c r="DE218" i="1" s="1"/>
  <c r="DD214" i="1"/>
  <c r="DD218" i="1" s="1"/>
  <c r="DC214" i="1"/>
  <c r="DC218" i="1" s="1"/>
  <c r="DB214" i="1"/>
  <c r="DB218" i="1" s="1"/>
  <c r="DA214" i="1"/>
  <c r="CW214" i="1"/>
  <c r="CW218" i="1" s="1"/>
  <c r="CV214" i="1"/>
  <c r="CV218" i="1" s="1"/>
  <c r="CU214" i="1"/>
  <c r="CU218" i="1" s="1"/>
  <c r="CT214" i="1"/>
  <c r="CT218" i="1" s="1"/>
  <c r="CS214" i="1"/>
  <c r="CX214" i="1" s="1"/>
  <c r="CO214" i="1"/>
  <c r="CO218" i="1" s="1"/>
  <c r="CN214" i="1"/>
  <c r="CN218" i="1" s="1"/>
  <c r="CM214" i="1"/>
  <c r="CM218" i="1" s="1"/>
  <c r="CL214" i="1"/>
  <c r="CL218" i="1" s="1"/>
  <c r="CK214" i="1"/>
  <c r="CP214" i="1" s="1"/>
  <c r="CG214" i="1"/>
  <c r="CF214" i="1"/>
  <c r="CF218" i="1" s="1"/>
  <c r="CE214" i="1"/>
  <c r="CE218" i="1" s="1"/>
  <c r="CD214" i="1"/>
  <c r="CD218" i="1" s="1"/>
  <c r="CC214" i="1"/>
  <c r="CH214" i="1" s="1"/>
  <c r="DU212" i="1"/>
  <c r="DT212" i="1"/>
  <c r="DS212" i="1"/>
  <c r="DR212" i="1"/>
  <c r="DQ212" i="1"/>
  <c r="DV212" i="1" s="1"/>
  <c r="DM212" i="1"/>
  <c r="DL212" i="1"/>
  <c r="DK212" i="1"/>
  <c r="DJ212" i="1"/>
  <c r="DI212" i="1"/>
  <c r="DN212" i="1" s="1"/>
  <c r="DE212" i="1"/>
  <c r="DD212" i="1"/>
  <c r="DC212" i="1"/>
  <c r="DB212" i="1"/>
  <c r="DA212" i="1"/>
  <c r="CW212" i="1"/>
  <c r="CV212" i="1"/>
  <c r="CU212" i="1"/>
  <c r="CT212" i="1"/>
  <c r="CS212" i="1"/>
  <c r="CX212" i="1" s="1"/>
  <c r="CO212" i="1"/>
  <c r="CN212" i="1"/>
  <c r="CM212" i="1"/>
  <c r="CL212" i="1"/>
  <c r="CK212" i="1"/>
  <c r="CP212" i="1" s="1"/>
  <c r="CG212" i="1"/>
  <c r="CF212" i="1"/>
  <c r="CE212" i="1"/>
  <c r="CD212" i="1"/>
  <c r="CC212" i="1"/>
  <c r="CH212" i="1" s="1"/>
  <c r="DU211" i="1"/>
  <c r="DT211" i="1"/>
  <c r="DS211" i="1"/>
  <c r="DR211" i="1"/>
  <c r="DQ211" i="1"/>
  <c r="DM211" i="1"/>
  <c r="DL211" i="1"/>
  <c r="DK211" i="1"/>
  <c r="DJ211" i="1"/>
  <c r="DI211" i="1"/>
  <c r="DN211" i="1" s="1"/>
  <c r="DE211" i="1"/>
  <c r="DD211" i="1"/>
  <c r="DC211" i="1"/>
  <c r="DB211" i="1"/>
  <c r="DA211" i="1"/>
  <c r="CW211" i="1"/>
  <c r="CV211" i="1"/>
  <c r="CU211" i="1"/>
  <c r="CT211" i="1"/>
  <c r="CX211" i="1" s="1"/>
  <c r="CS211" i="1"/>
  <c r="CO211" i="1"/>
  <c r="CN211" i="1"/>
  <c r="CM211" i="1"/>
  <c r="CL211" i="1"/>
  <c r="CK211" i="1"/>
  <c r="CG211" i="1"/>
  <c r="CF211" i="1"/>
  <c r="CE211" i="1"/>
  <c r="CD211" i="1"/>
  <c r="CC211" i="1"/>
  <c r="CH211" i="1" s="1"/>
  <c r="DU210" i="1"/>
  <c r="DT210" i="1"/>
  <c r="DS210" i="1"/>
  <c r="DR210" i="1"/>
  <c r="DQ210" i="1"/>
  <c r="DM210" i="1"/>
  <c r="DL210" i="1"/>
  <c r="DK210" i="1"/>
  <c r="DJ210" i="1"/>
  <c r="DI210" i="1"/>
  <c r="DN210" i="1" s="1"/>
  <c r="DE210" i="1"/>
  <c r="DD210" i="1"/>
  <c r="DC210" i="1"/>
  <c r="DB210" i="1"/>
  <c r="DA210" i="1"/>
  <c r="DF210" i="1" s="1"/>
  <c r="CW210" i="1"/>
  <c r="CV210" i="1"/>
  <c r="CU210" i="1"/>
  <c r="CT210" i="1"/>
  <c r="CS210" i="1"/>
  <c r="CX210" i="1" s="1"/>
  <c r="CO210" i="1"/>
  <c r="CN210" i="1"/>
  <c r="CM210" i="1"/>
  <c r="CL210" i="1"/>
  <c r="CK210" i="1"/>
  <c r="CG210" i="1"/>
  <c r="CF210" i="1"/>
  <c r="CE210" i="1"/>
  <c r="CD210" i="1"/>
  <c r="CH210" i="1" s="1"/>
  <c r="CC210" i="1"/>
  <c r="DU209" i="1"/>
  <c r="DU213" i="1" s="1"/>
  <c r="DT209" i="1"/>
  <c r="DT213" i="1" s="1"/>
  <c r="DS209" i="1"/>
  <c r="DS213" i="1" s="1"/>
  <c r="DR209" i="1"/>
  <c r="DR213" i="1" s="1"/>
  <c r="DQ209" i="1"/>
  <c r="DM209" i="1"/>
  <c r="DM213" i="1" s="1"/>
  <c r="DL209" i="1"/>
  <c r="DL213" i="1" s="1"/>
  <c r="DK209" i="1"/>
  <c r="DK213" i="1" s="1"/>
  <c r="DJ209" i="1"/>
  <c r="DJ213" i="1" s="1"/>
  <c r="DI209" i="1"/>
  <c r="DN209" i="1" s="1"/>
  <c r="DE209" i="1"/>
  <c r="DE213" i="1" s="1"/>
  <c r="DD209" i="1"/>
  <c r="DC209" i="1"/>
  <c r="DC213" i="1" s="1"/>
  <c r="DB209" i="1"/>
  <c r="DB213" i="1" s="1"/>
  <c r="DA209" i="1"/>
  <c r="CW209" i="1"/>
  <c r="CW213" i="1" s="1"/>
  <c r="CV209" i="1"/>
  <c r="CV213" i="1" s="1"/>
  <c r="CU209" i="1"/>
  <c r="CU213" i="1" s="1"/>
  <c r="CT209" i="1"/>
  <c r="CS209" i="1"/>
  <c r="CX209" i="1" s="1"/>
  <c r="CO209" i="1"/>
  <c r="CO213" i="1" s="1"/>
  <c r="CN209" i="1"/>
  <c r="CM209" i="1"/>
  <c r="CM213" i="1" s="1"/>
  <c r="CL209" i="1"/>
  <c r="CL213" i="1" s="1"/>
  <c r="CK209" i="1"/>
  <c r="CP209" i="1" s="1"/>
  <c r="CG209" i="1"/>
  <c r="CG213" i="1" s="1"/>
  <c r="CF209" i="1"/>
  <c r="CF213" i="1" s="1"/>
  <c r="CE209" i="1"/>
  <c r="CE213" i="1" s="1"/>
  <c r="CD209" i="1"/>
  <c r="CC209" i="1"/>
  <c r="CC213" i="1" s="1"/>
  <c r="DU207" i="1"/>
  <c r="DT207" i="1"/>
  <c r="DS207" i="1"/>
  <c r="DR207" i="1"/>
  <c r="DQ207" i="1"/>
  <c r="DM207" i="1"/>
  <c r="DL207" i="1"/>
  <c r="DK207" i="1"/>
  <c r="DJ207" i="1"/>
  <c r="DI207" i="1"/>
  <c r="DN207" i="1" s="1"/>
  <c r="DE207" i="1"/>
  <c r="DD207" i="1"/>
  <c r="DC207" i="1"/>
  <c r="DB207" i="1"/>
  <c r="DA207" i="1"/>
  <c r="DF207" i="1" s="1"/>
  <c r="CW207" i="1"/>
  <c r="CV207" i="1"/>
  <c r="CU207" i="1"/>
  <c r="CT207" i="1"/>
  <c r="CS207" i="1"/>
  <c r="CX207" i="1" s="1"/>
  <c r="CO207" i="1"/>
  <c r="CN207" i="1"/>
  <c r="CM207" i="1"/>
  <c r="CL207" i="1"/>
  <c r="CK207" i="1"/>
  <c r="CG207" i="1"/>
  <c r="CF207" i="1"/>
  <c r="CE207" i="1"/>
  <c r="CD207" i="1"/>
  <c r="CH207" i="1" s="1"/>
  <c r="CC207" i="1"/>
  <c r="DU206" i="1"/>
  <c r="DT206" i="1"/>
  <c r="DS206" i="1"/>
  <c r="DR206" i="1"/>
  <c r="DQ206" i="1"/>
  <c r="DM206" i="1"/>
  <c r="DL206" i="1"/>
  <c r="DK206" i="1"/>
  <c r="DJ206" i="1"/>
  <c r="DI206" i="1"/>
  <c r="DN206" i="1" s="1"/>
  <c r="DE206" i="1"/>
  <c r="DD206" i="1"/>
  <c r="DC206" i="1"/>
  <c r="DB206" i="1"/>
  <c r="DA206" i="1"/>
  <c r="CW206" i="1"/>
  <c r="CV206" i="1"/>
  <c r="CU206" i="1"/>
  <c r="CT206" i="1"/>
  <c r="CS206" i="1"/>
  <c r="CX206" i="1" s="1"/>
  <c r="CO206" i="1"/>
  <c r="CN206" i="1"/>
  <c r="CM206" i="1"/>
  <c r="CL206" i="1"/>
  <c r="CK206" i="1"/>
  <c r="CP206" i="1" s="1"/>
  <c r="CG206" i="1"/>
  <c r="CF206" i="1"/>
  <c r="CE206" i="1"/>
  <c r="CD206" i="1"/>
  <c r="CC206" i="1"/>
  <c r="CH206" i="1" s="1"/>
  <c r="DU205" i="1"/>
  <c r="DT205" i="1"/>
  <c r="DT208" i="1" s="1"/>
  <c r="DS205" i="1"/>
  <c r="DR205" i="1"/>
  <c r="DQ205" i="1"/>
  <c r="DM205" i="1"/>
  <c r="DL205" i="1"/>
  <c r="DK205" i="1"/>
  <c r="DJ205" i="1"/>
  <c r="DJ208" i="1" s="1"/>
  <c r="DI205" i="1"/>
  <c r="DE205" i="1"/>
  <c r="DD205" i="1"/>
  <c r="DC205" i="1"/>
  <c r="DC208" i="1" s="1"/>
  <c r="DB205" i="1"/>
  <c r="DA205" i="1"/>
  <c r="CW205" i="1"/>
  <c r="CW208" i="1" s="1"/>
  <c r="CV205" i="1"/>
  <c r="CU205" i="1"/>
  <c r="CT205" i="1"/>
  <c r="CS205" i="1"/>
  <c r="CS208" i="1" s="1"/>
  <c r="CO205" i="1"/>
  <c r="CN205" i="1"/>
  <c r="CM205" i="1"/>
  <c r="CL205" i="1"/>
  <c r="CK205" i="1"/>
  <c r="CG205" i="1"/>
  <c r="CF205" i="1"/>
  <c r="CE205" i="1"/>
  <c r="CD205" i="1"/>
  <c r="CC205" i="1"/>
  <c r="CH205" i="1" s="1"/>
  <c r="DU204" i="1"/>
  <c r="DU208" i="1" s="1"/>
  <c r="DT204" i="1"/>
  <c r="DS204" i="1"/>
  <c r="DS208" i="1" s="1"/>
  <c r="DR204" i="1"/>
  <c r="DR208" i="1" s="1"/>
  <c r="DQ204" i="1"/>
  <c r="DV204" i="1" s="1"/>
  <c r="DM204" i="1"/>
  <c r="DM208" i="1" s="1"/>
  <c r="DL204" i="1"/>
  <c r="DL208" i="1" s="1"/>
  <c r="DK204" i="1"/>
  <c r="DK208" i="1" s="1"/>
  <c r="DJ204" i="1"/>
  <c r="DI204" i="1"/>
  <c r="DI208" i="1" s="1"/>
  <c r="DN208" i="1" s="1"/>
  <c r="DE204" i="1"/>
  <c r="DE208" i="1" s="1"/>
  <c r="DD204" i="1"/>
  <c r="DD208" i="1" s="1"/>
  <c r="DC204" i="1"/>
  <c r="DB204" i="1"/>
  <c r="DB208" i="1" s="1"/>
  <c r="DA204" i="1"/>
  <c r="CW204" i="1"/>
  <c r="CV204" i="1"/>
  <c r="CV208" i="1" s="1"/>
  <c r="CU204" i="1"/>
  <c r="CU208" i="1" s="1"/>
  <c r="CT204" i="1"/>
  <c r="CX204" i="1" s="1"/>
  <c r="CS204" i="1"/>
  <c r="CO204" i="1"/>
  <c r="CO208" i="1" s="1"/>
  <c r="CN204" i="1"/>
  <c r="CN208" i="1" s="1"/>
  <c r="CM204" i="1"/>
  <c r="CM208" i="1" s="1"/>
  <c r="CL204" i="1"/>
  <c r="CL208" i="1" s="1"/>
  <c r="CK204" i="1"/>
  <c r="CG204" i="1"/>
  <c r="CG208" i="1" s="1"/>
  <c r="CF204" i="1"/>
  <c r="CF208" i="1" s="1"/>
  <c r="CE204" i="1"/>
  <c r="CE208" i="1" s="1"/>
  <c r="CD204" i="1"/>
  <c r="CD208" i="1" s="1"/>
  <c r="CC204" i="1"/>
  <c r="CH204" i="1" s="1"/>
  <c r="DU202" i="1"/>
  <c r="DT202" i="1"/>
  <c r="DS202" i="1"/>
  <c r="DR202" i="1"/>
  <c r="DV202" i="1" s="1"/>
  <c r="DQ202" i="1"/>
  <c r="DM202" i="1"/>
  <c r="DL202" i="1"/>
  <c r="DK202" i="1"/>
  <c r="DJ202" i="1"/>
  <c r="DI202" i="1"/>
  <c r="DN202" i="1" s="1"/>
  <c r="DE202" i="1"/>
  <c r="DD202" i="1"/>
  <c r="DC202" i="1"/>
  <c r="DB202" i="1"/>
  <c r="DF202" i="1" s="1"/>
  <c r="DA202" i="1"/>
  <c r="CW202" i="1"/>
  <c r="CV202" i="1"/>
  <c r="CU202" i="1"/>
  <c r="CT202" i="1"/>
  <c r="CS202" i="1"/>
  <c r="CX202" i="1" s="1"/>
  <c r="CO202" i="1"/>
  <c r="CN202" i="1"/>
  <c r="CM202" i="1"/>
  <c r="CL202" i="1"/>
  <c r="CP202" i="1" s="1"/>
  <c r="CK202" i="1"/>
  <c r="CG202" i="1"/>
  <c r="CF202" i="1"/>
  <c r="CE202" i="1"/>
  <c r="CD202" i="1"/>
  <c r="CC202" i="1"/>
  <c r="CH202" i="1" s="1"/>
  <c r="DU201" i="1"/>
  <c r="DT201" i="1"/>
  <c r="DS201" i="1"/>
  <c r="DR201" i="1"/>
  <c r="DV201" i="1" s="1"/>
  <c r="DQ201" i="1"/>
  <c r="DM201" i="1"/>
  <c r="DL201" i="1"/>
  <c r="DK201" i="1"/>
  <c r="DJ201" i="1"/>
  <c r="DI201" i="1"/>
  <c r="DN201" i="1" s="1"/>
  <c r="DE201" i="1"/>
  <c r="DD201" i="1"/>
  <c r="DC201" i="1"/>
  <c r="DB201" i="1"/>
  <c r="DF201" i="1" s="1"/>
  <c r="DA201" i="1"/>
  <c r="CW201" i="1"/>
  <c r="CV201" i="1"/>
  <c r="CU201" i="1"/>
  <c r="CT201" i="1"/>
  <c r="CS201" i="1"/>
  <c r="CX201" i="1" s="1"/>
  <c r="CO201" i="1"/>
  <c r="CN201" i="1"/>
  <c r="CM201" i="1"/>
  <c r="CL201" i="1"/>
  <c r="CP201" i="1" s="1"/>
  <c r="CK201" i="1"/>
  <c r="CG201" i="1"/>
  <c r="CF201" i="1"/>
  <c r="CE201" i="1"/>
  <c r="CD201" i="1"/>
  <c r="CC201" i="1"/>
  <c r="CH201" i="1" s="1"/>
  <c r="DU200" i="1"/>
  <c r="DT200" i="1"/>
  <c r="DS200" i="1"/>
  <c r="DR200" i="1"/>
  <c r="DV200" i="1" s="1"/>
  <c r="DQ200" i="1"/>
  <c r="DM200" i="1"/>
  <c r="DL200" i="1"/>
  <c r="DK200" i="1"/>
  <c r="DJ200" i="1"/>
  <c r="DI200" i="1"/>
  <c r="DN200" i="1" s="1"/>
  <c r="DE200" i="1"/>
  <c r="DD200" i="1"/>
  <c r="DC200" i="1"/>
  <c r="DB200" i="1"/>
  <c r="DF200" i="1" s="1"/>
  <c r="DA200" i="1"/>
  <c r="CW200" i="1"/>
  <c r="CV200" i="1"/>
  <c r="CU200" i="1"/>
  <c r="CT200" i="1"/>
  <c r="CS200" i="1"/>
  <c r="CX200" i="1" s="1"/>
  <c r="CO200" i="1"/>
  <c r="CN200" i="1"/>
  <c r="CM200" i="1"/>
  <c r="CL200" i="1"/>
  <c r="CP200" i="1" s="1"/>
  <c r="CK200" i="1"/>
  <c r="CG200" i="1"/>
  <c r="CF200" i="1"/>
  <c r="CE200" i="1"/>
  <c r="CD200" i="1"/>
  <c r="CC200" i="1"/>
  <c r="CH200" i="1" s="1"/>
  <c r="DU199" i="1"/>
  <c r="DU203" i="1" s="1"/>
  <c r="DT199" i="1"/>
  <c r="DT203" i="1" s="1"/>
  <c r="DS199" i="1"/>
  <c r="DS203" i="1" s="1"/>
  <c r="DR199" i="1"/>
  <c r="DR203" i="1" s="1"/>
  <c r="DQ199" i="1"/>
  <c r="DQ203" i="1" s="1"/>
  <c r="DM199" i="1"/>
  <c r="DM203" i="1" s="1"/>
  <c r="DL199" i="1"/>
  <c r="DL203" i="1" s="1"/>
  <c r="DK199" i="1"/>
  <c r="DK203" i="1" s="1"/>
  <c r="DJ199" i="1"/>
  <c r="DJ203" i="1" s="1"/>
  <c r="DI199" i="1"/>
  <c r="DI203" i="1" s="1"/>
  <c r="DN203" i="1" s="1"/>
  <c r="DE199" i="1"/>
  <c r="DE203" i="1" s="1"/>
  <c r="DD199" i="1"/>
  <c r="DD203" i="1" s="1"/>
  <c r="DC199" i="1"/>
  <c r="DC203" i="1" s="1"/>
  <c r="DB199" i="1"/>
  <c r="DB203" i="1" s="1"/>
  <c r="DA199" i="1"/>
  <c r="DA203" i="1" s="1"/>
  <c r="CW199" i="1"/>
  <c r="CW203" i="1" s="1"/>
  <c r="CV199" i="1"/>
  <c r="CV203" i="1" s="1"/>
  <c r="CU199" i="1"/>
  <c r="CU203" i="1" s="1"/>
  <c r="CT199" i="1"/>
  <c r="CT203" i="1" s="1"/>
  <c r="CS199" i="1"/>
  <c r="CX199" i="1" s="1"/>
  <c r="CO199" i="1"/>
  <c r="CO203" i="1" s="1"/>
  <c r="CN199" i="1"/>
  <c r="CN203" i="1" s="1"/>
  <c r="CM199" i="1"/>
  <c r="CM203" i="1" s="1"/>
  <c r="CL199" i="1"/>
  <c r="CL203" i="1" s="1"/>
  <c r="CK199" i="1"/>
  <c r="CK203" i="1" s="1"/>
  <c r="CG199" i="1"/>
  <c r="CG203" i="1" s="1"/>
  <c r="CF199" i="1"/>
  <c r="CF203" i="1" s="1"/>
  <c r="CE199" i="1"/>
  <c r="CE203" i="1" s="1"/>
  <c r="CD199" i="1"/>
  <c r="CD203" i="1" s="1"/>
  <c r="CC199" i="1"/>
  <c r="CH199" i="1" s="1"/>
  <c r="DU197" i="1"/>
  <c r="DT197" i="1"/>
  <c r="DS197" i="1"/>
  <c r="DR197" i="1"/>
  <c r="DV197" i="1" s="1"/>
  <c r="DQ197" i="1"/>
  <c r="DM197" i="1"/>
  <c r="DL197" i="1"/>
  <c r="DK197" i="1"/>
  <c r="DJ197" i="1"/>
  <c r="DI197" i="1"/>
  <c r="DN197" i="1" s="1"/>
  <c r="DE197" i="1"/>
  <c r="DD197" i="1"/>
  <c r="DC197" i="1"/>
  <c r="DB197" i="1"/>
  <c r="DF197" i="1" s="1"/>
  <c r="DA197" i="1"/>
  <c r="CW197" i="1"/>
  <c r="CV197" i="1"/>
  <c r="CU197" i="1"/>
  <c r="CT197" i="1"/>
  <c r="CS197" i="1"/>
  <c r="CX197" i="1" s="1"/>
  <c r="CO197" i="1"/>
  <c r="CN197" i="1"/>
  <c r="CM197" i="1"/>
  <c r="CL197" i="1"/>
  <c r="CP197" i="1" s="1"/>
  <c r="CK197" i="1"/>
  <c r="CG197" i="1"/>
  <c r="CF197" i="1"/>
  <c r="CE197" i="1"/>
  <c r="CD197" i="1"/>
  <c r="CC197" i="1"/>
  <c r="CH197" i="1" s="1"/>
  <c r="DU196" i="1"/>
  <c r="DT196" i="1"/>
  <c r="DS196" i="1"/>
  <c r="DR196" i="1"/>
  <c r="DV196" i="1" s="1"/>
  <c r="DQ196" i="1"/>
  <c r="DM196" i="1"/>
  <c r="DL196" i="1"/>
  <c r="DK196" i="1"/>
  <c r="DJ196" i="1"/>
  <c r="DI196" i="1"/>
  <c r="DN196" i="1" s="1"/>
  <c r="DE196" i="1"/>
  <c r="DD196" i="1"/>
  <c r="DC196" i="1"/>
  <c r="DB196" i="1"/>
  <c r="DF196" i="1" s="1"/>
  <c r="DA196" i="1"/>
  <c r="CW196" i="1"/>
  <c r="CV196" i="1"/>
  <c r="CU196" i="1"/>
  <c r="CT196" i="1"/>
  <c r="CS196" i="1"/>
  <c r="CX196" i="1" s="1"/>
  <c r="CO196" i="1"/>
  <c r="CN196" i="1"/>
  <c r="CM196" i="1"/>
  <c r="CL196" i="1"/>
  <c r="CP196" i="1" s="1"/>
  <c r="CK196" i="1"/>
  <c r="CG196" i="1"/>
  <c r="CF196" i="1"/>
  <c r="CE196" i="1"/>
  <c r="CD196" i="1"/>
  <c r="CC196" i="1"/>
  <c r="CH196" i="1" s="1"/>
  <c r="DU195" i="1"/>
  <c r="DT195" i="1"/>
  <c r="DS195" i="1"/>
  <c r="DR195" i="1"/>
  <c r="DV195" i="1" s="1"/>
  <c r="DQ195" i="1"/>
  <c r="DM195" i="1"/>
  <c r="DL195" i="1"/>
  <c r="DK195" i="1"/>
  <c r="DJ195" i="1"/>
  <c r="DI195" i="1"/>
  <c r="DN195" i="1" s="1"/>
  <c r="DE195" i="1"/>
  <c r="DD195" i="1"/>
  <c r="DC195" i="1"/>
  <c r="DB195" i="1"/>
  <c r="DF195" i="1" s="1"/>
  <c r="DA195" i="1"/>
  <c r="CW195" i="1"/>
  <c r="CV195" i="1"/>
  <c r="CU195" i="1"/>
  <c r="CT195" i="1"/>
  <c r="CS195" i="1"/>
  <c r="CX195" i="1" s="1"/>
  <c r="CO195" i="1"/>
  <c r="CN195" i="1"/>
  <c r="CM195" i="1"/>
  <c r="CL195" i="1"/>
  <c r="CP195" i="1" s="1"/>
  <c r="CK195" i="1"/>
  <c r="CG195" i="1"/>
  <c r="CF195" i="1"/>
  <c r="CE195" i="1"/>
  <c r="CD195" i="1"/>
  <c r="CC195" i="1"/>
  <c r="CH195" i="1" s="1"/>
  <c r="DU194" i="1"/>
  <c r="DU198" i="1" s="1"/>
  <c r="DT194" i="1"/>
  <c r="DT198" i="1" s="1"/>
  <c r="DS194" i="1"/>
  <c r="DS198" i="1" s="1"/>
  <c r="DR194" i="1"/>
  <c r="DR198" i="1" s="1"/>
  <c r="DQ194" i="1"/>
  <c r="DQ198" i="1" s="1"/>
  <c r="DM194" i="1"/>
  <c r="DM198" i="1" s="1"/>
  <c r="DL194" i="1"/>
  <c r="DL198" i="1" s="1"/>
  <c r="DK194" i="1"/>
  <c r="DK198" i="1" s="1"/>
  <c r="DJ194" i="1"/>
  <c r="DJ198" i="1" s="1"/>
  <c r="DI194" i="1"/>
  <c r="DN194" i="1" s="1"/>
  <c r="DE194" i="1"/>
  <c r="DE198" i="1" s="1"/>
  <c r="DD194" i="1"/>
  <c r="DD198" i="1" s="1"/>
  <c r="DC194" i="1"/>
  <c r="DC198" i="1" s="1"/>
  <c r="DB194" i="1"/>
  <c r="DB198" i="1" s="1"/>
  <c r="DA194" i="1"/>
  <c r="DA198" i="1" s="1"/>
  <c r="CW194" i="1"/>
  <c r="CW198" i="1" s="1"/>
  <c r="CV194" i="1"/>
  <c r="CV198" i="1" s="1"/>
  <c r="CU194" i="1"/>
  <c r="CU198" i="1" s="1"/>
  <c r="CT194" i="1"/>
  <c r="CT198" i="1" s="1"/>
  <c r="CS194" i="1"/>
  <c r="CX194" i="1" s="1"/>
  <c r="CO194" i="1"/>
  <c r="CO198" i="1" s="1"/>
  <c r="CN194" i="1"/>
  <c r="CN198" i="1" s="1"/>
  <c r="CM194" i="1"/>
  <c r="CM198" i="1" s="1"/>
  <c r="CL194" i="1"/>
  <c r="CL198" i="1" s="1"/>
  <c r="CK194" i="1"/>
  <c r="CK198" i="1" s="1"/>
  <c r="CG194" i="1"/>
  <c r="CG198" i="1" s="1"/>
  <c r="CF194" i="1"/>
  <c r="CF198" i="1" s="1"/>
  <c r="CE194" i="1"/>
  <c r="CE198" i="1" s="1"/>
  <c r="CD194" i="1"/>
  <c r="CD198" i="1" s="1"/>
  <c r="CC194" i="1"/>
  <c r="CH194" i="1" s="1"/>
  <c r="DU192" i="1"/>
  <c r="DT192" i="1"/>
  <c r="DS192" i="1"/>
  <c r="DR192" i="1"/>
  <c r="DV192" i="1" s="1"/>
  <c r="DQ192" i="1"/>
  <c r="DM192" i="1"/>
  <c r="DL192" i="1"/>
  <c r="DK192" i="1"/>
  <c r="DJ192" i="1"/>
  <c r="DI192" i="1"/>
  <c r="DN192" i="1" s="1"/>
  <c r="DE192" i="1"/>
  <c r="DD192" i="1"/>
  <c r="DC192" i="1"/>
  <c r="DB192" i="1"/>
  <c r="DF192" i="1" s="1"/>
  <c r="DA192" i="1"/>
  <c r="CW192" i="1"/>
  <c r="CV192" i="1"/>
  <c r="CU192" i="1"/>
  <c r="CT192" i="1"/>
  <c r="CS192" i="1"/>
  <c r="CX192" i="1" s="1"/>
  <c r="CO192" i="1"/>
  <c r="CN192" i="1"/>
  <c r="CM192" i="1"/>
  <c r="CL192" i="1"/>
  <c r="CP192" i="1" s="1"/>
  <c r="CK192" i="1"/>
  <c r="CG192" i="1"/>
  <c r="CF192" i="1"/>
  <c r="CE192" i="1"/>
  <c r="CD192" i="1"/>
  <c r="CC192" i="1"/>
  <c r="CH192" i="1" s="1"/>
  <c r="DU191" i="1"/>
  <c r="DT191" i="1"/>
  <c r="DS191" i="1"/>
  <c r="DR191" i="1"/>
  <c r="DV191" i="1" s="1"/>
  <c r="DQ191" i="1"/>
  <c r="DM191" i="1"/>
  <c r="DL191" i="1"/>
  <c r="DK191" i="1"/>
  <c r="DJ191" i="1"/>
  <c r="DI191" i="1"/>
  <c r="DN191" i="1" s="1"/>
  <c r="DE191" i="1"/>
  <c r="DD191" i="1"/>
  <c r="DC191" i="1"/>
  <c r="DB191" i="1"/>
  <c r="DF191" i="1" s="1"/>
  <c r="DA191" i="1"/>
  <c r="CW191" i="1"/>
  <c r="CV191" i="1"/>
  <c r="CU191" i="1"/>
  <c r="CT191" i="1"/>
  <c r="CS191" i="1"/>
  <c r="CX191" i="1" s="1"/>
  <c r="CO191" i="1"/>
  <c r="CN191" i="1"/>
  <c r="CM191" i="1"/>
  <c r="CL191" i="1"/>
  <c r="CP191" i="1" s="1"/>
  <c r="CK191" i="1"/>
  <c r="CG191" i="1"/>
  <c r="CF191" i="1"/>
  <c r="CE191" i="1"/>
  <c r="CD191" i="1"/>
  <c r="CC191" i="1"/>
  <c r="CH191" i="1" s="1"/>
  <c r="DU190" i="1"/>
  <c r="DT190" i="1"/>
  <c r="DS190" i="1"/>
  <c r="DR190" i="1"/>
  <c r="DV190" i="1" s="1"/>
  <c r="DQ190" i="1"/>
  <c r="DM190" i="1"/>
  <c r="DL190" i="1"/>
  <c r="DK190" i="1"/>
  <c r="DJ190" i="1"/>
  <c r="DI190" i="1"/>
  <c r="DN190" i="1" s="1"/>
  <c r="DE190" i="1"/>
  <c r="DD190" i="1"/>
  <c r="DC190" i="1"/>
  <c r="DB190" i="1"/>
  <c r="DF190" i="1" s="1"/>
  <c r="DA190" i="1"/>
  <c r="CW190" i="1"/>
  <c r="CV190" i="1"/>
  <c r="CU190" i="1"/>
  <c r="CT190" i="1"/>
  <c r="CS190" i="1"/>
  <c r="CX190" i="1" s="1"/>
  <c r="CO190" i="1"/>
  <c r="CN190" i="1"/>
  <c r="CM190" i="1"/>
  <c r="CL190" i="1"/>
  <c r="CP190" i="1" s="1"/>
  <c r="CK190" i="1"/>
  <c r="CG190" i="1"/>
  <c r="CF190" i="1"/>
  <c r="CE190" i="1"/>
  <c r="CD190" i="1"/>
  <c r="CC190" i="1"/>
  <c r="CH190" i="1" s="1"/>
  <c r="DU189" i="1"/>
  <c r="DU193" i="1" s="1"/>
  <c r="DT189" i="1"/>
  <c r="DT193" i="1" s="1"/>
  <c r="DS189" i="1"/>
  <c r="DS193" i="1" s="1"/>
  <c r="DR189" i="1"/>
  <c r="DR193" i="1" s="1"/>
  <c r="DQ189" i="1"/>
  <c r="DQ193" i="1" s="1"/>
  <c r="DM189" i="1"/>
  <c r="DM193" i="1" s="1"/>
  <c r="DL189" i="1"/>
  <c r="DL193" i="1" s="1"/>
  <c r="DK189" i="1"/>
  <c r="DK193" i="1" s="1"/>
  <c r="DJ189" i="1"/>
  <c r="DJ193" i="1" s="1"/>
  <c r="DI189" i="1"/>
  <c r="DN189" i="1" s="1"/>
  <c r="DE189" i="1"/>
  <c r="DE193" i="1" s="1"/>
  <c r="DD189" i="1"/>
  <c r="DD193" i="1" s="1"/>
  <c r="DC189" i="1"/>
  <c r="DC193" i="1" s="1"/>
  <c r="DB189" i="1"/>
  <c r="DB193" i="1" s="1"/>
  <c r="DA189" i="1"/>
  <c r="DA193" i="1" s="1"/>
  <c r="CW189" i="1"/>
  <c r="CW193" i="1" s="1"/>
  <c r="CV189" i="1"/>
  <c r="CV193" i="1" s="1"/>
  <c r="CU189" i="1"/>
  <c r="CU193" i="1" s="1"/>
  <c r="CT189" i="1"/>
  <c r="CT193" i="1" s="1"/>
  <c r="CS189" i="1"/>
  <c r="CO189" i="1"/>
  <c r="CO193" i="1" s="1"/>
  <c r="CN189" i="1"/>
  <c r="CN193" i="1" s="1"/>
  <c r="CM189" i="1"/>
  <c r="CM193" i="1" s="1"/>
  <c r="CL189" i="1"/>
  <c r="CL193" i="1" s="1"/>
  <c r="CK189" i="1"/>
  <c r="CK193" i="1" s="1"/>
  <c r="CG189" i="1"/>
  <c r="CG193" i="1" s="1"/>
  <c r="CF189" i="1"/>
  <c r="CF193" i="1" s="1"/>
  <c r="CE189" i="1"/>
  <c r="CE193" i="1" s="1"/>
  <c r="CD189" i="1"/>
  <c r="CD193" i="1" s="1"/>
  <c r="CC189" i="1"/>
  <c r="DU187" i="1"/>
  <c r="DT187" i="1"/>
  <c r="DS187" i="1"/>
  <c r="DR187" i="1"/>
  <c r="DV187" i="1" s="1"/>
  <c r="DQ187" i="1"/>
  <c r="DM187" i="1"/>
  <c r="DL187" i="1"/>
  <c r="DK187" i="1"/>
  <c r="DJ187" i="1"/>
  <c r="DN187" i="1" s="1"/>
  <c r="DI187" i="1"/>
  <c r="DE187" i="1"/>
  <c r="DD187" i="1"/>
  <c r="DC187" i="1"/>
  <c r="DB187" i="1"/>
  <c r="DF187" i="1" s="1"/>
  <c r="DA187" i="1"/>
  <c r="CW187" i="1"/>
  <c r="CV187" i="1"/>
  <c r="CU187" i="1"/>
  <c r="CT187" i="1"/>
  <c r="CX187" i="1" s="1"/>
  <c r="CS187" i="1"/>
  <c r="CO187" i="1"/>
  <c r="CN187" i="1"/>
  <c r="CM187" i="1"/>
  <c r="CL187" i="1"/>
  <c r="CP187" i="1" s="1"/>
  <c r="CK187" i="1"/>
  <c r="CG187" i="1"/>
  <c r="CF187" i="1"/>
  <c r="CE187" i="1"/>
  <c r="CD187" i="1"/>
  <c r="CH187" i="1" s="1"/>
  <c r="CC187" i="1"/>
  <c r="DU186" i="1"/>
  <c r="DT186" i="1"/>
  <c r="DS186" i="1"/>
  <c r="DR186" i="1"/>
  <c r="DV186" i="1" s="1"/>
  <c r="DQ186" i="1"/>
  <c r="DM186" i="1"/>
  <c r="DL186" i="1"/>
  <c r="DK186" i="1"/>
  <c r="DJ186" i="1"/>
  <c r="DN186" i="1" s="1"/>
  <c r="DI186" i="1"/>
  <c r="DE186" i="1"/>
  <c r="DD186" i="1"/>
  <c r="DC186" i="1"/>
  <c r="DB186" i="1"/>
  <c r="DF186" i="1" s="1"/>
  <c r="DA186" i="1"/>
  <c r="CW186" i="1"/>
  <c r="CV186" i="1"/>
  <c r="CU186" i="1"/>
  <c r="CT186" i="1"/>
  <c r="CX186" i="1" s="1"/>
  <c r="CS186" i="1"/>
  <c r="CO186" i="1"/>
  <c r="CN186" i="1"/>
  <c r="CM186" i="1"/>
  <c r="CL186" i="1"/>
  <c r="CP186" i="1" s="1"/>
  <c r="CK186" i="1"/>
  <c r="CG186" i="1"/>
  <c r="CF186" i="1"/>
  <c r="CE186" i="1"/>
  <c r="CD186" i="1"/>
  <c r="CH186" i="1" s="1"/>
  <c r="CC186" i="1"/>
  <c r="DU185" i="1"/>
  <c r="DT185" i="1"/>
  <c r="DS185" i="1"/>
  <c r="DR185" i="1"/>
  <c r="DV185" i="1" s="1"/>
  <c r="DQ185" i="1"/>
  <c r="DM185" i="1"/>
  <c r="DL185" i="1"/>
  <c r="DK185" i="1"/>
  <c r="DJ185" i="1"/>
  <c r="DN185" i="1" s="1"/>
  <c r="DI185" i="1"/>
  <c r="DE185" i="1"/>
  <c r="DD185" i="1"/>
  <c r="DC185" i="1"/>
  <c r="DB185" i="1"/>
  <c r="DF185" i="1" s="1"/>
  <c r="DA185" i="1"/>
  <c r="CW185" i="1"/>
  <c r="CV185" i="1"/>
  <c r="CU185" i="1"/>
  <c r="CT185" i="1"/>
  <c r="CX185" i="1" s="1"/>
  <c r="CS185" i="1"/>
  <c r="CO185" i="1"/>
  <c r="CN185" i="1"/>
  <c r="CM185" i="1"/>
  <c r="CL185" i="1"/>
  <c r="CP185" i="1" s="1"/>
  <c r="CK185" i="1"/>
  <c r="CG185" i="1"/>
  <c r="CF185" i="1"/>
  <c r="CE185" i="1"/>
  <c r="CD185" i="1"/>
  <c r="CH185" i="1" s="1"/>
  <c r="CC185" i="1"/>
  <c r="DU184" i="1"/>
  <c r="DU188" i="1" s="1"/>
  <c r="DT184" i="1"/>
  <c r="DT188" i="1" s="1"/>
  <c r="DS184" i="1"/>
  <c r="DS188" i="1" s="1"/>
  <c r="DR184" i="1"/>
  <c r="DR188" i="1" s="1"/>
  <c r="DQ184" i="1"/>
  <c r="DQ188" i="1" s="1"/>
  <c r="DM184" i="1"/>
  <c r="DM188" i="1" s="1"/>
  <c r="DL184" i="1"/>
  <c r="DL188" i="1" s="1"/>
  <c r="DK184" i="1"/>
  <c r="DK188" i="1" s="1"/>
  <c r="DJ184" i="1"/>
  <c r="DJ188" i="1" s="1"/>
  <c r="DI184" i="1"/>
  <c r="DI188" i="1" s="1"/>
  <c r="DE184" i="1"/>
  <c r="DE188" i="1" s="1"/>
  <c r="DD184" i="1"/>
  <c r="DD188" i="1" s="1"/>
  <c r="DC184" i="1"/>
  <c r="DC188" i="1" s="1"/>
  <c r="DB184" i="1"/>
  <c r="DB188" i="1" s="1"/>
  <c r="DA184" i="1"/>
  <c r="DA188" i="1" s="1"/>
  <c r="DF188" i="1" s="1"/>
  <c r="CW184" i="1"/>
  <c r="CW188" i="1" s="1"/>
  <c r="CV184" i="1"/>
  <c r="CV188" i="1" s="1"/>
  <c r="CU184" i="1"/>
  <c r="CU188" i="1" s="1"/>
  <c r="CT184" i="1"/>
  <c r="CT188" i="1" s="1"/>
  <c r="CS184" i="1"/>
  <c r="CS188" i="1" s="1"/>
  <c r="CX188" i="1" s="1"/>
  <c r="CO184" i="1"/>
  <c r="CO188" i="1" s="1"/>
  <c r="CN184" i="1"/>
  <c r="CN188" i="1" s="1"/>
  <c r="CM184" i="1"/>
  <c r="CM188" i="1" s="1"/>
  <c r="CL184" i="1"/>
  <c r="CL188" i="1" s="1"/>
  <c r="CK184" i="1"/>
  <c r="CK188" i="1" s="1"/>
  <c r="CG184" i="1"/>
  <c r="CG188" i="1" s="1"/>
  <c r="CF184" i="1"/>
  <c r="CF188" i="1" s="1"/>
  <c r="CE184" i="1"/>
  <c r="CE188" i="1" s="1"/>
  <c r="CD184" i="1"/>
  <c r="CD188" i="1" s="1"/>
  <c r="CC184" i="1"/>
  <c r="CC188" i="1" s="1"/>
  <c r="DU182" i="1"/>
  <c r="DT182" i="1"/>
  <c r="DS182" i="1"/>
  <c r="DR182" i="1"/>
  <c r="DV182" i="1" s="1"/>
  <c r="DQ182" i="1"/>
  <c r="DM182" i="1"/>
  <c r="DL182" i="1"/>
  <c r="DK182" i="1"/>
  <c r="DJ182" i="1"/>
  <c r="DN182" i="1" s="1"/>
  <c r="DI182" i="1"/>
  <c r="DE182" i="1"/>
  <c r="DD182" i="1"/>
  <c r="DC182" i="1"/>
  <c r="DB182" i="1"/>
  <c r="DF182" i="1" s="1"/>
  <c r="DA182" i="1"/>
  <c r="CW182" i="1"/>
  <c r="CV182" i="1"/>
  <c r="CU182" i="1"/>
  <c r="CT182" i="1"/>
  <c r="CX182" i="1" s="1"/>
  <c r="CS182" i="1"/>
  <c r="CO182" i="1"/>
  <c r="CN182" i="1"/>
  <c r="CM182" i="1"/>
  <c r="CL182" i="1"/>
  <c r="CP182" i="1" s="1"/>
  <c r="CK182" i="1"/>
  <c r="CG182" i="1"/>
  <c r="CF182" i="1"/>
  <c r="CE182" i="1"/>
  <c r="CD182" i="1"/>
  <c r="CH182" i="1" s="1"/>
  <c r="CC182" i="1"/>
  <c r="DU181" i="1"/>
  <c r="DT181" i="1"/>
  <c r="DS181" i="1"/>
  <c r="DR181" i="1"/>
  <c r="DV181" i="1" s="1"/>
  <c r="DQ181" i="1"/>
  <c r="DM181" i="1"/>
  <c r="DL181" i="1"/>
  <c r="DK181" i="1"/>
  <c r="DJ181" i="1"/>
  <c r="DN181" i="1" s="1"/>
  <c r="DI181" i="1"/>
  <c r="DE181" i="1"/>
  <c r="DD181" i="1"/>
  <c r="DC181" i="1"/>
  <c r="DB181" i="1"/>
  <c r="DF181" i="1" s="1"/>
  <c r="DA181" i="1"/>
  <c r="CW181" i="1"/>
  <c r="CV181" i="1"/>
  <c r="CU181" i="1"/>
  <c r="CT181" i="1"/>
  <c r="CX181" i="1" s="1"/>
  <c r="CS181" i="1"/>
  <c r="CO181" i="1"/>
  <c r="CN181" i="1"/>
  <c r="CM181" i="1"/>
  <c r="CL181" i="1"/>
  <c r="CP181" i="1" s="1"/>
  <c r="CK181" i="1"/>
  <c r="CG181" i="1"/>
  <c r="CF181" i="1"/>
  <c r="CE181" i="1"/>
  <c r="CD181" i="1"/>
  <c r="CH181" i="1" s="1"/>
  <c r="CC181" i="1"/>
  <c r="DU180" i="1"/>
  <c r="DT180" i="1"/>
  <c r="DS180" i="1"/>
  <c r="DR180" i="1"/>
  <c r="DV180" i="1" s="1"/>
  <c r="DQ180" i="1"/>
  <c r="DM180" i="1"/>
  <c r="DL180" i="1"/>
  <c r="DK180" i="1"/>
  <c r="DJ180" i="1"/>
  <c r="DN180" i="1" s="1"/>
  <c r="DI180" i="1"/>
  <c r="DE180" i="1"/>
  <c r="DD180" i="1"/>
  <c r="DC180" i="1"/>
  <c r="DB180" i="1"/>
  <c r="DF180" i="1" s="1"/>
  <c r="DA180" i="1"/>
  <c r="CW180" i="1"/>
  <c r="CV180" i="1"/>
  <c r="CU180" i="1"/>
  <c r="CT180" i="1"/>
  <c r="CX180" i="1" s="1"/>
  <c r="CS180" i="1"/>
  <c r="CO180" i="1"/>
  <c r="CN180" i="1"/>
  <c r="CM180" i="1"/>
  <c r="CL180" i="1"/>
  <c r="CP180" i="1" s="1"/>
  <c r="CK180" i="1"/>
  <c r="CG180" i="1"/>
  <c r="CF180" i="1"/>
  <c r="CE180" i="1"/>
  <c r="CD180" i="1"/>
  <c r="CH180" i="1" s="1"/>
  <c r="CC180" i="1"/>
  <c r="DU179" i="1"/>
  <c r="DU183" i="1" s="1"/>
  <c r="DT179" i="1"/>
  <c r="DT183" i="1" s="1"/>
  <c r="DS179" i="1"/>
  <c r="DS183" i="1" s="1"/>
  <c r="DR179" i="1"/>
  <c r="DR183" i="1" s="1"/>
  <c r="DQ179" i="1"/>
  <c r="DQ183" i="1" s="1"/>
  <c r="DM179" i="1"/>
  <c r="DM183" i="1" s="1"/>
  <c r="DL179" i="1"/>
  <c r="DL183" i="1" s="1"/>
  <c r="DK179" i="1"/>
  <c r="DK183" i="1" s="1"/>
  <c r="DJ179" i="1"/>
  <c r="DJ183" i="1" s="1"/>
  <c r="DI179" i="1"/>
  <c r="DI183" i="1" s="1"/>
  <c r="DE179" i="1"/>
  <c r="DE183" i="1" s="1"/>
  <c r="DD179" i="1"/>
  <c r="DD183" i="1" s="1"/>
  <c r="DC179" i="1"/>
  <c r="DC183" i="1" s="1"/>
  <c r="DB179" i="1"/>
  <c r="DB183" i="1" s="1"/>
  <c r="DA179" i="1"/>
  <c r="DA183" i="1" s="1"/>
  <c r="CW179" i="1"/>
  <c r="CW183" i="1" s="1"/>
  <c r="CV179" i="1"/>
  <c r="CV183" i="1" s="1"/>
  <c r="CU179" i="1"/>
  <c r="CU183" i="1" s="1"/>
  <c r="CT179" i="1"/>
  <c r="CT183" i="1" s="1"/>
  <c r="CS179" i="1"/>
  <c r="CS183" i="1" s="1"/>
  <c r="CX183" i="1" s="1"/>
  <c r="CO179" i="1"/>
  <c r="CO183" i="1" s="1"/>
  <c r="CN179" i="1"/>
  <c r="CN183" i="1" s="1"/>
  <c r="CM179" i="1"/>
  <c r="CM183" i="1" s="1"/>
  <c r="CL179" i="1"/>
  <c r="CL183" i="1" s="1"/>
  <c r="CK179" i="1"/>
  <c r="CK183" i="1" s="1"/>
  <c r="CG179" i="1"/>
  <c r="CG183" i="1" s="1"/>
  <c r="CF179" i="1"/>
  <c r="CF183" i="1" s="1"/>
  <c r="CE179" i="1"/>
  <c r="CE183" i="1" s="1"/>
  <c r="CD179" i="1"/>
  <c r="CD183" i="1" s="1"/>
  <c r="CC179" i="1"/>
  <c r="CC183" i="1" s="1"/>
  <c r="DU177" i="1"/>
  <c r="DT177" i="1"/>
  <c r="DS177" i="1"/>
  <c r="DR177" i="1"/>
  <c r="DV177" i="1" s="1"/>
  <c r="DQ177" i="1"/>
  <c r="DM177" i="1"/>
  <c r="DL177" i="1"/>
  <c r="DK177" i="1"/>
  <c r="DJ177" i="1"/>
  <c r="DN177" i="1" s="1"/>
  <c r="DI177" i="1"/>
  <c r="DE177" i="1"/>
  <c r="DD177" i="1"/>
  <c r="DC177" i="1"/>
  <c r="DB177" i="1"/>
  <c r="DF177" i="1" s="1"/>
  <c r="DA177" i="1"/>
  <c r="CW177" i="1"/>
  <c r="CV177" i="1"/>
  <c r="CU177" i="1"/>
  <c r="CT177" i="1"/>
  <c r="CX177" i="1" s="1"/>
  <c r="CS177" i="1"/>
  <c r="CO177" i="1"/>
  <c r="CN177" i="1"/>
  <c r="CM177" i="1"/>
  <c r="CL177" i="1"/>
  <c r="CP177" i="1" s="1"/>
  <c r="CK177" i="1"/>
  <c r="CG177" i="1"/>
  <c r="CF177" i="1"/>
  <c r="CE177" i="1"/>
  <c r="CD177" i="1"/>
  <c r="CC177" i="1"/>
  <c r="CH177" i="1" s="1"/>
  <c r="DU176" i="1"/>
  <c r="DT176" i="1"/>
  <c r="DS176" i="1"/>
  <c r="DR176" i="1"/>
  <c r="DV176" i="1" s="1"/>
  <c r="DQ176" i="1"/>
  <c r="DM176" i="1"/>
  <c r="DL176" i="1"/>
  <c r="DK176" i="1"/>
  <c r="DJ176" i="1"/>
  <c r="DI176" i="1"/>
  <c r="DN176" i="1" s="1"/>
  <c r="DE176" i="1"/>
  <c r="DD176" i="1"/>
  <c r="DC176" i="1"/>
  <c r="DB176" i="1"/>
  <c r="DF176" i="1" s="1"/>
  <c r="DA176" i="1"/>
  <c r="CW176" i="1"/>
  <c r="CV176" i="1"/>
  <c r="CU176" i="1"/>
  <c r="CT176" i="1"/>
  <c r="CS176" i="1"/>
  <c r="CX176" i="1" s="1"/>
  <c r="CO176" i="1"/>
  <c r="CN176" i="1"/>
  <c r="CM176" i="1"/>
  <c r="CL176" i="1"/>
  <c r="CP176" i="1" s="1"/>
  <c r="CK176" i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V174" i="1" s="1"/>
  <c r="DM174" i="1"/>
  <c r="DM178" i="1" s="1"/>
  <c r="DL174" i="1"/>
  <c r="DL178" i="1" s="1"/>
  <c r="DK174" i="1"/>
  <c r="DK178" i="1" s="1"/>
  <c r="DJ174" i="1"/>
  <c r="DJ178" i="1" s="1"/>
  <c r="DI174" i="1"/>
  <c r="DN174" i="1" s="1"/>
  <c r="DE174" i="1"/>
  <c r="DE178" i="1" s="1"/>
  <c r="DD174" i="1"/>
  <c r="DD178" i="1" s="1"/>
  <c r="DC174" i="1"/>
  <c r="DC178" i="1" s="1"/>
  <c r="DB174" i="1"/>
  <c r="DB178" i="1" s="1"/>
  <c r="DA174" i="1"/>
  <c r="DF174" i="1" s="1"/>
  <c r="CW174" i="1"/>
  <c r="CW178" i="1" s="1"/>
  <c r="CV174" i="1"/>
  <c r="CV178" i="1" s="1"/>
  <c r="CU174" i="1"/>
  <c r="CU178" i="1" s="1"/>
  <c r="CT174" i="1"/>
  <c r="CT178" i="1" s="1"/>
  <c r="CS174" i="1"/>
  <c r="CX174" i="1" s="1"/>
  <c r="CO174" i="1"/>
  <c r="CO178" i="1" s="1"/>
  <c r="CN174" i="1"/>
  <c r="CN178" i="1" s="1"/>
  <c r="CM174" i="1"/>
  <c r="CM178" i="1" s="1"/>
  <c r="CL174" i="1"/>
  <c r="CL178" i="1" s="1"/>
  <c r="CK174" i="1"/>
  <c r="CP174" i="1" s="1"/>
  <c r="CG174" i="1"/>
  <c r="CG178" i="1" s="1"/>
  <c r="CF174" i="1"/>
  <c r="CF178" i="1" s="1"/>
  <c r="CE174" i="1"/>
  <c r="CE178" i="1" s="1"/>
  <c r="CD174" i="1"/>
  <c r="CD178" i="1" s="1"/>
  <c r="CC174" i="1"/>
  <c r="CH174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V167" i="1" s="1"/>
  <c r="DM167" i="1"/>
  <c r="DM171" i="1" s="1"/>
  <c r="DL167" i="1"/>
  <c r="DL171" i="1" s="1"/>
  <c r="DK167" i="1"/>
  <c r="DK171" i="1" s="1"/>
  <c r="DJ167" i="1"/>
  <c r="DJ171" i="1" s="1"/>
  <c r="DI167" i="1"/>
  <c r="DN167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T171" i="1" s="1"/>
  <c r="CS167" i="1"/>
  <c r="CX167" i="1" s="1"/>
  <c r="CO167" i="1"/>
  <c r="CO171" i="1" s="1"/>
  <c r="CN167" i="1"/>
  <c r="CN171" i="1" s="1"/>
  <c r="CM167" i="1"/>
  <c r="CM171" i="1" s="1"/>
  <c r="CL167" i="1"/>
  <c r="CL171" i="1" s="1"/>
  <c r="CK167" i="1"/>
  <c r="CP167" i="1" s="1"/>
  <c r="CG167" i="1"/>
  <c r="CG171" i="1" s="1"/>
  <c r="CF167" i="1"/>
  <c r="CF171" i="1" s="1"/>
  <c r="CE167" i="1"/>
  <c r="CE171" i="1" s="1"/>
  <c r="CD167" i="1"/>
  <c r="CD171" i="1" s="1"/>
  <c r="CC167" i="1"/>
  <c r="CH167" i="1" s="1"/>
  <c r="DU165" i="1"/>
  <c r="DT165" i="1"/>
  <c r="DS165" i="1"/>
  <c r="DR165" i="1"/>
  <c r="DQ165" i="1"/>
  <c r="DV165" i="1" s="1"/>
  <c r="DM165" i="1"/>
  <c r="DL165" i="1"/>
  <c r="DK165" i="1"/>
  <c r="DJ165" i="1"/>
  <c r="DI165" i="1"/>
  <c r="DN165" i="1" s="1"/>
  <c r="DE165" i="1"/>
  <c r="DD165" i="1"/>
  <c r="DC165" i="1"/>
  <c r="DB165" i="1"/>
  <c r="DA165" i="1"/>
  <c r="DF165" i="1" s="1"/>
  <c r="CW165" i="1"/>
  <c r="CV165" i="1"/>
  <c r="CU165" i="1"/>
  <c r="CT165" i="1"/>
  <c r="CS165" i="1"/>
  <c r="CX165" i="1" s="1"/>
  <c r="CO165" i="1"/>
  <c r="CN165" i="1"/>
  <c r="CM165" i="1"/>
  <c r="CL165" i="1"/>
  <c r="CK165" i="1"/>
  <c r="CP165" i="1" s="1"/>
  <c r="CG165" i="1"/>
  <c r="CF165" i="1"/>
  <c r="CE165" i="1"/>
  <c r="CD165" i="1"/>
  <c r="CC165" i="1"/>
  <c r="CH165" i="1" s="1"/>
  <c r="DU164" i="1"/>
  <c r="DT164" i="1"/>
  <c r="DS164" i="1"/>
  <c r="DR164" i="1"/>
  <c r="DQ164" i="1"/>
  <c r="DV164" i="1" s="1"/>
  <c r="DM164" i="1"/>
  <c r="DL164" i="1"/>
  <c r="DK164" i="1"/>
  <c r="DJ164" i="1"/>
  <c r="DI164" i="1"/>
  <c r="DN164" i="1" s="1"/>
  <c r="DE164" i="1"/>
  <c r="DD164" i="1"/>
  <c r="DC164" i="1"/>
  <c r="DB164" i="1"/>
  <c r="DA164" i="1"/>
  <c r="DF164" i="1" s="1"/>
  <c r="CW164" i="1"/>
  <c r="CV164" i="1"/>
  <c r="CU164" i="1"/>
  <c r="CT164" i="1"/>
  <c r="CS164" i="1"/>
  <c r="CX164" i="1" s="1"/>
  <c r="CO164" i="1"/>
  <c r="CN164" i="1"/>
  <c r="CM164" i="1"/>
  <c r="CL164" i="1"/>
  <c r="CK164" i="1"/>
  <c r="CP164" i="1" s="1"/>
  <c r="CG164" i="1"/>
  <c r="CF164" i="1"/>
  <c r="CE164" i="1"/>
  <c r="CD164" i="1"/>
  <c r="CC164" i="1"/>
  <c r="CH164" i="1" s="1"/>
  <c r="DU163" i="1"/>
  <c r="DT163" i="1"/>
  <c r="DS163" i="1"/>
  <c r="DR163" i="1"/>
  <c r="DQ163" i="1"/>
  <c r="DV163" i="1" s="1"/>
  <c r="DM163" i="1"/>
  <c r="DL163" i="1"/>
  <c r="DK163" i="1"/>
  <c r="DJ163" i="1"/>
  <c r="DI163" i="1"/>
  <c r="DN163" i="1" s="1"/>
  <c r="DE163" i="1"/>
  <c r="DD163" i="1"/>
  <c r="DC163" i="1"/>
  <c r="DB163" i="1"/>
  <c r="DA163" i="1"/>
  <c r="DF163" i="1" s="1"/>
  <c r="CW163" i="1"/>
  <c r="CV163" i="1"/>
  <c r="CU163" i="1"/>
  <c r="CT163" i="1"/>
  <c r="CS163" i="1"/>
  <c r="CX163" i="1" s="1"/>
  <c r="CO163" i="1"/>
  <c r="CN163" i="1"/>
  <c r="CM163" i="1"/>
  <c r="CL163" i="1"/>
  <c r="CK163" i="1"/>
  <c r="CP163" i="1" s="1"/>
  <c r="CG163" i="1"/>
  <c r="CF163" i="1"/>
  <c r="CE163" i="1"/>
  <c r="CD163" i="1"/>
  <c r="CC163" i="1"/>
  <c r="CH163" i="1" s="1"/>
  <c r="DU162" i="1"/>
  <c r="DU166" i="1" s="1"/>
  <c r="DT162" i="1"/>
  <c r="DT166" i="1" s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J166" i="1" s="1"/>
  <c r="DI162" i="1"/>
  <c r="DN162" i="1" s="1"/>
  <c r="DE162" i="1"/>
  <c r="DE166" i="1" s="1"/>
  <c r="DD162" i="1"/>
  <c r="DD166" i="1" s="1"/>
  <c r="DC162" i="1"/>
  <c r="DC166" i="1" s="1"/>
  <c r="DB162" i="1"/>
  <c r="DB166" i="1" s="1"/>
  <c r="DA162" i="1"/>
  <c r="DF162" i="1" s="1"/>
  <c r="CW162" i="1"/>
  <c r="CW166" i="1" s="1"/>
  <c r="CV162" i="1"/>
  <c r="CV166" i="1" s="1"/>
  <c r="CU162" i="1"/>
  <c r="CU166" i="1" s="1"/>
  <c r="CT162" i="1"/>
  <c r="CT166" i="1" s="1"/>
  <c r="CS162" i="1"/>
  <c r="CX162" i="1" s="1"/>
  <c r="CO162" i="1"/>
  <c r="CO166" i="1" s="1"/>
  <c r="CN162" i="1"/>
  <c r="CN166" i="1" s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D166" i="1" s="1"/>
  <c r="CC162" i="1"/>
  <c r="CH162" i="1" s="1"/>
  <c r="DU160" i="1"/>
  <c r="DT160" i="1"/>
  <c r="DS160" i="1"/>
  <c r="DR160" i="1"/>
  <c r="DQ160" i="1"/>
  <c r="DV160" i="1" s="1"/>
  <c r="DM160" i="1"/>
  <c r="DL160" i="1"/>
  <c r="DK160" i="1"/>
  <c r="DJ160" i="1"/>
  <c r="DI160" i="1"/>
  <c r="DN160" i="1" s="1"/>
  <c r="DE160" i="1"/>
  <c r="DD160" i="1"/>
  <c r="DC160" i="1"/>
  <c r="DB160" i="1"/>
  <c r="DA160" i="1"/>
  <c r="DF160" i="1" s="1"/>
  <c r="CW160" i="1"/>
  <c r="CV160" i="1"/>
  <c r="CU160" i="1"/>
  <c r="CT160" i="1"/>
  <c r="CS160" i="1"/>
  <c r="CX160" i="1" s="1"/>
  <c r="CO160" i="1"/>
  <c r="CN160" i="1"/>
  <c r="CM160" i="1"/>
  <c r="CL160" i="1"/>
  <c r="CK160" i="1"/>
  <c r="CP160" i="1" s="1"/>
  <c r="CG160" i="1"/>
  <c r="CF160" i="1"/>
  <c r="CE160" i="1"/>
  <c r="CD160" i="1"/>
  <c r="CC160" i="1"/>
  <c r="CH160" i="1" s="1"/>
  <c r="DU159" i="1"/>
  <c r="DT159" i="1"/>
  <c r="DS159" i="1"/>
  <c r="DR159" i="1"/>
  <c r="DQ159" i="1"/>
  <c r="DV159" i="1" s="1"/>
  <c r="DM159" i="1"/>
  <c r="DL159" i="1"/>
  <c r="DK159" i="1"/>
  <c r="DJ159" i="1"/>
  <c r="DI159" i="1"/>
  <c r="DN159" i="1" s="1"/>
  <c r="DE159" i="1"/>
  <c r="DD159" i="1"/>
  <c r="DC159" i="1"/>
  <c r="DB159" i="1"/>
  <c r="DA159" i="1"/>
  <c r="DF159" i="1" s="1"/>
  <c r="CW159" i="1"/>
  <c r="CV159" i="1"/>
  <c r="CU159" i="1"/>
  <c r="CT159" i="1"/>
  <c r="CS159" i="1"/>
  <c r="CX159" i="1" s="1"/>
  <c r="CO159" i="1"/>
  <c r="CN159" i="1"/>
  <c r="CM159" i="1"/>
  <c r="CL159" i="1"/>
  <c r="CK159" i="1"/>
  <c r="CP159" i="1" s="1"/>
  <c r="CG159" i="1"/>
  <c r="CF159" i="1"/>
  <c r="CE159" i="1"/>
  <c r="CD159" i="1"/>
  <c r="CC159" i="1"/>
  <c r="CH159" i="1" s="1"/>
  <c r="DU158" i="1"/>
  <c r="DT158" i="1"/>
  <c r="DS158" i="1"/>
  <c r="DR158" i="1"/>
  <c r="DQ158" i="1"/>
  <c r="DV158" i="1" s="1"/>
  <c r="DM158" i="1"/>
  <c r="DL158" i="1"/>
  <c r="DK158" i="1"/>
  <c r="DJ158" i="1"/>
  <c r="DI158" i="1"/>
  <c r="DN158" i="1" s="1"/>
  <c r="DE158" i="1"/>
  <c r="DD158" i="1"/>
  <c r="DC158" i="1"/>
  <c r="DB158" i="1"/>
  <c r="DA158" i="1"/>
  <c r="DF158" i="1" s="1"/>
  <c r="CW158" i="1"/>
  <c r="CV158" i="1"/>
  <c r="CU158" i="1"/>
  <c r="CT158" i="1"/>
  <c r="CS158" i="1"/>
  <c r="CX158" i="1" s="1"/>
  <c r="CO158" i="1"/>
  <c r="CN158" i="1"/>
  <c r="CM158" i="1"/>
  <c r="CL158" i="1"/>
  <c r="CK158" i="1"/>
  <c r="CP158" i="1" s="1"/>
  <c r="CG158" i="1"/>
  <c r="CF158" i="1"/>
  <c r="CE158" i="1"/>
  <c r="CD158" i="1"/>
  <c r="CC158" i="1"/>
  <c r="CH158" i="1" s="1"/>
  <c r="DU157" i="1"/>
  <c r="DU161" i="1" s="1"/>
  <c r="DT157" i="1"/>
  <c r="DT161" i="1" s="1"/>
  <c r="DS157" i="1"/>
  <c r="DS161" i="1" s="1"/>
  <c r="DR157" i="1"/>
  <c r="DR161" i="1" s="1"/>
  <c r="DQ157" i="1"/>
  <c r="DV157" i="1" s="1"/>
  <c r="DM157" i="1"/>
  <c r="DM161" i="1" s="1"/>
  <c r="DL157" i="1"/>
  <c r="DL161" i="1" s="1"/>
  <c r="DK157" i="1"/>
  <c r="DK161" i="1" s="1"/>
  <c r="DJ157" i="1"/>
  <c r="DJ161" i="1" s="1"/>
  <c r="DI157" i="1"/>
  <c r="DI161" i="1" s="1"/>
  <c r="DN161" i="1" s="1"/>
  <c r="DE157" i="1"/>
  <c r="DE161" i="1" s="1"/>
  <c r="DD157" i="1"/>
  <c r="DD161" i="1" s="1"/>
  <c r="DC157" i="1"/>
  <c r="DC161" i="1" s="1"/>
  <c r="DB157" i="1"/>
  <c r="DB161" i="1" s="1"/>
  <c r="DA157" i="1"/>
  <c r="DF157" i="1" s="1"/>
  <c r="CW157" i="1"/>
  <c r="CW161" i="1" s="1"/>
  <c r="CV157" i="1"/>
  <c r="CV161" i="1" s="1"/>
  <c r="CU157" i="1"/>
  <c r="CU161" i="1" s="1"/>
  <c r="CT157" i="1"/>
  <c r="CT161" i="1" s="1"/>
  <c r="CS157" i="1"/>
  <c r="CS161" i="1" s="1"/>
  <c r="CO157" i="1"/>
  <c r="CO161" i="1" s="1"/>
  <c r="CN157" i="1"/>
  <c r="CN161" i="1" s="1"/>
  <c r="CM157" i="1"/>
  <c r="CM161" i="1" s="1"/>
  <c r="CL157" i="1"/>
  <c r="CL161" i="1" s="1"/>
  <c r="CK157" i="1"/>
  <c r="CP157" i="1" s="1"/>
  <c r="CG157" i="1"/>
  <c r="CG161" i="1" s="1"/>
  <c r="CF157" i="1"/>
  <c r="CF161" i="1" s="1"/>
  <c r="CE157" i="1"/>
  <c r="CE161" i="1" s="1"/>
  <c r="CD157" i="1"/>
  <c r="CD161" i="1" s="1"/>
  <c r="CC157" i="1"/>
  <c r="CC161" i="1" s="1"/>
  <c r="CH161" i="1" s="1"/>
  <c r="DU155" i="1"/>
  <c r="DT155" i="1"/>
  <c r="DS155" i="1"/>
  <c r="DR155" i="1"/>
  <c r="DQ155" i="1"/>
  <c r="DV155" i="1" s="1"/>
  <c r="DM155" i="1"/>
  <c r="DL155" i="1"/>
  <c r="DK155" i="1"/>
  <c r="DJ155" i="1"/>
  <c r="DN155" i="1" s="1"/>
  <c r="DI155" i="1"/>
  <c r="DE155" i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J154" i="1"/>
  <c r="DN154" i="1" s="1"/>
  <c r="DI154" i="1"/>
  <c r="DE154" i="1"/>
  <c r="DD154" i="1"/>
  <c r="DC154" i="1"/>
  <c r="DB154" i="1"/>
  <c r="DA154" i="1"/>
  <c r="DF154" i="1" s="1"/>
  <c r="CW154" i="1"/>
  <c r="CV154" i="1"/>
  <c r="CU154" i="1"/>
  <c r="CT154" i="1"/>
  <c r="CX154" i="1" s="1"/>
  <c r="CS154" i="1"/>
  <c r="CO154" i="1"/>
  <c r="CN154" i="1"/>
  <c r="CM154" i="1"/>
  <c r="CL154" i="1"/>
  <c r="CK154" i="1"/>
  <c r="CP154" i="1" s="1"/>
  <c r="CG154" i="1"/>
  <c r="CF154" i="1"/>
  <c r="CE154" i="1"/>
  <c r="CD154" i="1"/>
  <c r="CH154" i="1" s="1"/>
  <c r="CC154" i="1"/>
  <c r="DU153" i="1"/>
  <c r="DT153" i="1"/>
  <c r="DS153" i="1"/>
  <c r="DR153" i="1"/>
  <c r="DQ153" i="1"/>
  <c r="DM153" i="1"/>
  <c r="DL153" i="1"/>
  <c r="DK153" i="1"/>
  <c r="DJ153" i="1"/>
  <c r="DN153" i="1" s="1"/>
  <c r="DI153" i="1"/>
  <c r="DE153" i="1"/>
  <c r="DD153" i="1"/>
  <c r="DC153" i="1"/>
  <c r="DB153" i="1"/>
  <c r="DA153" i="1"/>
  <c r="DF153" i="1" s="1"/>
  <c r="CW153" i="1"/>
  <c r="CV153" i="1"/>
  <c r="CU153" i="1"/>
  <c r="CT153" i="1"/>
  <c r="CX153" i="1" s="1"/>
  <c r="CS153" i="1"/>
  <c r="CO153" i="1"/>
  <c r="CN153" i="1"/>
  <c r="CM153" i="1"/>
  <c r="CL153" i="1"/>
  <c r="CK153" i="1"/>
  <c r="CP153" i="1" s="1"/>
  <c r="CG153" i="1"/>
  <c r="CF153" i="1"/>
  <c r="CE153" i="1"/>
  <c r="CD153" i="1"/>
  <c r="CH153" i="1" s="1"/>
  <c r="CC153" i="1"/>
  <c r="DU152" i="1"/>
  <c r="DU156" i="1" s="1"/>
  <c r="DT152" i="1"/>
  <c r="DT156" i="1" s="1"/>
  <c r="DS152" i="1"/>
  <c r="DS156" i="1" s="1"/>
  <c r="DR152" i="1"/>
  <c r="DR156" i="1" s="1"/>
  <c r="DQ152" i="1"/>
  <c r="DM152" i="1"/>
  <c r="DM156" i="1" s="1"/>
  <c r="DL152" i="1"/>
  <c r="DL156" i="1" s="1"/>
  <c r="DK152" i="1"/>
  <c r="DK156" i="1" s="1"/>
  <c r="DJ152" i="1"/>
  <c r="DJ156" i="1" s="1"/>
  <c r="DI152" i="1"/>
  <c r="DI156" i="1" s="1"/>
  <c r="DE152" i="1"/>
  <c r="DE156" i="1" s="1"/>
  <c r="DD152" i="1"/>
  <c r="DD156" i="1" s="1"/>
  <c r="DC152" i="1"/>
  <c r="DC156" i="1" s="1"/>
  <c r="DB152" i="1"/>
  <c r="DB156" i="1" s="1"/>
  <c r="DA152" i="1"/>
  <c r="CW152" i="1"/>
  <c r="CW156" i="1" s="1"/>
  <c r="CV152" i="1"/>
  <c r="CV156" i="1" s="1"/>
  <c r="CU152" i="1"/>
  <c r="CU156" i="1" s="1"/>
  <c r="CT152" i="1"/>
  <c r="CT156" i="1" s="1"/>
  <c r="CS152" i="1"/>
  <c r="CS156" i="1" s="1"/>
  <c r="CX156" i="1" s="1"/>
  <c r="CO152" i="1"/>
  <c r="CO156" i="1" s="1"/>
  <c r="CN152" i="1"/>
  <c r="CM152" i="1"/>
  <c r="CM156" i="1" s="1"/>
  <c r="CL152" i="1"/>
  <c r="CL156" i="1" s="1"/>
  <c r="CK152" i="1"/>
  <c r="CP152" i="1" s="1"/>
  <c r="CG152" i="1"/>
  <c r="CG156" i="1" s="1"/>
  <c r="CF152" i="1"/>
  <c r="CF156" i="1" s="1"/>
  <c r="CE152" i="1"/>
  <c r="CE156" i="1" s="1"/>
  <c r="CD152" i="1"/>
  <c r="CC152" i="1"/>
  <c r="CC156" i="1" s="1"/>
  <c r="DU150" i="1"/>
  <c r="DT150" i="1"/>
  <c r="DS150" i="1"/>
  <c r="DR150" i="1"/>
  <c r="DQ150" i="1"/>
  <c r="DV150" i="1" s="1"/>
  <c r="DM150" i="1"/>
  <c r="DL150" i="1"/>
  <c r="DK150" i="1"/>
  <c r="DJ150" i="1"/>
  <c r="DN150" i="1" s="1"/>
  <c r="DI150" i="1"/>
  <c r="DE150" i="1"/>
  <c r="DD150" i="1"/>
  <c r="DC150" i="1"/>
  <c r="DB150" i="1"/>
  <c r="DA150" i="1"/>
  <c r="DF150" i="1" s="1"/>
  <c r="CW150" i="1"/>
  <c r="CV150" i="1"/>
  <c r="CU150" i="1"/>
  <c r="CT150" i="1"/>
  <c r="CX150" i="1" s="1"/>
  <c r="CS150" i="1"/>
  <c r="CO150" i="1"/>
  <c r="CN150" i="1"/>
  <c r="CM150" i="1"/>
  <c r="CL150" i="1"/>
  <c r="CK150" i="1"/>
  <c r="CG150" i="1"/>
  <c r="CF150" i="1"/>
  <c r="CE150" i="1"/>
  <c r="CD150" i="1"/>
  <c r="CH150" i="1" s="1"/>
  <c r="CC150" i="1"/>
  <c r="DU149" i="1"/>
  <c r="DT149" i="1"/>
  <c r="DS149" i="1"/>
  <c r="DR149" i="1"/>
  <c r="DQ149" i="1"/>
  <c r="DM149" i="1"/>
  <c r="DL149" i="1"/>
  <c r="DK149" i="1"/>
  <c r="DJ149" i="1"/>
  <c r="DI149" i="1"/>
  <c r="DN149" i="1" s="1"/>
  <c r="DE149" i="1"/>
  <c r="DD149" i="1"/>
  <c r="DC149" i="1"/>
  <c r="DB149" i="1"/>
  <c r="DF149" i="1" s="1"/>
  <c r="DA149" i="1"/>
  <c r="CW149" i="1"/>
  <c r="CV149" i="1"/>
  <c r="CU149" i="1"/>
  <c r="CT149" i="1"/>
  <c r="CS149" i="1"/>
  <c r="CX149" i="1" s="1"/>
  <c r="CO149" i="1"/>
  <c r="CN149" i="1"/>
  <c r="CM149" i="1"/>
  <c r="CL149" i="1"/>
  <c r="CP149" i="1" s="1"/>
  <c r="CK149" i="1"/>
  <c r="CG149" i="1"/>
  <c r="CF149" i="1"/>
  <c r="CE149" i="1"/>
  <c r="CD149" i="1"/>
  <c r="CC149" i="1"/>
  <c r="CH149" i="1" s="1"/>
  <c r="DU148" i="1"/>
  <c r="DT148" i="1"/>
  <c r="DS148" i="1"/>
  <c r="DR148" i="1"/>
  <c r="DV148" i="1" s="1"/>
  <c r="DQ148" i="1"/>
  <c r="DM148" i="1"/>
  <c r="DL148" i="1"/>
  <c r="DK148" i="1"/>
  <c r="DJ148" i="1"/>
  <c r="DI148" i="1"/>
  <c r="DN148" i="1" s="1"/>
  <c r="DE148" i="1"/>
  <c r="DD148" i="1"/>
  <c r="DC148" i="1"/>
  <c r="DB148" i="1"/>
  <c r="DF148" i="1" s="1"/>
  <c r="DA148" i="1"/>
  <c r="CW148" i="1"/>
  <c r="CV148" i="1"/>
  <c r="CU148" i="1"/>
  <c r="CT148" i="1"/>
  <c r="CS148" i="1"/>
  <c r="CX148" i="1" s="1"/>
  <c r="CO148" i="1"/>
  <c r="CN148" i="1"/>
  <c r="CM148" i="1"/>
  <c r="CL148" i="1"/>
  <c r="CP148" i="1" s="1"/>
  <c r="CK148" i="1"/>
  <c r="CG148" i="1"/>
  <c r="CF148" i="1"/>
  <c r="CE148" i="1"/>
  <c r="CD148" i="1"/>
  <c r="CC148" i="1"/>
  <c r="CH148" i="1" s="1"/>
  <c r="DU147" i="1"/>
  <c r="DU151" i="1" s="1"/>
  <c r="DT147" i="1"/>
  <c r="DT151" i="1" s="1"/>
  <c r="DS147" i="1"/>
  <c r="DS151" i="1" s="1"/>
  <c r="DR147" i="1"/>
  <c r="DR151" i="1" s="1"/>
  <c r="DQ147" i="1"/>
  <c r="DQ151" i="1" s="1"/>
  <c r="DM147" i="1"/>
  <c r="DM151" i="1" s="1"/>
  <c r="DL147" i="1"/>
  <c r="DL151" i="1" s="1"/>
  <c r="DK147" i="1"/>
  <c r="DK151" i="1" s="1"/>
  <c r="DJ147" i="1"/>
  <c r="DJ151" i="1" s="1"/>
  <c r="DI147" i="1"/>
  <c r="DI151" i="1" s="1"/>
  <c r="DN151" i="1" s="1"/>
  <c r="DE147" i="1"/>
  <c r="DE151" i="1" s="1"/>
  <c r="DD147" i="1"/>
  <c r="DD151" i="1" s="1"/>
  <c r="DC147" i="1"/>
  <c r="DC151" i="1" s="1"/>
  <c r="DB147" i="1"/>
  <c r="DB151" i="1" s="1"/>
  <c r="DA147" i="1"/>
  <c r="DA151" i="1" s="1"/>
  <c r="CW147" i="1"/>
  <c r="CW151" i="1" s="1"/>
  <c r="CV147" i="1"/>
  <c r="CV151" i="1" s="1"/>
  <c r="CU147" i="1"/>
  <c r="CU151" i="1" s="1"/>
  <c r="CT147" i="1"/>
  <c r="CT151" i="1" s="1"/>
  <c r="CS147" i="1"/>
  <c r="CS151" i="1" s="1"/>
  <c r="CX151" i="1" s="1"/>
  <c r="CO147" i="1"/>
  <c r="CO151" i="1" s="1"/>
  <c r="CN147" i="1"/>
  <c r="CN151" i="1" s="1"/>
  <c r="CM147" i="1"/>
  <c r="CM151" i="1" s="1"/>
  <c r="CL147" i="1"/>
  <c r="CL151" i="1" s="1"/>
  <c r="CK147" i="1"/>
  <c r="CK151" i="1" s="1"/>
  <c r="CG147" i="1"/>
  <c r="CG151" i="1" s="1"/>
  <c r="CF147" i="1"/>
  <c r="CF151" i="1" s="1"/>
  <c r="CE147" i="1"/>
  <c r="CE151" i="1" s="1"/>
  <c r="CD147" i="1"/>
  <c r="CD151" i="1" s="1"/>
  <c r="CC147" i="1"/>
  <c r="CC151" i="1" s="1"/>
  <c r="CH151" i="1" s="1"/>
  <c r="DU145" i="1"/>
  <c r="DT145" i="1"/>
  <c r="DS145" i="1"/>
  <c r="DR145" i="1"/>
  <c r="DV145" i="1" s="1"/>
  <c r="DQ145" i="1"/>
  <c r="DM145" i="1"/>
  <c r="DL145" i="1"/>
  <c r="DK145" i="1"/>
  <c r="DJ145" i="1"/>
  <c r="DI145" i="1"/>
  <c r="DN145" i="1" s="1"/>
  <c r="DE145" i="1"/>
  <c r="DD145" i="1"/>
  <c r="DC145" i="1"/>
  <c r="DB145" i="1"/>
  <c r="DF145" i="1" s="1"/>
  <c r="DA145" i="1"/>
  <c r="CW145" i="1"/>
  <c r="CV145" i="1"/>
  <c r="CU145" i="1"/>
  <c r="CT145" i="1"/>
  <c r="CS145" i="1"/>
  <c r="CX145" i="1" s="1"/>
  <c r="CO145" i="1"/>
  <c r="CN145" i="1"/>
  <c r="CM145" i="1"/>
  <c r="CL145" i="1"/>
  <c r="CP145" i="1" s="1"/>
  <c r="CK145" i="1"/>
  <c r="CG145" i="1"/>
  <c r="CF145" i="1"/>
  <c r="CE145" i="1"/>
  <c r="CD145" i="1"/>
  <c r="CC145" i="1"/>
  <c r="CH145" i="1" s="1"/>
  <c r="DU144" i="1"/>
  <c r="DT144" i="1"/>
  <c r="DS144" i="1"/>
  <c r="DR144" i="1"/>
  <c r="DV144" i="1" s="1"/>
  <c r="DQ144" i="1"/>
  <c r="DM144" i="1"/>
  <c r="DL144" i="1"/>
  <c r="DK144" i="1"/>
  <c r="DJ144" i="1"/>
  <c r="DI144" i="1"/>
  <c r="DN144" i="1" s="1"/>
  <c r="DE144" i="1"/>
  <c r="DD144" i="1"/>
  <c r="DC144" i="1"/>
  <c r="DB144" i="1"/>
  <c r="DF144" i="1" s="1"/>
  <c r="DA144" i="1"/>
  <c r="CW144" i="1"/>
  <c r="CV144" i="1"/>
  <c r="CU144" i="1"/>
  <c r="CT144" i="1"/>
  <c r="CS144" i="1"/>
  <c r="CX144" i="1" s="1"/>
  <c r="CO144" i="1"/>
  <c r="CN144" i="1"/>
  <c r="CM144" i="1"/>
  <c r="CL144" i="1"/>
  <c r="CP144" i="1" s="1"/>
  <c r="CK144" i="1"/>
  <c r="CG144" i="1"/>
  <c r="CF144" i="1"/>
  <c r="CE144" i="1"/>
  <c r="CD144" i="1"/>
  <c r="CC144" i="1"/>
  <c r="CH144" i="1" s="1"/>
  <c r="DU143" i="1"/>
  <c r="DT143" i="1"/>
  <c r="DS143" i="1"/>
  <c r="DR143" i="1"/>
  <c r="DQ143" i="1"/>
  <c r="DV143" i="1" s="1"/>
  <c r="DM143" i="1"/>
  <c r="DL143" i="1"/>
  <c r="DK143" i="1"/>
  <c r="DJ143" i="1"/>
  <c r="DI143" i="1"/>
  <c r="DN143" i="1" s="1"/>
  <c r="DE143" i="1"/>
  <c r="DD143" i="1"/>
  <c r="DC143" i="1"/>
  <c r="DB143" i="1"/>
  <c r="DA143" i="1"/>
  <c r="DF143" i="1" s="1"/>
  <c r="CW143" i="1"/>
  <c r="CV143" i="1"/>
  <c r="CU143" i="1"/>
  <c r="CT143" i="1"/>
  <c r="CS143" i="1"/>
  <c r="CX143" i="1" s="1"/>
  <c r="CO143" i="1"/>
  <c r="CN143" i="1"/>
  <c r="CM143" i="1"/>
  <c r="CL143" i="1"/>
  <c r="CK143" i="1"/>
  <c r="CP143" i="1" s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Q146" i="1" s="1"/>
  <c r="DM142" i="1"/>
  <c r="DM146" i="1" s="1"/>
  <c r="DL142" i="1"/>
  <c r="DL146" i="1" s="1"/>
  <c r="DK142" i="1"/>
  <c r="DK146" i="1" s="1"/>
  <c r="DJ142" i="1"/>
  <c r="DJ146" i="1" s="1"/>
  <c r="DI142" i="1"/>
  <c r="DN142" i="1" s="1"/>
  <c r="DE142" i="1"/>
  <c r="DE146" i="1" s="1"/>
  <c r="DD142" i="1"/>
  <c r="DD146" i="1" s="1"/>
  <c r="DC142" i="1"/>
  <c r="DC146" i="1" s="1"/>
  <c r="DB142" i="1"/>
  <c r="DB146" i="1" s="1"/>
  <c r="DA142" i="1"/>
  <c r="DA146" i="1" s="1"/>
  <c r="CW142" i="1"/>
  <c r="CW146" i="1" s="1"/>
  <c r="CV142" i="1"/>
  <c r="CV146" i="1" s="1"/>
  <c r="CU142" i="1"/>
  <c r="CU146" i="1" s="1"/>
  <c r="CT142" i="1"/>
  <c r="CT146" i="1" s="1"/>
  <c r="CS142" i="1"/>
  <c r="CX142" i="1" s="1"/>
  <c r="CO142" i="1"/>
  <c r="CO146" i="1" s="1"/>
  <c r="CN142" i="1"/>
  <c r="CN146" i="1" s="1"/>
  <c r="CM142" i="1"/>
  <c r="CM146" i="1" s="1"/>
  <c r="CL142" i="1"/>
  <c r="CL146" i="1" s="1"/>
  <c r="CK142" i="1"/>
  <c r="CK146" i="1" s="1"/>
  <c r="CG142" i="1"/>
  <c r="CG146" i="1" s="1"/>
  <c r="CF142" i="1"/>
  <c r="CF146" i="1" s="1"/>
  <c r="CE142" i="1"/>
  <c r="CE146" i="1" s="1"/>
  <c r="CD142" i="1"/>
  <c r="CD146" i="1" s="1"/>
  <c r="CC142" i="1"/>
  <c r="CH142" i="1" s="1"/>
  <c r="DU140" i="1"/>
  <c r="DT140" i="1"/>
  <c r="DS140" i="1"/>
  <c r="DR140" i="1"/>
  <c r="DQ140" i="1"/>
  <c r="DV140" i="1" s="1"/>
  <c r="DM140" i="1"/>
  <c r="DL140" i="1"/>
  <c r="DK140" i="1"/>
  <c r="DJ140" i="1"/>
  <c r="DI140" i="1"/>
  <c r="DN140" i="1" s="1"/>
  <c r="DE140" i="1"/>
  <c r="DD140" i="1"/>
  <c r="DC140" i="1"/>
  <c r="DB140" i="1"/>
  <c r="DA140" i="1"/>
  <c r="DF140" i="1" s="1"/>
  <c r="CW140" i="1"/>
  <c r="CV140" i="1"/>
  <c r="CU140" i="1"/>
  <c r="CT140" i="1"/>
  <c r="CS140" i="1"/>
  <c r="CX140" i="1" s="1"/>
  <c r="CO140" i="1"/>
  <c r="CN140" i="1"/>
  <c r="CM140" i="1"/>
  <c r="CL140" i="1"/>
  <c r="CK140" i="1"/>
  <c r="CP140" i="1" s="1"/>
  <c r="CG140" i="1"/>
  <c r="CF140" i="1"/>
  <c r="CE140" i="1"/>
  <c r="CD140" i="1"/>
  <c r="CC140" i="1"/>
  <c r="CH140" i="1" s="1"/>
  <c r="DU139" i="1"/>
  <c r="DT139" i="1"/>
  <c r="DS139" i="1"/>
  <c r="DR139" i="1"/>
  <c r="DQ139" i="1"/>
  <c r="DV139" i="1" s="1"/>
  <c r="DM139" i="1"/>
  <c r="DL139" i="1"/>
  <c r="DK139" i="1"/>
  <c r="DJ139" i="1"/>
  <c r="DI139" i="1"/>
  <c r="DN139" i="1" s="1"/>
  <c r="DE139" i="1"/>
  <c r="DD139" i="1"/>
  <c r="DC139" i="1"/>
  <c r="DB139" i="1"/>
  <c r="DA139" i="1"/>
  <c r="DF139" i="1" s="1"/>
  <c r="CW139" i="1"/>
  <c r="CV139" i="1"/>
  <c r="CU139" i="1"/>
  <c r="CT139" i="1"/>
  <c r="CS139" i="1"/>
  <c r="CX139" i="1" s="1"/>
  <c r="CO139" i="1"/>
  <c r="CN139" i="1"/>
  <c r="CM139" i="1"/>
  <c r="CL139" i="1"/>
  <c r="CK139" i="1"/>
  <c r="CP139" i="1" s="1"/>
  <c r="CG139" i="1"/>
  <c r="CF139" i="1"/>
  <c r="CE139" i="1"/>
  <c r="CD139" i="1"/>
  <c r="CC139" i="1"/>
  <c r="CH139" i="1" s="1"/>
  <c r="DU138" i="1"/>
  <c r="DT138" i="1"/>
  <c r="DS138" i="1"/>
  <c r="DR138" i="1"/>
  <c r="DQ138" i="1"/>
  <c r="DV138" i="1" s="1"/>
  <c r="DM138" i="1"/>
  <c r="DL138" i="1"/>
  <c r="DK138" i="1"/>
  <c r="DJ138" i="1"/>
  <c r="DI138" i="1"/>
  <c r="DN138" i="1" s="1"/>
  <c r="DE138" i="1"/>
  <c r="DD138" i="1"/>
  <c r="DC138" i="1"/>
  <c r="DB138" i="1"/>
  <c r="DA138" i="1"/>
  <c r="DF138" i="1" s="1"/>
  <c r="CW138" i="1"/>
  <c r="CV138" i="1"/>
  <c r="CU138" i="1"/>
  <c r="CT138" i="1"/>
  <c r="CS138" i="1"/>
  <c r="CX138" i="1" s="1"/>
  <c r="CO138" i="1"/>
  <c r="CN138" i="1"/>
  <c r="CM138" i="1"/>
  <c r="CL138" i="1"/>
  <c r="CK138" i="1"/>
  <c r="CP138" i="1" s="1"/>
  <c r="CG138" i="1"/>
  <c r="CF138" i="1"/>
  <c r="CE138" i="1"/>
  <c r="CD138" i="1"/>
  <c r="CC138" i="1"/>
  <c r="CH138" i="1" s="1"/>
  <c r="DU137" i="1"/>
  <c r="DU141" i="1" s="1"/>
  <c r="DT137" i="1"/>
  <c r="DT141" i="1" s="1"/>
  <c r="DS137" i="1"/>
  <c r="DS141" i="1" s="1"/>
  <c r="DR137" i="1"/>
  <c r="DR141" i="1" s="1"/>
  <c r="DQ137" i="1"/>
  <c r="DQ141" i="1" s="1"/>
  <c r="DM137" i="1"/>
  <c r="DM141" i="1" s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DA141" i="1" s="1"/>
  <c r="CW137" i="1"/>
  <c r="CW141" i="1" s="1"/>
  <c r="CV137" i="1"/>
  <c r="CV141" i="1" s="1"/>
  <c r="CU137" i="1"/>
  <c r="CU141" i="1" s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K141" i="1" s="1"/>
  <c r="CG137" i="1"/>
  <c r="CG141" i="1" s="1"/>
  <c r="CF137" i="1"/>
  <c r="CF141" i="1" s="1"/>
  <c r="CE137" i="1"/>
  <c r="CE141" i="1" s="1"/>
  <c r="CD137" i="1"/>
  <c r="CD141" i="1" s="1"/>
  <c r="CC137" i="1"/>
  <c r="CH137" i="1" s="1"/>
  <c r="DU135" i="1"/>
  <c r="DT135" i="1"/>
  <c r="DS135" i="1"/>
  <c r="DR135" i="1"/>
  <c r="DQ135" i="1"/>
  <c r="DV135" i="1" s="1"/>
  <c r="DM135" i="1"/>
  <c r="DL135" i="1"/>
  <c r="DK135" i="1"/>
  <c r="DJ135" i="1"/>
  <c r="DI135" i="1"/>
  <c r="DN135" i="1" s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P135" i="1" s="1"/>
  <c r="CG135" i="1"/>
  <c r="CF135" i="1"/>
  <c r="CE135" i="1"/>
  <c r="CD135" i="1"/>
  <c r="CC135" i="1"/>
  <c r="CH135" i="1" s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DF134" i="1" s="1"/>
  <c r="CW134" i="1"/>
  <c r="CV134" i="1"/>
  <c r="CU134" i="1"/>
  <c r="CT134" i="1"/>
  <c r="CS134" i="1"/>
  <c r="CX134" i="1" s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V133" i="1" s="1"/>
  <c r="DM133" i="1"/>
  <c r="DL133" i="1"/>
  <c r="DK133" i="1"/>
  <c r="DJ133" i="1"/>
  <c r="DI133" i="1"/>
  <c r="DN133" i="1" s="1"/>
  <c r="DE133" i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N133" i="1"/>
  <c r="CM133" i="1"/>
  <c r="CL133" i="1"/>
  <c r="CK133" i="1"/>
  <c r="CP133" i="1" s="1"/>
  <c r="CG133" i="1"/>
  <c r="CF133" i="1"/>
  <c r="CE133" i="1"/>
  <c r="CD133" i="1"/>
  <c r="CC133" i="1"/>
  <c r="CH133" i="1" s="1"/>
  <c r="DU132" i="1"/>
  <c r="DU136" i="1" s="1"/>
  <c r="DT132" i="1"/>
  <c r="DT136" i="1" s="1"/>
  <c r="DS132" i="1"/>
  <c r="DS136" i="1" s="1"/>
  <c r="DR132" i="1"/>
  <c r="DR136" i="1" s="1"/>
  <c r="DQ132" i="1"/>
  <c r="DQ136" i="1" s="1"/>
  <c r="DM132" i="1"/>
  <c r="DM136" i="1" s="1"/>
  <c r="DL132" i="1"/>
  <c r="DL136" i="1" s="1"/>
  <c r="DK132" i="1"/>
  <c r="DK136" i="1" s="1"/>
  <c r="DJ132" i="1"/>
  <c r="DJ136" i="1" s="1"/>
  <c r="DI132" i="1"/>
  <c r="DN132" i="1" s="1"/>
  <c r="DE132" i="1"/>
  <c r="DE136" i="1" s="1"/>
  <c r="DD132" i="1"/>
  <c r="DD136" i="1" s="1"/>
  <c r="DC132" i="1"/>
  <c r="DC136" i="1" s="1"/>
  <c r="DB132" i="1"/>
  <c r="DB136" i="1" s="1"/>
  <c r="DA132" i="1"/>
  <c r="DA136" i="1" s="1"/>
  <c r="CW132" i="1"/>
  <c r="CW136" i="1" s="1"/>
  <c r="CV132" i="1"/>
  <c r="CV136" i="1" s="1"/>
  <c r="CU132" i="1"/>
  <c r="CU136" i="1" s="1"/>
  <c r="CT132" i="1"/>
  <c r="CT136" i="1" s="1"/>
  <c r="CS132" i="1"/>
  <c r="CX132" i="1" s="1"/>
  <c r="CO132" i="1"/>
  <c r="CO136" i="1" s="1"/>
  <c r="CN132" i="1"/>
  <c r="CN136" i="1" s="1"/>
  <c r="CM132" i="1"/>
  <c r="CM136" i="1" s="1"/>
  <c r="CL132" i="1"/>
  <c r="CL136" i="1" s="1"/>
  <c r="CK132" i="1"/>
  <c r="CK136" i="1" s="1"/>
  <c r="CG132" i="1"/>
  <c r="CG136" i="1" s="1"/>
  <c r="CF132" i="1"/>
  <c r="CF136" i="1" s="1"/>
  <c r="CE132" i="1"/>
  <c r="CE136" i="1" s="1"/>
  <c r="CD132" i="1"/>
  <c r="CD136" i="1" s="1"/>
  <c r="CC132" i="1"/>
  <c r="CH132" i="1" s="1"/>
  <c r="DU130" i="1"/>
  <c r="DT130" i="1"/>
  <c r="DS130" i="1"/>
  <c r="DR130" i="1"/>
  <c r="DQ130" i="1"/>
  <c r="DV130" i="1" s="1"/>
  <c r="DM130" i="1"/>
  <c r="DL130" i="1"/>
  <c r="DK130" i="1"/>
  <c r="DJ130" i="1"/>
  <c r="DI130" i="1"/>
  <c r="DN130" i="1" s="1"/>
  <c r="DE130" i="1"/>
  <c r="DD130" i="1"/>
  <c r="DC130" i="1"/>
  <c r="DB130" i="1"/>
  <c r="DA130" i="1"/>
  <c r="DF130" i="1" s="1"/>
  <c r="CW130" i="1"/>
  <c r="CV130" i="1"/>
  <c r="CU130" i="1"/>
  <c r="CT130" i="1"/>
  <c r="CS130" i="1"/>
  <c r="CX130" i="1" s="1"/>
  <c r="CO130" i="1"/>
  <c r="CN130" i="1"/>
  <c r="CM130" i="1"/>
  <c r="CL130" i="1"/>
  <c r="CK130" i="1"/>
  <c r="CP130" i="1" s="1"/>
  <c r="CG130" i="1"/>
  <c r="CF130" i="1"/>
  <c r="CE130" i="1"/>
  <c r="CD130" i="1"/>
  <c r="CC130" i="1"/>
  <c r="CH130" i="1" s="1"/>
  <c r="DU129" i="1"/>
  <c r="DT129" i="1"/>
  <c r="DS129" i="1"/>
  <c r="DR129" i="1"/>
  <c r="DQ129" i="1"/>
  <c r="DV129" i="1" s="1"/>
  <c r="DM129" i="1"/>
  <c r="DL129" i="1"/>
  <c r="DK129" i="1"/>
  <c r="DJ129" i="1"/>
  <c r="DI129" i="1"/>
  <c r="DN129" i="1" s="1"/>
  <c r="DE129" i="1"/>
  <c r="DD129" i="1"/>
  <c r="DC129" i="1"/>
  <c r="DB129" i="1"/>
  <c r="DA129" i="1"/>
  <c r="DF129" i="1" s="1"/>
  <c r="CW129" i="1"/>
  <c r="CV129" i="1"/>
  <c r="CU129" i="1"/>
  <c r="CT129" i="1"/>
  <c r="CS129" i="1"/>
  <c r="CX129" i="1" s="1"/>
  <c r="CO129" i="1"/>
  <c r="CN129" i="1"/>
  <c r="CM129" i="1"/>
  <c r="CL129" i="1"/>
  <c r="CK129" i="1"/>
  <c r="CP129" i="1" s="1"/>
  <c r="CG129" i="1"/>
  <c r="CF129" i="1"/>
  <c r="CE129" i="1"/>
  <c r="CD129" i="1"/>
  <c r="CC129" i="1"/>
  <c r="CH129" i="1" s="1"/>
  <c r="DU128" i="1"/>
  <c r="DT128" i="1"/>
  <c r="DS128" i="1"/>
  <c r="DR128" i="1"/>
  <c r="DQ128" i="1"/>
  <c r="DV128" i="1" s="1"/>
  <c r="DM128" i="1"/>
  <c r="DL128" i="1"/>
  <c r="DK128" i="1"/>
  <c r="DJ128" i="1"/>
  <c r="DI128" i="1"/>
  <c r="DN128" i="1" s="1"/>
  <c r="DE128" i="1"/>
  <c r="DD128" i="1"/>
  <c r="DC128" i="1"/>
  <c r="DB128" i="1"/>
  <c r="DA128" i="1"/>
  <c r="DF128" i="1" s="1"/>
  <c r="CW128" i="1"/>
  <c r="CV128" i="1"/>
  <c r="CU128" i="1"/>
  <c r="CT128" i="1"/>
  <c r="CS128" i="1"/>
  <c r="CX128" i="1" s="1"/>
  <c r="CO128" i="1"/>
  <c r="CN128" i="1"/>
  <c r="CM128" i="1"/>
  <c r="CL128" i="1"/>
  <c r="CK128" i="1"/>
  <c r="CP128" i="1" s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Q131" i="1" s="1"/>
  <c r="DM127" i="1"/>
  <c r="DM131" i="1" s="1"/>
  <c r="DL127" i="1"/>
  <c r="DL131" i="1" s="1"/>
  <c r="DK127" i="1"/>
  <c r="DK131" i="1" s="1"/>
  <c r="DJ127" i="1"/>
  <c r="DJ131" i="1" s="1"/>
  <c r="DI127" i="1"/>
  <c r="DN127" i="1" s="1"/>
  <c r="DE127" i="1"/>
  <c r="DE131" i="1" s="1"/>
  <c r="DD127" i="1"/>
  <c r="DD131" i="1" s="1"/>
  <c r="DC127" i="1"/>
  <c r="DC131" i="1" s="1"/>
  <c r="DB127" i="1"/>
  <c r="DB131" i="1" s="1"/>
  <c r="DA127" i="1"/>
  <c r="DA131" i="1" s="1"/>
  <c r="CW127" i="1"/>
  <c r="CW131" i="1" s="1"/>
  <c r="CV127" i="1"/>
  <c r="CV131" i="1" s="1"/>
  <c r="CU127" i="1"/>
  <c r="CU131" i="1" s="1"/>
  <c r="CT127" i="1"/>
  <c r="CT131" i="1" s="1"/>
  <c r="CS127" i="1"/>
  <c r="CX127" i="1" s="1"/>
  <c r="CO127" i="1"/>
  <c r="CO131" i="1" s="1"/>
  <c r="CN127" i="1"/>
  <c r="CN131" i="1" s="1"/>
  <c r="CM127" i="1"/>
  <c r="CM131" i="1" s="1"/>
  <c r="CL127" i="1"/>
  <c r="CL131" i="1" s="1"/>
  <c r="CK127" i="1"/>
  <c r="CK131" i="1" s="1"/>
  <c r="CG127" i="1"/>
  <c r="CG131" i="1" s="1"/>
  <c r="CF127" i="1"/>
  <c r="CF131" i="1" s="1"/>
  <c r="CE127" i="1"/>
  <c r="CE131" i="1" s="1"/>
  <c r="CD127" i="1"/>
  <c r="CD131" i="1" s="1"/>
  <c r="CC127" i="1"/>
  <c r="CH127" i="1" s="1"/>
  <c r="DU125" i="1"/>
  <c r="DT125" i="1"/>
  <c r="DS125" i="1"/>
  <c r="DR125" i="1"/>
  <c r="DQ125" i="1"/>
  <c r="DV125" i="1" s="1"/>
  <c r="DM125" i="1"/>
  <c r="DL125" i="1"/>
  <c r="DK125" i="1"/>
  <c r="DJ125" i="1"/>
  <c r="DI125" i="1"/>
  <c r="DN125" i="1" s="1"/>
  <c r="DE125" i="1"/>
  <c r="DD125" i="1"/>
  <c r="DC125" i="1"/>
  <c r="DB125" i="1"/>
  <c r="DA125" i="1"/>
  <c r="DF125" i="1" s="1"/>
  <c r="CW125" i="1"/>
  <c r="CV125" i="1"/>
  <c r="CU125" i="1"/>
  <c r="CT125" i="1"/>
  <c r="CS125" i="1"/>
  <c r="CX125" i="1" s="1"/>
  <c r="CO125" i="1"/>
  <c r="CN125" i="1"/>
  <c r="CM125" i="1"/>
  <c r="CL125" i="1"/>
  <c r="CK125" i="1"/>
  <c r="CP125" i="1" s="1"/>
  <c r="CG125" i="1"/>
  <c r="CF125" i="1"/>
  <c r="CE125" i="1"/>
  <c r="CD125" i="1"/>
  <c r="CC125" i="1"/>
  <c r="CH125" i="1" s="1"/>
  <c r="DU124" i="1"/>
  <c r="DT124" i="1"/>
  <c r="DS124" i="1"/>
  <c r="DR124" i="1"/>
  <c r="DQ124" i="1"/>
  <c r="DV124" i="1" s="1"/>
  <c r="DM124" i="1"/>
  <c r="DL124" i="1"/>
  <c r="DK124" i="1"/>
  <c r="DJ124" i="1"/>
  <c r="DI124" i="1"/>
  <c r="DN124" i="1" s="1"/>
  <c r="DE124" i="1"/>
  <c r="DD124" i="1"/>
  <c r="DC124" i="1"/>
  <c r="DB124" i="1"/>
  <c r="DA124" i="1"/>
  <c r="DF124" i="1" s="1"/>
  <c r="CW124" i="1"/>
  <c r="CV124" i="1"/>
  <c r="CU124" i="1"/>
  <c r="CT124" i="1"/>
  <c r="CS124" i="1"/>
  <c r="CX124" i="1" s="1"/>
  <c r="CO124" i="1"/>
  <c r="CN124" i="1"/>
  <c r="CM124" i="1"/>
  <c r="CL124" i="1"/>
  <c r="CK124" i="1"/>
  <c r="CP124" i="1" s="1"/>
  <c r="CG124" i="1"/>
  <c r="CF124" i="1"/>
  <c r="CE124" i="1"/>
  <c r="CD124" i="1"/>
  <c r="CC124" i="1"/>
  <c r="CH124" i="1" s="1"/>
  <c r="DU123" i="1"/>
  <c r="DT123" i="1"/>
  <c r="DS123" i="1"/>
  <c r="DR123" i="1"/>
  <c r="DQ123" i="1"/>
  <c r="DV123" i="1" s="1"/>
  <c r="DM123" i="1"/>
  <c r="DL123" i="1"/>
  <c r="DK123" i="1"/>
  <c r="DJ123" i="1"/>
  <c r="DI123" i="1"/>
  <c r="DN123" i="1" s="1"/>
  <c r="DE123" i="1"/>
  <c r="DD123" i="1"/>
  <c r="DC123" i="1"/>
  <c r="DB123" i="1"/>
  <c r="DA123" i="1"/>
  <c r="DF123" i="1" s="1"/>
  <c r="CW123" i="1"/>
  <c r="CV123" i="1"/>
  <c r="CU123" i="1"/>
  <c r="CT123" i="1"/>
  <c r="CS123" i="1"/>
  <c r="CX123" i="1" s="1"/>
  <c r="CO123" i="1"/>
  <c r="CN123" i="1"/>
  <c r="CM123" i="1"/>
  <c r="CL123" i="1"/>
  <c r="CK123" i="1"/>
  <c r="CP123" i="1" s="1"/>
  <c r="CG123" i="1"/>
  <c r="CF123" i="1"/>
  <c r="CE123" i="1"/>
  <c r="CD123" i="1"/>
  <c r="CC123" i="1"/>
  <c r="CH123" i="1" s="1"/>
  <c r="DU122" i="1"/>
  <c r="DU126" i="1" s="1"/>
  <c r="DT122" i="1"/>
  <c r="DT126" i="1" s="1"/>
  <c r="DS122" i="1"/>
  <c r="DS126" i="1" s="1"/>
  <c r="DR122" i="1"/>
  <c r="DR126" i="1" s="1"/>
  <c r="DQ122" i="1"/>
  <c r="DQ126" i="1" s="1"/>
  <c r="DM122" i="1"/>
  <c r="DM126" i="1" s="1"/>
  <c r="DL122" i="1"/>
  <c r="DL126" i="1" s="1"/>
  <c r="DK122" i="1"/>
  <c r="DK126" i="1" s="1"/>
  <c r="DJ122" i="1"/>
  <c r="DJ126" i="1" s="1"/>
  <c r="DI122" i="1"/>
  <c r="DN122" i="1" s="1"/>
  <c r="DE122" i="1"/>
  <c r="DE126" i="1" s="1"/>
  <c r="DD122" i="1"/>
  <c r="DD126" i="1" s="1"/>
  <c r="DC122" i="1"/>
  <c r="DC126" i="1" s="1"/>
  <c r="DB122" i="1"/>
  <c r="DB126" i="1" s="1"/>
  <c r="DA122" i="1"/>
  <c r="DA126" i="1" s="1"/>
  <c r="CW122" i="1"/>
  <c r="CW126" i="1" s="1"/>
  <c r="CV122" i="1"/>
  <c r="CV126" i="1" s="1"/>
  <c r="CU122" i="1"/>
  <c r="CU126" i="1" s="1"/>
  <c r="CT122" i="1"/>
  <c r="CT126" i="1" s="1"/>
  <c r="CS122" i="1"/>
  <c r="CX122" i="1" s="1"/>
  <c r="CO122" i="1"/>
  <c r="CO126" i="1" s="1"/>
  <c r="CN122" i="1"/>
  <c r="CN126" i="1" s="1"/>
  <c r="CM122" i="1"/>
  <c r="CM126" i="1" s="1"/>
  <c r="CL122" i="1"/>
  <c r="CL126" i="1" s="1"/>
  <c r="CK122" i="1"/>
  <c r="CK126" i="1" s="1"/>
  <c r="CG122" i="1"/>
  <c r="CG126" i="1" s="1"/>
  <c r="CF122" i="1"/>
  <c r="CF126" i="1" s="1"/>
  <c r="CE122" i="1"/>
  <c r="CE126" i="1" s="1"/>
  <c r="CD122" i="1"/>
  <c r="CD126" i="1" s="1"/>
  <c r="CC122" i="1"/>
  <c r="CH122" i="1" s="1"/>
  <c r="DU120" i="1"/>
  <c r="DT120" i="1"/>
  <c r="DS120" i="1"/>
  <c r="DR120" i="1"/>
  <c r="DQ120" i="1"/>
  <c r="DV120" i="1" s="1"/>
  <c r="DM120" i="1"/>
  <c r="DL120" i="1"/>
  <c r="DK120" i="1"/>
  <c r="DJ120" i="1"/>
  <c r="DI120" i="1"/>
  <c r="DN120" i="1" s="1"/>
  <c r="DE120" i="1"/>
  <c r="DD120" i="1"/>
  <c r="DC120" i="1"/>
  <c r="DB120" i="1"/>
  <c r="DA120" i="1"/>
  <c r="DF120" i="1" s="1"/>
  <c r="CW120" i="1"/>
  <c r="CV120" i="1"/>
  <c r="CU120" i="1"/>
  <c r="CT120" i="1"/>
  <c r="CX120" i="1" s="1"/>
  <c r="CS120" i="1"/>
  <c r="CO120" i="1"/>
  <c r="CN120" i="1"/>
  <c r="CM120" i="1"/>
  <c r="CL120" i="1"/>
  <c r="CK120" i="1"/>
  <c r="CP120" i="1" s="1"/>
  <c r="CG120" i="1"/>
  <c r="CF120" i="1"/>
  <c r="CE120" i="1"/>
  <c r="CD120" i="1"/>
  <c r="CC120" i="1"/>
  <c r="CH120" i="1" s="1"/>
  <c r="DU119" i="1"/>
  <c r="DT119" i="1"/>
  <c r="DS119" i="1"/>
  <c r="DR119" i="1"/>
  <c r="DQ119" i="1"/>
  <c r="DV119" i="1" s="1"/>
  <c r="DM119" i="1"/>
  <c r="DL119" i="1"/>
  <c r="DK119" i="1"/>
  <c r="DJ119" i="1"/>
  <c r="DI119" i="1"/>
  <c r="DN119" i="1" s="1"/>
  <c r="DE119" i="1"/>
  <c r="DD119" i="1"/>
  <c r="DC119" i="1"/>
  <c r="DB119" i="1"/>
  <c r="DA119" i="1"/>
  <c r="DF119" i="1" s="1"/>
  <c r="CW119" i="1"/>
  <c r="CV119" i="1"/>
  <c r="CU119" i="1"/>
  <c r="CT119" i="1"/>
  <c r="CS119" i="1"/>
  <c r="CX119" i="1" s="1"/>
  <c r="CO119" i="1"/>
  <c r="CN119" i="1"/>
  <c r="CM119" i="1"/>
  <c r="CL119" i="1"/>
  <c r="CK119" i="1"/>
  <c r="CP119" i="1" s="1"/>
  <c r="CG119" i="1"/>
  <c r="CF119" i="1"/>
  <c r="CE119" i="1"/>
  <c r="CD119" i="1"/>
  <c r="CC119" i="1"/>
  <c r="CH119" i="1" s="1"/>
  <c r="DU118" i="1"/>
  <c r="DT118" i="1"/>
  <c r="DS118" i="1"/>
  <c r="DR118" i="1"/>
  <c r="DQ118" i="1"/>
  <c r="DV118" i="1" s="1"/>
  <c r="DM118" i="1"/>
  <c r="DL118" i="1"/>
  <c r="DK118" i="1"/>
  <c r="DJ118" i="1"/>
  <c r="DI118" i="1"/>
  <c r="DN118" i="1" s="1"/>
  <c r="DE118" i="1"/>
  <c r="DD118" i="1"/>
  <c r="DC118" i="1"/>
  <c r="DB118" i="1"/>
  <c r="DA118" i="1"/>
  <c r="DF118" i="1" s="1"/>
  <c r="CW118" i="1"/>
  <c r="CV118" i="1"/>
  <c r="CU118" i="1"/>
  <c r="CT118" i="1"/>
  <c r="CS118" i="1"/>
  <c r="CX118" i="1" s="1"/>
  <c r="CO118" i="1"/>
  <c r="CN118" i="1"/>
  <c r="CM118" i="1"/>
  <c r="CL118" i="1"/>
  <c r="CK118" i="1"/>
  <c r="CP118" i="1" s="1"/>
  <c r="CG118" i="1"/>
  <c r="CF118" i="1"/>
  <c r="CE118" i="1"/>
  <c r="CD118" i="1"/>
  <c r="CC118" i="1"/>
  <c r="CH118" i="1" s="1"/>
  <c r="DU117" i="1"/>
  <c r="DU121" i="1" s="1"/>
  <c r="DT117" i="1"/>
  <c r="DT121" i="1" s="1"/>
  <c r="DS117" i="1"/>
  <c r="DS121" i="1" s="1"/>
  <c r="DR117" i="1"/>
  <c r="DR121" i="1" s="1"/>
  <c r="DQ117" i="1"/>
  <c r="DQ121" i="1" s="1"/>
  <c r="DM117" i="1"/>
  <c r="DM121" i="1" s="1"/>
  <c r="DL117" i="1"/>
  <c r="DL121" i="1" s="1"/>
  <c r="DK117" i="1"/>
  <c r="DK121" i="1" s="1"/>
  <c r="DJ117" i="1"/>
  <c r="DJ121" i="1" s="1"/>
  <c r="DI117" i="1"/>
  <c r="DN117" i="1" s="1"/>
  <c r="DE117" i="1"/>
  <c r="DE121" i="1" s="1"/>
  <c r="DD117" i="1"/>
  <c r="DD121" i="1" s="1"/>
  <c r="DC117" i="1"/>
  <c r="DC121" i="1" s="1"/>
  <c r="DB117" i="1"/>
  <c r="DB121" i="1" s="1"/>
  <c r="DA117" i="1"/>
  <c r="DA121" i="1" s="1"/>
  <c r="CW117" i="1"/>
  <c r="CW121" i="1" s="1"/>
  <c r="CV117" i="1"/>
  <c r="CV121" i="1" s="1"/>
  <c r="CU117" i="1"/>
  <c r="CU121" i="1" s="1"/>
  <c r="CT117" i="1"/>
  <c r="CT121" i="1" s="1"/>
  <c r="CS117" i="1"/>
  <c r="CX117" i="1" s="1"/>
  <c r="CO117" i="1"/>
  <c r="CO121" i="1" s="1"/>
  <c r="CN117" i="1"/>
  <c r="CN121" i="1" s="1"/>
  <c r="CM117" i="1"/>
  <c r="CM121" i="1" s="1"/>
  <c r="CL117" i="1"/>
  <c r="CL121" i="1" s="1"/>
  <c r="CK117" i="1"/>
  <c r="CK121" i="1" s="1"/>
  <c r="CG117" i="1"/>
  <c r="CG121" i="1" s="1"/>
  <c r="CF117" i="1"/>
  <c r="CF121" i="1" s="1"/>
  <c r="CE117" i="1"/>
  <c r="CE121" i="1" s="1"/>
  <c r="CD117" i="1"/>
  <c r="CD121" i="1" s="1"/>
  <c r="CC117" i="1"/>
  <c r="CH117" i="1" s="1"/>
  <c r="DU115" i="1"/>
  <c r="DT115" i="1"/>
  <c r="DS115" i="1"/>
  <c r="DR115" i="1"/>
  <c r="DQ115" i="1"/>
  <c r="DV115" i="1" s="1"/>
  <c r="DM115" i="1"/>
  <c r="DL115" i="1"/>
  <c r="DK115" i="1"/>
  <c r="DJ115" i="1"/>
  <c r="DI115" i="1"/>
  <c r="DN115" i="1" s="1"/>
  <c r="DE115" i="1"/>
  <c r="DD115" i="1"/>
  <c r="DC115" i="1"/>
  <c r="DB115" i="1"/>
  <c r="DA115" i="1"/>
  <c r="DF115" i="1" s="1"/>
  <c r="CW115" i="1"/>
  <c r="CV115" i="1"/>
  <c r="CU115" i="1"/>
  <c r="CT115" i="1"/>
  <c r="CS115" i="1"/>
  <c r="CX115" i="1" s="1"/>
  <c r="CO115" i="1"/>
  <c r="CN115" i="1"/>
  <c r="CM115" i="1"/>
  <c r="CL115" i="1"/>
  <c r="CK115" i="1"/>
  <c r="CP115" i="1" s="1"/>
  <c r="CG115" i="1"/>
  <c r="CF115" i="1"/>
  <c r="CE115" i="1"/>
  <c r="CD115" i="1"/>
  <c r="CC115" i="1"/>
  <c r="CH115" i="1" s="1"/>
  <c r="DU114" i="1"/>
  <c r="DT114" i="1"/>
  <c r="DS114" i="1"/>
  <c r="DR114" i="1"/>
  <c r="DQ114" i="1"/>
  <c r="DV114" i="1" s="1"/>
  <c r="DM114" i="1"/>
  <c r="DL114" i="1"/>
  <c r="DK114" i="1"/>
  <c r="DJ114" i="1"/>
  <c r="DI114" i="1"/>
  <c r="DN114" i="1" s="1"/>
  <c r="DE114" i="1"/>
  <c r="DD114" i="1"/>
  <c r="DC114" i="1"/>
  <c r="DB114" i="1"/>
  <c r="DA114" i="1"/>
  <c r="DF114" i="1" s="1"/>
  <c r="CW114" i="1"/>
  <c r="CV114" i="1"/>
  <c r="CU114" i="1"/>
  <c r="CT114" i="1"/>
  <c r="CS114" i="1"/>
  <c r="CX114" i="1" s="1"/>
  <c r="CO114" i="1"/>
  <c r="CN114" i="1"/>
  <c r="CM114" i="1"/>
  <c r="CL114" i="1"/>
  <c r="CK114" i="1"/>
  <c r="CP114" i="1" s="1"/>
  <c r="CG114" i="1"/>
  <c r="CF114" i="1"/>
  <c r="CE114" i="1"/>
  <c r="CD114" i="1"/>
  <c r="CC114" i="1"/>
  <c r="CH114" i="1" s="1"/>
  <c r="DU113" i="1"/>
  <c r="DT113" i="1"/>
  <c r="DS113" i="1"/>
  <c r="DR113" i="1"/>
  <c r="DQ113" i="1"/>
  <c r="DV113" i="1" s="1"/>
  <c r="DM113" i="1"/>
  <c r="DL113" i="1"/>
  <c r="DK113" i="1"/>
  <c r="DJ113" i="1"/>
  <c r="DI113" i="1"/>
  <c r="DN113" i="1" s="1"/>
  <c r="DE113" i="1"/>
  <c r="DD113" i="1"/>
  <c r="DC113" i="1"/>
  <c r="DB113" i="1"/>
  <c r="DA113" i="1"/>
  <c r="DF113" i="1" s="1"/>
  <c r="CW113" i="1"/>
  <c r="CV113" i="1"/>
  <c r="CU113" i="1"/>
  <c r="CT113" i="1"/>
  <c r="CS113" i="1"/>
  <c r="CX113" i="1" s="1"/>
  <c r="CO113" i="1"/>
  <c r="CN113" i="1"/>
  <c r="CM113" i="1"/>
  <c r="CL113" i="1"/>
  <c r="CK113" i="1"/>
  <c r="CP113" i="1" s="1"/>
  <c r="CG113" i="1"/>
  <c r="CF113" i="1"/>
  <c r="CE113" i="1"/>
  <c r="CD113" i="1"/>
  <c r="CC113" i="1"/>
  <c r="CH113" i="1" s="1"/>
  <c r="DU112" i="1"/>
  <c r="DU116" i="1" s="1"/>
  <c r="DT112" i="1"/>
  <c r="DT116" i="1" s="1"/>
  <c r="DS112" i="1"/>
  <c r="DS116" i="1" s="1"/>
  <c r="DR112" i="1"/>
  <c r="DR116" i="1" s="1"/>
  <c r="DQ112" i="1"/>
  <c r="DQ116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E116" i="1" s="1"/>
  <c r="DD112" i="1"/>
  <c r="DD116" i="1" s="1"/>
  <c r="DC112" i="1"/>
  <c r="DC116" i="1" s="1"/>
  <c r="DB112" i="1"/>
  <c r="DB116" i="1" s="1"/>
  <c r="DA112" i="1"/>
  <c r="DA116" i="1" s="1"/>
  <c r="CW112" i="1"/>
  <c r="CW116" i="1" s="1"/>
  <c r="CV112" i="1"/>
  <c r="CV116" i="1" s="1"/>
  <c r="CU112" i="1"/>
  <c r="CU116" i="1" s="1"/>
  <c r="CT112" i="1"/>
  <c r="CT116" i="1" s="1"/>
  <c r="CS112" i="1"/>
  <c r="CX112" i="1" s="1"/>
  <c r="CO112" i="1"/>
  <c r="CO116" i="1" s="1"/>
  <c r="CN112" i="1"/>
  <c r="CN116" i="1" s="1"/>
  <c r="CM112" i="1"/>
  <c r="CM116" i="1" s="1"/>
  <c r="CL112" i="1"/>
  <c r="CL116" i="1" s="1"/>
  <c r="CK112" i="1"/>
  <c r="CG112" i="1"/>
  <c r="CG116" i="1" s="1"/>
  <c r="CF112" i="1"/>
  <c r="CF116" i="1" s="1"/>
  <c r="CE112" i="1"/>
  <c r="CE116" i="1" s="1"/>
  <c r="CD112" i="1"/>
  <c r="CD116" i="1" s="1"/>
  <c r="CC112" i="1"/>
  <c r="CC116" i="1" s="1"/>
  <c r="DU110" i="1"/>
  <c r="DT110" i="1"/>
  <c r="DS110" i="1"/>
  <c r="DR110" i="1"/>
  <c r="DQ110" i="1"/>
  <c r="DV110" i="1" s="1"/>
  <c r="DM110" i="1"/>
  <c r="DL110" i="1"/>
  <c r="DK110" i="1"/>
  <c r="DJ110" i="1"/>
  <c r="DN110" i="1" s="1"/>
  <c r="DI110" i="1"/>
  <c r="DE110" i="1"/>
  <c r="DD110" i="1"/>
  <c r="DC110" i="1"/>
  <c r="DB110" i="1"/>
  <c r="DA110" i="1"/>
  <c r="DF110" i="1" s="1"/>
  <c r="CW110" i="1"/>
  <c r="CV110" i="1"/>
  <c r="CU110" i="1"/>
  <c r="CT110" i="1"/>
  <c r="CX110" i="1" s="1"/>
  <c r="CS110" i="1"/>
  <c r="CO110" i="1"/>
  <c r="CN110" i="1"/>
  <c r="CM110" i="1"/>
  <c r="CL110" i="1"/>
  <c r="CK110" i="1"/>
  <c r="CP110" i="1" s="1"/>
  <c r="CG110" i="1"/>
  <c r="CF110" i="1"/>
  <c r="CE110" i="1"/>
  <c r="CD110" i="1"/>
  <c r="CH110" i="1" s="1"/>
  <c r="CC110" i="1"/>
  <c r="DU109" i="1"/>
  <c r="DT109" i="1"/>
  <c r="DS109" i="1"/>
  <c r="DR109" i="1"/>
  <c r="DQ109" i="1"/>
  <c r="DV109" i="1" s="1"/>
  <c r="DM109" i="1"/>
  <c r="DL109" i="1"/>
  <c r="DK109" i="1"/>
  <c r="DJ109" i="1"/>
  <c r="DN109" i="1" s="1"/>
  <c r="DI109" i="1"/>
  <c r="DE109" i="1"/>
  <c r="DD109" i="1"/>
  <c r="DC109" i="1"/>
  <c r="DB109" i="1"/>
  <c r="DA109" i="1"/>
  <c r="DF109" i="1" s="1"/>
  <c r="CW109" i="1"/>
  <c r="CV109" i="1"/>
  <c r="CU109" i="1"/>
  <c r="CT109" i="1"/>
  <c r="CX109" i="1" s="1"/>
  <c r="CS109" i="1"/>
  <c r="CO109" i="1"/>
  <c r="CN109" i="1"/>
  <c r="CM109" i="1"/>
  <c r="CL109" i="1"/>
  <c r="CK109" i="1"/>
  <c r="CP109" i="1" s="1"/>
  <c r="CG109" i="1"/>
  <c r="CF109" i="1"/>
  <c r="CE109" i="1"/>
  <c r="CD109" i="1"/>
  <c r="CH109" i="1" s="1"/>
  <c r="CC109" i="1"/>
  <c r="DU108" i="1"/>
  <c r="DT108" i="1"/>
  <c r="DS108" i="1"/>
  <c r="DR108" i="1"/>
  <c r="DQ108" i="1"/>
  <c r="DV108" i="1" s="1"/>
  <c r="DM108" i="1"/>
  <c r="DL108" i="1"/>
  <c r="DK108" i="1"/>
  <c r="DJ108" i="1"/>
  <c r="DN108" i="1" s="1"/>
  <c r="DI108" i="1"/>
  <c r="DE108" i="1"/>
  <c r="DD108" i="1"/>
  <c r="DC108" i="1"/>
  <c r="DB108" i="1"/>
  <c r="DA108" i="1"/>
  <c r="DF108" i="1" s="1"/>
  <c r="CW108" i="1"/>
  <c r="CV108" i="1"/>
  <c r="CU108" i="1"/>
  <c r="CT108" i="1"/>
  <c r="CX108" i="1" s="1"/>
  <c r="CS108" i="1"/>
  <c r="CO108" i="1"/>
  <c r="CN108" i="1"/>
  <c r="CM108" i="1"/>
  <c r="CL108" i="1"/>
  <c r="CK108" i="1"/>
  <c r="CP108" i="1" s="1"/>
  <c r="CG108" i="1"/>
  <c r="CF108" i="1"/>
  <c r="CE108" i="1"/>
  <c r="CD108" i="1"/>
  <c r="CH108" i="1" s="1"/>
  <c r="CC108" i="1"/>
  <c r="DU107" i="1"/>
  <c r="DU111" i="1" s="1"/>
  <c r="DT107" i="1"/>
  <c r="DT111" i="1" s="1"/>
  <c r="DS107" i="1"/>
  <c r="DS111" i="1" s="1"/>
  <c r="DR107" i="1"/>
  <c r="DR111" i="1" s="1"/>
  <c r="DQ107" i="1"/>
  <c r="DV107" i="1" s="1"/>
  <c r="DM107" i="1"/>
  <c r="DM111" i="1" s="1"/>
  <c r="DL107" i="1"/>
  <c r="DL111" i="1" s="1"/>
  <c r="DK107" i="1"/>
  <c r="DK111" i="1" s="1"/>
  <c r="DJ107" i="1"/>
  <c r="DJ111" i="1" s="1"/>
  <c r="DI107" i="1"/>
  <c r="DI111" i="1" s="1"/>
  <c r="DN111" i="1" s="1"/>
  <c r="DE107" i="1"/>
  <c r="DE111" i="1" s="1"/>
  <c r="DD107" i="1"/>
  <c r="DD111" i="1" s="1"/>
  <c r="DC107" i="1"/>
  <c r="DC111" i="1" s="1"/>
  <c r="DB107" i="1"/>
  <c r="DB111" i="1" s="1"/>
  <c r="DA107" i="1"/>
  <c r="DF107" i="1" s="1"/>
  <c r="CW107" i="1"/>
  <c r="CW111" i="1" s="1"/>
  <c r="CV107" i="1"/>
  <c r="CV111" i="1" s="1"/>
  <c r="CU107" i="1"/>
  <c r="CU111" i="1" s="1"/>
  <c r="CT107" i="1"/>
  <c r="CT111" i="1" s="1"/>
  <c r="CS107" i="1"/>
  <c r="CS111" i="1" s="1"/>
  <c r="CO107" i="1"/>
  <c r="CO111" i="1" s="1"/>
  <c r="CN107" i="1"/>
  <c r="CN111" i="1" s="1"/>
  <c r="CM107" i="1"/>
  <c r="CM111" i="1" s="1"/>
  <c r="CL107" i="1"/>
  <c r="CL111" i="1" s="1"/>
  <c r="CK107" i="1"/>
  <c r="CP107" i="1" s="1"/>
  <c r="CG107" i="1"/>
  <c r="CG111" i="1" s="1"/>
  <c r="CF107" i="1"/>
  <c r="CF111" i="1" s="1"/>
  <c r="CE107" i="1"/>
  <c r="CE111" i="1" s="1"/>
  <c r="CD107" i="1"/>
  <c r="CD111" i="1" s="1"/>
  <c r="CC107" i="1"/>
  <c r="CC111" i="1" s="1"/>
  <c r="CH111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I103" i="1"/>
  <c r="DN103" i="1" s="1"/>
  <c r="DE103" i="1"/>
  <c r="DD103" i="1"/>
  <c r="DC103" i="1"/>
  <c r="DB103" i="1"/>
  <c r="DA103" i="1"/>
  <c r="DF103" i="1" s="1"/>
  <c r="CW103" i="1"/>
  <c r="CV103" i="1"/>
  <c r="CU103" i="1"/>
  <c r="CT103" i="1"/>
  <c r="CS103" i="1"/>
  <c r="CX103" i="1" s="1"/>
  <c r="CO103" i="1"/>
  <c r="CN103" i="1"/>
  <c r="CM103" i="1"/>
  <c r="CL103" i="1"/>
  <c r="CK103" i="1"/>
  <c r="CP103" i="1" s="1"/>
  <c r="CG103" i="1"/>
  <c r="CF103" i="1"/>
  <c r="CE103" i="1"/>
  <c r="CD103" i="1"/>
  <c r="CC103" i="1"/>
  <c r="CH103" i="1" s="1"/>
  <c r="DU102" i="1"/>
  <c r="DT102" i="1"/>
  <c r="DS102" i="1"/>
  <c r="DR102" i="1"/>
  <c r="DQ102" i="1"/>
  <c r="DV102" i="1" s="1"/>
  <c r="DM102" i="1"/>
  <c r="DL102" i="1"/>
  <c r="DK102" i="1"/>
  <c r="DJ102" i="1"/>
  <c r="DI102" i="1"/>
  <c r="DN102" i="1" s="1"/>
  <c r="DE102" i="1"/>
  <c r="DD102" i="1"/>
  <c r="DC102" i="1"/>
  <c r="DB102" i="1"/>
  <c r="DA102" i="1"/>
  <c r="DF102" i="1" s="1"/>
  <c r="CW102" i="1"/>
  <c r="CV102" i="1"/>
  <c r="CU102" i="1"/>
  <c r="CT102" i="1"/>
  <c r="CS102" i="1"/>
  <c r="CX102" i="1" s="1"/>
  <c r="CO102" i="1"/>
  <c r="CN102" i="1"/>
  <c r="CM102" i="1"/>
  <c r="CL102" i="1"/>
  <c r="CK102" i="1"/>
  <c r="CP102" i="1" s="1"/>
  <c r="CG102" i="1"/>
  <c r="CF102" i="1"/>
  <c r="CE102" i="1"/>
  <c r="CD102" i="1"/>
  <c r="CC102" i="1"/>
  <c r="CH102" i="1" s="1"/>
  <c r="DU101" i="1"/>
  <c r="DT101" i="1"/>
  <c r="DS101" i="1"/>
  <c r="DR101" i="1"/>
  <c r="DQ101" i="1"/>
  <c r="DV101" i="1" s="1"/>
  <c r="DM101" i="1"/>
  <c r="DL101" i="1"/>
  <c r="DK101" i="1"/>
  <c r="DJ101" i="1"/>
  <c r="DI101" i="1"/>
  <c r="DN101" i="1" s="1"/>
  <c r="DE101" i="1"/>
  <c r="DD101" i="1"/>
  <c r="DC101" i="1"/>
  <c r="DB101" i="1"/>
  <c r="DA101" i="1"/>
  <c r="DF101" i="1" s="1"/>
  <c r="CW101" i="1"/>
  <c r="CV101" i="1"/>
  <c r="CU101" i="1"/>
  <c r="CT101" i="1"/>
  <c r="CS101" i="1"/>
  <c r="CX101" i="1" s="1"/>
  <c r="CO101" i="1"/>
  <c r="CN101" i="1"/>
  <c r="CM101" i="1"/>
  <c r="CL101" i="1"/>
  <c r="CK101" i="1"/>
  <c r="CP101" i="1" s="1"/>
  <c r="CG101" i="1"/>
  <c r="CF101" i="1"/>
  <c r="CE101" i="1"/>
  <c r="CD101" i="1"/>
  <c r="CC101" i="1"/>
  <c r="CH101" i="1" s="1"/>
  <c r="DU100" i="1"/>
  <c r="DU104" i="1" s="1"/>
  <c r="DT100" i="1"/>
  <c r="DT104" i="1" s="1"/>
  <c r="DS100" i="1"/>
  <c r="DS104" i="1" s="1"/>
  <c r="DR100" i="1"/>
  <c r="DR104" i="1" s="1"/>
  <c r="DQ100" i="1"/>
  <c r="DV100" i="1" s="1"/>
  <c r="DM100" i="1"/>
  <c r="DM104" i="1" s="1"/>
  <c r="DL100" i="1"/>
  <c r="DL104" i="1" s="1"/>
  <c r="DK100" i="1"/>
  <c r="DK104" i="1" s="1"/>
  <c r="DJ100" i="1"/>
  <c r="DJ104" i="1" s="1"/>
  <c r="DI100" i="1"/>
  <c r="DN100" i="1" s="1"/>
  <c r="DE100" i="1"/>
  <c r="DE104" i="1" s="1"/>
  <c r="DD100" i="1"/>
  <c r="DD104" i="1" s="1"/>
  <c r="DC100" i="1"/>
  <c r="DC104" i="1" s="1"/>
  <c r="DB100" i="1"/>
  <c r="DB104" i="1" s="1"/>
  <c r="DA100" i="1"/>
  <c r="DF100" i="1" s="1"/>
  <c r="CW100" i="1"/>
  <c r="CW104" i="1" s="1"/>
  <c r="CV100" i="1"/>
  <c r="CV104" i="1" s="1"/>
  <c r="CU100" i="1"/>
  <c r="CU104" i="1" s="1"/>
  <c r="CT100" i="1"/>
  <c r="CT104" i="1" s="1"/>
  <c r="CS100" i="1"/>
  <c r="CX100" i="1" s="1"/>
  <c r="CO100" i="1"/>
  <c r="CO104" i="1" s="1"/>
  <c r="CN100" i="1"/>
  <c r="CN104" i="1" s="1"/>
  <c r="CM100" i="1"/>
  <c r="CM104" i="1" s="1"/>
  <c r="CL100" i="1"/>
  <c r="CL104" i="1" s="1"/>
  <c r="CK100" i="1"/>
  <c r="CP100" i="1" s="1"/>
  <c r="CG100" i="1"/>
  <c r="CG104" i="1" s="1"/>
  <c r="CF100" i="1"/>
  <c r="CF104" i="1" s="1"/>
  <c r="CE100" i="1"/>
  <c r="CE104" i="1" s="1"/>
  <c r="CD100" i="1"/>
  <c r="CD104" i="1" s="1"/>
  <c r="CC100" i="1"/>
  <c r="CH100" i="1" s="1"/>
  <c r="DU98" i="1"/>
  <c r="DT98" i="1"/>
  <c r="DS98" i="1"/>
  <c r="DR98" i="1"/>
  <c r="DQ98" i="1"/>
  <c r="DV98" i="1" s="1"/>
  <c r="DM98" i="1"/>
  <c r="DL98" i="1"/>
  <c r="DK98" i="1"/>
  <c r="DJ98" i="1"/>
  <c r="DI98" i="1"/>
  <c r="DN98" i="1" s="1"/>
  <c r="DE98" i="1"/>
  <c r="DD98" i="1"/>
  <c r="DC98" i="1"/>
  <c r="DB98" i="1"/>
  <c r="DA98" i="1"/>
  <c r="DF98" i="1" s="1"/>
  <c r="CW98" i="1"/>
  <c r="CV98" i="1"/>
  <c r="CU98" i="1"/>
  <c r="CT98" i="1"/>
  <c r="CS98" i="1"/>
  <c r="CX98" i="1" s="1"/>
  <c r="CO98" i="1"/>
  <c r="CN98" i="1"/>
  <c r="CM98" i="1"/>
  <c r="CL98" i="1"/>
  <c r="CK98" i="1"/>
  <c r="CP98" i="1" s="1"/>
  <c r="CG98" i="1"/>
  <c r="CF98" i="1"/>
  <c r="CE98" i="1"/>
  <c r="CD98" i="1"/>
  <c r="CC98" i="1"/>
  <c r="CH98" i="1" s="1"/>
  <c r="DU97" i="1"/>
  <c r="DT97" i="1"/>
  <c r="DS97" i="1"/>
  <c r="DR97" i="1"/>
  <c r="DQ97" i="1"/>
  <c r="DV97" i="1" s="1"/>
  <c r="DM97" i="1"/>
  <c r="DL97" i="1"/>
  <c r="DK97" i="1"/>
  <c r="DJ97" i="1"/>
  <c r="DI97" i="1"/>
  <c r="DN97" i="1" s="1"/>
  <c r="DE97" i="1"/>
  <c r="DD97" i="1"/>
  <c r="DC97" i="1"/>
  <c r="DB97" i="1"/>
  <c r="DA97" i="1"/>
  <c r="DF97" i="1" s="1"/>
  <c r="CW97" i="1"/>
  <c r="CV97" i="1"/>
  <c r="CU97" i="1"/>
  <c r="CT97" i="1"/>
  <c r="CS97" i="1"/>
  <c r="CX97" i="1" s="1"/>
  <c r="CO97" i="1"/>
  <c r="CN97" i="1"/>
  <c r="CM97" i="1"/>
  <c r="CL97" i="1"/>
  <c r="CK97" i="1"/>
  <c r="CP97" i="1" s="1"/>
  <c r="CG97" i="1"/>
  <c r="CF97" i="1"/>
  <c r="CE97" i="1"/>
  <c r="CD97" i="1"/>
  <c r="CC97" i="1"/>
  <c r="CH97" i="1" s="1"/>
  <c r="DU96" i="1"/>
  <c r="DT96" i="1"/>
  <c r="DS96" i="1"/>
  <c r="DR96" i="1"/>
  <c r="DQ96" i="1"/>
  <c r="DV96" i="1" s="1"/>
  <c r="DM96" i="1"/>
  <c r="DL96" i="1"/>
  <c r="DK96" i="1"/>
  <c r="DJ96" i="1"/>
  <c r="DI96" i="1"/>
  <c r="DN96" i="1" s="1"/>
  <c r="DE96" i="1"/>
  <c r="DD96" i="1"/>
  <c r="DC96" i="1"/>
  <c r="DB96" i="1"/>
  <c r="DA96" i="1"/>
  <c r="DF96" i="1" s="1"/>
  <c r="CW96" i="1"/>
  <c r="CV96" i="1"/>
  <c r="CU96" i="1"/>
  <c r="CT96" i="1"/>
  <c r="CS96" i="1"/>
  <c r="CX96" i="1" s="1"/>
  <c r="CO96" i="1"/>
  <c r="CN96" i="1"/>
  <c r="CM96" i="1"/>
  <c r="CL96" i="1"/>
  <c r="CK96" i="1"/>
  <c r="CP96" i="1" s="1"/>
  <c r="CG96" i="1"/>
  <c r="CF96" i="1"/>
  <c r="CE96" i="1"/>
  <c r="CD96" i="1"/>
  <c r="CC96" i="1"/>
  <c r="CH96" i="1" s="1"/>
  <c r="DU95" i="1"/>
  <c r="DU99" i="1" s="1"/>
  <c r="DT95" i="1"/>
  <c r="DT99" i="1" s="1"/>
  <c r="DS95" i="1"/>
  <c r="DS99" i="1" s="1"/>
  <c r="DR95" i="1"/>
  <c r="DR99" i="1" s="1"/>
  <c r="DQ95" i="1"/>
  <c r="DV95" i="1" s="1"/>
  <c r="DM95" i="1"/>
  <c r="DM99" i="1" s="1"/>
  <c r="DL95" i="1"/>
  <c r="DL99" i="1" s="1"/>
  <c r="DK95" i="1"/>
  <c r="DK99" i="1" s="1"/>
  <c r="DJ95" i="1"/>
  <c r="DJ99" i="1" s="1"/>
  <c r="DI95" i="1"/>
  <c r="DN95" i="1" s="1"/>
  <c r="DE95" i="1"/>
  <c r="DE99" i="1" s="1"/>
  <c r="DD95" i="1"/>
  <c r="DD99" i="1" s="1"/>
  <c r="DC95" i="1"/>
  <c r="DC99" i="1" s="1"/>
  <c r="DB95" i="1"/>
  <c r="DB99" i="1" s="1"/>
  <c r="DA95" i="1"/>
  <c r="DF95" i="1" s="1"/>
  <c r="CW95" i="1"/>
  <c r="CW99" i="1" s="1"/>
  <c r="CV95" i="1"/>
  <c r="CV99" i="1" s="1"/>
  <c r="CU95" i="1"/>
  <c r="CU99" i="1" s="1"/>
  <c r="CT95" i="1"/>
  <c r="CT99" i="1" s="1"/>
  <c r="CS95" i="1"/>
  <c r="CX95" i="1" s="1"/>
  <c r="CO95" i="1"/>
  <c r="CO99" i="1" s="1"/>
  <c r="CN95" i="1"/>
  <c r="CN99" i="1" s="1"/>
  <c r="CM95" i="1"/>
  <c r="CM99" i="1" s="1"/>
  <c r="CL95" i="1"/>
  <c r="CL99" i="1" s="1"/>
  <c r="CK95" i="1"/>
  <c r="CP95" i="1" s="1"/>
  <c r="CG95" i="1"/>
  <c r="CG99" i="1" s="1"/>
  <c r="CF95" i="1"/>
  <c r="CF99" i="1" s="1"/>
  <c r="CE95" i="1"/>
  <c r="CE99" i="1" s="1"/>
  <c r="CD95" i="1"/>
  <c r="CD99" i="1" s="1"/>
  <c r="CC95" i="1"/>
  <c r="CH95" i="1" s="1"/>
  <c r="DU93" i="1"/>
  <c r="DT93" i="1"/>
  <c r="DS93" i="1"/>
  <c r="DR93" i="1"/>
  <c r="DQ93" i="1"/>
  <c r="DV93" i="1" s="1"/>
  <c r="DM93" i="1"/>
  <c r="DL93" i="1"/>
  <c r="DK93" i="1"/>
  <c r="DJ93" i="1"/>
  <c r="DI93" i="1"/>
  <c r="DN93" i="1" s="1"/>
  <c r="DE93" i="1"/>
  <c r="DD93" i="1"/>
  <c r="DC93" i="1"/>
  <c r="DB93" i="1"/>
  <c r="DA93" i="1"/>
  <c r="DF93" i="1" s="1"/>
  <c r="CW93" i="1"/>
  <c r="CV93" i="1"/>
  <c r="CU93" i="1"/>
  <c r="CT93" i="1"/>
  <c r="CS93" i="1"/>
  <c r="CX93" i="1" s="1"/>
  <c r="CO93" i="1"/>
  <c r="CN93" i="1"/>
  <c r="CM93" i="1"/>
  <c r="CL93" i="1"/>
  <c r="CK93" i="1"/>
  <c r="CP93" i="1" s="1"/>
  <c r="CG93" i="1"/>
  <c r="CF93" i="1"/>
  <c r="CE93" i="1"/>
  <c r="CD93" i="1"/>
  <c r="CC93" i="1"/>
  <c r="CH93" i="1" s="1"/>
  <c r="DU92" i="1"/>
  <c r="DT92" i="1"/>
  <c r="DS92" i="1"/>
  <c r="DR92" i="1"/>
  <c r="DQ92" i="1"/>
  <c r="DV92" i="1" s="1"/>
  <c r="DM92" i="1"/>
  <c r="DL92" i="1"/>
  <c r="DK92" i="1"/>
  <c r="DJ92" i="1"/>
  <c r="DI92" i="1"/>
  <c r="DN92" i="1" s="1"/>
  <c r="DE92" i="1"/>
  <c r="DD92" i="1"/>
  <c r="DC92" i="1"/>
  <c r="DB92" i="1"/>
  <c r="DA92" i="1"/>
  <c r="DF92" i="1" s="1"/>
  <c r="CW92" i="1"/>
  <c r="CV92" i="1"/>
  <c r="CU92" i="1"/>
  <c r="CT92" i="1"/>
  <c r="CS92" i="1"/>
  <c r="CX92" i="1" s="1"/>
  <c r="CO92" i="1"/>
  <c r="CN92" i="1"/>
  <c r="CM92" i="1"/>
  <c r="CL92" i="1"/>
  <c r="CK92" i="1"/>
  <c r="CP92" i="1" s="1"/>
  <c r="CG92" i="1"/>
  <c r="CF92" i="1"/>
  <c r="CE92" i="1"/>
  <c r="CD92" i="1"/>
  <c r="CC92" i="1"/>
  <c r="CH92" i="1" s="1"/>
  <c r="DU91" i="1"/>
  <c r="DT91" i="1"/>
  <c r="DS91" i="1"/>
  <c r="DR91" i="1"/>
  <c r="DQ91" i="1"/>
  <c r="DV91" i="1" s="1"/>
  <c r="DM91" i="1"/>
  <c r="DL91" i="1"/>
  <c r="DK91" i="1"/>
  <c r="DJ91" i="1"/>
  <c r="DI91" i="1"/>
  <c r="DN91" i="1" s="1"/>
  <c r="DE91" i="1"/>
  <c r="DD91" i="1"/>
  <c r="DC91" i="1"/>
  <c r="DB91" i="1"/>
  <c r="DA91" i="1"/>
  <c r="DF91" i="1" s="1"/>
  <c r="CW91" i="1"/>
  <c r="CV91" i="1"/>
  <c r="CU91" i="1"/>
  <c r="CT91" i="1"/>
  <c r="CS91" i="1"/>
  <c r="CX91" i="1" s="1"/>
  <c r="CO91" i="1"/>
  <c r="CN91" i="1"/>
  <c r="CM91" i="1"/>
  <c r="CL91" i="1"/>
  <c r="CK91" i="1"/>
  <c r="CP91" i="1" s="1"/>
  <c r="CG91" i="1"/>
  <c r="CF91" i="1"/>
  <c r="CE91" i="1"/>
  <c r="CD91" i="1"/>
  <c r="CH91" i="1" s="1"/>
  <c r="CC91" i="1"/>
  <c r="DU90" i="1"/>
  <c r="DU94" i="1" s="1"/>
  <c r="DT90" i="1"/>
  <c r="DT94" i="1" s="1"/>
  <c r="DS90" i="1"/>
  <c r="DS94" i="1" s="1"/>
  <c r="DR90" i="1"/>
  <c r="DR94" i="1" s="1"/>
  <c r="DQ90" i="1"/>
  <c r="DV90" i="1" s="1"/>
  <c r="DM90" i="1"/>
  <c r="DM94" i="1" s="1"/>
  <c r="DL90" i="1"/>
  <c r="DL94" i="1" s="1"/>
  <c r="DK90" i="1"/>
  <c r="DK94" i="1" s="1"/>
  <c r="DJ90" i="1"/>
  <c r="DJ94" i="1" s="1"/>
  <c r="DI90" i="1"/>
  <c r="DI94" i="1" s="1"/>
  <c r="DE90" i="1"/>
  <c r="DE94" i="1" s="1"/>
  <c r="DD90" i="1"/>
  <c r="DD94" i="1" s="1"/>
  <c r="DC90" i="1"/>
  <c r="DC94" i="1" s="1"/>
  <c r="DB90" i="1"/>
  <c r="DB94" i="1" s="1"/>
  <c r="DA90" i="1"/>
  <c r="DF90" i="1" s="1"/>
  <c r="CW90" i="1"/>
  <c r="CW94" i="1" s="1"/>
  <c r="CV90" i="1"/>
  <c r="CV94" i="1" s="1"/>
  <c r="CU90" i="1"/>
  <c r="CU94" i="1" s="1"/>
  <c r="CT90" i="1"/>
  <c r="CT94" i="1" s="1"/>
  <c r="CS90" i="1"/>
  <c r="CS94" i="1" s="1"/>
  <c r="CX94" i="1" s="1"/>
  <c r="CO90" i="1"/>
  <c r="CO94" i="1" s="1"/>
  <c r="CN90" i="1"/>
  <c r="CN94" i="1" s="1"/>
  <c r="CM90" i="1"/>
  <c r="CM94" i="1" s="1"/>
  <c r="CL90" i="1"/>
  <c r="CL94" i="1" s="1"/>
  <c r="CK90" i="1"/>
  <c r="CP90" i="1" s="1"/>
  <c r="CG90" i="1"/>
  <c r="CG94" i="1" s="1"/>
  <c r="CF90" i="1"/>
  <c r="CF94" i="1" s="1"/>
  <c r="CE90" i="1"/>
  <c r="CE94" i="1" s="1"/>
  <c r="CD90" i="1"/>
  <c r="CD94" i="1" s="1"/>
  <c r="CC90" i="1"/>
  <c r="CC94" i="1" s="1"/>
  <c r="DU88" i="1"/>
  <c r="DT88" i="1"/>
  <c r="DS88" i="1"/>
  <c r="DR88" i="1"/>
  <c r="DQ88" i="1"/>
  <c r="DV88" i="1" s="1"/>
  <c r="DM88" i="1"/>
  <c r="DL88" i="1"/>
  <c r="DK88" i="1"/>
  <c r="DJ88" i="1"/>
  <c r="DN88" i="1" s="1"/>
  <c r="DI88" i="1"/>
  <c r="DE88" i="1"/>
  <c r="DD88" i="1"/>
  <c r="DC88" i="1"/>
  <c r="DB88" i="1"/>
  <c r="DA88" i="1"/>
  <c r="DF88" i="1" s="1"/>
  <c r="CW88" i="1"/>
  <c r="CV88" i="1"/>
  <c r="CU88" i="1"/>
  <c r="CT88" i="1"/>
  <c r="CX88" i="1" s="1"/>
  <c r="CS88" i="1"/>
  <c r="CO88" i="1"/>
  <c r="CN88" i="1"/>
  <c r="CM88" i="1"/>
  <c r="CL88" i="1"/>
  <c r="CK88" i="1"/>
  <c r="CP88" i="1" s="1"/>
  <c r="CG88" i="1"/>
  <c r="CF88" i="1"/>
  <c r="CE88" i="1"/>
  <c r="CD88" i="1"/>
  <c r="CH88" i="1" s="1"/>
  <c r="CC88" i="1"/>
  <c r="DU87" i="1"/>
  <c r="DT87" i="1"/>
  <c r="DS87" i="1"/>
  <c r="DR87" i="1"/>
  <c r="DQ87" i="1"/>
  <c r="DV87" i="1" s="1"/>
  <c r="DM87" i="1"/>
  <c r="DL87" i="1"/>
  <c r="DK87" i="1"/>
  <c r="DJ87" i="1"/>
  <c r="DN87" i="1" s="1"/>
  <c r="DI87" i="1"/>
  <c r="DE87" i="1"/>
  <c r="DD87" i="1"/>
  <c r="DC87" i="1"/>
  <c r="DB87" i="1"/>
  <c r="DA87" i="1"/>
  <c r="DF87" i="1" s="1"/>
  <c r="CW87" i="1"/>
  <c r="CV87" i="1"/>
  <c r="CU87" i="1"/>
  <c r="CT87" i="1"/>
  <c r="CX87" i="1" s="1"/>
  <c r="CS87" i="1"/>
  <c r="CO87" i="1"/>
  <c r="CN87" i="1"/>
  <c r="CM87" i="1"/>
  <c r="CL87" i="1"/>
  <c r="CK87" i="1"/>
  <c r="CP87" i="1" s="1"/>
  <c r="CG87" i="1"/>
  <c r="CF87" i="1"/>
  <c r="CE87" i="1"/>
  <c r="CD87" i="1"/>
  <c r="CH87" i="1" s="1"/>
  <c r="CC87" i="1"/>
  <c r="DU86" i="1"/>
  <c r="DT86" i="1"/>
  <c r="DS86" i="1"/>
  <c r="DR86" i="1"/>
  <c r="DQ86" i="1"/>
  <c r="DV86" i="1" s="1"/>
  <c r="DM86" i="1"/>
  <c r="DL86" i="1"/>
  <c r="DK86" i="1"/>
  <c r="DJ86" i="1"/>
  <c r="DN86" i="1" s="1"/>
  <c r="DI86" i="1"/>
  <c r="DE86" i="1"/>
  <c r="DD86" i="1"/>
  <c r="DC86" i="1"/>
  <c r="DB86" i="1"/>
  <c r="DA86" i="1"/>
  <c r="DF86" i="1" s="1"/>
  <c r="CW86" i="1"/>
  <c r="CV86" i="1"/>
  <c r="CU86" i="1"/>
  <c r="CT86" i="1"/>
  <c r="CX86" i="1" s="1"/>
  <c r="CS86" i="1"/>
  <c r="CO86" i="1"/>
  <c r="CN86" i="1"/>
  <c r="CM86" i="1"/>
  <c r="CL86" i="1"/>
  <c r="CK86" i="1"/>
  <c r="CP86" i="1" s="1"/>
  <c r="CG86" i="1"/>
  <c r="CF86" i="1"/>
  <c r="CE86" i="1"/>
  <c r="CD86" i="1"/>
  <c r="CH86" i="1" s="1"/>
  <c r="CC86" i="1"/>
  <c r="DU85" i="1"/>
  <c r="DU89" i="1" s="1"/>
  <c r="DT85" i="1"/>
  <c r="DT89" i="1" s="1"/>
  <c r="DS85" i="1"/>
  <c r="DS89" i="1" s="1"/>
  <c r="DR85" i="1"/>
  <c r="DR89" i="1" s="1"/>
  <c r="DQ85" i="1"/>
  <c r="DV85" i="1" s="1"/>
  <c r="DM85" i="1"/>
  <c r="DM89" i="1" s="1"/>
  <c r="DL85" i="1"/>
  <c r="DL89" i="1" s="1"/>
  <c r="DK85" i="1"/>
  <c r="DK89" i="1" s="1"/>
  <c r="DJ85" i="1"/>
  <c r="DJ89" i="1" s="1"/>
  <c r="DI85" i="1"/>
  <c r="DI89" i="1" s="1"/>
  <c r="DE85" i="1"/>
  <c r="DE89" i="1" s="1"/>
  <c r="DD85" i="1"/>
  <c r="DD89" i="1" s="1"/>
  <c r="DC85" i="1"/>
  <c r="DC89" i="1" s="1"/>
  <c r="DB85" i="1"/>
  <c r="DB89" i="1" s="1"/>
  <c r="DA85" i="1"/>
  <c r="DF85" i="1" s="1"/>
  <c r="CW85" i="1"/>
  <c r="CW89" i="1" s="1"/>
  <c r="CV85" i="1"/>
  <c r="CV89" i="1" s="1"/>
  <c r="CU85" i="1"/>
  <c r="CU89" i="1" s="1"/>
  <c r="CT85" i="1"/>
  <c r="CT89" i="1" s="1"/>
  <c r="CS85" i="1"/>
  <c r="CS89" i="1" s="1"/>
  <c r="CO85" i="1"/>
  <c r="CO89" i="1" s="1"/>
  <c r="CN85" i="1"/>
  <c r="CN89" i="1" s="1"/>
  <c r="CM85" i="1"/>
  <c r="CM89" i="1" s="1"/>
  <c r="CL85" i="1"/>
  <c r="CL89" i="1" s="1"/>
  <c r="CK85" i="1"/>
  <c r="CP85" i="1" s="1"/>
  <c r="CG85" i="1"/>
  <c r="CG89" i="1" s="1"/>
  <c r="CF85" i="1"/>
  <c r="CF89" i="1" s="1"/>
  <c r="CE85" i="1"/>
  <c r="CE89" i="1" s="1"/>
  <c r="CD85" i="1"/>
  <c r="CD89" i="1" s="1"/>
  <c r="CC85" i="1"/>
  <c r="CC89" i="1" s="1"/>
  <c r="DU83" i="1"/>
  <c r="DT83" i="1"/>
  <c r="DS83" i="1"/>
  <c r="DR83" i="1"/>
  <c r="DQ83" i="1"/>
  <c r="DV83" i="1" s="1"/>
  <c r="DM83" i="1"/>
  <c r="DL83" i="1"/>
  <c r="DK83" i="1"/>
  <c r="DJ83" i="1"/>
  <c r="DN83" i="1" s="1"/>
  <c r="DI83" i="1"/>
  <c r="DE83" i="1"/>
  <c r="DD83" i="1"/>
  <c r="DC83" i="1"/>
  <c r="DB83" i="1"/>
  <c r="DA83" i="1"/>
  <c r="DF83" i="1" s="1"/>
  <c r="CW83" i="1"/>
  <c r="CV83" i="1"/>
  <c r="CU83" i="1"/>
  <c r="CT83" i="1"/>
  <c r="CX83" i="1" s="1"/>
  <c r="CS83" i="1"/>
  <c r="CO83" i="1"/>
  <c r="CN83" i="1"/>
  <c r="CM83" i="1"/>
  <c r="CL83" i="1"/>
  <c r="CK83" i="1"/>
  <c r="CP83" i="1" s="1"/>
  <c r="CG83" i="1"/>
  <c r="CF83" i="1"/>
  <c r="CE83" i="1"/>
  <c r="CD83" i="1"/>
  <c r="CH83" i="1" s="1"/>
  <c r="CC83" i="1"/>
  <c r="DU82" i="1"/>
  <c r="DT82" i="1"/>
  <c r="DS82" i="1"/>
  <c r="DR82" i="1"/>
  <c r="DQ82" i="1"/>
  <c r="DV82" i="1" s="1"/>
  <c r="DM82" i="1"/>
  <c r="DL82" i="1"/>
  <c r="DK82" i="1"/>
  <c r="DJ82" i="1"/>
  <c r="DN82" i="1" s="1"/>
  <c r="DI82" i="1"/>
  <c r="DE82" i="1"/>
  <c r="DD82" i="1"/>
  <c r="DC82" i="1"/>
  <c r="DB82" i="1"/>
  <c r="DA82" i="1"/>
  <c r="DF82" i="1" s="1"/>
  <c r="CW82" i="1"/>
  <c r="CV82" i="1"/>
  <c r="CU82" i="1"/>
  <c r="CT82" i="1"/>
  <c r="CX82" i="1" s="1"/>
  <c r="CS82" i="1"/>
  <c r="CO82" i="1"/>
  <c r="CN82" i="1"/>
  <c r="CM82" i="1"/>
  <c r="CL82" i="1"/>
  <c r="CK82" i="1"/>
  <c r="CP82" i="1" s="1"/>
  <c r="CG82" i="1"/>
  <c r="CF82" i="1"/>
  <c r="CE82" i="1"/>
  <c r="CD82" i="1"/>
  <c r="CH82" i="1" s="1"/>
  <c r="CC82" i="1"/>
  <c r="DU81" i="1"/>
  <c r="DT81" i="1"/>
  <c r="DS81" i="1"/>
  <c r="DR81" i="1"/>
  <c r="DQ81" i="1"/>
  <c r="DV81" i="1" s="1"/>
  <c r="DM81" i="1"/>
  <c r="DL81" i="1"/>
  <c r="DK81" i="1"/>
  <c r="DJ81" i="1"/>
  <c r="DN81" i="1" s="1"/>
  <c r="DI81" i="1"/>
  <c r="DE81" i="1"/>
  <c r="DD81" i="1"/>
  <c r="DC81" i="1"/>
  <c r="DB81" i="1"/>
  <c r="DA81" i="1"/>
  <c r="DF81" i="1" s="1"/>
  <c r="CW81" i="1"/>
  <c r="CV81" i="1"/>
  <c r="CU81" i="1"/>
  <c r="CT81" i="1"/>
  <c r="CX81" i="1" s="1"/>
  <c r="CS81" i="1"/>
  <c r="CO81" i="1"/>
  <c r="CN81" i="1"/>
  <c r="CM81" i="1"/>
  <c r="CL81" i="1"/>
  <c r="CK81" i="1"/>
  <c r="CP81" i="1" s="1"/>
  <c r="CG81" i="1"/>
  <c r="CF81" i="1"/>
  <c r="CE81" i="1"/>
  <c r="CD81" i="1"/>
  <c r="CH81" i="1" s="1"/>
  <c r="CC81" i="1"/>
  <c r="DU80" i="1"/>
  <c r="DU84" i="1" s="1"/>
  <c r="DT80" i="1"/>
  <c r="DT84" i="1" s="1"/>
  <c r="DS80" i="1"/>
  <c r="DS84" i="1" s="1"/>
  <c r="DR80" i="1"/>
  <c r="DR84" i="1" s="1"/>
  <c r="DQ80" i="1"/>
  <c r="DV80" i="1" s="1"/>
  <c r="DM80" i="1"/>
  <c r="DM84" i="1" s="1"/>
  <c r="DL80" i="1"/>
  <c r="DL84" i="1" s="1"/>
  <c r="DK80" i="1"/>
  <c r="DK84" i="1" s="1"/>
  <c r="DJ80" i="1"/>
  <c r="DJ84" i="1" s="1"/>
  <c r="DI80" i="1"/>
  <c r="DI84" i="1" s="1"/>
  <c r="DE80" i="1"/>
  <c r="DE84" i="1" s="1"/>
  <c r="DD80" i="1"/>
  <c r="DD84" i="1" s="1"/>
  <c r="DC80" i="1"/>
  <c r="DC84" i="1" s="1"/>
  <c r="DB80" i="1"/>
  <c r="DB84" i="1" s="1"/>
  <c r="DA80" i="1"/>
  <c r="DF80" i="1" s="1"/>
  <c r="CW80" i="1"/>
  <c r="CW84" i="1" s="1"/>
  <c r="CV80" i="1"/>
  <c r="CV84" i="1" s="1"/>
  <c r="CU80" i="1"/>
  <c r="CU84" i="1" s="1"/>
  <c r="CT80" i="1"/>
  <c r="CT84" i="1" s="1"/>
  <c r="CS80" i="1"/>
  <c r="CS84" i="1" s="1"/>
  <c r="CO80" i="1"/>
  <c r="CO84" i="1" s="1"/>
  <c r="CN80" i="1"/>
  <c r="CN84" i="1" s="1"/>
  <c r="CM80" i="1"/>
  <c r="CM84" i="1" s="1"/>
  <c r="CL80" i="1"/>
  <c r="CL84" i="1" s="1"/>
  <c r="CK80" i="1"/>
  <c r="CP80" i="1" s="1"/>
  <c r="CG80" i="1"/>
  <c r="CG84" i="1" s="1"/>
  <c r="CF80" i="1"/>
  <c r="CF84" i="1" s="1"/>
  <c r="CE80" i="1"/>
  <c r="CE84" i="1" s="1"/>
  <c r="CD80" i="1"/>
  <c r="CD84" i="1" s="1"/>
  <c r="CC80" i="1"/>
  <c r="CC84" i="1" s="1"/>
  <c r="DU78" i="1"/>
  <c r="DT78" i="1"/>
  <c r="DS78" i="1"/>
  <c r="DR78" i="1"/>
  <c r="DQ78" i="1"/>
  <c r="DV78" i="1" s="1"/>
  <c r="DM78" i="1"/>
  <c r="DL78" i="1"/>
  <c r="DK78" i="1"/>
  <c r="DJ78" i="1"/>
  <c r="DN78" i="1" s="1"/>
  <c r="DI78" i="1"/>
  <c r="DE78" i="1"/>
  <c r="DD78" i="1"/>
  <c r="DC78" i="1"/>
  <c r="DB78" i="1"/>
  <c r="DA78" i="1"/>
  <c r="DF78" i="1" s="1"/>
  <c r="CW78" i="1"/>
  <c r="CV78" i="1"/>
  <c r="CU78" i="1"/>
  <c r="CT78" i="1"/>
  <c r="CX78" i="1" s="1"/>
  <c r="CS78" i="1"/>
  <c r="CO78" i="1"/>
  <c r="CN78" i="1"/>
  <c r="CM78" i="1"/>
  <c r="CL78" i="1"/>
  <c r="CK78" i="1"/>
  <c r="CP78" i="1" s="1"/>
  <c r="CG78" i="1"/>
  <c r="CF78" i="1"/>
  <c r="CE78" i="1"/>
  <c r="CD78" i="1"/>
  <c r="CH78" i="1" s="1"/>
  <c r="CC78" i="1"/>
  <c r="DU77" i="1"/>
  <c r="DT77" i="1"/>
  <c r="DS77" i="1"/>
  <c r="DR77" i="1"/>
  <c r="DQ77" i="1"/>
  <c r="DV77" i="1" s="1"/>
  <c r="DM77" i="1"/>
  <c r="DL77" i="1"/>
  <c r="DK77" i="1"/>
  <c r="DJ77" i="1"/>
  <c r="DN77" i="1" s="1"/>
  <c r="DI77" i="1"/>
  <c r="DE77" i="1"/>
  <c r="DD77" i="1"/>
  <c r="DC77" i="1"/>
  <c r="DB77" i="1"/>
  <c r="DA77" i="1"/>
  <c r="DF77" i="1" s="1"/>
  <c r="CW77" i="1"/>
  <c r="CV77" i="1"/>
  <c r="CU77" i="1"/>
  <c r="CT77" i="1"/>
  <c r="CX77" i="1" s="1"/>
  <c r="CS77" i="1"/>
  <c r="CO77" i="1"/>
  <c r="CN77" i="1"/>
  <c r="CM77" i="1"/>
  <c r="CL77" i="1"/>
  <c r="CK77" i="1"/>
  <c r="CP77" i="1" s="1"/>
  <c r="CG77" i="1"/>
  <c r="CF77" i="1"/>
  <c r="CE77" i="1"/>
  <c r="CD77" i="1"/>
  <c r="CH77" i="1" s="1"/>
  <c r="CC77" i="1"/>
  <c r="DU76" i="1"/>
  <c r="DT76" i="1"/>
  <c r="DS76" i="1"/>
  <c r="DR76" i="1"/>
  <c r="DQ76" i="1"/>
  <c r="DV76" i="1" s="1"/>
  <c r="DM76" i="1"/>
  <c r="DL76" i="1"/>
  <c r="DK76" i="1"/>
  <c r="DJ76" i="1"/>
  <c r="DN76" i="1" s="1"/>
  <c r="DI76" i="1"/>
  <c r="DE76" i="1"/>
  <c r="DD76" i="1"/>
  <c r="DC76" i="1"/>
  <c r="DB76" i="1"/>
  <c r="DA76" i="1"/>
  <c r="DF76" i="1" s="1"/>
  <c r="CW76" i="1"/>
  <c r="CV76" i="1"/>
  <c r="CU76" i="1"/>
  <c r="CT76" i="1"/>
  <c r="CX76" i="1" s="1"/>
  <c r="CS76" i="1"/>
  <c r="CO76" i="1"/>
  <c r="CN76" i="1"/>
  <c r="CM76" i="1"/>
  <c r="CL76" i="1"/>
  <c r="CK76" i="1"/>
  <c r="CP76" i="1" s="1"/>
  <c r="CG76" i="1"/>
  <c r="CF76" i="1"/>
  <c r="CE76" i="1"/>
  <c r="CD76" i="1"/>
  <c r="CH76" i="1" s="1"/>
  <c r="CC76" i="1"/>
  <c r="DU75" i="1"/>
  <c r="DU79" i="1" s="1"/>
  <c r="DT75" i="1"/>
  <c r="DT79" i="1" s="1"/>
  <c r="DS75" i="1"/>
  <c r="DS79" i="1" s="1"/>
  <c r="DR75" i="1"/>
  <c r="DR79" i="1" s="1"/>
  <c r="DQ75" i="1"/>
  <c r="DV75" i="1" s="1"/>
  <c r="DM75" i="1"/>
  <c r="DM79" i="1" s="1"/>
  <c r="DL75" i="1"/>
  <c r="DL79" i="1" s="1"/>
  <c r="DK75" i="1"/>
  <c r="DK79" i="1" s="1"/>
  <c r="DJ75" i="1"/>
  <c r="DJ79" i="1" s="1"/>
  <c r="DI75" i="1"/>
  <c r="DI79" i="1" s="1"/>
  <c r="DE75" i="1"/>
  <c r="DE79" i="1" s="1"/>
  <c r="DD75" i="1"/>
  <c r="DD79" i="1" s="1"/>
  <c r="DC75" i="1"/>
  <c r="DC79" i="1" s="1"/>
  <c r="DB75" i="1"/>
  <c r="DB79" i="1" s="1"/>
  <c r="DA75" i="1"/>
  <c r="DF75" i="1" s="1"/>
  <c r="CW75" i="1"/>
  <c r="CW79" i="1" s="1"/>
  <c r="CV75" i="1"/>
  <c r="CV79" i="1" s="1"/>
  <c r="CU75" i="1"/>
  <c r="CU79" i="1" s="1"/>
  <c r="CT75" i="1"/>
  <c r="CT79" i="1" s="1"/>
  <c r="CS75" i="1"/>
  <c r="CS79" i="1" s="1"/>
  <c r="CO75" i="1"/>
  <c r="CO79" i="1" s="1"/>
  <c r="CN75" i="1"/>
  <c r="CN79" i="1" s="1"/>
  <c r="CM75" i="1"/>
  <c r="CM79" i="1" s="1"/>
  <c r="CL75" i="1"/>
  <c r="CL79" i="1" s="1"/>
  <c r="CK75" i="1"/>
  <c r="CP75" i="1" s="1"/>
  <c r="CG75" i="1"/>
  <c r="CG79" i="1" s="1"/>
  <c r="CF75" i="1"/>
  <c r="CF79" i="1" s="1"/>
  <c r="CE75" i="1"/>
  <c r="CE79" i="1" s="1"/>
  <c r="CD75" i="1"/>
  <c r="CD79" i="1" s="1"/>
  <c r="CC75" i="1"/>
  <c r="CC79" i="1" s="1"/>
  <c r="DU73" i="1"/>
  <c r="DT73" i="1"/>
  <c r="DS73" i="1"/>
  <c r="DR73" i="1"/>
  <c r="DQ73" i="1"/>
  <c r="DV73" i="1" s="1"/>
  <c r="DM73" i="1"/>
  <c r="DL73" i="1"/>
  <c r="DK73" i="1"/>
  <c r="DJ73" i="1"/>
  <c r="DN73" i="1" s="1"/>
  <c r="DI73" i="1"/>
  <c r="DE73" i="1"/>
  <c r="DD73" i="1"/>
  <c r="DC73" i="1"/>
  <c r="DB73" i="1"/>
  <c r="DA73" i="1"/>
  <c r="DF73" i="1" s="1"/>
  <c r="CW73" i="1"/>
  <c r="CV73" i="1"/>
  <c r="CU73" i="1"/>
  <c r="CT73" i="1"/>
  <c r="CX73" i="1" s="1"/>
  <c r="CS73" i="1"/>
  <c r="CO73" i="1"/>
  <c r="CN73" i="1"/>
  <c r="CM73" i="1"/>
  <c r="CL73" i="1"/>
  <c r="CK73" i="1"/>
  <c r="CP73" i="1" s="1"/>
  <c r="CG73" i="1"/>
  <c r="CF73" i="1"/>
  <c r="CE73" i="1"/>
  <c r="CD73" i="1"/>
  <c r="CH73" i="1" s="1"/>
  <c r="CC73" i="1"/>
  <c r="DU72" i="1"/>
  <c r="DT72" i="1"/>
  <c r="DS72" i="1"/>
  <c r="DR72" i="1"/>
  <c r="DQ72" i="1"/>
  <c r="DV72" i="1" s="1"/>
  <c r="DM72" i="1"/>
  <c r="DL72" i="1"/>
  <c r="DK72" i="1"/>
  <c r="DJ72" i="1"/>
  <c r="DN72" i="1" s="1"/>
  <c r="DI72" i="1"/>
  <c r="DE72" i="1"/>
  <c r="DD72" i="1"/>
  <c r="DC72" i="1"/>
  <c r="DB72" i="1"/>
  <c r="DA72" i="1"/>
  <c r="DF72" i="1" s="1"/>
  <c r="CW72" i="1"/>
  <c r="CV72" i="1"/>
  <c r="CU72" i="1"/>
  <c r="CT72" i="1"/>
  <c r="CX72" i="1" s="1"/>
  <c r="CS72" i="1"/>
  <c r="CO72" i="1"/>
  <c r="CN72" i="1"/>
  <c r="CM72" i="1"/>
  <c r="CL72" i="1"/>
  <c r="CK72" i="1"/>
  <c r="CP72" i="1" s="1"/>
  <c r="CG72" i="1"/>
  <c r="CF72" i="1"/>
  <c r="CE72" i="1"/>
  <c r="CD72" i="1"/>
  <c r="CH72" i="1" s="1"/>
  <c r="CC72" i="1"/>
  <c r="DU71" i="1"/>
  <c r="DT71" i="1"/>
  <c r="DS71" i="1"/>
  <c r="DR71" i="1"/>
  <c r="DQ71" i="1"/>
  <c r="DV71" i="1" s="1"/>
  <c r="DM71" i="1"/>
  <c r="DL71" i="1"/>
  <c r="DK71" i="1"/>
  <c r="DJ71" i="1"/>
  <c r="DN71" i="1" s="1"/>
  <c r="DI71" i="1"/>
  <c r="DE71" i="1"/>
  <c r="DD71" i="1"/>
  <c r="DC71" i="1"/>
  <c r="DB71" i="1"/>
  <c r="DA71" i="1"/>
  <c r="DF71" i="1" s="1"/>
  <c r="CW71" i="1"/>
  <c r="CV71" i="1"/>
  <c r="CU71" i="1"/>
  <c r="CT71" i="1"/>
  <c r="CS71" i="1"/>
  <c r="CX71" i="1" s="1"/>
  <c r="CO71" i="1"/>
  <c r="CN71" i="1"/>
  <c r="CM71" i="1"/>
  <c r="CL71" i="1"/>
  <c r="CK71" i="1"/>
  <c r="CP71" i="1" s="1"/>
  <c r="CG71" i="1"/>
  <c r="CF71" i="1"/>
  <c r="CE71" i="1"/>
  <c r="CD71" i="1"/>
  <c r="CC71" i="1"/>
  <c r="CH71" i="1" s="1"/>
  <c r="DU70" i="1"/>
  <c r="DU74" i="1" s="1"/>
  <c r="DT70" i="1"/>
  <c r="DT74" i="1" s="1"/>
  <c r="DS70" i="1"/>
  <c r="DS74" i="1" s="1"/>
  <c r="DR70" i="1"/>
  <c r="DR74" i="1" s="1"/>
  <c r="DQ70" i="1"/>
  <c r="DQ74" i="1" s="1"/>
  <c r="DV74" i="1" s="1"/>
  <c r="DM70" i="1"/>
  <c r="DM74" i="1" s="1"/>
  <c r="DL70" i="1"/>
  <c r="DL74" i="1" s="1"/>
  <c r="DK70" i="1"/>
  <c r="DK74" i="1" s="1"/>
  <c r="DJ70" i="1"/>
  <c r="DJ74" i="1" s="1"/>
  <c r="DI70" i="1"/>
  <c r="DI74" i="1" s="1"/>
  <c r="DE70" i="1"/>
  <c r="DE74" i="1" s="1"/>
  <c r="DD70" i="1"/>
  <c r="DD74" i="1" s="1"/>
  <c r="DC70" i="1"/>
  <c r="DC74" i="1" s="1"/>
  <c r="DB70" i="1"/>
  <c r="DB74" i="1" s="1"/>
  <c r="DA70" i="1"/>
  <c r="DA74" i="1" s="1"/>
  <c r="DF74" i="1" s="1"/>
  <c r="CW70" i="1"/>
  <c r="CW74" i="1" s="1"/>
  <c r="CV70" i="1"/>
  <c r="CV74" i="1" s="1"/>
  <c r="CU70" i="1"/>
  <c r="CU74" i="1" s="1"/>
  <c r="CT70" i="1"/>
  <c r="CT74" i="1" s="1"/>
  <c r="CS70" i="1"/>
  <c r="CS74" i="1" s="1"/>
  <c r="CO70" i="1"/>
  <c r="CO74" i="1" s="1"/>
  <c r="CN70" i="1"/>
  <c r="CN74" i="1" s="1"/>
  <c r="CM70" i="1"/>
  <c r="CM74" i="1" s="1"/>
  <c r="CL70" i="1"/>
  <c r="CL74" i="1" s="1"/>
  <c r="CK70" i="1"/>
  <c r="CK74" i="1" s="1"/>
  <c r="CP74" i="1" s="1"/>
  <c r="CG70" i="1"/>
  <c r="CG74" i="1" s="1"/>
  <c r="CF70" i="1"/>
  <c r="CF74" i="1" s="1"/>
  <c r="CE70" i="1"/>
  <c r="CE74" i="1" s="1"/>
  <c r="CD70" i="1"/>
  <c r="CD74" i="1" s="1"/>
  <c r="CC70" i="1"/>
  <c r="CC74" i="1" s="1"/>
  <c r="DU68" i="1"/>
  <c r="DT68" i="1"/>
  <c r="DS68" i="1"/>
  <c r="DR68" i="1"/>
  <c r="DQ68" i="1"/>
  <c r="DV68" i="1" s="1"/>
  <c r="DM68" i="1"/>
  <c r="DL68" i="1"/>
  <c r="DK68" i="1"/>
  <c r="DJ68" i="1"/>
  <c r="DI68" i="1"/>
  <c r="DN68" i="1" s="1"/>
  <c r="DE68" i="1"/>
  <c r="DD68" i="1"/>
  <c r="DC68" i="1"/>
  <c r="DB68" i="1"/>
  <c r="DA68" i="1"/>
  <c r="DF68" i="1" s="1"/>
  <c r="CW68" i="1"/>
  <c r="CV68" i="1"/>
  <c r="CU68" i="1"/>
  <c r="CT68" i="1"/>
  <c r="CS68" i="1"/>
  <c r="CX68" i="1" s="1"/>
  <c r="CO68" i="1"/>
  <c r="CN68" i="1"/>
  <c r="CM68" i="1"/>
  <c r="CL68" i="1"/>
  <c r="CK68" i="1"/>
  <c r="CP68" i="1" s="1"/>
  <c r="CG68" i="1"/>
  <c r="CF68" i="1"/>
  <c r="CE68" i="1"/>
  <c r="CD68" i="1"/>
  <c r="CC68" i="1"/>
  <c r="CH68" i="1" s="1"/>
  <c r="DU67" i="1"/>
  <c r="DT67" i="1"/>
  <c r="DS67" i="1"/>
  <c r="DR67" i="1"/>
  <c r="DQ67" i="1"/>
  <c r="DV67" i="1" s="1"/>
  <c r="DM67" i="1"/>
  <c r="DL67" i="1"/>
  <c r="DK67" i="1"/>
  <c r="DJ67" i="1"/>
  <c r="DI67" i="1"/>
  <c r="DN67" i="1" s="1"/>
  <c r="DE67" i="1"/>
  <c r="DD67" i="1"/>
  <c r="DC67" i="1"/>
  <c r="DB67" i="1"/>
  <c r="DA67" i="1"/>
  <c r="DF67" i="1" s="1"/>
  <c r="CW67" i="1"/>
  <c r="CV67" i="1"/>
  <c r="CU67" i="1"/>
  <c r="CT67" i="1"/>
  <c r="CS67" i="1"/>
  <c r="CX67" i="1" s="1"/>
  <c r="CO67" i="1"/>
  <c r="CN67" i="1"/>
  <c r="CM67" i="1"/>
  <c r="CL67" i="1"/>
  <c r="CK67" i="1"/>
  <c r="CP67" i="1" s="1"/>
  <c r="CG67" i="1"/>
  <c r="CF67" i="1"/>
  <c r="CE67" i="1"/>
  <c r="CD67" i="1"/>
  <c r="CC67" i="1"/>
  <c r="CH67" i="1" s="1"/>
  <c r="DU66" i="1"/>
  <c r="DT66" i="1"/>
  <c r="DS66" i="1"/>
  <c r="DR66" i="1"/>
  <c r="DQ66" i="1"/>
  <c r="DV66" i="1" s="1"/>
  <c r="DM66" i="1"/>
  <c r="DL66" i="1"/>
  <c r="DK66" i="1"/>
  <c r="DJ66" i="1"/>
  <c r="DI66" i="1"/>
  <c r="DN66" i="1" s="1"/>
  <c r="DE66" i="1"/>
  <c r="DD66" i="1"/>
  <c r="DC66" i="1"/>
  <c r="DB66" i="1"/>
  <c r="DA66" i="1"/>
  <c r="DF66" i="1" s="1"/>
  <c r="CW66" i="1"/>
  <c r="CV66" i="1"/>
  <c r="CU66" i="1"/>
  <c r="CT66" i="1"/>
  <c r="CS66" i="1"/>
  <c r="CX66" i="1" s="1"/>
  <c r="CO66" i="1"/>
  <c r="CN66" i="1"/>
  <c r="CM66" i="1"/>
  <c r="CL66" i="1"/>
  <c r="CK66" i="1"/>
  <c r="CP66" i="1" s="1"/>
  <c r="CG66" i="1"/>
  <c r="CF66" i="1"/>
  <c r="CE66" i="1"/>
  <c r="CD66" i="1"/>
  <c r="CC66" i="1"/>
  <c r="CH66" i="1" s="1"/>
  <c r="DU65" i="1"/>
  <c r="DU69" i="1" s="1"/>
  <c r="DT65" i="1"/>
  <c r="DT69" i="1" s="1"/>
  <c r="DS65" i="1"/>
  <c r="DS69" i="1" s="1"/>
  <c r="DR65" i="1"/>
  <c r="DR69" i="1" s="1"/>
  <c r="DQ65" i="1"/>
  <c r="DV65" i="1" s="1"/>
  <c r="DM65" i="1"/>
  <c r="DM69" i="1" s="1"/>
  <c r="DL65" i="1"/>
  <c r="DL69" i="1" s="1"/>
  <c r="DK65" i="1"/>
  <c r="DK69" i="1" s="1"/>
  <c r="DJ65" i="1"/>
  <c r="DJ69" i="1" s="1"/>
  <c r="DI65" i="1"/>
  <c r="DN65" i="1" s="1"/>
  <c r="DE65" i="1"/>
  <c r="DE69" i="1" s="1"/>
  <c r="DD65" i="1"/>
  <c r="DD69" i="1" s="1"/>
  <c r="DC65" i="1"/>
  <c r="DC69" i="1" s="1"/>
  <c r="DB65" i="1"/>
  <c r="DB69" i="1" s="1"/>
  <c r="DA65" i="1"/>
  <c r="DF65" i="1" s="1"/>
  <c r="CW65" i="1"/>
  <c r="CW69" i="1" s="1"/>
  <c r="CV65" i="1"/>
  <c r="CV69" i="1" s="1"/>
  <c r="CU65" i="1"/>
  <c r="CU69" i="1" s="1"/>
  <c r="CT65" i="1"/>
  <c r="CT69" i="1" s="1"/>
  <c r="CS65" i="1"/>
  <c r="CX65" i="1" s="1"/>
  <c r="CO65" i="1"/>
  <c r="CO69" i="1" s="1"/>
  <c r="CN65" i="1"/>
  <c r="CN69" i="1" s="1"/>
  <c r="CM65" i="1"/>
  <c r="CM69" i="1" s="1"/>
  <c r="CL65" i="1"/>
  <c r="CL69" i="1" s="1"/>
  <c r="CK65" i="1"/>
  <c r="CP65" i="1" s="1"/>
  <c r="CG65" i="1"/>
  <c r="CG69" i="1" s="1"/>
  <c r="CF65" i="1"/>
  <c r="CF69" i="1" s="1"/>
  <c r="CE65" i="1"/>
  <c r="CE69" i="1" s="1"/>
  <c r="CD65" i="1"/>
  <c r="CD69" i="1" s="1"/>
  <c r="CC65" i="1"/>
  <c r="CH65" i="1" s="1"/>
  <c r="DU63" i="1"/>
  <c r="DT63" i="1"/>
  <c r="DS63" i="1"/>
  <c r="DR63" i="1"/>
  <c r="DQ63" i="1"/>
  <c r="DV63" i="1" s="1"/>
  <c r="DM63" i="1"/>
  <c r="DL63" i="1"/>
  <c r="DK63" i="1"/>
  <c r="DJ63" i="1"/>
  <c r="DI63" i="1"/>
  <c r="DN63" i="1" s="1"/>
  <c r="DE63" i="1"/>
  <c r="DD63" i="1"/>
  <c r="DC63" i="1"/>
  <c r="DB63" i="1"/>
  <c r="DA63" i="1"/>
  <c r="DF63" i="1" s="1"/>
  <c r="CW63" i="1"/>
  <c r="CV63" i="1"/>
  <c r="CU63" i="1"/>
  <c r="CT63" i="1"/>
  <c r="CS63" i="1"/>
  <c r="CX63" i="1" s="1"/>
  <c r="CO63" i="1"/>
  <c r="CN63" i="1"/>
  <c r="CM63" i="1"/>
  <c r="CL63" i="1"/>
  <c r="CK63" i="1"/>
  <c r="CP63" i="1" s="1"/>
  <c r="CG63" i="1"/>
  <c r="CF63" i="1"/>
  <c r="CE63" i="1"/>
  <c r="CD63" i="1"/>
  <c r="CC63" i="1"/>
  <c r="CH63" i="1" s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A62" i="1"/>
  <c r="DF62" i="1" s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E62" i="1"/>
  <c r="CD62" i="1"/>
  <c r="CC62" i="1"/>
  <c r="CH62" i="1" s="1"/>
  <c r="DU61" i="1"/>
  <c r="DT61" i="1"/>
  <c r="DS61" i="1"/>
  <c r="DR61" i="1"/>
  <c r="DQ61" i="1"/>
  <c r="DV61" i="1" s="1"/>
  <c r="DM61" i="1"/>
  <c r="DL61" i="1"/>
  <c r="DK61" i="1"/>
  <c r="DJ61" i="1"/>
  <c r="DI61" i="1"/>
  <c r="DN61" i="1" s="1"/>
  <c r="DE61" i="1"/>
  <c r="DD61" i="1"/>
  <c r="DC61" i="1"/>
  <c r="DB61" i="1"/>
  <c r="DA61" i="1"/>
  <c r="DF61" i="1" s="1"/>
  <c r="CW61" i="1"/>
  <c r="CV61" i="1"/>
  <c r="CU61" i="1"/>
  <c r="CT61" i="1"/>
  <c r="CS61" i="1"/>
  <c r="CX61" i="1" s="1"/>
  <c r="CO61" i="1"/>
  <c r="CN61" i="1"/>
  <c r="CM61" i="1"/>
  <c r="CL61" i="1"/>
  <c r="CK61" i="1"/>
  <c r="CP61" i="1" s="1"/>
  <c r="CG61" i="1"/>
  <c r="CF61" i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N60" i="1" s="1"/>
  <c r="DE60" i="1"/>
  <c r="DE64" i="1" s="1"/>
  <c r="DD60" i="1"/>
  <c r="DD64" i="1" s="1"/>
  <c r="DC60" i="1"/>
  <c r="DC64" i="1" s="1"/>
  <c r="DB60" i="1"/>
  <c r="DB64" i="1" s="1"/>
  <c r="DA60" i="1"/>
  <c r="DF60" i="1" s="1"/>
  <c r="CW60" i="1"/>
  <c r="CW64" i="1" s="1"/>
  <c r="CV60" i="1"/>
  <c r="CV64" i="1" s="1"/>
  <c r="CU60" i="1"/>
  <c r="CU64" i="1" s="1"/>
  <c r="CT60" i="1"/>
  <c r="CT64" i="1" s="1"/>
  <c r="CS60" i="1"/>
  <c r="CX60" i="1" s="1"/>
  <c r="CO60" i="1"/>
  <c r="CO64" i="1" s="1"/>
  <c r="CN60" i="1"/>
  <c r="CN64" i="1" s="1"/>
  <c r="CM60" i="1"/>
  <c r="CM64" i="1" s="1"/>
  <c r="CL60" i="1"/>
  <c r="CL64" i="1" s="1"/>
  <c r="CK60" i="1"/>
  <c r="CP60" i="1" s="1"/>
  <c r="CG60" i="1"/>
  <c r="CG64" i="1" s="1"/>
  <c r="CF60" i="1"/>
  <c r="CF64" i="1" s="1"/>
  <c r="CE60" i="1"/>
  <c r="CE64" i="1" s="1"/>
  <c r="CD60" i="1"/>
  <c r="CD64" i="1" s="1"/>
  <c r="CC60" i="1"/>
  <c r="CH60" i="1" s="1"/>
  <c r="DU58" i="1"/>
  <c r="DT58" i="1"/>
  <c r="DS58" i="1"/>
  <c r="DR58" i="1"/>
  <c r="DQ58" i="1"/>
  <c r="DV58" i="1" s="1"/>
  <c r="DM58" i="1"/>
  <c r="DL58" i="1"/>
  <c r="DK58" i="1"/>
  <c r="DJ58" i="1"/>
  <c r="DI58" i="1"/>
  <c r="DN58" i="1" s="1"/>
  <c r="DE58" i="1"/>
  <c r="DD58" i="1"/>
  <c r="DC58" i="1"/>
  <c r="DB58" i="1"/>
  <c r="DA58" i="1"/>
  <c r="DF58" i="1" s="1"/>
  <c r="CW58" i="1"/>
  <c r="CV58" i="1"/>
  <c r="CU58" i="1"/>
  <c r="CT58" i="1"/>
  <c r="CS58" i="1"/>
  <c r="CX58" i="1" s="1"/>
  <c r="CO58" i="1"/>
  <c r="CN58" i="1"/>
  <c r="CM58" i="1"/>
  <c r="CL58" i="1"/>
  <c r="CK58" i="1"/>
  <c r="CP58" i="1" s="1"/>
  <c r="CG58" i="1"/>
  <c r="CF58" i="1"/>
  <c r="CE58" i="1"/>
  <c r="CD58" i="1"/>
  <c r="CC58" i="1"/>
  <c r="CH58" i="1" s="1"/>
  <c r="DU57" i="1"/>
  <c r="DT57" i="1"/>
  <c r="DS57" i="1"/>
  <c r="DR57" i="1"/>
  <c r="DQ57" i="1"/>
  <c r="DV57" i="1" s="1"/>
  <c r="DM57" i="1"/>
  <c r="DL57" i="1"/>
  <c r="DK57" i="1"/>
  <c r="DJ57" i="1"/>
  <c r="DI57" i="1"/>
  <c r="DN57" i="1" s="1"/>
  <c r="DE57" i="1"/>
  <c r="DD57" i="1"/>
  <c r="DC57" i="1"/>
  <c r="DB57" i="1"/>
  <c r="DA57" i="1"/>
  <c r="DF57" i="1" s="1"/>
  <c r="CW57" i="1"/>
  <c r="CV57" i="1"/>
  <c r="CU57" i="1"/>
  <c r="CT57" i="1"/>
  <c r="CS57" i="1"/>
  <c r="CX57" i="1" s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Q56" i="1"/>
  <c r="DV56" i="1" s="1"/>
  <c r="DM56" i="1"/>
  <c r="DL56" i="1"/>
  <c r="DK56" i="1"/>
  <c r="DJ56" i="1"/>
  <c r="DI56" i="1"/>
  <c r="DN56" i="1" s="1"/>
  <c r="DE56" i="1"/>
  <c r="DD56" i="1"/>
  <c r="DC56" i="1"/>
  <c r="DB56" i="1"/>
  <c r="DA56" i="1"/>
  <c r="DF56" i="1" s="1"/>
  <c r="CW56" i="1"/>
  <c r="CV56" i="1"/>
  <c r="CU56" i="1"/>
  <c r="CT56" i="1"/>
  <c r="CS56" i="1"/>
  <c r="CX56" i="1" s="1"/>
  <c r="CO56" i="1"/>
  <c r="CN56" i="1"/>
  <c r="CM56" i="1"/>
  <c r="CL56" i="1"/>
  <c r="CK56" i="1"/>
  <c r="CP56" i="1" s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R59" i="1" s="1"/>
  <c r="DQ55" i="1"/>
  <c r="DV55" i="1" s="1"/>
  <c r="DM55" i="1"/>
  <c r="DM59" i="1" s="1"/>
  <c r="DL55" i="1"/>
  <c r="DL59" i="1" s="1"/>
  <c r="DK55" i="1"/>
  <c r="DK59" i="1" s="1"/>
  <c r="DJ55" i="1"/>
  <c r="DJ59" i="1" s="1"/>
  <c r="DI55" i="1"/>
  <c r="DN55" i="1" s="1"/>
  <c r="DE55" i="1"/>
  <c r="DE59" i="1" s="1"/>
  <c r="DD55" i="1"/>
  <c r="DD59" i="1" s="1"/>
  <c r="DC55" i="1"/>
  <c r="DC59" i="1" s="1"/>
  <c r="DB55" i="1"/>
  <c r="DB59" i="1" s="1"/>
  <c r="DA55" i="1"/>
  <c r="DF55" i="1" s="1"/>
  <c r="CW55" i="1"/>
  <c r="CW59" i="1" s="1"/>
  <c r="CV55" i="1"/>
  <c r="CV59" i="1" s="1"/>
  <c r="CU55" i="1"/>
  <c r="CU59" i="1" s="1"/>
  <c r="CT55" i="1"/>
  <c r="CT59" i="1" s="1"/>
  <c r="CS55" i="1"/>
  <c r="CX55" i="1" s="1"/>
  <c r="CO55" i="1"/>
  <c r="CO59" i="1" s="1"/>
  <c r="CN55" i="1"/>
  <c r="CN59" i="1" s="1"/>
  <c r="CM55" i="1"/>
  <c r="CM59" i="1" s="1"/>
  <c r="CL55" i="1"/>
  <c r="CL59" i="1" s="1"/>
  <c r="CK55" i="1"/>
  <c r="CP55" i="1" s="1"/>
  <c r="CG55" i="1"/>
  <c r="CG59" i="1" s="1"/>
  <c r="CF55" i="1"/>
  <c r="CF59" i="1" s="1"/>
  <c r="CE55" i="1"/>
  <c r="CE59" i="1" s="1"/>
  <c r="CD55" i="1"/>
  <c r="CD59" i="1" s="1"/>
  <c r="CC55" i="1"/>
  <c r="CH55" i="1" s="1"/>
  <c r="DV54" i="1"/>
  <c r="DN54" i="1"/>
  <c r="DF54" i="1"/>
  <c r="CX54" i="1"/>
  <c r="CP54" i="1"/>
  <c r="DU51" i="1"/>
  <c r="DT51" i="1"/>
  <c r="DS51" i="1"/>
  <c r="DR51" i="1"/>
  <c r="DV51" i="1" s="1"/>
  <c r="DQ51" i="1"/>
  <c r="DM51" i="1"/>
  <c r="DL51" i="1"/>
  <c r="DK51" i="1"/>
  <c r="DJ51" i="1"/>
  <c r="DI51" i="1"/>
  <c r="DN51" i="1" s="1"/>
  <c r="DE51" i="1"/>
  <c r="DD51" i="1"/>
  <c r="DC51" i="1"/>
  <c r="DB51" i="1"/>
  <c r="DF51" i="1" s="1"/>
  <c r="DA51" i="1"/>
  <c r="CW51" i="1"/>
  <c r="CV51" i="1"/>
  <c r="CU51" i="1"/>
  <c r="CT51" i="1"/>
  <c r="CS51" i="1"/>
  <c r="CX51" i="1" s="1"/>
  <c r="CO51" i="1"/>
  <c r="CN51" i="1"/>
  <c r="CM51" i="1"/>
  <c r="CL51" i="1"/>
  <c r="CP51" i="1" s="1"/>
  <c r="CK51" i="1"/>
  <c r="CG51" i="1"/>
  <c r="CF51" i="1"/>
  <c r="CE51" i="1"/>
  <c r="CD51" i="1"/>
  <c r="CC51" i="1"/>
  <c r="CH51" i="1" s="1"/>
  <c r="DU50" i="1"/>
  <c r="DT50" i="1"/>
  <c r="DS50" i="1"/>
  <c r="DR50" i="1"/>
  <c r="DV50" i="1" s="1"/>
  <c r="DQ50" i="1"/>
  <c r="DM50" i="1"/>
  <c r="DL50" i="1"/>
  <c r="DK50" i="1"/>
  <c r="DJ50" i="1"/>
  <c r="DI50" i="1"/>
  <c r="DN50" i="1" s="1"/>
  <c r="DE50" i="1"/>
  <c r="DD50" i="1"/>
  <c r="DC50" i="1"/>
  <c r="DB50" i="1"/>
  <c r="DF50" i="1" s="1"/>
  <c r="DA50" i="1"/>
  <c r="CW50" i="1"/>
  <c r="CV50" i="1"/>
  <c r="CU50" i="1"/>
  <c r="CT50" i="1"/>
  <c r="CS50" i="1"/>
  <c r="CX50" i="1" s="1"/>
  <c r="CO50" i="1"/>
  <c r="CN50" i="1"/>
  <c r="CM50" i="1"/>
  <c r="CL50" i="1"/>
  <c r="CP50" i="1" s="1"/>
  <c r="CK50" i="1"/>
  <c r="CG50" i="1"/>
  <c r="CF50" i="1"/>
  <c r="CE50" i="1"/>
  <c r="CD50" i="1"/>
  <c r="CC50" i="1"/>
  <c r="CH50" i="1" s="1"/>
  <c r="DU49" i="1"/>
  <c r="DT49" i="1"/>
  <c r="DS49" i="1"/>
  <c r="DR49" i="1"/>
  <c r="DV49" i="1" s="1"/>
  <c r="DQ49" i="1"/>
  <c r="DM49" i="1"/>
  <c r="DL49" i="1"/>
  <c r="DK49" i="1"/>
  <c r="DJ49" i="1"/>
  <c r="DI49" i="1"/>
  <c r="DN49" i="1" s="1"/>
  <c r="DE49" i="1"/>
  <c r="DD49" i="1"/>
  <c r="DC49" i="1"/>
  <c r="DB49" i="1"/>
  <c r="DF49" i="1" s="1"/>
  <c r="DA49" i="1"/>
  <c r="CW49" i="1"/>
  <c r="CV49" i="1"/>
  <c r="CU49" i="1"/>
  <c r="CT49" i="1"/>
  <c r="CS49" i="1"/>
  <c r="CX49" i="1" s="1"/>
  <c r="CO49" i="1"/>
  <c r="CN49" i="1"/>
  <c r="CM49" i="1"/>
  <c r="CL49" i="1"/>
  <c r="CP49" i="1" s="1"/>
  <c r="CK49" i="1"/>
  <c r="CG49" i="1"/>
  <c r="CF49" i="1"/>
  <c r="CE49" i="1"/>
  <c r="CD49" i="1"/>
  <c r="CC49" i="1"/>
  <c r="CH49" i="1" s="1"/>
  <c r="DU48" i="1"/>
  <c r="DU52" i="1" s="1"/>
  <c r="DT48" i="1"/>
  <c r="DT52" i="1" s="1"/>
  <c r="DS48" i="1"/>
  <c r="DS52" i="1" s="1"/>
  <c r="DR48" i="1"/>
  <c r="DR52" i="1" s="1"/>
  <c r="DQ48" i="1"/>
  <c r="DQ52" i="1" s="1"/>
  <c r="DM48" i="1"/>
  <c r="DM52" i="1" s="1"/>
  <c r="DL48" i="1"/>
  <c r="DL52" i="1" s="1"/>
  <c r="DK48" i="1"/>
  <c r="DK52" i="1" s="1"/>
  <c r="DJ48" i="1"/>
  <c r="DJ52" i="1" s="1"/>
  <c r="DI48" i="1"/>
  <c r="DN48" i="1" s="1"/>
  <c r="DE48" i="1"/>
  <c r="DE52" i="1" s="1"/>
  <c r="DD48" i="1"/>
  <c r="DD52" i="1" s="1"/>
  <c r="DC48" i="1"/>
  <c r="DC52" i="1" s="1"/>
  <c r="DB48" i="1"/>
  <c r="DB52" i="1" s="1"/>
  <c r="DA48" i="1"/>
  <c r="DA52" i="1" s="1"/>
  <c r="CW48" i="1"/>
  <c r="CW52" i="1" s="1"/>
  <c r="CV48" i="1"/>
  <c r="CV52" i="1" s="1"/>
  <c r="CU48" i="1"/>
  <c r="CU52" i="1" s="1"/>
  <c r="CT48" i="1"/>
  <c r="CT52" i="1" s="1"/>
  <c r="CS48" i="1"/>
  <c r="CX48" i="1" s="1"/>
  <c r="CO48" i="1"/>
  <c r="CO52" i="1" s="1"/>
  <c r="CN48" i="1"/>
  <c r="CN52" i="1" s="1"/>
  <c r="CM48" i="1"/>
  <c r="CM52" i="1" s="1"/>
  <c r="CL48" i="1"/>
  <c r="CL52" i="1" s="1"/>
  <c r="CK48" i="1"/>
  <c r="CK52" i="1" s="1"/>
  <c r="CG48" i="1"/>
  <c r="CG52" i="1" s="1"/>
  <c r="CF48" i="1"/>
  <c r="CF52" i="1" s="1"/>
  <c r="CE48" i="1"/>
  <c r="CE52" i="1" s="1"/>
  <c r="CD48" i="1"/>
  <c r="CD52" i="1" s="1"/>
  <c r="CC48" i="1"/>
  <c r="CH48" i="1" s="1"/>
  <c r="DU46" i="1"/>
  <c r="DT46" i="1"/>
  <c r="DS46" i="1"/>
  <c r="DR46" i="1"/>
  <c r="DQ46" i="1"/>
  <c r="DV46" i="1" s="1"/>
  <c r="DM46" i="1"/>
  <c r="DL46" i="1"/>
  <c r="DK46" i="1"/>
  <c r="DJ46" i="1"/>
  <c r="DI46" i="1"/>
  <c r="DN46" i="1" s="1"/>
  <c r="DE46" i="1"/>
  <c r="DD46" i="1"/>
  <c r="DC46" i="1"/>
  <c r="DB46" i="1"/>
  <c r="DA46" i="1"/>
  <c r="DF46" i="1" s="1"/>
  <c r="CW46" i="1"/>
  <c r="CV46" i="1"/>
  <c r="CU46" i="1"/>
  <c r="CT46" i="1"/>
  <c r="CS46" i="1"/>
  <c r="CX46" i="1" s="1"/>
  <c r="CO46" i="1"/>
  <c r="CN46" i="1"/>
  <c r="CM46" i="1"/>
  <c r="CL46" i="1"/>
  <c r="CK46" i="1"/>
  <c r="CP46" i="1" s="1"/>
  <c r="CG46" i="1"/>
  <c r="CF46" i="1"/>
  <c r="CE46" i="1"/>
  <c r="CD46" i="1"/>
  <c r="CC46" i="1"/>
  <c r="CH46" i="1" s="1"/>
  <c r="DU45" i="1"/>
  <c r="DT45" i="1"/>
  <c r="DS45" i="1"/>
  <c r="DR45" i="1"/>
  <c r="DQ45" i="1"/>
  <c r="DV45" i="1" s="1"/>
  <c r="DM45" i="1"/>
  <c r="DL45" i="1"/>
  <c r="DK45" i="1"/>
  <c r="DJ45" i="1"/>
  <c r="DI45" i="1"/>
  <c r="DN45" i="1" s="1"/>
  <c r="DE45" i="1"/>
  <c r="DD45" i="1"/>
  <c r="DC45" i="1"/>
  <c r="DB45" i="1"/>
  <c r="DA45" i="1"/>
  <c r="DF45" i="1" s="1"/>
  <c r="CW45" i="1"/>
  <c r="CV45" i="1"/>
  <c r="CU45" i="1"/>
  <c r="CT45" i="1"/>
  <c r="CS45" i="1"/>
  <c r="CX45" i="1" s="1"/>
  <c r="CO45" i="1"/>
  <c r="CN45" i="1"/>
  <c r="CM45" i="1"/>
  <c r="CL45" i="1"/>
  <c r="CK45" i="1"/>
  <c r="CP45" i="1" s="1"/>
  <c r="CG45" i="1"/>
  <c r="CF45" i="1"/>
  <c r="CE45" i="1"/>
  <c r="CD45" i="1"/>
  <c r="CC45" i="1"/>
  <c r="CH45" i="1" s="1"/>
  <c r="DU44" i="1"/>
  <c r="DT44" i="1"/>
  <c r="DS44" i="1"/>
  <c r="DR44" i="1"/>
  <c r="DQ44" i="1"/>
  <c r="DV44" i="1" s="1"/>
  <c r="DM44" i="1"/>
  <c r="DL44" i="1"/>
  <c r="DK44" i="1"/>
  <c r="DJ44" i="1"/>
  <c r="DI44" i="1"/>
  <c r="DN44" i="1" s="1"/>
  <c r="DE44" i="1"/>
  <c r="DD44" i="1"/>
  <c r="DC44" i="1"/>
  <c r="DB44" i="1"/>
  <c r="DA44" i="1"/>
  <c r="DF44" i="1" s="1"/>
  <c r="CW44" i="1"/>
  <c r="CV44" i="1"/>
  <c r="CU44" i="1"/>
  <c r="CT44" i="1"/>
  <c r="CS44" i="1"/>
  <c r="CX44" i="1" s="1"/>
  <c r="CO44" i="1"/>
  <c r="CN44" i="1"/>
  <c r="CM44" i="1"/>
  <c r="CL44" i="1"/>
  <c r="CK44" i="1"/>
  <c r="CP44" i="1" s="1"/>
  <c r="CG44" i="1"/>
  <c r="CF44" i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R47" i="1" s="1"/>
  <c r="DQ43" i="1"/>
  <c r="DQ47" i="1" s="1"/>
  <c r="DM43" i="1"/>
  <c r="DM47" i="1" s="1"/>
  <c r="DL43" i="1"/>
  <c r="DL47" i="1" s="1"/>
  <c r="DK43" i="1"/>
  <c r="DK47" i="1" s="1"/>
  <c r="DJ43" i="1"/>
  <c r="DJ47" i="1" s="1"/>
  <c r="DI43" i="1"/>
  <c r="DN43" i="1" s="1"/>
  <c r="DE43" i="1"/>
  <c r="DE47" i="1" s="1"/>
  <c r="DD43" i="1"/>
  <c r="DD47" i="1" s="1"/>
  <c r="DC43" i="1"/>
  <c r="DC47" i="1" s="1"/>
  <c r="DB43" i="1"/>
  <c r="DB47" i="1" s="1"/>
  <c r="DA43" i="1"/>
  <c r="DA47" i="1" s="1"/>
  <c r="CW43" i="1"/>
  <c r="CW47" i="1" s="1"/>
  <c r="CV43" i="1"/>
  <c r="CV47" i="1" s="1"/>
  <c r="CU43" i="1"/>
  <c r="CU47" i="1" s="1"/>
  <c r="CT43" i="1"/>
  <c r="CT47" i="1" s="1"/>
  <c r="CS43" i="1"/>
  <c r="CX43" i="1" s="1"/>
  <c r="CO43" i="1"/>
  <c r="CO47" i="1" s="1"/>
  <c r="CN43" i="1"/>
  <c r="CN47" i="1" s="1"/>
  <c r="CM43" i="1"/>
  <c r="CM47" i="1" s="1"/>
  <c r="CL43" i="1"/>
  <c r="CL47" i="1" s="1"/>
  <c r="CK43" i="1"/>
  <c r="CK47" i="1" s="1"/>
  <c r="CG43" i="1"/>
  <c r="CG47" i="1" s="1"/>
  <c r="CF43" i="1"/>
  <c r="CF47" i="1" s="1"/>
  <c r="CE43" i="1"/>
  <c r="CE47" i="1" s="1"/>
  <c r="CD43" i="1"/>
  <c r="CD47" i="1" s="1"/>
  <c r="CC43" i="1"/>
  <c r="CH43" i="1" s="1"/>
  <c r="DU41" i="1"/>
  <c r="DT41" i="1"/>
  <c r="DS41" i="1"/>
  <c r="DR41" i="1"/>
  <c r="DV41" i="1" s="1"/>
  <c r="DQ41" i="1"/>
  <c r="DM41" i="1"/>
  <c r="DL41" i="1"/>
  <c r="DK41" i="1"/>
  <c r="DJ41" i="1"/>
  <c r="DI41" i="1"/>
  <c r="DN41" i="1" s="1"/>
  <c r="DE41" i="1"/>
  <c r="DD41" i="1"/>
  <c r="DC41" i="1"/>
  <c r="DB41" i="1"/>
  <c r="DF41" i="1" s="1"/>
  <c r="DA41" i="1"/>
  <c r="CW41" i="1"/>
  <c r="CV41" i="1"/>
  <c r="CU41" i="1"/>
  <c r="CT41" i="1"/>
  <c r="CS41" i="1"/>
  <c r="CX41" i="1" s="1"/>
  <c r="CO41" i="1"/>
  <c r="CN41" i="1"/>
  <c r="CM41" i="1"/>
  <c r="CL41" i="1"/>
  <c r="CP41" i="1" s="1"/>
  <c r="CK41" i="1"/>
  <c r="CG41" i="1"/>
  <c r="CF41" i="1"/>
  <c r="CE41" i="1"/>
  <c r="CD41" i="1"/>
  <c r="CC41" i="1"/>
  <c r="CH41" i="1" s="1"/>
  <c r="DU40" i="1"/>
  <c r="DT40" i="1"/>
  <c r="DS40" i="1"/>
  <c r="DR40" i="1"/>
  <c r="DV40" i="1" s="1"/>
  <c r="DQ40" i="1"/>
  <c r="DM40" i="1"/>
  <c r="DL40" i="1"/>
  <c r="DK40" i="1"/>
  <c r="DJ40" i="1"/>
  <c r="DI40" i="1"/>
  <c r="DN40" i="1" s="1"/>
  <c r="DE40" i="1"/>
  <c r="DD40" i="1"/>
  <c r="DC40" i="1"/>
  <c r="DB40" i="1"/>
  <c r="DF40" i="1" s="1"/>
  <c r="DA40" i="1"/>
  <c r="CW40" i="1"/>
  <c r="CV40" i="1"/>
  <c r="CU40" i="1"/>
  <c r="CT40" i="1"/>
  <c r="CS40" i="1"/>
  <c r="CX40" i="1" s="1"/>
  <c r="CO40" i="1"/>
  <c r="CN40" i="1"/>
  <c r="CM40" i="1"/>
  <c r="CL40" i="1"/>
  <c r="CP40" i="1" s="1"/>
  <c r="CK40" i="1"/>
  <c r="CG40" i="1"/>
  <c r="CF40" i="1"/>
  <c r="CE40" i="1"/>
  <c r="CD40" i="1"/>
  <c r="CC40" i="1"/>
  <c r="CH40" i="1" s="1"/>
  <c r="DU39" i="1"/>
  <c r="DT39" i="1"/>
  <c r="DS39" i="1"/>
  <c r="DR39" i="1"/>
  <c r="DV39" i="1" s="1"/>
  <c r="DQ39" i="1"/>
  <c r="DM39" i="1"/>
  <c r="DL39" i="1"/>
  <c r="DK39" i="1"/>
  <c r="DJ39" i="1"/>
  <c r="DI39" i="1"/>
  <c r="DN39" i="1" s="1"/>
  <c r="DE39" i="1"/>
  <c r="DD39" i="1"/>
  <c r="DC39" i="1"/>
  <c r="DB39" i="1"/>
  <c r="DF39" i="1" s="1"/>
  <c r="DA39" i="1"/>
  <c r="CW39" i="1"/>
  <c r="CV39" i="1"/>
  <c r="CU39" i="1"/>
  <c r="CT39" i="1"/>
  <c r="CS39" i="1"/>
  <c r="CX39" i="1" s="1"/>
  <c r="CO39" i="1"/>
  <c r="CN39" i="1"/>
  <c r="CM39" i="1"/>
  <c r="CL39" i="1"/>
  <c r="CP39" i="1" s="1"/>
  <c r="CK39" i="1"/>
  <c r="CG39" i="1"/>
  <c r="CF39" i="1"/>
  <c r="CE39" i="1"/>
  <c r="CD39" i="1"/>
  <c r="CC39" i="1"/>
  <c r="CH39" i="1" s="1"/>
  <c r="DU38" i="1"/>
  <c r="DU42" i="1" s="1"/>
  <c r="DT38" i="1"/>
  <c r="DT42" i="1" s="1"/>
  <c r="DS38" i="1"/>
  <c r="DS42" i="1" s="1"/>
  <c r="DR38" i="1"/>
  <c r="DR42" i="1" s="1"/>
  <c r="DQ38" i="1"/>
  <c r="DQ42" i="1" s="1"/>
  <c r="DV42" i="1" s="1"/>
  <c r="DM38" i="1"/>
  <c r="DM42" i="1" s="1"/>
  <c r="DL38" i="1"/>
  <c r="DL42" i="1" s="1"/>
  <c r="DK38" i="1"/>
  <c r="DK42" i="1" s="1"/>
  <c r="DJ38" i="1"/>
  <c r="DJ42" i="1" s="1"/>
  <c r="DI38" i="1"/>
  <c r="DN38" i="1" s="1"/>
  <c r="DE38" i="1"/>
  <c r="DE42" i="1" s="1"/>
  <c r="DD38" i="1"/>
  <c r="DD42" i="1" s="1"/>
  <c r="DC38" i="1"/>
  <c r="DC42" i="1" s="1"/>
  <c r="DB38" i="1"/>
  <c r="DB42" i="1" s="1"/>
  <c r="DA38" i="1"/>
  <c r="DA42" i="1" s="1"/>
  <c r="CW38" i="1"/>
  <c r="CW42" i="1" s="1"/>
  <c r="CV38" i="1"/>
  <c r="CV42" i="1" s="1"/>
  <c r="CU38" i="1"/>
  <c r="CU42" i="1" s="1"/>
  <c r="CT38" i="1"/>
  <c r="CT42" i="1" s="1"/>
  <c r="CS38" i="1"/>
  <c r="CX38" i="1" s="1"/>
  <c r="CO38" i="1"/>
  <c r="CO42" i="1" s="1"/>
  <c r="CN38" i="1"/>
  <c r="CN42" i="1" s="1"/>
  <c r="CM38" i="1"/>
  <c r="CM42" i="1" s="1"/>
  <c r="CL38" i="1"/>
  <c r="CL42" i="1" s="1"/>
  <c r="CK38" i="1"/>
  <c r="CK42" i="1" s="1"/>
  <c r="CP42" i="1" s="1"/>
  <c r="CG38" i="1"/>
  <c r="CG42" i="1" s="1"/>
  <c r="CF38" i="1"/>
  <c r="CF42" i="1" s="1"/>
  <c r="CE38" i="1"/>
  <c r="CE42" i="1" s="1"/>
  <c r="CD38" i="1"/>
  <c r="CD42" i="1" s="1"/>
  <c r="CC38" i="1"/>
  <c r="CH38" i="1" s="1"/>
  <c r="DU36" i="1"/>
  <c r="DT36" i="1"/>
  <c r="DS36" i="1"/>
  <c r="DR36" i="1"/>
  <c r="DV36" i="1" s="1"/>
  <c r="DQ36" i="1"/>
  <c r="DM36" i="1"/>
  <c r="DL36" i="1"/>
  <c r="DK36" i="1"/>
  <c r="DJ36" i="1"/>
  <c r="DI36" i="1"/>
  <c r="DN36" i="1" s="1"/>
  <c r="DE36" i="1"/>
  <c r="DD36" i="1"/>
  <c r="DC36" i="1"/>
  <c r="DB36" i="1"/>
  <c r="DF36" i="1" s="1"/>
  <c r="DA36" i="1"/>
  <c r="CW36" i="1"/>
  <c r="CV36" i="1"/>
  <c r="CU36" i="1"/>
  <c r="CT36" i="1"/>
  <c r="CS36" i="1"/>
  <c r="CX36" i="1" s="1"/>
  <c r="CO36" i="1"/>
  <c r="CN36" i="1"/>
  <c r="CM36" i="1"/>
  <c r="CL36" i="1"/>
  <c r="CP36" i="1" s="1"/>
  <c r="CK36" i="1"/>
  <c r="CG36" i="1"/>
  <c r="CF36" i="1"/>
  <c r="CE36" i="1"/>
  <c r="CD36" i="1"/>
  <c r="CC36" i="1"/>
  <c r="CH36" i="1" s="1"/>
  <c r="DU35" i="1"/>
  <c r="DT35" i="1"/>
  <c r="DS35" i="1"/>
  <c r="DR35" i="1"/>
  <c r="DV35" i="1" s="1"/>
  <c r="DQ35" i="1"/>
  <c r="DM35" i="1"/>
  <c r="DL35" i="1"/>
  <c r="DK35" i="1"/>
  <c r="DJ35" i="1"/>
  <c r="DI35" i="1"/>
  <c r="DN35" i="1" s="1"/>
  <c r="DE35" i="1"/>
  <c r="DD35" i="1"/>
  <c r="DC35" i="1"/>
  <c r="DB35" i="1"/>
  <c r="DF35" i="1" s="1"/>
  <c r="DA35" i="1"/>
  <c r="CW35" i="1"/>
  <c r="CV35" i="1"/>
  <c r="CU35" i="1"/>
  <c r="CT35" i="1"/>
  <c r="CS35" i="1"/>
  <c r="CX35" i="1" s="1"/>
  <c r="CO35" i="1"/>
  <c r="CN35" i="1"/>
  <c r="CM35" i="1"/>
  <c r="CL35" i="1"/>
  <c r="CP35" i="1" s="1"/>
  <c r="CK35" i="1"/>
  <c r="CG35" i="1"/>
  <c r="CF35" i="1"/>
  <c r="CE35" i="1"/>
  <c r="CD35" i="1"/>
  <c r="CC35" i="1"/>
  <c r="CH35" i="1" s="1"/>
  <c r="DU34" i="1"/>
  <c r="DT34" i="1"/>
  <c r="DS34" i="1"/>
  <c r="DR34" i="1"/>
  <c r="DQ34" i="1"/>
  <c r="DV34" i="1" s="1"/>
  <c r="DM34" i="1"/>
  <c r="DL34" i="1"/>
  <c r="DK34" i="1"/>
  <c r="DJ34" i="1"/>
  <c r="DI34" i="1"/>
  <c r="DN34" i="1" s="1"/>
  <c r="DE34" i="1"/>
  <c r="DD34" i="1"/>
  <c r="DC34" i="1"/>
  <c r="DB34" i="1"/>
  <c r="DA34" i="1"/>
  <c r="DF34" i="1" s="1"/>
  <c r="CW34" i="1"/>
  <c r="CV34" i="1"/>
  <c r="CU34" i="1"/>
  <c r="CT34" i="1"/>
  <c r="CS34" i="1"/>
  <c r="CX34" i="1" s="1"/>
  <c r="CO34" i="1"/>
  <c r="CN34" i="1"/>
  <c r="CM34" i="1"/>
  <c r="CL34" i="1"/>
  <c r="CK34" i="1"/>
  <c r="CP34" i="1" s="1"/>
  <c r="CG34" i="1"/>
  <c r="CF34" i="1"/>
  <c r="CE34" i="1"/>
  <c r="CD34" i="1"/>
  <c r="CC34" i="1"/>
  <c r="CH34" i="1" s="1"/>
  <c r="DU33" i="1"/>
  <c r="DU37" i="1" s="1"/>
  <c r="DT33" i="1"/>
  <c r="DT37" i="1" s="1"/>
  <c r="DS33" i="1"/>
  <c r="DS37" i="1" s="1"/>
  <c r="DR33" i="1"/>
  <c r="DR37" i="1" s="1"/>
  <c r="DQ33" i="1"/>
  <c r="DQ37" i="1" s="1"/>
  <c r="DV37" i="1" s="1"/>
  <c r="DM33" i="1"/>
  <c r="DM37" i="1" s="1"/>
  <c r="DL33" i="1"/>
  <c r="DL37" i="1" s="1"/>
  <c r="DK33" i="1"/>
  <c r="DK37" i="1" s="1"/>
  <c r="DJ33" i="1"/>
  <c r="DJ37" i="1" s="1"/>
  <c r="DI33" i="1"/>
  <c r="DN33" i="1" s="1"/>
  <c r="DE33" i="1"/>
  <c r="DE37" i="1" s="1"/>
  <c r="DD33" i="1"/>
  <c r="DD37" i="1" s="1"/>
  <c r="DC33" i="1"/>
  <c r="DC37" i="1" s="1"/>
  <c r="DB33" i="1"/>
  <c r="DB37" i="1" s="1"/>
  <c r="DA33" i="1"/>
  <c r="DA37" i="1" s="1"/>
  <c r="CW33" i="1"/>
  <c r="CW37" i="1" s="1"/>
  <c r="CV33" i="1"/>
  <c r="CV37" i="1" s="1"/>
  <c r="CU33" i="1"/>
  <c r="CU37" i="1" s="1"/>
  <c r="CT33" i="1"/>
  <c r="CT37" i="1" s="1"/>
  <c r="CS33" i="1"/>
  <c r="CX33" i="1" s="1"/>
  <c r="CO33" i="1"/>
  <c r="CO37" i="1" s="1"/>
  <c r="CN33" i="1"/>
  <c r="CN37" i="1" s="1"/>
  <c r="CM33" i="1"/>
  <c r="CM37" i="1" s="1"/>
  <c r="CL33" i="1"/>
  <c r="CL37" i="1" s="1"/>
  <c r="CK33" i="1"/>
  <c r="CK37" i="1" s="1"/>
  <c r="CP37" i="1" s="1"/>
  <c r="CG33" i="1"/>
  <c r="CG37" i="1" s="1"/>
  <c r="CF33" i="1"/>
  <c r="CF37" i="1" s="1"/>
  <c r="CE33" i="1"/>
  <c r="CE37" i="1" s="1"/>
  <c r="CD33" i="1"/>
  <c r="CD37" i="1" s="1"/>
  <c r="CC33" i="1"/>
  <c r="CH33" i="1" s="1"/>
  <c r="DU31" i="1"/>
  <c r="DT31" i="1"/>
  <c r="DS31" i="1"/>
  <c r="DR31" i="1"/>
  <c r="DQ31" i="1"/>
  <c r="DV31" i="1" s="1"/>
  <c r="DM31" i="1"/>
  <c r="DL31" i="1"/>
  <c r="DK31" i="1"/>
  <c r="DJ31" i="1"/>
  <c r="DI31" i="1"/>
  <c r="DN31" i="1" s="1"/>
  <c r="DE31" i="1"/>
  <c r="DD31" i="1"/>
  <c r="DC31" i="1"/>
  <c r="DB31" i="1"/>
  <c r="DF31" i="1" s="1"/>
  <c r="DA31" i="1"/>
  <c r="CW31" i="1"/>
  <c r="CV31" i="1"/>
  <c r="CU31" i="1"/>
  <c r="CT31" i="1"/>
  <c r="CS31" i="1"/>
  <c r="CX31" i="1" s="1"/>
  <c r="CO31" i="1"/>
  <c r="CN31" i="1"/>
  <c r="CM31" i="1"/>
  <c r="CL31" i="1"/>
  <c r="CP31" i="1" s="1"/>
  <c r="CK31" i="1"/>
  <c r="CG31" i="1"/>
  <c r="CF31" i="1"/>
  <c r="CE31" i="1"/>
  <c r="CD31" i="1"/>
  <c r="CC31" i="1"/>
  <c r="CH31" i="1" s="1"/>
  <c r="DU30" i="1"/>
  <c r="DT30" i="1"/>
  <c r="DS30" i="1"/>
  <c r="DR30" i="1"/>
  <c r="DV30" i="1" s="1"/>
  <c r="DQ30" i="1"/>
  <c r="DM30" i="1"/>
  <c r="DL30" i="1"/>
  <c r="DK30" i="1"/>
  <c r="DJ30" i="1"/>
  <c r="DI30" i="1"/>
  <c r="DN30" i="1" s="1"/>
  <c r="DE30" i="1"/>
  <c r="DD30" i="1"/>
  <c r="DC30" i="1"/>
  <c r="DB30" i="1"/>
  <c r="DF30" i="1" s="1"/>
  <c r="DA30" i="1"/>
  <c r="CW30" i="1"/>
  <c r="CV30" i="1"/>
  <c r="CU30" i="1"/>
  <c r="CT30" i="1"/>
  <c r="CS30" i="1"/>
  <c r="CX30" i="1" s="1"/>
  <c r="CO30" i="1"/>
  <c r="CN30" i="1"/>
  <c r="CM30" i="1"/>
  <c r="CL30" i="1"/>
  <c r="CP30" i="1" s="1"/>
  <c r="CK30" i="1"/>
  <c r="CG30" i="1"/>
  <c r="CF30" i="1"/>
  <c r="CE30" i="1"/>
  <c r="CD30" i="1"/>
  <c r="CC30" i="1"/>
  <c r="CH30" i="1" s="1"/>
  <c r="DU29" i="1"/>
  <c r="DT29" i="1"/>
  <c r="DS29" i="1"/>
  <c r="DR29" i="1"/>
  <c r="DV29" i="1" s="1"/>
  <c r="DQ29" i="1"/>
  <c r="DM29" i="1"/>
  <c r="DL29" i="1"/>
  <c r="DK29" i="1"/>
  <c r="DJ29" i="1"/>
  <c r="DI29" i="1"/>
  <c r="DN29" i="1" s="1"/>
  <c r="DE29" i="1"/>
  <c r="DD29" i="1"/>
  <c r="DC29" i="1"/>
  <c r="DB29" i="1"/>
  <c r="DF29" i="1" s="1"/>
  <c r="DA29" i="1"/>
  <c r="CW29" i="1"/>
  <c r="CV29" i="1"/>
  <c r="CU29" i="1"/>
  <c r="CT29" i="1"/>
  <c r="CS29" i="1"/>
  <c r="CX29" i="1" s="1"/>
  <c r="CO29" i="1"/>
  <c r="CN29" i="1"/>
  <c r="CM29" i="1"/>
  <c r="CL29" i="1"/>
  <c r="CP29" i="1" s="1"/>
  <c r="CK29" i="1"/>
  <c r="CG29" i="1"/>
  <c r="CF29" i="1"/>
  <c r="CE29" i="1"/>
  <c r="CD29" i="1"/>
  <c r="CC29" i="1"/>
  <c r="CH29" i="1" s="1"/>
  <c r="DU28" i="1"/>
  <c r="DU32" i="1" s="1"/>
  <c r="DT28" i="1"/>
  <c r="DT32" i="1" s="1"/>
  <c r="DS28" i="1"/>
  <c r="DS32" i="1" s="1"/>
  <c r="DR28" i="1"/>
  <c r="DR32" i="1" s="1"/>
  <c r="DQ28" i="1"/>
  <c r="DQ32" i="1" s="1"/>
  <c r="DV32" i="1" s="1"/>
  <c r="DM28" i="1"/>
  <c r="DM32" i="1" s="1"/>
  <c r="DL28" i="1"/>
  <c r="DL32" i="1" s="1"/>
  <c r="DK28" i="1"/>
  <c r="DK32" i="1" s="1"/>
  <c r="DJ28" i="1"/>
  <c r="DJ32" i="1" s="1"/>
  <c r="DI28" i="1"/>
  <c r="DN28" i="1" s="1"/>
  <c r="DE28" i="1"/>
  <c r="DE32" i="1" s="1"/>
  <c r="DD28" i="1"/>
  <c r="DD32" i="1" s="1"/>
  <c r="DC28" i="1"/>
  <c r="DC32" i="1" s="1"/>
  <c r="DB28" i="1"/>
  <c r="DB32" i="1" s="1"/>
  <c r="DA28" i="1"/>
  <c r="DA32" i="1" s="1"/>
  <c r="CW28" i="1"/>
  <c r="CW32" i="1" s="1"/>
  <c r="CV28" i="1"/>
  <c r="CV32" i="1" s="1"/>
  <c r="CU28" i="1"/>
  <c r="CU32" i="1" s="1"/>
  <c r="CT28" i="1"/>
  <c r="CT32" i="1" s="1"/>
  <c r="CS28" i="1"/>
  <c r="CX28" i="1" s="1"/>
  <c r="CO28" i="1"/>
  <c r="CO32" i="1" s="1"/>
  <c r="CN28" i="1"/>
  <c r="CN32" i="1" s="1"/>
  <c r="CM28" i="1"/>
  <c r="CM32" i="1" s="1"/>
  <c r="CL28" i="1"/>
  <c r="CL32" i="1" s="1"/>
  <c r="CK28" i="1"/>
  <c r="CK32" i="1" s="1"/>
  <c r="CP32" i="1" s="1"/>
  <c r="CG28" i="1"/>
  <c r="CG32" i="1" s="1"/>
  <c r="CF28" i="1"/>
  <c r="CF32" i="1" s="1"/>
  <c r="CE28" i="1"/>
  <c r="CE32" i="1" s="1"/>
  <c r="CD28" i="1"/>
  <c r="CD32" i="1" s="1"/>
  <c r="CC28" i="1"/>
  <c r="CH28" i="1" s="1"/>
  <c r="DU26" i="1"/>
  <c r="DT26" i="1"/>
  <c r="DS26" i="1"/>
  <c r="DR26" i="1"/>
  <c r="DV26" i="1" s="1"/>
  <c r="DQ26" i="1"/>
  <c r="DM26" i="1"/>
  <c r="DL26" i="1"/>
  <c r="DK26" i="1"/>
  <c r="DJ26" i="1"/>
  <c r="DI26" i="1"/>
  <c r="DN26" i="1" s="1"/>
  <c r="DE26" i="1"/>
  <c r="DD26" i="1"/>
  <c r="DC26" i="1"/>
  <c r="DB26" i="1"/>
  <c r="DF26" i="1" s="1"/>
  <c r="DA26" i="1"/>
  <c r="CW26" i="1"/>
  <c r="CV26" i="1"/>
  <c r="CU26" i="1"/>
  <c r="CT26" i="1"/>
  <c r="CS26" i="1"/>
  <c r="CX26" i="1" s="1"/>
  <c r="CO26" i="1"/>
  <c r="CN26" i="1"/>
  <c r="CM26" i="1"/>
  <c r="CL26" i="1"/>
  <c r="CP26" i="1" s="1"/>
  <c r="CK26" i="1"/>
  <c r="CG26" i="1"/>
  <c r="CF26" i="1"/>
  <c r="CE26" i="1"/>
  <c r="CD26" i="1"/>
  <c r="CC26" i="1"/>
  <c r="CH26" i="1" s="1"/>
  <c r="DU25" i="1"/>
  <c r="DT25" i="1"/>
  <c r="DS25" i="1"/>
  <c r="DR25" i="1"/>
  <c r="DV25" i="1" s="1"/>
  <c r="DQ25" i="1"/>
  <c r="DM25" i="1"/>
  <c r="DL25" i="1"/>
  <c r="DK25" i="1"/>
  <c r="DJ25" i="1"/>
  <c r="DI25" i="1"/>
  <c r="DN25" i="1" s="1"/>
  <c r="DE25" i="1"/>
  <c r="DD25" i="1"/>
  <c r="DC25" i="1"/>
  <c r="DB25" i="1"/>
  <c r="DF25" i="1" s="1"/>
  <c r="DA25" i="1"/>
  <c r="CW25" i="1"/>
  <c r="CV25" i="1"/>
  <c r="CU25" i="1"/>
  <c r="CT25" i="1"/>
  <c r="CS25" i="1"/>
  <c r="CX25" i="1" s="1"/>
  <c r="CO25" i="1"/>
  <c r="CN25" i="1"/>
  <c r="CM25" i="1"/>
  <c r="CL25" i="1"/>
  <c r="CP25" i="1" s="1"/>
  <c r="CK25" i="1"/>
  <c r="CG25" i="1"/>
  <c r="CF25" i="1"/>
  <c r="CE25" i="1"/>
  <c r="CD25" i="1"/>
  <c r="CC25" i="1"/>
  <c r="CH25" i="1" s="1"/>
  <c r="DU24" i="1"/>
  <c r="DT24" i="1"/>
  <c r="DS24" i="1"/>
  <c r="DR24" i="1"/>
  <c r="DV24" i="1" s="1"/>
  <c r="DQ24" i="1"/>
  <c r="DM24" i="1"/>
  <c r="DL24" i="1"/>
  <c r="DK24" i="1"/>
  <c r="DJ24" i="1"/>
  <c r="DI24" i="1"/>
  <c r="DN24" i="1" s="1"/>
  <c r="DE24" i="1"/>
  <c r="DD24" i="1"/>
  <c r="DC24" i="1"/>
  <c r="DB24" i="1"/>
  <c r="DF24" i="1" s="1"/>
  <c r="DA24" i="1"/>
  <c r="CW24" i="1"/>
  <c r="CV24" i="1"/>
  <c r="CU24" i="1"/>
  <c r="CT24" i="1"/>
  <c r="CS24" i="1"/>
  <c r="CX24" i="1" s="1"/>
  <c r="CO24" i="1"/>
  <c r="CN24" i="1"/>
  <c r="CM24" i="1"/>
  <c r="CL24" i="1"/>
  <c r="CP24" i="1" s="1"/>
  <c r="CK24" i="1"/>
  <c r="CG24" i="1"/>
  <c r="CF24" i="1"/>
  <c r="CE24" i="1"/>
  <c r="CD24" i="1"/>
  <c r="CC24" i="1"/>
  <c r="CH24" i="1" s="1"/>
  <c r="DU23" i="1"/>
  <c r="DU27" i="1" s="1"/>
  <c r="DT23" i="1"/>
  <c r="DT27" i="1" s="1"/>
  <c r="DS23" i="1"/>
  <c r="DS27" i="1" s="1"/>
  <c r="DR23" i="1"/>
  <c r="DR27" i="1" s="1"/>
  <c r="DQ23" i="1"/>
  <c r="DQ27" i="1" s="1"/>
  <c r="DV27" i="1" s="1"/>
  <c r="DM23" i="1"/>
  <c r="DM27" i="1" s="1"/>
  <c r="DL23" i="1"/>
  <c r="DL27" i="1" s="1"/>
  <c r="DK23" i="1"/>
  <c r="DK27" i="1" s="1"/>
  <c r="DJ23" i="1"/>
  <c r="DJ27" i="1" s="1"/>
  <c r="DI23" i="1"/>
  <c r="DN23" i="1" s="1"/>
  <c r="DE23" i="1"/>
  <c r="DE27" i="1" s="1"/>
  <c r="DD23" i="1"/>
  <c r="DD27" i="1" s="1"/>
  <c r="DC23" i="1"/>
  <c r="DC27" i="1" s="1"/>
  <c r="DB23" i="1"/>
  <c r="DB27" i="1" s="1"/>
  <c r="DA23" i="1"/>
  <c r="DA27" i="1" s="1"/>
  <c r="CW23" i="1"/>
  <c r="CW27" i="1" s="1"/>
  <c r="CV23" i="1"/>
  <c r="CV27" i="1" s="1"/>
  <c r="CU23" i="1"/>
  <c r="CU27" i="1" s="1"/>
  <c r="CT23" i="1"/>
  <c r="CT27" i="1" s="1"/>
  <c r="CS23" i="1"/>
  <c r="CO23" i="1"/>
  <c r="CO27" i="1" s="1"/>
  <c r="CN23" i="1"/>
  <c r="CN27" i="1" s="1"/>
  <c r="CM23" i="1"/>
  <c r="CM27" i="1" s="1"/>
  <c r="CL23" i="1"/>
  <c r="CL27" i="1" s="1"/>
  <c r="CK23" i="1"/>
  <c r="CK27" i="1" s="1"/>
  <c r="CP27" i="1" s="1"/>
  <c r="CG23" i="1"/>
  <c r="CG27" i="1" s="1"/>
  <c r="CF23" i="1"/>
  <c r="CF27" i="1" s="1"/>
  <c r="CE23" i="1"/>
  <c r="CE27" i="1" s="1"/>
  <c r="CD23" i="1"/>
  <c r="CD27" i="1" s="1"/>
  <c r="CC23" i="1"/>
  <c r="CC27" i="1" s="1"/>
  <c r="DU21" i="1"/>
  <c r="DT21" i="1"/>
  <c r="DS21" i="1"/>
  <c r="DR21" i="1"/>
  <c r="DQ21" i="1"/>
  <c r="DV21" i="1" s="1"/>
  <c r="DM21" i="1"/>
  <c r="DL21" i="1"/>
  <c r="DK21" i="1"/>
  <c r="DJ21" i="1"/>
  <c r="DI21" i="1"/>
  <c r="DN21" i="1" s="1"/>
  <c r="DE21" i="1"/>
  <c r="DD21" i="1"/>
  <c r="DC21" i="1"/>
  <c r="DB21" i="1"/>
  <c r="DA21" i="1"/>
  <c r="DF21" i="1" s="1"/>
  <c r="CW21" i="1"/>
  <c r="CV21" i="1"/>
  <c r="CU21" i="1"/>
  <c r="CT21" i="1"/>
  <c r="CS21" i="1"/>
  <c r="CX21" i="1" s="1"/>
  <c r="CO21" i="1"/>
  <c r="CN21" i="1"/>
  <c r="CM21" i="1"/>
  <c r="CL21" i="1"/>
  <c r="CK21" i="1"/>
  <c r="CP21" i="1" s="1"/>
  <c r="CG21" i="1"/>
  <c r="CF21" i="1"/>
  <c r="CE21" i="1"/>
  <c r="CD21" i="1"/>
  <c r="CC21" i="1"/>
  <c r="CH21" i="1" s="1"/>
  <c r="DU20" i="1"/>
  <c r="DT20" i="1"/>
  <c r="DS20" i="1"/>
  <c r="DR20" i="1"/>
  <c r="DQ20" i="1"/>
  <c r="DV20" i="1" s="1"/>
  <c r="DM20" i="1"/>
  <c r="DL20" i="1"/>
  <c r="DK20" i="1"/>
  <c r="DJ20" i="1"/>
  <c r="DI20" i="1"/>
  <c r="DN20" i="1" s="1"/>
  <c r="DE20" i="1"/>
  <c r="DD20" i="1"/>
  <c r="DC20" i="1"/>
  <c r="DB20" i="1"/>
  <c r="DA20" i="1"/>
  <c r="DF20" i="1" s="1"/>
  <c r="CW20" i="1"/>
  <c r="CV20" i="1"/>
  <c r="CU20" i="1"/>
  <c r="CT20" i="1"/>
  <c r="CS20" i="1"/>
  <c r="CX20" i="1" s="1"/>
  <c r="CO20" i="1"/>
  <c r="CN20" i="1"/>
  <c r="CM20" i="1"/>
  <c r="CL20" i="1"/>
  <c r="CK20" i="1"/>
  <c r="CP20" i="1" s="1"/>
  <c r="CG20" i="1"/>
  <c r="CF20" i="1"/>
  <c r="CE20" i="1"/>
  <c r="CD20" i="1"/>
  <c r="CC20" i="1"/>
  <c r="CH20" i="1" s="1"/>
  <c r="DU19" i="1"/>
  <c r="DT19" i="1"/>
  <c r="DS19" i="1"/>
  <c r="DR19" i="1"/>
  <c r="DQ19" i="1"/>
  <c r="DV19" i="1" s="1"/>
  <c r="DM19" i="1"/>
  <c r="DL19" i="1"/>
  <c r="DK19" i="1"/>
  <c r="DJ19" i="1"/>
  <c r="DI19" i="1"/>
  <c r="DN19" i="1" s="1"/>
  <c r="DE19" i="1"/>
  <c r="DD19" i="1"/>
  <c r="DC19" i="1"/>
  <c r="DB19" i="1"/>
  <c r="DA19" i="1"/>
  <c r="DF19" i="1" s="1"/>
  <c r="CW19" i="1"/>
  <c r="CV19" i="1"/>
  <c r="CU19" i="1"/>
  <c r="CT19" i="1"/>
  <c r="CS19" i="1"/>
  <c r="CX19" i="1" s="1"/>
  <c r="CO19" i="1"/>
  <c r="CN19" i="1"/>
  <c r="CM19" i="1"/>
  <c r="CL19" i="1"/>
  <c r="CK19" i="1"/>
  <c r="CP19" i="1" s="1"/>
  <c r="CG19" i="1"/>
  <c r="CF19" i="1"/>
  <c r="CE19" i="1"/>
  <c r="CD19" i="1"/>
  <c r="CC19" i="1"/>
  <c r="CH19" i="1" s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N18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X18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H18" i="1" s="1"/>
  <c r="DU16" i="1"/>
  <c r="DT16" i="1"/>
  <c r="DS16" i="1"/>
  <c r="DR16" i="1"/>
  <c r="DQ16" i="1"/>
  <c r="DV16" i="1" s="1"/>
  <c r="DM16" i="1"/>
  <c r="DL16" i="1"/>
  <c r="DK16" i="1"/>
  <c r="DJ16" i="1"/>
  <c r="DI16" i="1"/>
  <c r="DN16" i="1" s="1"/>
  <c r="DE16" i="1"/>
  <c r="DD16" i="1"/>
  <c r="DC16" i="1"/>
  <c r="DB16" i="1"/>
  <c r="DA16" i="1"/>
  <c r="DF16" i="1" s="1"/>
  <c r="CW16" i="1"/>
  <c r="CV16" i="1"/>
  <c r="CU16" i="1"/>
  <c r="CT16" i="1"/>
  <c r="CS16" i="1"/>
  <c r="CX16" i="1" s="1"/>
  <c r="CO16" i="1"/>
  <c r="CN16" i="1"/>
  <c r="CM16" i="1"/>
  <c r="CL16" i="1"/>
  <c r="CK16" i="1"/>
  <c r="CP16" i="1" s="1"/>
  <c r="CG16" i="1"/>
  <c r="CF16" i="1"/>
  <c r="CE16" i="1"/>
  <c r="CD16" i="1"/>
  <c r="CC16" i="1"/>
  <c r="CH16" i="1" s="1"/>
  <c r="DU15" i="1"/>
  <c r="DT15" i="1"/>
  <c r="DS15" i="1"/>
  <c r="DR15" i="1"/>
  <c r="DQ15" i="1"/>
  <c r="DV15" i="1" s="1"/>
  <c r="DM15" i="1"/>
  <c r="DL15" i="1"/>
  <c r="DK15" i="1"/>
  <c r="DJ15" i="1"/>
  <c r="DI15" i="1"/>
  <c r="DN15" i="1" s="1"/>
  <c r="DE15" i="1"/>
  <c r="DD15" i="1"/>
  <c r="DC15" i="1"/>
  <c r="DB15" i="1"/>
  <c r="DA15" i="1"/>
  <c r="DF15" i="1" s="1"/>
  <c r="CW15" i="1"/>
  <c r="CV15" i="1"/>
  <c r="CU15" i="1"/>
  <c r="CT15" i="1"/>
  <c r="CS15" i="1"/>
  <c r="CX15" i="1" s="1"/>
  <c r="CO15" i="1"/>
  <c r="CN15" i="1"/>
  <c r="CM15" i="1"/>
  <c r="CL15" i="1"/>
  <c r="CK15" i="1"/>
  <c r="CP15" i="1" s="1"/>
  <c r="CG15" i="1"/>
  <c r="CF15" i="1"/>
  <c r="CE15" i="1"/>
  <c r="CD15" i="1"/>
  <c r="CC15" i="1"/>
  <c r="CH15" i="1" s="1"/>
  <c r="DU14" i="1"/>
  <c r="DT14" i="1"/>
  <c r="DS14" i="1"/>
  <c r="DR14" i="1"/>
  <c r="DQ14" i="1"/>
  <c r="DV14" i="1" s="1"/>
  <c r="DM14" i="1"/>
  <c r="DL14" i="1"/>
  <c r="DK14" i="1"/>
  <c r="DJ14" i="1"/>
  <c r="DI14" i="1"/>
  <c r="DN14" i="1" s="1"/>
  <c r="DE14" i="1"/>
  <c r="DD14" i="1"/>
  <c r="DC14" i="1"/>
  <c r="DB14" i="1"/>
  <c r="DA14" i="1"/>
  <c r="DF14" i="1" s="1"/>
  <c r="CW14" i="1"/>
  <c r="CV14" i="1"/>
  <c r="CU14" i="1"/>
  <c r="CT14" i="1"/>
  <c r="CS14" i="1"/>
  <c r="CX14" i="1" s="1"/>
  <c r="CO14" i="1"/>
  <c r="CN14" i="1"/>
  <c r="CM14" i="1"/>
  <c r="CL14" i="1"/>
  <c r="CK14" i="1"/>
  <c r="CP14" i="1" s="1"/>
  <c r="CG14" i="1"/>
  <c r="CF14" i="1"/>
  <c r="CE14" i="1"/>
  <c r="CD14" i="1"/>
  <c r="CC14" i="1"/>
  <c r="CH14" i="1" s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N13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X13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H13" i="1" s="1"/>
  <c r="DU264" i="12"/>
  <c r="DT264" i="12"/>
  <c r="DS264" i="12"/>
  <c r="DR264" i="12"/>
  <c r="DQ264" i="12"/>
  <c r="DV264" i="12" s="1"/>
  <c r="DM264" i="12"/>
  <c r="DL264" i="12"/>
  <c r="DK264" i="12"/>
  <c r="DJ264" i="12"/>
  <c r="DI264" i="12"/>
  <c r="DN264" i="12" s="1"/>
  <c r="DE264" i="12"/>
  <c r="DD264" i="12"/>
  <c r="DC264" i="12"/>
  <c r="DB264" i="12"/>
  <c r="DA264" i="12"/>
  <c r="DF264" i="12" s="1"/>
  <c r="CW264" i="12"/>
  <c r="CV264" i="12"/>
  <c r="CU264" i="12"/>
  <c r="CT264" i="12"/>
  <c r="CS264" i="12"/>
  <c r="CX264" i="12" s="1"/>
  <c r="CO264" i="12"/>
  <c r="CN264" i="12"/>
  <c r="CM264" i="12"/>
  <c r="CL264" i="12"/>
  <c r="CK264" i="12"/>
  <c r="CP264" i="12" s="1"/>
  <c r="CG264" i="12"/>
  <c r="CF264" i="12"/>
  <c r="CE264" i="12"/>
  <c r="CD264" i="12"/>
  <c r="CC264" i="12"/>
  <c r="CH264" i="12" s="1"/>
  <c r="DU263" i="12"/>
  <c r="DT263" i="12"/>
  <c r="DS263" i="12"/>
  <c r="DR263" i="12"/>
  <c r="DQ263" i="12"/>
  <c r="DV263" i="12" s="1"/>
  <c r="DM263" i="12"/>
  <c r="DL263" i="12"/>
  <c r="DK263" i="12"/>
  <c r="DJ263" i="12"/>
  <c r="DI263" i="12"/>
  <c r="DN263" i="12" s="1"/>
  <c r="DE263" i="12"/>
  <c r="DD263" i="12"/>
  <c r="DC263" i="12"/>
  <c r="DB263" i="12"/>
  <c r="DA263" i="12"/>
  <c r="DF263" i="12" s="1"/>
  <c r="CW263" i="12"/>
  <c r="CV263" i="12"/>
  <c r="CU263" i="12"/>
  <c r="CT263" i="12"/>
  <c r="CS263" i="12"/>
  <c r="CX263" i="12" s="1"/>
  <c r="CO263" i="12"/>
  <c r="CN263" i="12"/>
  <c r="CM263" i="12"/>
  <c r="CL263" i="12"/>
  <c r="CK263" i="12"/>
  <c r="CP263" i="12" s="1"/>
  <c r="CG263" i="12"/>
  <c r="CF263" i="12"/>
  <c r="CE263" i="12"/>
  <c r="CD263" i="12"/>
  <c r="CC263" i="12"/>
  <c r="CH263" i="12" s="1"/>
  <c r="DU262" i="12"/>
  <c r="DT262" i="12"/>
  <c r="DS262" i="12"/>
  <c r="DR262" i="12"/>
  <c r="DQ262" i="12"/>
  <c r="DV262" i="12" s="1"/>
  <c r="DM262" i="12"/>
  <c r="DL262" i="12"/>
  <c r="DK262" i="12"/>
  <c r="DJ262" i="12"/>
  <c r="DI262" i="12"/>
  <c r="DN262" i="12" s="1"/>
  <c r="DE262" i="12"/>
  <c r="DD262" i="12"/>
  <c r="DC262" i="12"/>
  <c r="DB262" i="12"/>
  <c r="DA262" i="12"/>
  <c r="DF262" i="12" s="1"/>
  <c r="CW262" i="12"/>
  <c r="CV262" i="12"/>
  <c r="CU262" i="12"/>
  <c r="CT262" i="12"/>
  <c r="CS262" i="12"/>
  <c r="CX262" i="12" s="1"/>
  <c r="CO262" i="12"/>
  <c r="CN262" i="12"/>
  <c r="CM262" i="12"/>
  <c r="CL262" i="12"/>
  <c r="CK262" i="12"/>
  <c r="CP262" i="12" s="1"/>
  <c r="CG262" i="12"/>
  <c r="CF262" i="12"/>
  <c r="CE262" i="12"/>
  <c r="CD262" i="12"/>
  <c r="CC262" i="12"/>
  <c r="CH262" i="12" s="1"/>
  <c r="DU261" i="12"/>
  <c r="DU265" i="12" s="1"/>
  <c r="DT261" i="12"/>
  <c r="DT265" i="12" s="1"/>
  <c r="DT266" i="12" s="1"/>
  <c r="DS261" i="12"/>
  <c r="DS265" i="12" s="1"/>
  <c r="DR261" i="12"/>
  <c r="DR265" i="12" s="1"/>
  <c r="DQ261" i="12"/>
  <c r="DV261" i="12" s="1"/>
  <c r="DM261" i="12"/>
  <c r="DM265" i="12" s="1"/>
  <c r="DM266" i="12" s="1"/>
  <c r="DL261" i="12"/>
  <c r="DL265" i="12" s="1"/>
  <c r="DK261" i="12"/>
  <c r="DK265" i="12" s="1"/>
  <c r="DJ261" i="12"/>
  <c r="DJ265" i="12" s="1"/>
  <c r="DI261" i="12"/>
  <c r="DN261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X261" i="12" s="1"/>
  <c r="CO261" i="12"/>
  <c r="CO265" i="12" s="1"/>
  <c r="CN261" i="12"/>
  <c r="CN265" i="12" s="1"/>
  <c r="CN266" i="12" s="1"/>
  <c r="CM261" i="12"/>
  <c r="CM265" i="12" s="1"/>
  <c r="CL261" i="12"/>
  <c r="CL265" i="12" s="1"/>
  <c r="CK261" i="12"/>
  <c r="CP261" i="12" s="1"/>
  <c r="CG261" i="12"/>
  <c r="CG265" i="12" s="1"/>
  <c r="CG266" i="12" s="1"/>
  <c r="CF261" i="12"/>
  <c r="CF265" i="12" s="1"/>
  <c r="CE261" i="12"/>
  <c r="CE265" i="12" s="1"/>
  <c r="CD261" i="12"/>
  <c r="CD265" i="12" s="1"/>
  <c r="CC261" i="12"/>
  <c r="CH261" i="12" s="1"/>
  <c r="DU259" i="12"/>
  <c r="DT259" i="12"/>
  <c r="DS259" i="12"/>
  <c r="DR259" i="12"/>
  <c r="DQ259" i="12"/>
  <c r="DV259" i="12" s="1"/>
  <c r="DM259" i="12"/>
  <c r="DL259" i="12"/>
  <c r="DK259" i="12"/>
  <c r="DJ259" i="12"/>
  <c r="DI259" i="12"/>
  <c r="DN259" i="12" s="1"/>
  <c r="DE259" i="12"/>
  <c r="DD259" i="12"/>
  <c r="DC259" i="12"/>
  <c r="DB259" i="12"/>
  <c r="DA259" i="12"/>
  <c r="DF259" i="12" s="1"/>
  <c r="CW259" i="12"/>
  <c r="CV259" i="12"/>
  <c r="CU259" i="12"/>
  <c r="CT259" i="12"/>
  <c r="CS259" i="12"/>
  <c r="CX259" i="12" s="1"/>
  <c r="CO259" i="12"/>
  <c r="CN259" i="12"/>
  <c r="CM259" i="12"/>
  <c r="CL259" i="12"/>
  <c r="CK259" i="12"/>
  <c r="CP259" i="12" s="1"/>
  <c r="CG259" i="12"/>
  <c r="CF259" i="12"/>
  <c r="CE259" i="12"/>
  <c r="CD259" i="12"/>
  <c r="CC259" i="12"/>
  <c r="CH259" i="12" s="1"/>
  <c r="DU258" i="12"/>
  <c r="DT258" i="12"/>
  <c r="DS258" i="12"/>
  <c r="DR258" i="12"/>
  <c r="DQ258" i="12"/>
  <c r="DV258" i="12" s="1"/>
  <c r="DM258" i="12"/>
  <c r="DL258" i="12"/>
  <c r="DK258" i="12"/>
  <c r="DJ258" i="12"/>
  <c r="DI258" i="12"/>
  <c r="DN258" i="12" s="1"/>
  <c r="DE258" i="12"/>
  <c r="DD258" i="12"/>
  <c r="DC258" i="12"/>
  <c r="DB258" i="12"/>
  <c r="DF258" i="12" s="1"/>
  <c r="DA258" i="12"/>
  <c r="CW258" i="12"/>
  <c r="CV258" i="12"/>
  <c r="CU258" i="12"/>
  <c r="CT258" i="12"/>
  <c r="CS258" i="12"/>
  <c r="CO258" i="12"/>
  <c r="CN258" i="12"/>
  <c r="CM258" i="12"/>
  <c r="CL258" i="12"/>
  <c r="CP258" i="12" s="1"/>
  <c r="CK258" i="12"/>
  <c r="CG258" i="12"/>
  <c r="CF258" i="12"/>
  <c r="CE258" i="12"/>
  <c r="CD258" i="12"/>
  <c r="CH258" i="12" s="1"/>
  <c r="CC258" i="12"/>
  <c r="DU257" i="12"/>
  <c r="DT257" i="12"/>
  <c r="DS257" i="12"/>
  <c r="DR257" i="12"/>
  <c r="DV257" i="12" s="1"/>
  <c r="DQ257" i="12"/>
  <c r="DM257" i="12"/>
  <c r="DL257" i="12"/>
  <c r="DK257" i="12"/>
  <c r="DJ257" i="12"/>
  <c r="DN257" i="12" s="1"/>
  <c r="DI257" i="12"/>
  <c r="DE257" i="12"/>
  <c r="DD257" i="12"/>
  <c r="DC257" i="12"/>
  <c r="DB257" i="12"/>
  <c r="DF257" i="12" s="1"/>
  <c r="DA257" i="12"/>
  <c r="CW257" i="12"/>
  <c r="CV257" i="12"/>
  <c r="CU257" i="12"/>
  <c r="CT257" i="12"/>
  <c r="CS257" i="12"/>
  <c r="CO257" i="12"/>
  <c r="CN257" i="12"/>
  <c r="CM257" i="12"/>
  <c r="CL257" i="12"/>
  <c r="CP257" i="12" s="1"/>
  <c r="CK257" i="12"/>
  <c r="CG257" i="12"/>
  <c r="CF257" i="12"/>
  <c r="CE257" i="12"/>
  <c r="CD257" i="12"/>
  <c r="CC257" i="12"/>
  <c r="DU256" i="12"/>
  <c r="DU260" i="12" s="1"/>
  <c r="DT256" i="12"/>
  <c r="DT260" i="12" s="1"/>
  <c r="DS256" i="12"/>
  <c r="DS260" i="12" s="1"/>
  <c r="DR256" i="12"/>
  <c r="DR260" i="12" s="1"/>
  <c r="DQ256" i="12"/>
  <c r="DQ260" i="12" s="1"/>
  <c r="DM256" i="12"/>
  <c r="DM260" i="12" s="1"/>
  <c r="DL256" i="12"/>
  <c r="DK256" i="12"/>
  <c r="DK260" i="12" s="1"/>
  <c r="DJ256" i="12"/>
  <c r="DJ260" i="12" s="1"/>
  <c r="DI256" i="12"/>
  <c r="DI260" i="12" s="1"/>
  <c r="DE256" i="12"/>
  <c r="DE260" i="12" s="1"/>
  <c r="DD256" i="12"/>
  <c r="DD260" i="12" s="1"/>
  <c r="DC256" i="12"/>
  <c r="DC260" i="12" s="1"/>
  <c r="DB256" i="12"/>
  <c r="DA256" i="12"/>
  <c r="DA260" i="12" s="1"/>
  <c r="CW256" i="12"/>
  <c r="CW260" i="12" s="1"/>
  <c r="CV256" i="12"/>
  <c r="CU256" i="12"/>
  <c r="CU260" i="12" s="1"/>
  <c r="CT256" i="12"/>
  <c r="CT260" i="12" s="1"/>
  <c r="CS256" i="12"/>
  <c r="CS260" i="12" s="1"/>
  <c r="CO256" i="12"/>
  <c r="CO260" i="12" s="1"/>
  <c r="CN256" i="12"/>
  <c r="CN260" i="12" s="1"/>
  <c r="CM256" i="12"/>
  <c r="CM260" i="12" s="1"/>
  <c r="CL256" i="12"/>
  <c r="CK256" i="12"/>
  <c r="CK260" i="12" s="1"/>
  <c r="CG256" i="12"/>
  <c r="CG260" i="12" s="1"/>
  <c r="CF256" i="12"/>
  <c r="CE256" i="12"/>
  <c r="CE260" i="12" s="1"/>
  <c r="CD256" i="12"/>
  <c r="CD260" i="12" s="1"/>
  <c r="CC256" i="12"/>
  <c r="CC260" i="12" s="1"/>
  <c r="CL255" i="12"/>
  <c r="DU254" i="12"/>
  <c r="DT254" i="12"/>
  <c r="DS254" i="12"/>
  <c r="DR254" i="12"/>
  <c r="DV254" i="12" s="1"/>
  <c r="DQ254" i="12"/>
  <c r="DM254" i="12"/>
  <c r="DL254" i="12"/>
  <c r="DK254" i="12"/>
  <c r="DJ254" i="12"/>
  <c r="DI254" i="12"/>
  <c r="DE254" i="12"/>
  <c r="DD254" i="12"/>
  <c r="DC254" i="12"/>
  <c r="DB254" i="12"/>
  <c r="DF254" i="12" s="1"/>
  <c r="DA254" i="12"/>
  <c r="CW254" i="12"/>
  <c r="CV254" i="12"/>
  <c r="CU254" i="12"/>
  <c r="CT254" i="12"/>
  <c r="CS254" i="12"/>
  <c r="CO254" i="12"/>
  <c r="CN254" i="12"/>
  <c r="CM254" i="12"/>
  <c r="CL254" i="12"/>
  <c r="CP254" i="12" s="1"/>
  <c r="CK254" i="12"/>
  <c r="CG254" i="12"/>
  <c r="CF254" i="12"/>
  <c r="CE254" i="12"/>
  <c r="CD254" i="12"/>
  <c r="CH254" i="12" s="1"/>
  <c r="CC254" i="12"/>
  <c r="DU253" i="12"/>
  <c r="DT253" i="12"/>
  <c r="DS253" i="12"/>
  <c r="DR253" i="12"/>
  <c r="DQ253" i="12"/>
  <c r="DV253" i="12" s="1"/>
  <c r="DM253" i="12"/>
  <c r="DL253" i="12"/>
  <c r="DK253" i="12"/>
  <c r="DJ253" i="12"/>
  <c r="DN253" i="12" s="1"/>
  <c r="DI253" i="12"/>
  <c r="DE253" i="12"/>
  <c r="DD253" i="12"/>
  <c r="DC253" i="12"/>
  <c r="DB253" i="12"/>
  <c r="DA253" i="12"/>
  <c r="DF253" i="12" s="1"/>
  <c r="CW253" i="12"/>
  <c r="CV253" i="12"/>
  <c r="CU253" i="12"/>
  <c r="CT253" i="12"/>
  <c r="CS253" i="12"/>
  <c r="CO253" i="12"/>
  <c r="CN253" i="12"/>
  <c r="CM253" i="12"/>
  <c r="CL253" i="12"/>
  <c r="CP253" i="12" s="1"/>
  <c r="CK253" i="12"/>
  <c r="CG253" i="12"/>
  <c r="CF253" i="12"/>
  <c r="CE253" i="12"/>
  <c r="CD253" i="12"/>
  <c r="CC253" i="12"/>
  <c r="DU252" i="12"/>
  <c r="DT252" i="12"/>
  <c r="DS252" i="12"/>
  <c r="DR252" i="12"/>
  <c r="DV252" i="12" s="1"/>
  <c r="DQ252" i="12"/>
  <c r="DM252" i="12"/>
  <c r="DL252" i="12"/>
  <c r="DK252" i="12"/>
  <c r="DJ252" i="12"/>
  <c r="DI252" i="12"/>
  <c r="DE252" i="12"/>
  <c r="DD252" i="12"/>
  <c r="DC252" i="12"/>
  <c r="DB252" i="12"/>
  <c r="DA252" i="12"/>
  <c r="DF252" i="12" s="1"/>
  <c r="CW252" i="12"/>
  <c r="CV252" i="12"/>
  <c r="CU252" i="12"/>
  <c r="CT252" i="12"/>
  <c r="CX252" i="12" s="1"/>
  <c r="CS252" i="12"/>
  <c r="CO252" i="12"/>
  <c r="CN252" i="12"/>
  <c r="CM252" i="12"/>
  <c r="CL252" i="12"/>
  <c r="CK252" i="12"/>
  <c r="CP252" i="12" s="1"/>
  <c r="CG252" i="12"/>
  <c r="CF252" i="12"/>
  <c r="CE252" i="12"/>
  <c r="CD252" i="12"/>
  <c r="CH252" i="12" s="1"/>
  <c r="CC252" i="12"/>
  <c r="DU251" i="12"/>
  <c r="DT251" i="12"/>
  <c r="DT255" i="12" s="1"/>
  <c r="DS251" i="12"/>
  <c r="DS255" i="12" s="1"/>
  <c r="DR251" i="12"/>
  <c r="DV251" i="12" s="1"/>
  <c r="DQ251" i="12"/>
  <c r="DM251" i="12"/>
  <c r="DM255" i="12" s="1"/>
  <c r="DL251" i="12"/>
  <c r="DL255" i="12" s="1"/>
  <c r="DK251" i="12"/>
  <c r="DJ251" i="12"/>
  <c r="DJ255" i="12" s="1"/>
  <c r="DI251" i="12"/>
  <c r="DE251" i="12"/>
  <c r="DD251" i="12"/>
  <c r="DD255" i="12" s="1"/>
  <c r="DC251" i="12"/>
  <c r="DC255" i="12" s="1"/>
  <c r="DB251" i="12"/>
  <c r="DB255" i="12" s="1"/>
  <c r="DA251" i="12"/>
  <c r="CW251" i="12"/>
  <c r="CW255" i="12" s="1"/>
  <c r="CV251" i="12"/>
  <c r="CV255" i="12" s="1"/>
  <c r="CU251" i="12"/>
  <c r="CU255" i="12" s="1"/>
  <c r="CT251" i="12"/>
  <c r="CT255" i="12" s="1"/>
  <c r="CS251" i="12"/>
  <c r="CO251" i="12"/>
  <c r="CO255" i="12" s="1"/>
  <c r="CN251" i="12"/>
  <c r="CN255" i="12" s="1"/>
  <c r="CM251" i="12"/>
  <c r="CM255" i="12" s="1"/>
  <c r="CL251" i="12"/>
  <c r="CK251" i="12"/>
  <c r="CG251" i="12"/>
  <c r="CG255" i="12" s="1"/>
  <c r="CF251" i="12"/>
  <c r="CE251" i="12"/>
  <c r="CE255" i="12" s="1"/>
  <c r="CD251" i="12"/>
  <c r="CD255" i="12" s="1"/>
  <c r="CC251" i="12"/>
  <c r="CH251" i="12" s="1"/>
  <c r="DU249" i="12"/>
  <c r="DT249" i="12"/>
  <c r="DS249" i="12"/>
  <c r="DR249" i="12"/>
  <c r="DV249" i="12" s="1"/>
  <c r="DQ249" i="12"/>
  <c r="DM249" i="12"/>
  <c r="DL249" i="12"/>
  <c r="DK249" i="12"/>
  <c r="DJ249" i="12"/>
  <c r="DI249" i="12"/>
  <c r="DE249" i="12"/>
  <c r="DD249" i="12"/>
  <c r="DC249" i="12"/>
  <c r="DB249" i="12"/>
  <c r="DA249" i="12"/>
  <c r="DF249" i="12" s="1"/>
  <c r="CW249" i="12"/>
  <c r="CV249" i="12"/>
  <c r="CU249" i="12"/>
  <c r="CT249" i="12"/>
  <c r="CS249" i="12"/>
  <c r="CO249" i="12"/>
  <c r="CN249" i="12"/>
  <c r="CM249" i="12"/>
  <c r="CL249" i="12"/>
  <c r="CK249" i="12"/>
  <c r="CP249" i="12" s="1"/>
  <c r="CG249" i="12"/>
  <c r="CF249" i="12"/>
  <c r="CE249" i="12"/>
  <c r="CD249" i="12"/>
  <c r="CC249" i="12"/>
  <c r="CH249" i="12" s="1"/>
  <c r="DU248" i="12"/>
  <c r="DT248" i="12"/>
  <c r="DS248" i="12"/>
  <c r="DR248" i="12"/>
  <c r="DV248" i="12" s="1"/>
  <c r="DQ248" i="12"/>
  <c r="DM248" i="12"/>
  <c r="DL248" i="12"/>
  <c r="DK248" i="12"/>
  <c r="DJ248" i="12"/>
  <c r="DI248" i="12"/>
  <c r="DE248" i="12"/>
  <c r="DD248" i="12"/>
  <c r="DC248" i="12"/>
  <c r="DB248" i="12"/>
  <c r="DF248" i="12" s="1"/>
  <c r="DA248" i="12"/>
  <c r="CW248" i="12"/>
  <c r="CV248" i="12"/>
  <c r="CU248" i="12"/>
  <c r="CT248" i="12"/>
  <c r="CS248" i="12"/>
  <c r="CO248" i="12"/>
  <c r="CN248" i="12"/>
  <c r="CM248" i="12"/>
  <c r="CL248" i="12"/>
  <c r="CP248" i="12" s="1"/>
  <c r="CK248" i="12"/>
  <c r="CG248" i="12"/>
  <c r="CF248" i="12"/>
  <c r="CE248" i="12"/>
  <c r="CD248" i="12"/>
  <c r="CC248" i="12"/>
  <c r="CH248" i="12" s="1"/>
  <c r="DU247" i="12"/>
  <c r="DT247" i="12"/>
  <c r="DS247" i="12"/>
  <c r="DR247" i="12"/>
  <c r="DV247" i="12" s="1"/>
  <c r="DQ247" i="12"/>
  <c r="DM247" i="12"/>
  <c r="DL247" i="12"/>
  <c r="DK247" i="12"/>
  <c r="DJ247" i="12"/>
  <c r="DI247" i="12"/>
  <c r="DE247" i="12"/>
  <c r="DD247" i="12"/>
  <c r="DC247" i="12"/>
  <c r="DB247" i="12"/>
  <c r="DF247" i="12" s="1"/>
  <c r="DA247" i="12"/>
  <c r="CW247" i="12"/>
  <c r="CV247" i="12"/>
  <c r="CU247" i="12"/>
  <c r="CT247" i="12"/>
  <c r="CS247" i="12"/>
  <c r="CX247" i="12" s="1"/>
  <c r="CO247" i="12"/>
  <c r="CN247" i="12"/>
  <c r="CM247" i="12"/>
  <c r="CL247" i="12"/>
  <c r="CP247" i="12" s="1"/>
  <c r="CK247" i="12"/>
  <c r="CG247" i="12"/>
  <c r="CF247" i="12"/>
  <c r="CE247" i="12"/>
  <c r="CD247" i="12"/>
  <c r="CC247" i="12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M246" i="12"/>
  <c r="DM250" i="12" s="1"/>
  <c r="DL246" i="12"/>
  <c r="DK246" i="12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A246" i="12"/>
  <c r="DA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P246" i="12" s="1"/>
  <c r="CK246" i="12"/>
  <c r="CK250" i="12" s="1"/>
  <c r="CG246" i="12"/>
  <c r="CG250" i="12" s="1"/>
  <c r="CF246" i="12"/>
  <c r="CE246" i="12"/>
  <c r="CE250" i="12" s="1"/>
  <c r="CD246" i="12"/>
  <c r="CD250" i="12" s="1"/>
  <c r="CC246" i="12"/>
  <c r="CC250" i="12" s="1"/>
  <c r="CL245" i="12"/>
  <c r="DU244" i="12"/>
  <c r="DT244" i="12"/>
  <c r="DS244" i="12"/>
  <c r="DR244" i="12"/>
  <c r="DV244" i="12" s="1"/>
  <c r="DQ244" i="12"/>
  <c r="DM244" i="12"/>
  <c r="DL244" i="12"/>
  <c r="DK244" i="12"/>
  <c r="DJ244" i="12"/>
  <c r="DI244" i="12"/>
  <c r="DN244" i="12" s="1"/>
  <c r="DE244" i="12"/>
  <c r="DD244" i="12"/>
  <c r="DC244" i="12"/>
  <c r="DB244" i="12"/>
  <c r="DF244" i="12" s="1"/>
  <c r="DA244" i="12"/>
  <c r="CW244" i="12"/>
  <c r="CV244" i="12"/>
  <c r="CU244" i="12"/>
  <c r="CT244" i="12"/>
  <c r="CS244" i="12"/>
  <c r="CO244" i="12"/>
  <c r="CN244" i="12"/>
  <c r="CM244" i="12"/>
  <c r="CL244" i="12"/>
  <c r="CP244" i="12" s="1"/>
  <c r="CK244" i="12"/>
  <c r="CG244" i="12"/>
  <c r="CF244" i="12"/>
  <c r="CE244" i="12"/>
  <c r="CD244" i="12"/>
  <c r="CC244" i="12"/>
  <c r="CH244" i="12" s="1"/>
  <c r="DU243" i="12"/>
  <c r="DT243" i="12"/>
  <c r="DS243" i="12"/>
  <c r="DR243" i="12"/>
  <c r="DV243" i="12" s="1"/>
  <c r="DQ243" i="12"/>
  <c r="DM243" i="12"/>
  <c r="DL243" i="12"/>
  <c r="DK243" i="12"/>
  <c r="DJ243" i="12"/>
  <c r="DI243" i="12"/>
  <c r="DE243" i="12"/>
  <c r="DD243" i="12"/>
  <c r="DC243" i="12"/>
  <c r="DB243" i="12"/>
  <c r="DF243" i="12" s="1"/>
  <c r="DA243" i="12"/>
  <c r="CW243" i="12"/>
  <c r="CV243" i="12"/>
  <c r="CU243" i="12"/>
  <c r="CT243" i="12"/>
  <c r="CS243" i="12"/>
  <c r="CX243" i="12" s="1"/>
  <c r="CO243" i="12"/>
  <c r="CN243" i="12"/>
  <c r="CM243" i="12"/>
  <c r="CL243" i="12"/>
  <c r="CP243" i="12" s="1"/>
  <c r="CK243" i="12"/>
  <c r="CG243" i="12"/>
  <c r="CF243" i="12"/>
  <c r="CE243" i="12"/>
  <c r="CD243" i="12"/>
  <c r="CC243" i="12"/>
  <c r="DU242" i="12"/>
  <c r="DT242" i="12"/>
  <c r="DS242" i="12"/>
  <c r="DR242" i="12"/>
  <c r="DR245" i="12" s="1"/>
  <c r="DQ242" i="12"/>
  <c r="DM242" i="12"/>
  <c r="DL242" i="12"/>
  <c r="DK242" i="12"/>
  <c r="DJ242" i="12"/>
  <c r="DI242" i="12"/>
  <c r="DN242" i="12" s="1"/>
  <c r="DE242" i="12"/>
  <c r="DD242" i="12"/>
  <c r="DC242" i="12"/>
  <c r="DB242" i="12"/>
  <c r="DF242" i="12" s="1"/>
  <c r="DA242" i="12"/>
  <c r="CW242" i="12"/>
  <c r="CV242" i="12"/>
  <c r="CV245" i="12" s="1"/>
  <c r="CU242" i="12"/>
  <c r="CT242" i="12"/>
  <c r="CS242" i="12"/>
  <c r="CO242" i="12"/>
  <c r="CN242" i="12"/>
  <c r="CM242" i="12"/>
  <c r="CL242" i="12"/>
  <c r="CP242" i="12" s="1"/>
  <c r="CK242" i="12"/>
  <c r="CG242" i="12"/>
  <c r="CF242" i="12"/>
  <c r="CE242" i="12"/>
  <c r="CD242" i="12"/>
  <c r="CC242" i="12"/>
  <c r="CH242" i="12" s="1"/>
  <c r="DU241" i="12"/>
  <c r="DU245" i="12" s="1"/>
  <c r="DT241" i="12"/>
  <c r="DT245" i="12" s="1"/>
  <c r="DS241" i="12"/>
  <c r="DS245" i="12" s="1"/>
  <c r="DR241" i="12"/>
  <c r="DV241" i="12" s="1"/>
  <c r="DQ241" i="12"/>
  <c r="DQ245" i="12" s="1"/>
  <c r="DM241" i="12"/>
  <c r="DM245" i="12" s="1"/>
  <c r="DL241" i="12"/>
  <c r="DL245" i="12" s="1"/>
  <c r="DK241" i="12"/>
  <c r="DK245" i="12" s="1"/>
  <c r="DJ241" i="12"/>
  <c r="DJ245" i="12" s="1"/>
  <c r="DI241" i="12"/>
  <c r="DE241" i="12"/>
  <c r="DE245" i="12" s="1"/>
  <c r="DD241" i="12"/>
  <c r="DD245" i="12" s="1"/>
  <c r="DC241" i="12"/>
  <c r="DC245" i="12" s="1"/>
  <c r="DB241" i="12"/>
  <c r="DB245" i="12" s="1"/>
  <c r="DF245" i="12" s="1"/>
  <c r="DA241" i="12"/>
  <c r="DA245" i="12" s="1"/>
  <c r="CW241" i="12"/>
  <c r="CW245" i="12" s="1"/>
  <c r="CV241" i="12"/>
  <c r="CU241" i="12"/>
  <c r="CU245" i="12" s="1"/>
  <c r="CT241" i="12"/>
  <c r="CT245" i="12" s="1"/>
  <c r="CS241" i="12"/>
  <c r="CO241" i="12"/>
  <c r="CO245" i="12" s="1"/>
  <c r="CN241" i="12"/>
  <c r="CN245" i="12" s="1"/>
  <c r="CM241" i="12"/>
  <c r="CM245" i="12" s="1"/>
  <c r="CL241" i="12"/>
  <c r="CP241" i="12" s="1"/>
  <c r="CK241" i="12"/>
  <c r="CK245" i="12" s="1"/>
  <c r="CG241" i="12"/>
  <c r="CG245" i="12" s="1"/>
  <c r="CF241" i="12"/>
  <c r="CF245" i="12" s="1"/>
  <c r="CE241" i="12"/>
  <c r="CE245" i="12" s="1"/>
  <c r="CD241" i="12"/>
  <c r="CD245" i="12" s="1"/>
  <c r="CC241" i="12"/>
  <c r="DU239" i="12"/>
  <c r="DT239" i="12"/>
  <c r="DS239" i="12"/>
  <c r="DR239" i="12"/>
  <c r="DR240" i="12" s="1"/>
  <c r="DQ239" i="12"/>
  <c r="DM239" i="12"/>
  <c r="DL239" i="12"/>
  <c r="DK239" i="12"/>
  <c r="DJ239" i="12"/>
  <c r="DI239" i="12"/>
  <c r="DN239" i="12" s="1"/>
  <c r="DE239" i="12"/>
  <c r="DD239" i="12"/>
  <c r="DC239" i="12"/>
  <c r="DB239" i="12"/>
  <c r="DF239" i="12" s="1"/>
  <c r="DA239" i="12"/>
  <c r="CW239" i="12"/>
  <c r="CV239" i="12"/>
  <c r="CU239" i="12"/>
  <c r="CT239" i="12"/>
  <c r="CS239" i="12"/>
  <c r="CO239" i="12"/>
  <c r="CN239" i="12"/>
  <c r="CM239" i="12"/>
  <c r="CL239" i="12"/>
  <c r="CP239" i="12" s="1"/>
  <c r="CK239" i="12"/>
  <c r="CG239" i="12"/>
  <c r="CF239" i="12"/>
  <c r="CE239" i="12"/>
  <c r="CD239" i="12"/>
  <c r="CC239" i="12"/>
  <c r="CH239" i="12" s="1"/>
  <c r="DU238" i="12"/>
  <c r="DT238" i="12"/>
  <c r="DS238" i="12"/>
  <c r="DR238" i="12"/>
  <c r="DQ238" i="12"/>
  <c r="DM238" i="12"/>
  <c r="DL238" i="12"/>
  <c r="DK238" i="12"/>
  <c r="DJ238" i="12"/>
  <c r="DI238" i="12"/>
  <c r="DE238" i="12"/>
  <c r="DD238" i="12"/>
  <c r="DC238" i="12"/>
  <c r="DB238" i="12"/>
  <c r="DF238" i="12" s="1"/>
  <c r="DA238" i="12"/>
  <c r="CW238" i="12"/>
  <c r="CV238" i="12"/>
  <c r="CU238" i="12"/>
  <c r="CT238" i="12"/>
  <c r="CS238" i="12"/>
  <c r="CO238" i="12"/>
  <c r="CN238" i="12"/>
  <c r="CM238" i="12"/>
  <c r="CL238" i="12"/>
  <c r="CK238" i="12"/>
  <c r="CP238" i="12" s="1"/>
  <c r="CG238" i="12"/>
  <c r="CF238" i="12"/>
  <c r="CE238" i="12"/>
  <c r="CD238" i="12"/>
  <c r="CC238" i="12"/>
  <c r="DU237" i="12"/>
  <c r="DT237" i="12"/>
  <c r="DS237" i="12"/>
  <c r="DR237" i="12"/>
  <c r="DV237" i="12" s="1"/>
  <c r="DQ237" i="12"/>
  <c r="DM237" i="12"/>
  <c r="DL237" i="12"/>
  <c r="DK237" i="12"/>
  <c r="DJ237" i="12"/>
  <c r="DI237" i="12"/>
  <c r="DN237" i="12" s="1"/>
  <c r="DE237" i="12"/>
  <c r="DD237" i="12"/>
  <c r="DC237" i="12"/>
  <c r="DB237" i="12"/>
  <c r="DA237" i="12"/>
  <c r="DF237" i="12" s="1"/>
  <c r="CW237" i="12"/>
  <c r="CV237" i="12"/>
  <c r="CV240" i="12" s="1"/>
  <c r="CU237" i="12"/>
  <c r="CT237" i="12"/>
  <c r="CS237" i="12"/>
  <c r="CO237" i="12"/>
  <c r="CN237" i="12"/>
  <c r="CM237" i="12"/>
  <c r="CL237" i="12"/>
  <c r="CP237" i="12" s="1"/>
  <c r="CK237" i="12"/>
  <c r="CG237" i="12"/>
  <c r="CF237" i="12"/>
  <c r="CE237" i="12"/>
  <c r="CD237" i="12"/>
  <c r="CC237" i="12"/>
  <c r="DU236" i="12"/>
  <c r="DU240" i="12" s="1"/>
  <c r="DT236" i="12"/>
  <c r="DT240" i="12" s="1"/>
  <c r="DS236" i="12"/>
  <c r="DS240" i="12" s="1"/>
  <c r="DR236" i="12"/>
  <c r="DQ236" i="12"/>
  <c r="DM236" i="12"/>
  <c r="DM240" i="12" s="1"/>
  <c r="DL236" i="12"/>
  <c r="DL240" i="12" s="1"/>
  <c r="DK236" i="12"/>
  <c r="DJ236" i="12"/>
  <c r="DJ240" i="12" s="1"/>
  <c r="DI236" i="12"/>
  <c r="DI240" i="12" s="1"/>
  <c r="DE236" i="12"/>
  <c r="DD236" i="12"/>
  <c r="DD240" i="12" s="1"/>
  <c r="DC236" i="12"/>
  <c r="DB236" i="12"/>
  <c r="DB240" i="12" s="1"/>
  <c r="DA236" i="12"/>
  <c r="CW236" i="12"/>
  <c r="CW240" i="12" s="1"/>
  <c r="CV236" i="12"/>
  <c r="CU236" i="12"/>
  <c r="CT236" i="12"/>
  <c r="CT240" i="12" s="1"/>
  <c r="CS236" i="12"/>
  <c r="CO236" i="12"/>
  <c r="CN236" i="12"/>
  <c r="CN240" i="12" s="1"/>
  <c r="CM236" i="12"/>
  <c r="CM240" i="12" s="1"/>
  <c r="CL236" i="12"/>
  <c r="CK236" i="12"/>
  <c r="CG236" i="12"/>
  <c r="CG240" i="12" s="1"/>
  <c r="CF236" i="12"/>
  <c r="CF240" i="12" s="1"/>
  <c r="CE236" i="12"/>
  <c r="CD236" i="12"/>
  <c r="CD240" i="12" s="1"/>
  <c r="CC236" i="12"/>
  <c r="DV235" i="12"/>
  <c r="DN235" i="12"/>
  <c r="DF235" i="12"/>
  <c r="CX235" i="12"/>
  <c r="CP235" i="12"/>
  <c r="CH235" i="12"/>
  <c r="CG233" i="12"/>
  <c r="DU232" i="12"/>
  <c r="DT232" i="12"/>
  <c r="DS232" i="12"/>
  <c r="DR232" i="12"/>
  <c r="DQ232" i="12"/>
  <c r="DM232" i="12"/>
  <c r="DL232" i="12"/>
  <c r="DK232" i="12"/>
  <c r="DJ232" i="12"/>
  <c r="DI232" i="12"/>
  <c r="DN232" i="12" s="1"/>
  <c r="DE232" i="12"/>
  <c r="DD232" i="12"/>
  <c r="DC232" i="12"/>
  <c r="DB232" i="12"/>
  <c r="DA232" i="12"/>
  <c r="DF232" i="12" s="1"/>
  <c r="CW232" i="12"/>
  <c r="CV232" i="12"/>
  <c r="CU232" i="12"/>
  <c r="CT232" i="12"/>
  <c r="CS232" i="12"/>
  <c r="CX232" i="12" s="1"/>
  <c r="CO232" i="12"/>
  <c r="CN232" i="12"/>
  <c r="CM232" i="12"/>
  <c r="CL232" i="12"/>
  <c r="CK232" i="12"/>
  <c r="CG232" i="12"/>
  <c r="CF232" i="12"/>
  <c r="CE232" i="12"/>
  <c r="CD232" i="12"/>
  <c r="CC232" i="12"/>
  <c r="CH232" i="12" s="1"/>
  <c r="DU231" i="12"/>
  <c r="DT231" i="12"/>
  <c r="DS231" i="12"/>
  <c r="DR231" i="12"/>
  <c r="DQ231" i="12"/>
  <c r="DV231" i="12" s="1"/>
  <c r="DM231" i="12"/>
  <c r="DL231" i="12"/>
  <c r="DK231" i="12"/>
  <c r="DJ231" i="12"/>
  <c r="DI231" i="12"/>
  <c r="DN231" i="12" s="1"/>
  <c r="DE231" i="12"/>
  <c r="DD231" i="12"/>
  <c r="DC231" i="12"/>
  <c r="DB231" i="12"/>
  <c r="DA231" i="12"/>
  <c r="CW231" i="12"/>
  <c r="CV231" i="12"/>
  <c r="CU231" i="12"/>
  <c r="CT231" i="12"/>
  <c r="CS231" i="12"/>
  <c r="CX231" i="12" s="1"/>
  <c r="CO231" i="12"/>
  <c r="CN231" i="12"/>
  <c r="CM231" i="12"/>
  <c r="CL231" i="12"/>
  <c r="CK231" i="12"/>
  <c r="CP231" i="12" s="1"/>
  <c r="CG231" i="12"/>
  <c r="CF231" i="12"/>
  <c r="CE231" i="12"/>
  <c r="CD231" i="12"/>
  <c r="CC231" i="12"/>
  <c r="CH231" i="12" s="1"/>
  <c r="DU230" i="12"/>
  <c r="DT230" i="12"/>
  <c r="DS230" i="12"/>
  <c r="DR230" i="12"/>
  <c r="DQ230" i="12"/>
  <c r="DM230" i="12"/>
  <c r="DL230" i="12"/>
  <c r="DK230" i="12"/>
  <c r="DJ230" i="12"/>
  <c r="DI230" i="12"/>
  <c r="DN230" i="12" s="1"/>
  <c r="DE230" i="12"/>
  <c r="DD230" i="12"/>
  <c r="DC230" i="12"/>
  <c r="DB230" i="12"/>
  <c r="DA230" i="12"/>
  <c r="DF230" i="12" s="1"/>
  <c r="CW230" i="12"/>
  <c r="CV230" i="12"/>
  <c r="CU230" i="12"/>
  <c r="CT230" i="12"/>
  <c r="CS230" i="12"/>
  <c r="CX230" i="12" s="1"/>
  <c r="CO230" i="12"/>
  <c r="CN230" i="12"/>
  <c r="CM230" i="12"/>
  <c r="CL230" i="12"/>
  <c r="CK230" i="12"/>
  <c r="CG230" i="12"/>
  <c r="CF230" i="12"/>
  <c r="CE230" i="12"/>
  <c r="CD230" i="12"/>
  <c r="CC230" i="12"/>
  <c r="CH230" i="12" s="1"/>
  <c r="DU229" i="12"/>
  <c r="DU233" i="12" s="1"/>
  <c r="DT229" i="12"/>
  <c r="DT233" i="12" s="1"/>
  <c r="DS229" i="12"/>
  <c r="DS233" i="12" s="1"/>
  <c r="DR229" i="12"/>
  <c r="DR233" i="12" s="1"/>
  <c r="DQ229" i="12"/>
  <c r="DV229" i="12" s="1"/>
  <c r="DM229" i="12"/>
  <c r="DM233" i="12" s="1"/>
  <c r="DL229" i="12"/>
  <c r="DL233" i="12" s="1"/>
  <c r="DK229" i="12"/>
  <c r="DK233" i="12" s="1"/>
  <c r="DJ229" i="12"/>
  <c r="DJ233" i="12" s="1"/>
  <c r="DI229" i="12"/>
  <c r="DN229" i="12" s="1"/>
  <c r="DE229" i="12"/>
  <c r="DE233" i="12" s="1"/>
  <c r="DD229" i="12"/>
  <c r="DD233" i="12" s="1"/>
  <c r="DC229" i="12"/>
  <c r="DC233" i="12" s="1"/>
  <c r="DB229" i="12"/>
  <c r="DB233" i="12" s="1"/>
  <c r="DA229" i="12"/>
  <c r="CW229" i="12"/>
  <c r="CW233" i="12" s="1"/>
  <c r="CV229" i="12"/>
  <c r="CV233" i="12" s="1"/>
  <c r="CU229" i="12"/>
  <c r="CU233" i="12" s="1"/>
  <c r="CT229" i="12"/>
  <c r="CT233" i="12" s="1"/>
  <c r="CS229" i="12"/>
  <c r="CX229" i="12" s="1"/>
  <c r="CO229" i="12"/>
  <c r="CO233" i="12" s="1"/>
  <c r="CN229" i="12"/>
  <c r="CN233" i="12" s="1"/>
  <c r="CM229" i="12"/>
  <c r="CM233" i="12" s="1"/>
  <c r="CL229" i="12"/>
  <c r="CL233" i="12" s="1"/>
  <c r="CK229" i="12"/>
  <c r="CP229" i="12" s="1"/>
  <c r="CG229" i="12"/>
  <c r="CF229" i="12"/>
  <c r="CF233" i="12" s="1"/>
  <c r="CE229" i="12"/>
  <c r="CE233" i="12" s="1"/>
  <c r="CD229" i="12"/>
  <c r="CD233" i="12" s="1"/>
  <c r="CC229" i="12"/>
  <c r="CH229" i="12" s="1"/>
  <c r="CM228" i="12"/>
  <c r="DU227" i="12"/>
  <c r="DT227" i="12"/>
  <c r="DS227" i="12"/>
  <c r="DR227" i="12"/>
  <c r="DQ227" i="12"/>
  <c r="DM227" i="12"/>
  <c r="DL227" i="12"/>
  <c r="DK227" i="12"/>
  <c r="DJ227" i="12"/>
  <c r="DI227" i="12"/>
  <c r="DN227" i="12" s="1"/>
  <c r="DE227" i="12"/>
  <c r="DD227" i="12"/>
  <c r="DC227" i="12"/>
  <c r="DB227" i="12"/>
  <c r="DA227" i="12"/>
  <c r="DF227" i="12" s="1"/>
  <c r="CW227" i="12"/>
  <c r="CV227" i="12"/>
  <c r="CU227" i="12"/>
  <c r="CT227" i="12"/>
  <c r="CS227" i="12"/>
  <c r="CX227" i="12" s="1"/>
  <c r="CO227" i="12"/>
  <c r="CN227" i="12"/>
  <c r="CM227" i="12"/>
  <c r="CL227" i="12"/>
  <c r="CK227" i="12"/>
  <c r="CG227" i="12"/>
  <c r="CF227" i="12"/>
  <c r="CE227" i="12"/>
  <c r="CD227" i="12"/>
  <c r="CC227" i="12"/>
  <c r="CH227" i="12" s="1"/>
  <c r="DU226" i="12"/>
  <c r="DT226" i="12"/>
  <c r="DS226" i="12"/>
  <c r="DR226" i="12"/>
  <c r="DQ226" i="12"/>
  <c r="DV226" i="12" s="1"/>
  <c r="DM226" i="12"/>
  <c r="DL226" i="12"/>
  <c r="DK226" i="12"/>
  <c r="DJ226" i="12"/>
  <c r="DI226" i="12"/>
  <c r="DN226" i="12" s="1"/>
  <c r="DE226" i="12"/>
  <c r="DD226" i="12"/>
  <c r="DC226" i="12"/>
  <c r="DB226" i="12"/>
  <c r="DA226" i="12"/>
  <c r="CW226" i="12"/>
  <c r="CV226" i="12"/>
  <c r="CU226" i="12"/>
  <c r="CT226" i="12"/>
  <c r="CS226" i="12"/>
  <c r="CX226" i="12" s="1"/>
  <c r="CO226" i="12"/>
  <c r="CN226" i="12"/>
  <c r="CM226" i="12"/>
  <c r="CL226" i="12"/>
  <c r="CK226" i="12"/>
  <c r="CP226" i="12" s="1"/>
  <c r="CG226" i="12"/>
  <c r="CF226" i="12"/>
  <c r="CE226" i="12"/>
  <c r="CD226" i="12"/>
  <c r="CC226" i="12"/>
  <c r="CH226" i="12" s="1"/>
  <c r="DU225" i="12"/>
  <c r="DT225" i="12"/>
  <c r="DS225" i="12"/>
  <c r="DS228" i="12" s="1"/>
  <c r="DR225" i="12"/>
  <c r="DQ225" i="12"/>
  <c r="DM225" i="12"/>
  <c r="DL225" i="12"/>
  <c r="DK225" i="12"/>
  <c r="DJ225" i="12"/>
  <c r="DI225" i="12"/>
  <c r="DE225" i="12"/>
  <c r="DD225" i="12"/>
  <c r="DC225" i="12"/>
  <c r="DB225" i="12"/>
  <c r="DA225" i="12"/>
  <c r="DF225" i="12" s="1"/>
  <c r="CW225" i="12"/>
  <c r="CV225" i="12"/>
  <c r="CU225" i="12"/>
  <c r="CT225" i="12"/>
  <c r="CS225" i="12"/>
  <c r="CX225" i="12" s="1"/>
  <c r="CO225" i="12"/>
  <c r="CN225" i="12"/>
  <c r="CM225" i="12"/>
  <c r="CL225" i="12"/>
  <c r="CK225" i="12"/>
  <c r="CG225" i="12"/>
  <c r="CF225" i="12"/>
  <c r="CE225" i="12"/>
  <c r="CD225" i="12"/>
  <c r="CC225" i="12"/>
  <c r="CH225" i="12" s="1"/>
  <c r="DU224" i="12"/>
  <c r="DU228" i="12" s="1"/>
  <c r="DT224" i="12"/>
  <c r="DT228" i="12" s="1"/>
  <c r="DS224" i="12"/>
  <c r="DR224" i="12"/>
  <c r="DR228" i="12" s="1"/>
  <c r="DQ224" i="12"/>
  <c r="DV224" i="12" s="1"/>
  <c r="DM224" i="12"/>
  <c r="DL224" i="12"/>
  <c r="DL228" i="12" s="1"/>
  <c r="DK224" i="12"/>
  <c r="DK228" i="12" s="1"/>
  <c r="DJ224" i="12"/>
  <c r="DJ228" i="12" s="1"/>
  <c r="DI224" i="12"/>
  <c r="DN224" i="12" s="1"/>
  <c r="DE224" i="12"/>
  <c r="DE228" i="12" s="1"/>
  <c r="DD224" i="12"/>
  <c r="DD228" i="12" s="1"/>
  <c r="DC224" i="12"/>
  <c r="DC228" i="12" s="1"/>
  <c r="DB224" i="12"/>
  <c r="DB228" i="12" s="1"/>
  <c r="DA224" i="12"/>
  <c r="CW224" i="12"/>
  <c r="CW228" i="12" s="1"/>
  <c r="CV224" i="12"/>
  <c r="CV228" i="12" s="1"/>
  <c r="CU224" i="12"/>
  <c r="CU228" i="12" s="1"/>
  <c r="CT224" i="12"/>
  <c r="CT228" i="12" s="1"/>
  <c r="CS224" i="12"/>
  <c r="CO224" i="12"/>
  <c r="CO228" i="12" s="1"/>
  <c r="CN224" i="12"/>
  <c r="CN228" i="12" s="1"/>
  <c r="CM224" i="12"/>
  <c r="CL224" i="12"/>
  <c r="CL228" i="12" s="1"/>
  <c r="CK224" i="12"/>
  <c r="CP224" i="12" s="1"/>
  <c r="CG224" i="12"/>
  <c r="CF224" i="12"/>
  <c r="CF228" i="12" s="1"/>
  <c r="CE224" i="12"/>
  <c r="CE228" i="12" s="1"/>
  <c r="CD224" i="12"/>
  <c r="CD228" i="12" s="1"/>
  <c r="CC224" i="12"/>
  <c r="CH224" i="12" s="1"/>
  <c r="DM223" i="12"/>
  <c r="CS223" i="12"/>
  <c r="CX223" i="12" s="1"/>
  <c r="CG223" i="12"/>
  <c r="DU222" i="12"/>
  <c r="DT222" i="12"/>
  <c r="DS222" i="12"/>
  <c r="DR222" i="12"/>
  <c r="DQ222" i="12"/>
  <c r="DV222" i="12" s="1"/>
  <c r="DM222" i="12"/>
  <c r="DL222" i="12"/>
  <c r="DK222" i="12"/>
  <c r="DJ222" i="12"/>
  <c r="DI222" i="12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X222" i="12" s="1"/>
  <c r="CO222" i="12"/>
  <c r="CN222" i="12"/>
  <c r="CM222" i="12"/>
  <c r="CL222" i="12"/>
  <c r="CK222" i="12"/>
  <c r="CP222" i="12" s="1"/>
  <c r="CG222" i="12"/>
  <c r="CF222" i="12"/>
  <c r="CE222" i="12"/>
  <c r="CD222" i="12"/>
  <c r="CC222" i="12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N221" i="12" s="1"/>
  <c r="DE221" i="12"/>
  <c r="DD221" i="12"/>
  <c r="DC221" i="12"/>
  <c r="DB221" i="12"/>
  <c r="DA221" i="12"/>
  <c r="DF221" i="12" s="1"/>
  <c r="CW221" i="12"/>
  <c r="CV221" i="12"/>
  <c r="CU221" i="12"/>
  <c r="CT221" i="12"/>
  <c r="CS221" i="12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CH221" i="12" s="1"/>
  <c r="DU220" i="12"/>
  <c r="DT220" i="12"/>
  <c r="DS220" i="12"/>
  <c r="DR220" i="12"/>
  <c r="DQ220" i="12"/>
  <c r="DV220" i="12" s="1"/>
  <c r="DM220" i="12"/>
  <c r="DL220" i="12"/>
  <c r="DK220" i="12"/>
  <c r="DJ220" i="12"/>
  <c r="DI220" i="12"/>
  <c r="DE220" i="12"/>
  <c r="DD220" i="12"/>
  <c r="DC220" i="12"/>
  <c r="DB220" i="12"/>
  <c r="DA220" i="12"/>
  <c r="DF220" i="12" s="1"/>
  <c r="CW220" i="12"/>
  <c r="CV220" i="12"/>
  <c r="CU220" i="12"/>
  <c r="CT220" i="12"/>
  <c r="CS220" i="12"/>
  <c r="CX220" i="12" s="1"/>
  <c r="CO220" i="12"/>
  <c r="CN220" i="12"/>
  <c r="CM220" i="12"/>
  <c r="CL220" i="12"/>
  <c r="CK220" i="12"/>
  <c r="CP220" i="12" s="1"/>
  <c r="CG220" i="12"/>
  <c r="CF220" i="12"/>
  <c r="CE220" i="12"/>
  <c r="CD220" i="12"/>
  <c r="CC220" i="12"/>
  <c r="DU219" i="12"/>
  <c r="DU223" i="12" s="1"/>
  <c r="DT219" i="12"/>
  <c r="DT223" i="12" s="1"/>
  <c r="DS219" i="12"/>
  <c r="DS223" i="12" s="1"/>
  <c r="DR219" i="12"/>
  <c r="DR223" i="12" s="1"/>
  <c r="DQ219" i="12"/>
  <c r="DM219" i="12"/>
  <c r="DL219" i="12"/>
  <c r="DL223" i="12" s="1"/>
  <c r="DK219" i="12"/>
  <c r="DJ219" i="12"/>
  <c r="DJ223" i="12" s="1"/>
  <c r="DI219" i="12"/>
  <c r="DI223" i="12" s="1"/>
  <c r="DE219" i="12"/>
  <c r="DD219" i="12"/>
  <c r="DD223" i="12" s="1"/>
  <c r="DC219" i="12"/>
  <c r="DC223" i="12" s="1"/>
  <c r="DB219" i="12"/>
  <c r="DB223" i="12" s="1"/>
  <c r="DA219" i="12"/>
  <c r="CW219" i="12"/>
  <c r="CW223" i="12" s="1"/>
  <c r="CV219" i="12"/>
  <c r="CV223" i="12" s="1"/>
  <c r="CU219" i="12"/>
  <c r="CU223" i="12" s="1"/>
  <c r="CT219" i="12"/>
  <c r="CT223" i="12" s="1"/>
  <c r="CS219" i="12"/>
  <c r="CO219" i="12"/>
  <c r="CO223" i="12" s="1"/>
  <c r="CN219" i="12"/>
  <c r="CN223" i="12" s="1"/>
  <c r="CM219" i="12"/>
  <c r="CM223" i="12" s="1"/>
  <c r="CL219" i="12"/>
  <c r="CL223" i="12" s="1"/>
  <c r="CK219" i="12"/>
  <c r="CG219" i="12"/>
  <c r="CF219" i="12"/>
  <c r="CF223" i="12" s="1"/>
  <c r="CE219" i="12"/>
  <c r="CD219" i="12"/>
  <c r="CD223" i="12" s="1"/>
  <c r="CC219" i="12"/>
  <c r="CH219" i="12" s="1"/>
  <c r="CO218" i="12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E214" i="12"/>
  <c r="DE218" i="12" s="1"/>
  <c r="DD214" i="12"/>
  <c r="DD218" i="12" s="1"/>
  <c r="DC214" i="12"/>
  <c r="DC218" i="12" s="1"/>
  <c r="DB214" i="12"/>
  <c r="DB218" i="12" s="1"/>
  <c r="DA214" i="12"/>
  <c r="DF214" i="12" s="1"/>
  <c r="CW214" i="12"/>
  <c r="CW218" i="12" s="1"/>
  <c r="CV214" i="12"/>
  <c r="CV218" i="12" s="1"/>
  <c r="CU214" i="12"/>
  <c r="CT214" i="12"/>
  <c r="CT218" i="12" s="1"/>
  <c r="CS214" i="12"/>
  <c r="CX214" i="12" s="1"/>
  <c r="CO214" i="12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DQ213" i="12"/>
  <c r="CU213" i="12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N210" i="12" s="1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O210" i="12"/>
  <c r="CN210" i="12"/>
  <c r="CM210" i="12"/>
  <c r="CL210" i="12"/>
  <c r="CK210" i="12"/>
  <c r="CP210" i="12" s="1"/>
  <c r="CG210" i="12"/>
  <c r="CF210" i="12"/>
  <c r="CE210" i="12"/>
  <c r="CD210" i="12"/>
  <c r="CC210" i="12"/>
  <c r="CH210" i="12" s="1"/>
  <c r="DU209" i="12"/>
  <c r="DU213" i="12" s="1"/>
  <c r="DT209" i="12"/>
  <c r="DT213" i="12" s="1"/>
  <c r="DS209" i="12"/>
  <c r="DS213" i="12" s="1"/>
  <c r="DR209" i="12"/>
  <c r="DR213" i="12" s="1"/>
  <c r="DQ209" i="12"/>
  <c r="DV209" i="12" s="1"/>
  <c r="DM209" i="12"/>
  <c r="DM213" i="12" s="1"/>
  <c r="DL209" i="12"/>
  <c r="DL213" i="12" s="1"/>
  <c r="DK209" i="12"/>
  <c r="DK213" i="12" s="1"/>
  <c r="DJ209" i="12"/>
  <c r="DJ213" i="12" s="1"/>
  <c r="DI209" i="12"/>
  <c r="DE209" i="12"/>
  <c r="DE213" i="12" s="1"/>
  <c r="DD209" i="12"/>
  <c r="DD213" i="12" s="1"/>
  <c r="DC209" i="12"/>
  <c r="DC213" i="12" s="1"/>
  <c r="DB209" i="12"/>
  <c r="DB213" i="12" s="1"/>
  <c r="DA209" i="12"/>
  <c r="CW209" i="12"/>
  <c r="CW213" i="12" s="1"/>
  <c r="CV209" i="12"/>
  <c r="CV213" i="12" s="1"/>
  <c r="CU209" i="12"/>
  <c r="CT209" i="12"/>
  <c r="CT213" i="12" s="1"/>
  <c r="CS209" i="12"/>
  <c r="CX209" i="12" s="1"/>
  <c r="CO209" i="12"/>
  <c r="CO213" i="12" s="1"/>
  <c r="CN209" i="12"/>
  <c r="CN213" i="12" s="1"/>
  <c r="CM209" i="12"/>
  <c r="CM213" i="12" s="1"/>
  <c r="CL209" i="12"/>
  <c r="CL213" i="12" s="1"/>
  <c r="CK209" i="12"/>
  <c r="CP209" i="12" s="1"/>
  <c r="CG209" i="12"/>
  <c r="CG213" i="12" s="1"/>
  <c r="CF209" i="12"/>
  <c r="CF213" i="12" s="1"/>
  <c r="CE209" i="12"/>
  <c r="CE213" i="12" s="1"/>
  <c r="CD209" i="12"/>
  <c r="CD213" i="12" s="1"/>
  <c r="CC209" i="12"/>
  <c r="DU208" i="12"/>
  <c r="DA208" i="12"/>
  <c r="DU207" i="12"/>
  <c r="DT207" i="12"/>
  <c r="DS207" i="12"/>
  <c r="DR207" i="12"/>
  <c r="DQ207" i="12"/>
  <c r="DV207" i="12" s="1"/>
  <c r="DM207" i="12"/>
  <c r="DL207" i="12"/>
  <c r="DK207" i="12"/>
  <c r="DJ207" i="12"/>
  <c r="DI207" i="12"/>
  <c r="DE207" i="12"/>
  <c r="DD207" i="12"/>
  <c r="DC207" i="12"/>
  <c r="DB207" i="12"/>
  <c r="DA207" i="12"/>
  <c r="DF207" i="12" s="1"/>
  <c r="CW207" i="12"/>
  <c r="CV207" i="12"/>
  <c r="CU207" i="12"/>
  <c r="CT207" i="12"/>
  <c r="CS207" i="12"/>
  <c r="CX207" i="12" s="1"/>
  <c r="CO207" i="12"/>
  <c r="CN207" i="12"/>
  <c r="CM207" i="12"/>
  <c r="CL207" i="12"/>
  <c r="CK207" i="12"/>
  <c r="CP207" i="12" s="1"/>
  <c r="CG207" i="12"/>
  <c r="CF207" i="12"/>
  <c r="CE207" i="12"/>
  <c r="CD207" i="12"/>
  <c r="CC207" i="12"/>
  <c r="DU206" i="12"/>
  <c r="DT206" i="12"/>
  <c r="DS206" i="12"/>
  <c r="DR206" i="12"/>
  <c r="DQ206" i="12"/>
  <c r="DV206" i="12" s="1"/>
  <c r="DM206" i="12"/>
  <c r="DL206" i="12"/>
  <c r="DK206" i="12"/>
  <c r="DJ206" i="12"/>
  <c r="DI206" i="12"/>
  <c r="DN206" i="12" s="1"/>
  <c r="DE206" i="12"/>
  <c r="DD206" i="12"/>
  <c r="DC206" i="12"/>
  <c r="DB206" i="12"/>
  <c r="DA206" i="12"/>
  <c r="DF206" i="12" s="1"/>
  <c r="CW206" i="12"/>
  <c r="CV206" i="12"/>
  <c r="CU206" i="12"/>
  <c r="CT206" i="12"/>
  <c r="CS206" i="12"/>
  <c r="CO206" i="12"/>
  <c r="CN206" i="12"/>
  <c r="CM206" i="12"/>
  <c r="CL206" i="12"/>
  <c r="CK206" i="12"/>
  <c r="CP206" i="12" s="1"/>
  <c r="CG206" i="12"/>
  <c r="CF206" i="12"/>
  <c r="CE206" i="12"/>
  <c r="CD206" i="12"/>
  <c r="CC206" i="12"/>
  <c r="CH206" i="12" s="1"/>
  <c r="DU205" i="12"/>
  <c r="DT205" i="12"/>
  <c r="DS205" i="12"/>
  <c r="DR205" i="12"/>
  <c r="DQ205" i="12"/>
  <c r="DV205" i="12" s="1"/>
  <c r="DM205" i="12"/>
  <c r="DL205" i="12"/>
  <c r="DK205" i="12"/>
  <c r="DJ205" i="12"/>
  <c r="DI205" i="12"/>
  <c r="DE205" i="12"/>
  <c r="DD205" i="12"/>
  <c r="DC205" i="12"/>
  <c r="DB205" i="12"/>
  <c r="DA205" i="12"/>
  <c r="DF205" i="12" s="1"/>
  <c r="CW205" i="12"/>
  <c r="CV205" i="12"/>
  <c r="CU205" i="12"/>
  <c r="CT205" i="12"/>
  <c r="CS205" i="12"/>
  <c r="CX205" i="12" s="1"/>
  <c r="CO205" i="12"/>
  <c r="CO208" i="12" s="1"/>
  <c r="CN205" i="12"/>
  <c r="CM205" i="12"/>
  <c r="CL205" i="12"/>
  <c r="CK205" i="12"/>
  <c r="CP205" i="12" s="1"/>
  <c r="CG205" i="12"/>
  <c r="CF205" i="12"/>
  <c r="CE205" i="12"/>
  <c r="CE208" i="12" s="1"/>
  <c r="CD205" i="12"/>
  <c r="CC205" i="12"/>
  <c r="DU204" i="12"/>
  <c r="DT204" i="12"/>
  <c r="DT208" i="12" s="1"/>
  <c r="DS204" i="12"/>
  <c r="DS208" i="12" s="1"/>
  <c r="DR204" i="12"/>
  <c r="DR208" i="12" s="1"/>
  <c r="DQ204" i="12"/>
  <c r="DV204" i="12" s="1"/>
  <c r="DM204" i="12"/>
  <c r="DM208" i="12" s="1"/>
  <c r="DL204" i="12"/>
  <c r="DL208" i="12" s="1"/>
  <c r="DK204" i="12"/>
  <c r="DJ204" i="12"/>
  <c r="DJ208" i="12" s="1"/>
  <c r="DI204" i="12"/>
  <c r="DN204" i="12" s="1"/>
  <c r="DE204" i="12"/>
  <c r="DE208" i="12" s="1"/>
  <c r="DD204" i="12"/>
  <c r="DD208" i="12" s="1"/>
  <c r="DC204" i="12"/>
  <c r="DC208" i="12" s="1"/>
  <c r="DB204" i="12"/>
  <c r="DB208" i="12" s="1"/>
  <c r="DA204" i="12"/>
  <c r="DF204" i="12" s="1"/>
  <c r="CW204" i="12"/>
  <c r="CW208" i="12" s="1"/>
  <c r="CV204" i="12"/>
  <c r="CV208" i="12" s="1"/>
  <c r="CU204" i="12"/>
  <c r="CU208" i="12" s="1"/>
  <c r="CT204" i="12"/>
  <c r="CT208" i="12" s="1"/>
  <c r="CS204" i="12"/>
  <c r="CO204" i="12"/>
  <c r="CN204" i="12"/>
  <c r="CN208" i="12" s="1"/>
  <c r="CM204" i="12"/>
  <c r="CM208" i="12" s="1"/>
  <c r="CL204" i="12"/>
  <c r="CL208" i="12" s="1"/>
  <c r="CK204" i="12"/>
  <c r="CP204" i="12" s="1"/>
  <c r="CG204" i="12"/>
  <c r="CG208" i="12" s="1"/>
  <c r="CF204" i="12"/>
  <c r="CF208" i="12" s="1"/>
  <c r="CE204" i="12"/>
  <c r="CD204" i="12"/>
  <c r="CD208" i="12" s="1"/>
  <c r="CC204" i="12"/>
  <c r="CH204" i="12" s="1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X202" i="12" s="1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DU201" i="12"/>
  <c r="DT201" i="12"/>
  <c r="DS201" i="12"/>
  <c r="DR201" i="12"/>
  <c r="DQ201" i="12"/>
  <c r="DV201" i="12" s="1"/>
  <c r="DM201" i="12"/>
  <c r="DL201" i="12"/>
  <c r="DK201" i="12"/>
  <c r="DJ201" i="12"/>
  <c r="DI201" i="12"/>
  <c r="DN201" i="12" s="1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E200" i="12"/>
  <c r="DE203" i="12" s="1"/>
  <c r="DD200" i="12"/>
  <c r="DC200" i="12"/>
  <c r="DB200" i="12"/>
  <c r="DA200" i="12"/>
  <c r="DF200" i="12" s="1"/>
  <c r="CW200" i="12"/>
  <c r="CV200" i="12"/>
  <c r="CU200" i="12"/>
  <c r="CT200" i="12"/>
  <c r="CS200" i="12"/>
  <c r="CX200" i="12" s="1"/>
  <c r="CO200" i="12"/>
  <c r="CN200" i="12"/>
  <c r="CM200" i="12"/>
  <c r="CL200" i="12"/>
  <c r="CK200" i="12"/>
  <c r="CP200" i="12" s="1"/>
  <c r="CG200" i="12"/>
  <c r="CF200" i="12"/>
  <c r="CE200" i="12"/>
  <c r="CE203" i="12" s="1"/>
  <c r="CD200" i="12"/>
  <c r="CC200" i="12"/>
  <c r="DU199" i="12"/>
  <c r="DU203" i="12" s="1"/>
  <c r="DT199" i="12"/>
  <c r="DT203" i="12" s="1"/>
  <c r="DS199" i="12"/>
  <c r="DS203" i="12" s="1"/>
  <c r="DR199" i="12"/>
  <c r="DR203" i="12" s="1"/>
  <c r="DQ199" i="12"/>
  <c r="DM199" i="12"/>
  <c r="DM203" i="12" s="1"/>
  <c r="DL199" i="12"/>
  <c r="DL203" i="12" s="1"/>
  <c r="DK199" i="12"/>
  <c r="DK203" i="12" s="1"/>
  <c r="DJ199" i="12"/>
  <c r="DJ203" i="12" s="1"/>
  <c r="DI199" i="12"/>
  <c r="DN199" i="12" s="1"/>
  <c r="DE199" i="12"/>
  <c r="DD199" i="12"/>
  <c r="DD203" i="12" s="1"/>
  <c r="DC199" i="12"/>
  <c r="DC203" i="12" s="1"/>
  <c r="DB199" i="12"/>
  <c r="DB203" i="12" s="1"/>
  <c r="DA199" i="12"/>
  <c r="DF199" i="12" s="1"/>
  <c r="CW199" i="12"/>
  <c r="CW203" i="12" s="1"/>
  <c r="CV199" i="12"/>
  <c r="CV203" i="12" s="1"/>
  <c r="CU199" i="12"/>
  <c r="CU203" i="12" s="1"/>
  <c r="CT199" i="12"/>
  <c r="CT203" i="12" s="1"/>
  <c r="CS199" i="12"/>
  <c r="CO199" i="12"/>
  <c r="CO203" i="12" s="1"/>
  <c r="CN199" i="12"/>
  <c r="CN203" i="12" s="1"/>
  <c r="CM199" i="12"/>
  <c r="CM203" i="12" s="1"/>
  <c r="CL199" i="12"/>
  <c r="CL203" i="12" s="1"/>
  <c r="CK199" i="12"/>
  <c r="CP199" i="12" s="1"/>
  <c r="CG199" i="12"/>
  <c r="CG203" i="12" s="1"/>
  <c r="CF199" i="12"/>
  <c r="CF203" i="12" s="1"/>
  <c r="CE199" i="12"/>
  <c r="CD199" i="12"/>
  <c r="CD203" i="12" s="1"/>
  <c r="CC199" i="12"/>
  <c r="CH199" i="12" s="1"/>
  <c r="CO198" i="12"/>
  <c r="DU197" i="12"/>
  <c r="DT197" i="12"/>
  <c r="DS197" i="12"/>
  <c r="DR197" i="12"/>
  <c r="DQ197" i="12"/>
  <c r="DV197" i="12" s="1"/>
  <c r="DM197" i="12"/>
  <c r="DL197" i="12"/>
  <c r="DK197" i="12"/>
  <c r="DJ197" i="12"/>
  <c r="DI197" i="12"/>
  <c r="DN197" i="12" s="1"/>
  <c r="DE197" i="12"/>
  <c r="DD197" i="12"/>
  <c r="DC197" i="12"/>
  <c r="DB197" i="12"/>
  <c r="DA197" i="12"/>
  <c r="DF197" i="12" s="1"/>
  <c r="CW197" i="12"/>
  <c r="CV197" i="12"/>
  <c r="CU197" i="12"/>
  <c r="CT197" i="12"/>
  <c r="CS197" i="12"/>
  <c r="CO197" i="12"/>
  <c r="CN197" i="12"/>
  <c r="CM197" i="12"/>
  <c r="CL197" i="12"/>
  <c r="CK197" i="12"/>
  <c r="CP197" i="12" s="1"/>
  <c r="CG197" i="12"/>
  <c r="CF197" i="12"/>
  <c r="CE197" i="12"/>
  <c r="CD197" i="12"/>
  <c r="CC197" i="12"/>
  <c r="CH197" i="12" s="1"/>
  <c r="DU196" i="12"/>
  <c r="DT196" i="12"/>
  <c r="DS196" i="12"/>
  <c r="DR196" i="12"/>
  <c r="DQ196" i="12"/>
  <c r="DV196" i="12" s="1"/>
  <c r="DM196" i="12"/>
  <c r="DL196" i="12"/>
  <c r="DK196" i="12"/>
  <c r="DJ196" i="12"/>
  <c r="DI196" i="12"/>
  <c r="DE196" i="12"/>
  <c r="DD196" i="12"/>
  <c r="DC196" i="12"/>
  <c r="DB196" i="12"/>
  <c r="DA196" i="12"/>
  <c r="DF196" i="12" s="1"/>
  <c r="CW196" i="12"/>
  <c r="CV196" i="12"/>
  <c r="CU196" i="12"/>
  <c r="CT196" i="12"/>
  <c r="CS196" i="12"/>
  <c r="CX196" i="12" s="1"/>
  <c r="CO196" i="12"/>
  <c r="CN196" i="12"/>
  <c r="CM196" i="12"/>
  <c r="CL196" i="12"/>
  <c r="CK196" i="12"/>
  <c r="CP196" i="12" s="1"/>
  <c r="CG196" i="12"/>
  <c r="CF196" i="12"/>
  <c r="CE196" i="12"/>
  <c r="CD196" i="12"/>
  <c r="CC196" i="12"/>
  <c r="DU195" i="12"/>
  <c r="DT195" i="12"/>
  <c r="DS195" i="12"/>
  <c r="DR195" i="12"/>
  <c r="DQ195" i="12"/>
  <c r="DV195" i="12" s="1"/>
  <c r="DM195" i="12"/>
  <c r="DL195" i="12"/>
  <c r="DK195" i="12"/>
  <c r="DJ195" i="12"/>
  <c r="DI195" i="12"/>
  <c r="DN195" i="12" s="1"/>
  <c r="DE195" i="12"/>
  <c r="DE198" i="12" s="1"/>
  <c r="DD195" i="12"/>
  <c r="DC195" i="12"/>
  <c r="DB195" i="12"/>
  <c r="DA195" i="12"/>
  <c r="DF195" i="12" s="1"/>
  <c r="CW195" i="12"/>
  <c r="CV195" i="12"/>
  <c r="CU195" i="12"/>
  <c r="CT195" i="12"/>
  <c r="CS195" i="12"/>
  <c r="CO195" i="12"/>
  <c r="CN195" i="12"/>
  <c r="CM195" i="12"/>
  <c r="CL195" i="12"/>
  <c r="CK195" i="12"/>
  <c r="CP195" i="12" s="1"/>
  <c r="CG195" i="12"/>
  <c r="CF195" i="12"/>
  <c r="CE195" i="12"/>
  <c r="CD195" i="12"/>
  <c r="CC195" i="12"/>
  <c r="CH195" i="12" s="1"/>
  <c r="DU194" i="12"/>
  <c r="DU198" i="12" s="1"/>
  <c r="DT194" i="12"/>
  <c r="DT198" i="12" s="1"/>
  <c r="DS194" i="12"/>
  <c r="DS198" i="12" s="1"/>
  <c r="DR194" i="12"/>
  <c r="DR198" i="12" s="1"/>
  <c r="DQ194" i="12"/>
  <c r="DV194" i="12" s="1"/>
  <c r="DM194" i="12"/>
  <c r="DM198" i="12" s="1"/>
  <c r="DL194" i="12"/>
  <c r="DL198" i="12" s="1"/>
  <c r="DK194" i="12"/>
  <c r="DK198" i="12" s="1"/>
  <c r="DJ194" i="12"/>
  <c r="DJ198" i="12" s="1"/>
  <c r="DI194" i="12"/>
  <c r="DE194" i="12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U198" i="12" s="1"/>
  <c r="CT194" i="12"/>
  <c r="CT198" i="12" s="1"/>
  <c r="CS194" i="12"/>
  <c r="CX194" i="12" s="1"/>
  <c r="CO194" i="12"/>
  <c r="CN194" i="12"/>
  <c r="CN198" i="12" s="1"/>
  <c r="CM194" i="12"/>
  <c r="CM198" i="12" s="1"/>
  <c r="CL194" i="12"/>
  <c r="CL198" i="12" s="1"/>
  <c r="CK194" i="12"/>
  <c r="CP194" i="12" s="1"/>
  <c r="CG194" i="12"/>
  <c r="CG198" i="12" s="1"/>
  <c r="CF194" i="12"/>
  <c r="CF198" i="12" s="1"/>
  <c r="CE194" i="12"/>
  <c r="CE198" i="12" s="1"/>
  <c r="CD194" i="12"/>
  <c r="CD198" i="12" s="1"/>
  <c r="CC194" i="12"/>
  <c r="DQ193" i="12"/>
  <c r="CU193" i="12"/>
  <c r="DU192" i="12"/>
  <c r="DT192" i="12"/>
  <c r="DS192" i="12"/>
  <c r="DR192" i="12"/>
  <c r="DQ192" i="12"/>
  <c r="DV192" i="12" s="1"/>
  <c r="DM192" i="12"/>
  <c r="DL192" i="12"/>
  <c r="DK192" i="12"/>
  <c r="DJ192" i="12"/>
  <c r="DI192" i="12"/>
  <c r="DN192" i="12" s="1"/>
  <c r="DE192" i="12"/>
  <c r="DD192" i="12"/>
  <c r="DC192" i="12"/>
  <c r="DB192" i="12"/>
  <c r="DA192" i="12"/>
  <c r="DF192" i="12" s="1"/>
  <c r="CW192" i="12"/>
  <c r="CV192" i="12"/>
  <c r="CU192" i="12"/>
  <c r="CT192" i="12"/>
  <c r="CS192" i="12"/>
  <c r="CO192" i="12"/>
  <c r="CN192" i="12"/>
  <c r="CM192" i="12"/>
  <c r="CL192" i="12"/>
  <c r="CK192" i="12"/>
  <c r="CP192" i="12" s="1"/>
  <c r="CG192" i="12"/>
  <c r="CF192" i="12"/>
  <c r="CE192" i="12"/>
  <c r="CD192" i="12"/>
  <c r="CC192" i="12"/>
  <c r="CH192" i="12" s="1"/>
  <c r="DU191" i="12"/>
  <c r="DT191" i="12"/>
  <c r="DS191" i="12"/>
  <c r="DR191" i="12"/>
  <c r="DQ191" i="12"/>
  <c r="DV191" i="12" s="1"/>
  <c r="DM191" i="12"/>
  <c r="DL191" i="12"/>
  <c r="DK191" i="12"/>
  <c r="DJ191" i="12"/>
  <c r="DI191" i="12"/>
  <c r="DE191" i="12"/>
  <c r="DD191" i="12"/>
  <c r="DC191" i="12"/>
  <c r="DB191" i="12"/>
  <c r="DA191" i="12"/>
  <c r="DF191" i="12" s="1"/>
  <c r="CW191" i="12"/>
  <c r="CV191" i="12"/>
  <c r="CU191" i="12"/>
  <c r="CT191" i="12"/>
  <c r="CS191" i="12"/>
  <c r="CX191" i="12" s="1"/>
  <c r="CO191" i="12"/>
  <c r="CN191" i="12"/>
  <c r="CM191" i="12"/>
  <c r="CL191" i="12"/>
  <c r="CK191" i="12"/>
  <c r="CP191" i="12" s="1"/>
  <c r="CG191" i="12"/>
  <c r="CF191" i="12"/>
  <c r="CE191" i="12"/>
  <c r="CD191" i="12"/>
  <c r="CC191" i="12"/>
  <c r="DU190" i="12"/>
  <c r="DT190" i="12"/>
  <c r="DS190" i="12"/>
  <c r="DR190" i="12"/>
  <c r="DQ190" i="12"/>
  <c r="DV190" i="12" s="1"/>
  <c r="DM190" i="12"/>
  <c r="DL190" i="12"/>
  <c r="DK190" i="12"/>
  <c r="DJ190" i="12"/>
  <c r="DI190" i="12"/>
  <c r="DN190" i="12" s="1"/>
  <c r="DE190" i="12"/>
  <c r="DD190" i="12"/>
  <c r="DC190" i="12"/>
  <c r="DB190" i="12"/>
  <c r="DA190" i="12"/>
  <c r="DF190" i="12" s="1"/>
  <c r="CW190" i="12"/>
  <c r="CV190" i="12"/>
  <c r="CU190" i="12"/>
  <c r="CT190" i="12"/>
  <c r="CS190" i="12"/>
  <c r="CO190" i="12"/>
  <c r="CN190" i="12"/>
  <c r="CM190" i="12"/>
  <c r="CL190" i="12"/>
  <c r="CK190" i="12"/>
  <c r="CP190" i="12" s="1"/>
  <c r="CG190" i="12"/>
  <c r="CF190" i="12"/>
  <c r="CE190" i="12"/>
  <c r="CD190" i="12"/>
  <c r="CC190" i="12"/>
  <c r="CH190" i="12" s="1"/>
  <c r="DU189" i="12"/>
  <c r="DU193" i="12" s="1"/>
  <c r="DT189" i="12"/>
  <c r="DT193" i="12" s="1"/>
  <c r="DS189" i="12"/>
  <c r="DS193" i="12" s="1"/>
  <c r="DR189" i="12"/>
  <c r="DR193" i="12" s="1"/>
  <c r="DQ189" i="12"/>
  <c r="DV189" i="12" s="1"/>
  <c r="DM189" i="12"/>
  <c r="DM193" i="12" s="1"/>
  <c r="DL189" i="12"/>
  <c r="DL193" i="12" s="1"/>
  <c r="DK189" i="12"/>
  <c r="DK193" i="12" s="1"/>
  <c r="DJ189" i="12"/>
  <c r="DJ193" i="12" s="1"/>
  <c r="DI189" i="12"/>
  <c r="DE189" i="12"/>
  <c r="DE193" i="12" s="1"/>
  <c r="DD189" i="12"/>
  <c r="DD193" i="12" s="1"/>
  <c r="DC189" i="12"/>
  <c r="DC193" i="12" s="1"/>
  <c r="DB189" i="12"/>
  <c r="DB193" i="12" s="1"/>
  <c r="DA189" i="12"/>
  <c r="CW189" i="12"/>
  <c r="CW193" i="12" s="1"/>
  <c r="CV189" i="12"/>
  <c r="CV193" i="12" s="1"/>
  <c r="CU189" i="12"/>
  <c r="CT189" i="12"/>
  <c r="CT193" i="12" s="1"/>
  <c r="CS189" i="12"/>
  <c r="CX189" i="12" s="1"/>
  <c r="CO189" i="12"/>
  <c r="CO193" i="12" s="1"/>
  <c r="CN189" i="12"/>
  <c r="CN193" i="12" s="1"/>
  <c r="CM189" i="12"/>
  <c r="CM193" i="12" s="1"/>
  <c r="CL189" i="12"/>
  <c r="CL193" i="12" s="1"/>
  <c r="CK189" i="12"/>
  <c r="CP189" i="12" s="1"/>
  <c r="CG189" i="12"/>
  <c r="CG193" i="12" s="1"/>
  <c r="CF189" i="12"/>
  <c r="CF193" i="12" s="1"/>
  <c r="CE189" i="12"/>
  <c r="CE193" i="12" s="1"/>
  <c r="CD189" i="12"/>
  <c r="CD193" i="12" s="1"/>
  <c r="CC189" i="12"/>
  <c r="DU188" i="12"/>
  <c r="DA188" i="12"/>
  <c r="DU187" i="12"/>
  <c r="DT187" i="12"/>
  <c r="DS187" i="12"/>
  <c r="DR187" i="12"/>
  <c r="DQ187" i="12"/>
  <c r="DM187" i="12"/>
  <c r="DL187" i="12"/>
  <c r="DK187" i="12"/>
  <c r="DJ187" i="12"/>
  <c r="DN187" i="12" s="1"/>
  <c r="DI187" i="12"/>
  <c r="DE187" i="12"/>
  <c r="DD187" i="12"/>
  <c r="DC187" i="12"/>
  <c r="DB187" i="12"/>
  <c r="DA187" i="12"/>
  <c r="CW187" i="12"/>
  <c r="CV187" i="12"/>
  <c r="CU187" i="12"/>
  <c r="CT187" i="12"/>
  <c r="CX187" i="12" s="1"/>
  <c r="CS187" i="12"/>
  <c r="CO187" i="12"/>
  <c r="CN187" i="12"/>
  <c r="CM187" i="12"/>
  <c r="CL187" i="12"/>
  <c r="CP187" i="12" s="1"/>
  <c r="CK187" i="12"/>
  <c r="CG187" i="12"/>
  <c r="CF187" i="12"/>
  <c r="CE187" i="12"/>
  <c r="CD187" i="12"/>
  <c r="CH187" i="12" s="1"/>
  <c r="CC187" i="12"/>
  <c r="DU186" i="12"/>
  <c r="DT186" i="12"/>
  <c r="DS186" i="12"/>
  <c r="DR186" i="12"/>
  <c r="DV186" i="12" s="1"/>
  <c r="DQ186" i="12"/>
  <c r="DM186" i="12"/>
  <c r="DL186" i="12"/>
  <c r="DK186" i="12"/>
  <c r="DJ186" i="12"/>
  <c r="DN186" i="12" s="1"/>
  <c r="DI186" i="12"/>
  <c r="DE186" i="12"/>
  <c r="DD186" i="12"/>
  <c r="DC186" i="12"/>
  <c r="DB186" i="12"/>
  <c r="DA186" i="12"/>
  <c r="CW186" i="12"/>
  <c r="CV186" i="12"/>
  <c r="CU186" i="12"/>
  <c r="CT186" i="12"/>
  <c r="CX186" i="12" s="1"/>
  <c r="CS186" i="12"/>
  <c r="CO186" i="12"/>
  <c r="CN186" i="12"/>
  <c r="CM186" i="12"/>
  <c r="CL186" i="12"/>
  <c r="CK186" i="12"/>
  <c r="CG186" i="12"/>
  <c r="CF186" i="12"/>
  <c r="CE186" i="12"/>
  <c r="CD186" i="12"/>
  <c r="CH186" i="12" s="1"/>
  <c r="CC186" i="12"/>
  <c r="DU185" i="12"/>
  <c r="DT185" i="12"/>
  <c r="DS185" i="12"/>
  <c r="DR185" i="12"/>
  <c r="DV185" i="12" s="1"/>
  <c r="DQ185" i="12"/>
  <c r="DM185" i="12"/>
  <c r="DL185" i="12"/>
  <c r="DK185" i="12"/>
  <c r="DJ185" i="12"/>
  <c r="DN185" i="12" s="1"/>
  <c r="DI185" i="12"/>
  <c r="DE185" i="12"/>
  <c r="DD185" i="12"/>
  <c r="DC185" i="12"/>
  <c r="DB185" i="12"/>
  <c r="DF185" i="12" s="1"/>
  <c r="DA185" i="12"/>
  <c r="CW185" i="12"/>
  <c r="CV185" i="12"/>
  <c r="CU185" i="12"/>
  <c r="CT185" i="12"/>
  <c r="CX185" i="12" s="1"/>
  <c r="CS185" i="12"/>
  <c r="CO185" i="12"/>
  <c r="CN185" i="12"/>
  <c r="CM185" i="12"/>
  <c r="CL185" i="12"/>
  <c r="CK185" i="12"/>
  <c r="CG185" i="12"/>
  <c r="CF185" i="12"/>
  <c r="CE185" i="12"/>
  <c r="CD185" i="12"/>
  <c r="CH185" i="12" s="1"/>
  <c r="CC185" i="12"/>
  <c r="DU184" i="12"/>
  <c r="DT184" i="12"/>
  <c r="DT188" i="12" s="1"/>
  <c r="DS184" i="12"/>
  <c r="DS188" i="12" s="1"/>
  <c r="DR184" i="12"/>
  <c r="DR188" i="12" s="1"/>
  <c r="DQ184" i="12"/>
  <c r="DQ188" i="12" s="1"/>
  <c r="DM184" i="12"/>
  <c r="DM188" i="12" s="1"/>
  <c r="DL184" i="12"/>
  <c r="DL188" i="12" s="1"/>
  <c r="DK184" i="12"/>
  <c r="DK188" i="12" s="1"/>
  <c r="DJ184" i="12"/>
  <c r="DJ188" i="12" s="1"/>
  <c r="DI184" i="12"/>
  <c r="DI188" i="12" s="1"/>
  <c r="DE184" i="12"/>
  <c r="DE188" i="12" s="1"/>
  <c r="DD184" i="12"/>
  <c r="DC184" i="12"/>
  <c r="DC188" i="12" s="1"/>
  <c r="DB184" i="12"/>
  <c r="DB188" i="12" s="1"/>
  <c r="DA184" i="12"/>
  <c r="CW184" i="12"/>
  <c r="CW188" i="12" s="1"/>
  <c r="CV184" i="12"/>
  <c r="CV188" i="12" s="1"/>
  <c r="CU184" i="12"/>
  <c r="CU188" i="12" s="1"/>
  <c r="CT184" i="12"/>
  <c r="CS184" i="12"/>
  <c r="CS188" i="12" s="1"/>
  <c r="CO184" i="12"/>
  <c r="CO188" i="12" s="1"/>
  <c r="CN184" i="12"/>
  <c r="CN188" i="12" s="1"/>
  <c r="CM184" i="12"/>
  <c r="CM188" i="12" s="1"/>
  <c r="CL184" i="12"/>
  <c r="CL188" i="12" s="1"/>
  <c r="CK184" i="12"/>
  <c r="CK188" i="12" s="1"/>
  <c r="CG184" i="12"/>
  <c r="CG188" i="12" s="1"/>
  <c r="CF184" i="12"/>
  <c r="CF188" i="12" s="1"/>
  <c r="CE184" i="12"/>
  <c r="CE188" i="12" s="1"/>
  <c r="CD184" i="12"/>
  <c r="CH184" i="12" s="1"/>
  <c r="CC184" i="12"/>
  <c r="CC188" i="12" s="1"/>
  <c r="DU182" i="12"/>
  <c r="DT182" i="12"/>
  <c r="DS182" i="12"/>
  <c r="DR182" i="12"/>
  <c r="DV182" i="12" s="1"/>
  <c r="DQ182" i="12"/>
  <c r="DM182" i="12"/>
  <c r="DL182" i="12"/>
  <c r="DK182" i="12"/>
  <c r="DJ182" i="12"/>
  <c r="DN182" i="12" s="1"/>
  <c r="DI182" i="12"/>
  <c r="DE182" i="12"/>
  <c r="DD182" i="12"/>
  <c r="DC182" i="12"/>
  <c r="DB182" i="12"/>
  <c r="DA182" i="12"/>
  <c r="CW182" i="12"/>
  <c r="CV182" i="12"/>
  <c r="CU182" i="12"/>
  <c r="CT182" i="12"/>
  <c r="CX182" i="12" s="1"/>
  <c r="CS182" i="12"/>
  <c r="CO182" i="12"/>
  <c r="CN182" i="12"/>
  <c r="CM182" i="12"/>
  <c r="CL182" i="12"/>
  <c r="CK182" i="12"/>
  <c r="CG182" i="12"/>
  <c r="CF182" i="12"/>
  <c r="CE182" i="12"/>
  <c r="CD182" i="12"/>
  <c r="CD183" i="12" s="1"/>
  <c r="CC182" i="12"/>
  <c r="DU181" i="12"/>
  <c r="DT181" i="12"/>
  <c r="DS181" i="12"/>
  <c r="DR181" i="12"/>
  <c r="DV181" i="12" s="1"/>
  <c r="DQ181" i="12"/>
  <c r="DM181" i="12"/>
  <c r="DL181" i="12"/>
  <c r="DK181" i="12"/>
  <c r="DJ181" i="12"/>
  <c r="DN181" i="12" s="1"/>
  <c r="DI181" i="12"/>
  <c r="DE181" i="12"/>
  <c r="DD181" i="12"/>
  <c r="DC181" i="12"/>
  <c r="DB181" i="12"/>
  <c r="DF181" i="12" s="1"/>
  <c r="DA181" i="12"/>
  <c r="CW181" i="12"/>
  <c r="CV181" i="12"/>
  <c r="CU181" i="12"/>
  <c r="CT181" i="12"/>
  <c r="CX181" i="12" s="1"/>
  <c r="CS181" i="12"/>
  <c r="CO181" i="12"/>
  <c r="CN181" i="12"/>
  <c r="CM181" i="12"/>
  <c r="CL181" i="12"/>
  <c r="CK181" i="12"/>
  <c r="CG181" i="12"/>
  <c r="CF181" i="12"/>
  <c r="CE181" i="12"/>
  <c r="CD181" i="12"/>
  <c r="CH181" i="12" s="1"/>
  <c r="CC181" i="12"/>
  <c r="DU180" i="12"/>
  <c r="DT180" i="12"/>
  <c r="DT183" i="12" s="1"/>
  <c r="DS180" i="12"/>
  <c r="DR180" i="12"/>
  <c r="DQ180" i="12"/>
  <c r="DM180" i="12"/>
  <c r="DL180" i="12"/>
  <c r="DK180" i="12"/>
  <c r="DJ180" i="12"/>
  <c r="DN180" i="12" s="1"/>
  <c r="DI180" i="12"/>
  <c r="DE180" i="12"/>
  <c r="DD180" i="12"/>
  <c r="DC180" i="12"/>
  <c r="DB180" i="12"/>
  <c r="DF180" i="12" s="1"/>
  <c r="DA180" i="12"/>
  <c r="CW180" i="12"/>
  <c r="CV180" i="12"/>
  <c r="CU180" i="12"/>
  <c r="CT180" i="12"/>
  <c r="CX180" i="12" s="1"/>
  <c r="CS180" i="12"/>
  <c r="CO180" i="12"/>
  <c r="CN180" i="12"/>
  <c r="CN183" i="12" s="1"/>
  <c r="CM180" i="12"/>
  <c r="CL180" i="12"/>
  <c r="CP180" i="12" s="1"/>
  <c r="CK180" i="12"/>
  <c r="CG180" i="12"/>
  <c r="CF180" i="12"/>
  <c r="CE180" i="12"/>
  <c r="CD180" i="12"/>
  <c r="CH180" i="12" s="1"/>
  <c r="CC180" i="12"/>
  <c r="DU179" i="12"/>
  <c r="DU183" i="12" s="1"/>
  <c r="DT179" i="12"/>
  <c r="DS179" i="12"/>
  <c r="DS183" i="12" s="1"/>
  <c r="DR179" i="12"/>
  <c r="DR183" i="12" s="1"/>
  <c r="DQ179" i="12"/>
  <c r="DQ183" i="12" s="1"/>
  <c r="DM179" i="12"/>
  <c r="DM183" i="12" s="1"/>
  <c r="DL179" i="12"/>
  <c r="DL183" i="12" s="1"/>
  <c r="DK179" i="12"/>
  <c r="DK183" i="12" s="1"/>
  <c r="DJ179" i="12"/>
  <c r="DN179" i="12" s="1"/>
  <c r="DI179" i="12"/>
  <c r="DI183" i="12" s="1"/>
  <c r="DE179" i="12"/>
  <c r="DE183" i="12" s="1"/>
  <c r="DD179" i="12"/>
  <c r="DD183" i="12" s="1"/>
  <c r="DC179" i="12"/>
  <c r="DC183" i="12" s="1"/>
  <c r="DB179" i="12"/>
  <c r="DB183" i="12" s="1"/>
  <c r="DA179" i="12"/>
  <c r="DA183" i="12" s="1"/>
  <c r="CW179" i="12"/>
  <c r="CW183" i="12" s="1"/>
  <c r="CV179" i="12"/>
  <c r="CV183" i="12" s="1"/>
  <c r="CU179" i="12"/>
  <c r="CU183" i="12" s="1"/>
  <c r="CT179" i="12"/>
  <c r="CT183" i="12" s="1"/>
  <c r="CX183" i="12" s="1"/>
  <c r="CS179" i="12"/>
  <c r="CS183" i="12" s="1"/>
  <c r="CO179" i="12"/>
  <c r="CO183" i="12" s="1"/>
  <c r="CN179" i="12"/>
  <c r="CM179" i="12"/>
  <c r="CM183" i="12" s="1"/>
  <c r="CL179" i="12"/>
  <c r="CL183" i="12" s="1"/>
  <c r="CK179" i="12"/>
  <c r="CK183" i="12" s="1"/>
  <c r="CG179" i="12"/>
  <c r="CG183" i="12" s="1"/>
  <c r="CF179" i="12"/>
  <c r="CF183" i="12" s="1"/>
  <c r="CE179" i="12"/>
  <c r="CE183" i="12" s="1"/>
  <c r="CD179" i="12"/>
  <c r="CH179" i="12" s="1"/>
  <c r="CC179" i="12"/>
  <c r="CC183" i="12" s="1"/>
  <c r="CH183" i="12" s="1"/>
  <c r="DU177" i="12"/>
  <c r="DT177" i="12"/>
  <c r="DS177" i="12"/>
  <c r="DR177" i="12"/>
  <c r="DV177" i="12" s="1"/>
  <c r="DQ177" i="12"/>
  <c r="DM177" i="12"/>
  <c r="DL177" i="12"/>
  <c r="DK177" i="12"/>
  <c r="DJ177" i="12"/>
  <c r="DN177" i="12" s="1"/>
  <c r="DI177" i="12"/>
  <c r="DE177" i="12"/>
  <c r="DD177" i="12"/>
  <c r="DC177" i="12"/>
  <c r="DB177" i="12"/>
  <c r="DF177" i="12" s="1"/>
  <c r="DA177" i="12"/>
  <c r="CW177" i="12"/>
  <c r="CV177" i="12"/>
  <c r="CU177" i="12"/>
  <c r="CT177" i="12"/>
  <c r="CX177" i="12" s="1"/>
  <c r="CS177" i="12"/>
  <c r="CO177" i="12"/>
  <c r="CN177" i="12"/>
  <c r="CM177" i="12"/>
  <c r="CL177" i="12"/>
  <c r="CK177" i="12"/>
  <c r="CG177" i="12"/>
  <c r="CF177" i="12"/>
  <c r="CE177" i="12"/>
  <c r="CD177" i="12"/>
  <c r="CH177" i="12" s="1"/>
  <c r="CC177" i="12"/>
  <c r="DU176" i="12"/>
  <c r="DT176" i="12"/>
  <c r="DS176" i="12"/>
  <c r="DR176" i="12"/>
  <c r="DQ176" i="12"/>
  <c r="DM176" i="12"/>
  <c r="DL176" i="12"/>
  <c r="DK176" i="12"/>
  <c r="DJ176" i="12"/>
  <c r="DN176" i="12" s="1"/>
  <c r="DI176" i="12"/>
  <c r="DE176" i="12"/>
  <c r="DD176" i="12"/>
  <c r="DC176" i="12"/>
  <c r="DB176" i="12"/>
  <c r="DF176" i="12" s="1"/>
  <c r="DA176" i="12"/>
  <c r="CW176" i="12"/>
  <c r="CV176" i="12"/>
  <c r="CU176" i="12"/>
  <c r="CT176" i="12"/>
  <c r="CX176" i="12" s="1"/>
  <c r="CS176" i="12"/>
  <c r="CO176" i="12"/>
  <c r="CN176" i="12"/>
  <c r="CM176" i="12"/>
  <c r="CL176" i="12"/>
  <c r="CP176" i="12" s="1"/>
  <c r="CK176" i="12"/>
  <c r="CG176" i="12"/>
  <c r="CF176" i="12"/>
  <c r="CE176" i="12"/>
  <c r="CD176" i="12"/>
  <c r="CH176" i="12" s="1"/>
  <c r="CC176" i="12"/>
  <c r="DU175" i="12"/>
  <c r="DT175" i="12"/>
  <c r="DS175" i="12"/>
  <c r="DR175" i="12"/>
  <c r="DQ175" i="12"/>
  <c r="DM175" i="12"/>
  <c r="DL175" i="12"/>
  <c r="DK175" i="12"/>
  <c r="DJ175" i="12"/>
  <c r="DN175" i="12" s="1"/>
  <c r="DI175" i="12"/>
  <c r="DE175" i="12"/>
  <c r="DD175" i="12"/>
  <c r="DD178" i="12" s="1"/>
  <c r="DC175" i="12"/>
  <c r="DB175" i="12"/>
  <c r="DA175" i="12"/>
  <c r="CW175" i="12"/>
  <c r="CV175" i="12"/>
  <c r="CU175" i="12"/>
  <c r="CT175" i="12"/>
  <c r="CX175" i="12" s="1"/>
  <c r="CS175" i="12"/>
  <c r="CO175" i="12"/>
  <c r="CN175" i="12"/>
  <c r="CM175" i="12"/>
  <c r="CL175" i="12"/>
  <c r="CP175" i="12" s="1"/>
  <c r="CK175" i="12"/>
  <c r="CG175" i="12"/>
  <c r="CF175" i="12"/>
  <c r="CE175" i="12"/>
  <c r="CD175" i="12"/>
  <c r="CH175" i="12" s="1"/>
  <c r="CC175" i="12"/>
  <c r="DU174" i="12"/>
  <c r="DU178" i="12" s="1"/>
  <c r="DT174" i="12"/>
  <c r="DT178" i="12" s="1"/>
  <c r="DS174" i="12"/>
  <c r="DS178" i="12" s="1"/>
  <c r="DR174" i="12"/>
  <c r="DR178" i="12" s="1"/>
  <c r="DQ174" i="12"/>
  <c r="DQ178" i="12" s="1"/>
  <c r="DM174" i="12"/>
  <c r="DM178" i="12" s="1"/>
  <c r="DL174" i="12"/>
  <c r="DL178" i="12" s="1"/>
  <c r="DK174" i="12"/>
  <c r="DK178" i="12" s="1"/>
  <c r="DJ174" i="12"/>
  <c r="DN174" i="12" s="1"/>
  <c r="DI174" i="12"/>
  <c r="DI178" i="12" s="1"/>
  <c r="DE174" i="12"/>
  <c r="DE178" i="12" s="1"/>
  <c r="DD174" i="12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X174" i="12" s="1"/>
  <c r="CS174" i="12"/>
  <c r="CS178" i="12" s="1"/>
  <c r="CO174" i="12"/>
  <c r="CO178" i="12" s="1"/>
  <c r="CN174" i="12"/>
  <c r="CN178" i="12" s="1"/>
  <c r="CM174" i="12"/>
  <c r="CM178" i="12" s="1"/>
  <c r="CL174" i="12"/>
  <c r="CL178" i="12" s="1"/>
  <c r="CK174" i="12"/>
  <c r="CG174" i="12"/>
  <c r="CG178" i="12" s="1"/>
  <c r="CF174" i="12"/>
  <c r="CF178" i="12" s="1"/>
  <c r="CE174" i="12"/>
  <c r="CE178" i="12" s="1"/>
  <c r="CD174" i="12"/>
  <c r="CD178" i="12" s="1"/>
  <c r="CH178" i="12" s="1"/>
  <c r="CC174" i="12"/>
  <c r="CC178" i="12" s="1"/>
  <c r="DV173" i="12"/>
  <c r="DN173" i="12"/>
  <c r="DF173" i="12"/>
  <c r="CX173" i="12"/>
  <c r="CP173" i="12"/>
  <c r="CH173" i="12"/>
  <c r="DU170" i="12"/>
  <c r="DT170" i="12"/>
  <c r="DS170" i="12"/>
  <c r="DR170" i="12"/>
  <c r="DV170" i="12" s="1"/>
  <c r="DQ170" i="12"/>
  <c r="DM170" i="12"/>
  <c r="DL170" i="12"/>
  <c r="DK170" i="12"/>
  <c r="DJ170" i="12"/>
  <c r="DI170" i="12"/>
  <c r="DN170" i="12" s="1"/>
  <c r="DE170" i="12"/>
  <c r="DD170" i="12"/>
  <c r="DC170" i="12"/>
  <c r="DB170" i="12"/>
  <c r="DF170" i="12" s="1"/>
  <c r="DA170" i="12"/>
  <c r="CW170" i="12"/>
  <c r="CV170" i="12"/>
  <c r="CU170" i="12"/>
  <c r="CT170" i="12"/>
  <c r="CS170" i="12"/>
  <c r="CO170" i="12"/>
  <c r="CN170" i="12"/>
  <c r="CM170" i="12"/>
  <c r="CL170" i="12"/>
  <c r="CL171" i="12" s="1"/>
  <c r="CK170" i="12"/>
  <c r="CG170" i="12"/>
  <c r="CF170" i="12"/>
  <c r="CE170" i="12"/>
  <c r="CD170" i="12"/>
  <c r="CC170" i="12"/>
  <c r="CH170" i="12" s="1"/>
  <c r="DU169" i="12"/>
  <c r="DT169" i="12"/>
  <c r="DS169" i="12"/>
  <c r="DR169" i="12"/>
  <c r="DV169" i="12" s="1"/>
  <c r="DQ169" i="12"/>
  <c r="DM169" i="12"/>
  <c r="DL169" i="12"/>
  <c r="DK169" i="12"/>
  <c r="DJ169" i="12"/>
  <c r="DI169" i="12"/>
  <c r="DE169" i="12"/>
  <c r="DD169" i="12"/>
  <c r="DC169" i="12"/>
  <c r="DB169" i="12"/>
  <c r="DF169" i="12" s="1"/>
  <c r="DA169" i="12"/>
  <c r="CW169" i="12"/>
  <c r="CV169" i="12"/>
  <c r="CU169" i="12"/>
  <c r="CT169" i="12"/>
  <c r="CS169" i="12"/>
  <c r="CX169" i="12" s="1"/>
  <c r="CO169" i="12"/>
  <c r="CN169" i="12"/>
  <c r="CM169" i="12"/>
  <c r="CL169" i="12"/>
  <c r="CP169" i="12" s="1"/>
  <c r="CK169" i="12"/>
  <c r="CG169" i="12"/>
  <c r="CF169" i="12"/>
  <c r="CE169" i="12"/>
  <c r="CD169" i="12"/>
  <c r="CC169" i="12"/>
  <c r="DU168" i="12"/>
  <c r="DT168" i="12"/>
  <c r="DS168" i="12"/>
  <c r="DR168" i="12"/>
  <c r="DV168" i="12" s="1"/>
  <c r="DQ168" i="12"/>
  <c r="DM168" i="12"/>
  <c r="DL168" i="12"/>
  <c r="DK168" i="12"/>
  <c r="DJ168" i="12"/>
  <c r="DI168" i="12"/>
  <c r="DN168" i="12" s="1"/>
  <c r="DE168" i="12"/>
  <c r="DD168" i="12"/>
  <c r="DC168" i="12"/>
  <c r="DB168" i="12"/>
  <c r="DF168" i="12" s="1"/>
  <c r="DA168" i="12"/>
  <c r="CW168" i="12"/>
  <c r="CV168" i="12"/>
  <c r="CV171" i="12" s="1"/>
  <c r="CU168" i="12"/>
  <c r="CT168" i="12"/>
  <c r="CS168" i="12"/>
  <c r="CO168" i="12"/>
  <c r="CN168" i="12"/>
  <c r="CM168" i="12"/>
  <c r="CL168" i="12"/>
  <c r="CP168" i="12" s="1"/>
  <c r="CK168" i="12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S171" i="12" s="1"/>
  <c r="DR167" i="12"/>
  <c r="DV167" i="12" s="1"/>
  <c r="DQ167" i="12"/>
  <c r="DQ171" i="12" s="1"/>
  <c r="DM167" i="12"/>
  <c r="DM171" i="12" s="1"/>
  <c r="DL167" i="12"/>
  <c r="DL171" i="12" s="1"/>
  <c r="DK167" i="12"/>
  <c r="DK171" i="12" s="1"/>
  <c r="DJ167" i="12"/>
  <c r="DJ171" i="12" s="1"/>
  <c r="DI167" i="12"/>
  <c r="DE167" i="12"/>
  <c r="DE171" i="12" s="1"/>
  <c r="DD167" i="12"/>
  <c r="DD171" i="12" s="1"/>
  <c r="DC167" i="12"/>
  <c r="DC171" i="12" s="1"/>
  <c r="DB167" i="12"/>
  <c r="DB171" i="12" s="1"/>
  <c r="DA167" i="12"/>
  <c r="DA171" i="12" s="1"/>
  <c r="CW167" i="12"/>
  <c r="CW171" i="12" s="1"/>
  <c r="CV167" i="12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P167" i="12" s="1"/>
  <c r="CK167" i="12"/>
  <c r="CK171" i="12" s="1"/>
  <c r="CG167" i="12"/>
  <c r="CG171" i="12" s="1"/>
  <c r="CF167" i="12"/>
  <c r="CF171" i="12" s="1"/>
  <c r="CE167" i="12"/>
  <c r="CE171" i="12" s="1"/>
  <c r="CD167" i="12"/>
  <c r="CD171" i="12" s="1"/>
  <c r="CC167" i="12"/>
  <c r="DU165" i="12"/>
  <c r="DT165" i="12"/>
  <c r="DS165" i="12"/>
  <c r="DR165" i="12"/>
  <c r="DV165" i="12" s="1"/>
  <c r="DQ165" i="12"/>
  <c r="DM165" i="12"/>
  <c r="DL165" i="12"/>
  <c r="DK165" i="12"/>
  <c r="DJ165" i="12"/>
  <c r="DI165" i="12"/>
  <c r="DE165" i="12"/>
  <c r="DD165" i="12"/>
  <c r="DC165" i="12"/>
  <c r="DB165" i="12"/>
  <c r="DF165" i="12" s="1"/>
  <c r="DA165" i="12"/>
  <c r="CW165" i="12"/>
  <c r="CV165" i="12"/>
  <c r="CU165" i="12"/>
  <c r="CT165" i="12"/>
  <c r="CS165" i="12"/>
  <c r="CX165" i="12" s="1"/>
  <c r="CO165" i="12"/>
  <c r="CN165" i="12"/>
  <c r="CM165" i="12"/>
  <c r="CL165" i="12"/>
  <c r="CP165" i="12" s="1"/>
  <c r="CK165" i="12"/>
  <c r="CG165" i="12"/>
  <c r="CF165" i="12"/>
  <c r="CE165" i="12"/>
  <c r="CD165" i="12"/>
  <c r="CC165" i="12"/>
  <c r="DU164" i="12"/>
  <c r="DT164" i="12"/>
  <c r="DS164" i="12"/>
  <c r="DR164" i="12"/>
  <c r="DV164" i="12" s="1"/>
  <c r="DQ164" i="12"/>
  <c r="DM164" i="12"/>
  <c r="DL164" i="12"/>
  <c r="DK164" i="12"/>
  <c r="DJ164" i="12"/>
  <c r="DI164" i="12"/>
  <c r="DN164" i="12" s="1"/>
  <c r="DE164" i="12"/>
  <c r="DD164" i="12"/>
  <c r="DC164" i="12"/>
  <c r="DB164" i="12"/>
  <c r="DF164" i="12" s="1"/>
  <c r="DA164" i="12"/>
  <c r="CW164" i="12"/>
  <c r="CV164" i="12"/>
  <c r="CU164" i="12"/>
  <c r="CT164" i="12"/>
  <c r="CS164" i="12"/>
  <c r="CO164" i="12"/>
  <c r="CN164" i="12"/>
  <c r="CM164" i="12"/>
  <c r="CL164" i="12"/>
  <c r="CP164" i="12" s="1"/>
  <c r="CK164" i="12"/>
  <c r="CG164" i="12"/>
  <c r="CF164" i="12"/>
  <c r="CE164" i="12"/>
  <c r="CD164" i="12"/>
  <c r="CC164" i="12"/>
  <c r="CH164" i="12" s="1"/>
  <c r="DU163" i="12"/>
  <c r="DT163" i="12"/>
  <c r="DS163" i="12"/>
  <c r="DR163" i="12"/>
  <c r="DV163" i="12" s="1"/>
  <c r="DQ163" i="12"/>
  <c r="DM163" i="12"/>
  <c r="DL163" i="12"/>
  <c r="DL166" i="12" s="1"/>
  <c r="DK163" i="12"/>
  <c r="DJ163" i="12"/>
  <c r="DI163" i="12"/>
  <c r="DE163" i="12"/>
  <c r="DD163" i="12"/>
  <c r="DC163" i="12"/>
  <c r="DB163" i="12"/>
  <c r="DF163" i="12" s="1"/>
  <c r="DA163" i="12"/>
  <c r="CW163" i="12"/>
  <c r="CV163" i="12"/>
  <c r="CU163" i="12"/>
  <c r="CT163" i="12"/>
  <c r="CS163" i="12"/>
  <c r="CX163" i="12" s="1"/>
  <c r="CO163" i="12"/>
  <c r="CN163" i="12"/>
  <c r="CM163" i="12"/>
  <c r="CL163" i="12"/>
  <c r="CP163" i="12" s="1"/>
  <c r="CK163" i="12"/>
  <c r="CG163" i="12"/>
  <c r="CF163" i="12"/>
  <c r="CF166" i="12" s="1"/>
  <c r="CE163" i="12"/>
  <c r="CD163" i="12"/>
  <c r="CC163" i="12"/>
  <c r="DU162" i="12"/>
  <c r="DU166" i="12" s="1"/>
  <c r="DT162" i="12"/>
  <c r="DT166" i="12" s="1"/>
  <c r="DS162" i="12"/>
  <c r="DS166" i="12" s="1"/>
  <c r="DR162" i="12"/>
  <c r="DV162" i="12" s="1"/>
  <c r="DQ162" i="12"/>
  <c r="DQ166" i="12" s="1"/>
  <c r="DM162" i="12"/>
  <c r="DM166" i="12" s="1"/>
  <c r="DL162" i="12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F162" i="12" s="1"/>
  <c r="DA162" i="12"/>
  <c r="DA166" i="12" s="1"/>
  <c r="CW162" i="12"/>
  <c r="CW166" i="12" s="1"/>
  <c r="CV162" i="12"/>
  <c r="CV166" i="12" s="1"/>
  <c r="CU162" i="12"/>
  <c r="CU166" i="12" s="1"/>
  <c r="CT162" i="12"/>
  <c r="CT166" i="12" s="1"/>
  <c r="CS162" i="12"/>
  <c r="CO162" i="12"/>
  <c r="CO166" i="12" s="1"/>
  <c r="CN162" i="12"/>
  <c r="CN166" i="12" s="1"/>
  <c r="CM162" i="12"/>
  <c r="CM166" i="12" s="1"/>
  <c r="CL162" i="12"/>
  <c r="CL166" i="12" s="1"/>
  <c r="CP166" i="12" s="1"/>
  <c r="CK162" i="12"/>
  <c r="CK166" i="12" s="1"/>
  <c r="CG162" i="12"/>
  <c r="CG166" i="12" s="1"/>
  <c r="CF162" i="12"/>
  <c r="CE162" i="12"/>
  <c r="CE166" i="12" s="1"/>
  <c r="CD162" i="12"/>
  <c r="CD166" i="12" s="1"/>
  <c r="CC162" i="12"/>
  <c r="CH162" i="12" s="1"/>
  <c r="DU160" i="12"/>
  <c r="DT160" i="12"/>
  <c r="DS160" i="12"/>
  <c r="DR160" i="12"/>
  <c r="DR161" i="12" s="1"/>
  <c r="DQ160" i="12"/>
  <c r="DM160" i="12"/>
  <c r="DL160" i="12"/>
  <c r="DK160" i="12"/>
  <c r="DJ160" i="12"/>
  <c r="DI160" i="12"/>
  <c r="DN160" i="12" s="1"/>
  <c r="DE160" i="12"/>
  <c r="DD160" i="12"/>
  <c r="DC160" i="12"/>
  <c r="DB160" i="12"/>
  <c r="DF160" i="12" s="1"/>
  <c r="DA160" i="12"/>
  <c r="CW160" i="12"/>
  <c r="CV160" i="12"/>
  <c r="CU160" i="12"/>
  <c r="CT160" i="12"/>
  <c r="CS160" i="12"/>
  <c r="CO160" i="12"/>
  <c r="CN160" i="12"/>
  <c r="CM160" i="12"/>
  <c r="CL160" i="12"/>
  <c r="CP160" i="12" s="1"/>
  <c r="CK160" i="12"/>
  <c r="CG160" i="12"/>
  <c r="CF160" i="12"/>
  <c r="CE160" i="12"/>
  <c r="CD160" i="12"/>
  <c r="CC160" i="12"/>
  <c r="CH160" i="12" s="1"/>
  <c r="DU159" i="12"/>
  <c r="DT159" i="12"/>
  <c r="DS159" i="12"/>
  <c r="DR159" i="12"/>
  <c r="DV159" i="12" s="1"/>
  <c r="DQ159" i="12"/>
  <c r="DM159" i="12"/>
  <c r="DL159" i="12"/>
  <c r="DK159" i="12"/>
  <c r="DJ159" i="12"/>
  <c r="DI159" i="12"/>
  <c r="DE159" i="12"/>
  <c r="DD159" i="12"/>
  <c r="DC159" i="12"/>
  <c r="DB159" i="12"/>
  <c r="DF159" i="12" s="1"/>
  <c r="DA159" i="12"/>
  <c r="CW159" i="12"/>
  <c r="CV159" i="12"/>
  <c r="CU159" i="12"/>
  <c r="CT159" i="12"/>
  <c r="CS159" i="12"/>
  <c r="CX159" i="12" s="1"/>
  <c r="CO159" i="12"/>
  <c r="CN159" i="12"/>
  <c r="CM159" i="12"/>
  <c r="CL159" i="12"/>
  <c r="CP159" i="12" s="1"/>
  <c r="CK159" i="12"/>
  <c r="CG159" i="12"/>
  <c r="CF159" i="12"/>
  <c r="CE159" i="12"/>
  <c r="CD159" i="12"/>
  <c r="CC159" i="12"/>
  <c r="DU158" i="12"/>
  <c r="DT158" i="12"/>
  <c r="DS158" i="12"/>
  <c r="DR158" i="12"/>
  <c r="DV158" i="12" s="1"/>
  <c r="DQ158" i="12"/>
  <c r="DM158" i="12"/>
  <c r="DL158" i="12"/>
  <c r="DK158" i="12"/>
  <c r="DJ158" i="12"/>
  <c r="DI158" i="12"/>
  <c r="DN158" i="12" s="1"/>
  <c r="DE158" i="12"/>
  <c r="DD158" i="12"/>
  <c r="DC158" i="12"/>
  <c r="DB158" i="12"/>
  <c r="DF158" i="12" s="1"/>
  <c r="DA158" i="12"/>
  <c r="CW158" i="12"/>
  <c r="CV158" i="12"/>
  <c r="CV161" i="12" s="1"/>
  <c r="CU158" i="12"/>
  <c r="CT158" i="12"/>
  <c r="CS158" i="12"/>
  <c r="CO158" i="12"/>
  <c r="CN158" i="12"/>
  <c r="CM158" i="12"/>
  <c r="CL158" i="12"/>
  <c r="CP158" i="12" s="1"/>
  <c r="CK158" i="12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S161" i="12" s="1"/>
  <c r="DR157" i="12"/>
  <c r="DV157" i="12" s="1"/>
  <c r="DQ157" i="12"/>
  <c r="DQ161" i="12" s="1"/>
  <c r="DM157" i="12"/>
  <c r="DM161" i="12" s="1"/>
  <c r="DL157" i="12"/>
  <c r="DL161" i="12" s="1"/>
  <c r="DK157" i="12"/>
  <c r="DK161" i="12" s="1"/>
  <c r="DJ157" i="12"/>
  <c r="DJ161" i="12" s="1"/>
  <c r="DI157" i="12"/>
  <c r="DE157" i="12"/>
  <c r="DE161" i="12" s="1"/>
  <c r="DD157" i="12"/>
  <c r="DD161" i="12" s="1"/>
  <c r="DC157" i="12"/>
  <c r="DC161" i="12" s="1"/>
  <c r="DB157" i="12"/>
  <c r="DF157" i="12" s="1"/>
  <c r="DA157" i="12"/>
  <c r="DA161" i="12" s="1"/>
  <c r="CW157" i="12"/>
  <c r="CW161" i="12" s="1"/>
  <c r="CV157" i="12"/>
  <c r="CU157" i="12"/>
  <c r="CU161" i="12" s="1"/>
  <c r="CT157" i="12"/>
  <c r="CT161" i="12" s="1"/>
  <c r="CS157" i="12"/>
  <c r="CX157" i="12" s="1"/>
  <c r="CO157" i="12"/>
  <c r="CO161" i="12" s="1"/>
  <c r="CN157" i="12"/>
  <c r="CN161" i="12" s="1"/>
  <c r="CM157" i="12"/>
  <c r="CM161" i="12" s="1"/>
  <c r="CL157" i="12"/>
  <c r="CL161" i="12" s="1"/>
  <c r="CK157" i="12"/>
  <c r="CK161" i="12" s="1"/>
  <c r="CG157" i="12"/>
  <c r="CG161" i="12" s="1"/>
  <c r="CF157" i="12"/>
  <c r="CF161" i="12" s="1"/>
  <c r="CE157" i="12"/>
  <c r="CE161" i="12" s="1"/>
  <c r="CD157" i="12"/>
  <c r="CD161" i="12" s="1"/>
  <c r="CC157" i="12"/>
  <c r="DU155" i="12"/>
  <c r="DT155" i="12"/>
  <c r="DS155" i="12"/>
  <c r="DR155" i="12"/>
  <c r="DV155" i="12" s="1"/>
  <c r="DQ155" i="12"/>
  <c r="DM155" i="12"/>
  <c r="DL155" i="12"/>
  <c r="DK155" i="12"/>
  <c r="DJ155" i="12"/>
  <c r="DN155" i="12" s="1"/>
  <c r="DI155" i="12"/>
  <c r="DE155" i="12"/>
  <c r="DD155" i="12"/>
  <c r="DC155" i="12"/>
  <c r="DB155" i="12"/>
  <c r="DF155" i="12" s="1"/>
  <c r="DA155" i="12"/>
  <c r="CW155" i="12"/>
  <c r="CV155" i="12"/>
  <c r="CU155" i="12"/>
  <c r="CT155" i="12"/>
  <c r="CX155" i="12" s="1"/>
  <c r="CS155" i="12"/>
  <c r="CO155" i="12"/>
  <c r="CN155" i="12"/>
  <c r="CM155" i="12"/>
  <c r="CL155" i="12"/>
  <c r="CP155" i="12" s="1"/>
  <c r="CK155" i="12"/>
  <c r="CG155" i="12"/>
  <c r="CF155" i="12"/>
  <c r="CE155" i="12"/>
  <c r="CD155" i="12"/>
  <c r="CH155" i="12" s="1"/>
  <c r="CC155" i="12"/>
  <c r="DU154" i="12"/>
  <c r="DT154" i="12"/>
  <c r="DS154" i="12"/>
  <c r="DR154" i="12"/>
  <c r="DV154" i="12" s="1"/>
  <c r="DQ154" i="12"/>
  <c r="DM154" i="12"/>
  <c r="DL154" i="12"/>
  <c r="DK154" i="12"/>
  <c r="DJ154" i="12"/>
  <c r="DN154" i="12" s="1"/>
  <c r="DI154" i="12"/>
  <c r="DE154" i="12"/>
  <c r="DD154" i="12"/>
  <c r="DC154" i="12"/>
  <c r="DB154" i="12"/>
  <c r="DF154" i="12" s="1"/>
  <c r="DA154" i="12"/>
  <c r="CW154" i="12"/>
  <c r="CV154" i="12"/>
  <c r="CU154" i="12"/>
  <c r="CT154" i="12"/>
  <c r="CX154" i="12" s="1"/>
  <c r="CS154" i="12"/>
  <c r="CO154" i="12"/>
  <c r="CN154" i="12"/>
  <c r="CM154" i="12"/>
  <c r="CL154" i="12"/>
  <c r="CP154" i="12" s="1"/>
  <c r="CK154" i="12"/>
  <c r="CG154" i="12"/>
  <c r="CF154" i="12"/>
  <c r="CE154" i="12"/>
  <c r="CD154" i="12"/>
  <c r="CH154" i="12" s="1"/>
  <c r="CC154" i="12"/>
  <c r="DU153" i="12"/>
  <c r="DT153" i="12"/>
  <c r="DS153" i="12"/>
  <c r="DR153" i="12"/>
  <c r="DV153" i="12" s="1"/>
  <c r="DQ153" i="12"/>
  <c r="DM153" i="12"/>
  <c r="DL153" i="12"/>
  <c r="DK153" i="12"/>
  <c r="DJ153" i="12"/>
  <c r="DN153" i="12" s="1"/>
  <c r="DI153" i="12"/>
  <c r="DE153" i="12"/>
  <c r="DD153" i="12"/>
  <c r="DC153" i="12"/>
  <c r="DB153" i="12"/>
  <c r="DF153" i="12" s="1"/>
  <c r="DA153" i="12"/>
  <c r="CW153" i="12"/>
  <c r="CV153" i="12"/>
  <c r="CU153" i="12"/>
  <c r="CT153" i="12"/>
  <c r="CX153" i="12" s="1"/>
  <c r="CS153" i="12"/>
  <c r="CO153" i="12"/>
  <c r="CN153" i="12"/>
  <c r="CM153" i="12"/>
  <c r="CL153" i="12"/>
  <c r="CP153" i="12" s="1"/>
  <c r="CK153" i="12"/>
  <c r="CG153" i="12"/>
  <c r="CF153" i="12"/>
  <c r="CE153" i="12"/>
  <c r="CD153" i="12"/>
  <c r="CH153" i="12" s="1"/>
  <c r="CC153" i="12"/>
  <c r="DU152" i="12"/>
  <c r="DU156" i="12" s="1"/>
  <c r="DT152" i="12"/>
  <c r="DT156" i="12" s="1"/>
  <c r="DS152" i="12"/>
  <c r="DS156" i="12" s="1"/>
  <c r="DR152" i="12"/>
  <c r="DR156" i="12" s="1"/>
  <c r="DQ152" i="12"/>
  <c r="DQ156" i="12" s="1"/>
  <c r="DM152" i="12"/>
  <c r="DM156" i="12" s="1"/>
  <c r="DL152" i="12"/>
  <c r="DL156" i="12" s="1"/>
  <c r="DK152" i="12"/>
  <c r="DK156" i="12" s="1"/>
  <c r="DJ152" i="12"/>
  <c r="DJ156" i="12" s="1"/>
  <c r="DI152" i="12"/>
  <c r="DI156" i="12" s="1"/>
  <c r="DE152" i="12"/>
  <c r="DE156" i="12" s="1"/>
  <c r="DD152" i="12"/>
  <c r="DD156" i="12" s="1"/>
  <c r="DC152" i="12"/>
  <c r="DC156" i="12" s="1"/>
  <c r="DB152" i="12"/>
  <c r="DB156" i="12" s="1"/>
  <c r="DA152" i="12"/>
  <c r="DA156" i="12" s="1"/>
  <c r="DF156" i="12" s="1"/>
  <c r="CW152" i="12"/>
  <c r="CW156" i="12" s="1"/>
  <c r="CV152" i="12"/>
  <c r="CV156" i="12" s="1"/>
  <c r="CU152" i="12"/>
  <c r="CU156" i="12" s="1"/>
  <c r="CT152" i="12"/>
  <c r="CT156" i="12" s="1"/>
  <c r="CS152" i="12"/>
  <c r="CS156" i="12" s="1"/>
  <c r="CO152" i="12"/>
  <c r="CO156" i="12" s="1"/>
  <c r="CN152" i="12"/>
  <c r="CN156" i="12" s="1"/>
  <c r="CM152" i="12"/>
  <c r="CM156" i="12" s="1"/>
  <c r="CL152" i="12"/>
  <c r="CL156" i="12" s="1"/>
  <c r="CK152" i="12"/>
  <c r="CK156" i="12" s="1"/>
  <c r="CG152" i="12"/>
  <c r="CG156" i="12" s="1"/>
  <c r="CF152" i="12"/>
  <c r="CF156" i="12" s="1"/>
  <c r="CE152" i="12"/>
  <c r="CE156" i="12" s="1"/>
  <c r="CD152" i="12"/>
  <c r="CD156" i="12" s="1"/>
  <c r="CC152" i="12"/>
  <c r="CC156" i="12" s="1"/>
  <c r="DU150" i="12"/>
  <c r="DT150" i="12"/>
  <c r="DS150" i="12"/>
  <c r="DR150" i="12"/>
  <c r="DV150" i="12" s="1"/>
  <c r="DQ150" i="12"/>
  <c r="DM150" i="12"/>
  <c r="DL150" i="12"/>
  <c r="DK150" i="12"/>
  <c r="DJ150" i="12"/>
  <c r="DN150" i="12" s="1"/>
  <c r="DI150" i="12"/>
  <c r="DE150" i="12"/>
  <c r="DD150" i="12"/>
  <c r="DC150" i="12"/>
  <c r="DB150" i="12"/>
  <c r="DF150" i="12" s="1"/>
  <c r="DA150" i="12"/>
  <c r="CW150" i="12"/>
  <c r="CV150" i="12"/>
  <c r="CU150" i="12"/>
  <c r="CT150" i="12"/>
  <c r="CX150" i="12" s="1"/>
  <c r="CS150" i="12"/>
  <c r="CO150" i="12"/>
  <c r="CN150" i="12"/>
  <c r="CM150" i="12"/>
  <c r="CL150" i="12"/>
  <c r="CP150" i="12" s="1"/>
  <c r="CK150" i="12"/>
  <c r="CG150" i="12"/>
  <c r="CF150" i="12"/>
  <c r="CE150" i="12"/>
  <c r="CD150" i="12"/>
  <c r="CH150" i="12" s="1"/>
  <c r="CC150" i="12"/>
  <c r="DU149" i="12"/>
  <c r="DT149" i="12"/>
  <c r="DS149" i="12"/>
  <c r="DR149" i="12"/>
  <c r="DV149" i="12" s="1"/>
  <c r="DQ149" i="12"/>
  <c r="DM149" i="12"/>
  <c r="DL149" i="12"/>
  <c r="DK149" i="12"/>
  <c r="DJ149" i="12"/>
  <c r="DN149" i="12" s="1"/>
  <c r="DI149" i="12"/>
  <c r="DE149" i="12"/>
  <c r="DD149" i="12"/>
  <c r="DC149" i="12"/>
  <c r="DB149" i="12"/>
  <c r="DF149" i="12" s="1"/>
  <c r="DA149" i="12"/>
  <c r="CW149" i="12"/>
  <c r="CV149" i="12"/>
  <c r="CU149" i="12"/>
  <c r="CT149" i="12"/>
  <c r="CX149" i="12" s="1"/>
  <c r="CS149" i="12"/>
  <c r="CO149" i="12"/>
  <c r="CN149" i="12"/>
  <c r="CM149" i="12"/>
  <c r="CL149" i="12"/>
  <c r="CP149" i="12" s="1"/>
  <c r="CK149" i="12"/>
  <c r="CG149" i="12"/>
  <c r="CF149" i="12"/>
  <c r="CE149" i="12"/>
  <c r="CD149" i="12"/>
  <c r="CH149" i="12" s="1"/>
  <c r="CC149" i="12"/>
  <c r="DU148" i="12"/>
  <c r="DT148" i="12"/>
  <c r="DS148" i="12"/>
  <c r="DR148" i="12"/>
  <c r="DV148" i="12" s="1"/>
  <c r="DQ148" i="12"/>
  <c r="DM148" i="12"/>
  <c r="DL148" i="12"/>
  <c r="DK148" i="12"/>
  <c r="DJ148" i="12"/>
  <c r="DN148" i="12" s="1"/>
  <c r="DI148" i="12"/>
  <c r="DE148" i="12"/>
  <c r="DD148" i="12"/>
  <c r="DC148" i="12"/>
  <c r="DB148" i="12"/>
  <c r="DF148" i="12" s="1"/>
  <c r="DA148" i="12"/>
  <c r="CW148" i="12"/>
  <c r="CV148" i="12"/>
  <c r="CU148" i="12"/>
  <c r="CT148" i="12"/>
  <c r="CX148" i="12" s="1"/>
  <c r="CS148" i="12"/>
  <c r="CO148" i="12"/>
  <c r="CN148" i="12"/>
  <c r="CM148" i="12"/>
  <c r="CL148" i="12"/>
  <c r="CP148" i="12" s="1"/>
  <c r="CK148" i="12"/>
  <c r="CG148" i="12"/>
  <c r="CF148" i="12"/>
  <c r="CE148" i="12"/>
  <c r="CD148" i="12"/>
  <c r="CH148" i="12" s="1"/>
  <c r="CC148" i="12"/>
  <c r="DU147" i="12"/>
  <c r="DU151" i="12" s="1"/>
  <c r="DT147" i="12"/>
  <c r="DT151" i="12" s="1"/>
  <c r="DS147" i="12"/>
  <c r="DS151" i="12" s="1"/>
  <c r="DR147" i="12"/>
  <c r="DR151" i="12" s="1"/>
  <c r="DQ147" i="12"/>
  <c r="DQ151" i="12" s="1"/>
  <c r="DV151" i="12" s="1"/>
  <c r="DM147" i="12"/>
  <c r="DM151" i="12" s="1"/>
  <c r="DL147" i="12"/>
  <c r="DL151" i="12" s="1"/>
  <c r="DK147" i="12"/>
  <c r="DK151" i="12" s="1"/>
  <c r="DJ147" i="12"/>
  <c r="DJ151" i="12" s="1"/>
  <c r="DI147" i="12"/>
  <c r="DI151" i="12" s="1"/>
  <c r="DE147" i="12"/>
  <c r="DE151" i="12" s="1"/>
  <c r="DD147" i="12"/>
  <c r="DD151" i="12" s="1"/>
  <c r="DC147" i="12"/>
  <c r="DC151" i="12" s="1"/>
  <c r="DB147" i="12"/>
  <c r="DB151" i="12" s="1"/>
  <c r="DA147" i="12"/>
  <c r="DA151" i="12" s="1"/>
  <c r="CW147" i="12"/>
  <c r="CW151" i="12" s="1"/>
  <c r="CV147" i="12"/>
  <c r="CV151" i="12" s="1"/>
  <c r="CU147" i="12"/>
  <c r="CU151" i="12" s="1"/>
  <c r="CT147" i="12"/>
  <c r="CT151" i="12" s="1"/>
  <c r="CS147" i="12"/>
  <c r="CS151" i="12" s="1"/>
  <c r="CO147" i="12"/>
  <c r="CO151" i="12" s="1"/>
  <c r="CN147" i="12"/>
  <c r="CN151" i="12" s="1"/>
  <c r="CM147" i="12"/>
  <c r="CM151" i="12" s="1"/>
  <c r="CL147" i="12"/>
  <c r="CL151" i="12" s="1"/>
  <c r="CK147" i="12"/>
  <c r="CK151" i="12" s="1"/>
  <c r="CG147" i="12"/>
  <c r="CG151" i="12" s="1"/>
  <c r="CF147" i="12"/>
  <c r="CF151" i="12" s="1"/>
  <c r="CE147" i="12"/>
  <c r="CE151" i="12" s="1"/>
  <c r="CD147" i="12"/>
  <c r="CD151" i="12" s="1"/>
  <c r="CC147" i="12"/>
  <c r="CC151" i="12" s="1"/>
  <c r="DU145" i="12"/>
  <c r="DT145" i="12"/>
  <c r="DS145" i="12"/>
  <c r="DR145" i="12"/>
  <c r="DV145" i="12" s="1"/>
  <c r="DQ145" i="12"/>
  <c r="DM145" i="12"/>
  <c r="DL145" i="12"/>
  <c r="DK145" i="12"/>
  <c r="DJ145" i="12"/>
  <c r="DI145" i="12"/>
  <c r="DE145" i="12"/>
  <c r="DD145" i="12"/>
  <c r="DC145" i="12"/>
  <c r="DB145" i="12"/>
  <c r="DF145" i="12" s="1"/>
  <c r="DA145" i="12"/>
  <c r="CW145" i="12"/>
  <c r="CV145" i="12"/>
  <c r="CU145" i="12"/>
  <c r="CT145" i="12"/>
  <c r="CX145" i="12" s="1"/>
  <c r="CS145" i="12"/>
  <c r="CO145" i="12"/>
  <c r="CN145" i="12"/>
  <c r="CM145" i="12"/>
  <c r="CL145" i="12"/>
  <c r="CP145" i="12" s="1"/>
  <c r="CK145" i="12"/>
  <c r="CG145" i="12"/>
  <c r="CF145" i="12"/>
  <c r="CE145" i="12"/>
  <c r="CD145" i="12"/>
  <c r="CH145" i="12" s="1"/>
  <c r="CC145" i="12"/>
  <c r="DU144" i="12"/>
  <c r="DT144" i="12"/>
  <c r="DS144" i="12"/>
  <c r="DR144" i="12"/>
  <c r="DV144" i="12" s="1"/>
  <c r="DQ144" i="12"/>
  <c r="DM144" i="12"/>
  <c r="DL144" i="12"/>
  <c r="DK144" i="12"/>
  <c r="DJ144" i="12"/>
  <c r="DI144" i="12"/>
  <c r="DE144" i="12"/>
  <c r="DD144" i="12"/>
  <c r="DC144" i="12"/>
  <c r="DB144" i="12"/>
  <c r="DF144" i="12" s="1"/>
  <c r="DA144" i="12"/>
  <c r="CW144" i="12"/>
  <c r="CV144" i="12"/>
  <c r="CU144" i="12"/>
  <c r="CT144" i="12"/>
  <c r="CX144" i="12" s="1"/>
  <c r="CS144" i="12"/>
  <c r="CO144" i="12"/>
  <c r="CN144" i="12"/>
  <c r="CM144" i="12"/>
  <c r="CL144" i="12"/>
  <c r="CP144" i="12" s="1"/>
  <c r="CK144" i="12"/>
  <c r="CG144" i="12"/>
  <c r="CF144" i="12"/>
  <c r="CE144" i="12"/>
  <c r="CD144" i="12"/>
  <c r="CH144" i="12" s="1"/>
  <c r="CC144" i="12"/>
  <c r="DU143" i="12"/>
  <c r="DT143" i="12"/>
  <c r="DS143" i="12"/>
  <c r="DR143" i="12"/>
  <c r="DV143" i="12" s="1"/>
  <c r="DQ143" i="12"/>
  <c r="DM143" i="12"/>
  <c r="DL143" i="12"/>
  <c r="DL146" i="12" s="1"/>
  <c r="DK143" i="12"/>
  <c r="DJ143" i="12"/>
  <c r="DI143" i="12"/>
  <c r="DE143" i="12"/>
  <c r="DD143" i="12"/>
  <c r="DC143" i="12"/>
  <c r="DB143" i="12"/>
  <c r="DB146" i="12" s="1"/>
  <c r="DA143" i="12"/>
  <c r="CW143" i="12"/>
  <c r="CV143" i="12"/>
  <c r="CU143" i="12"/>
  <c r="CT143" i="12"/>
  <c r="CS143" i="12"/>
  <c r="CO143" i="12"/>
  <c r="CN143" i="12"/>
  <c r="CM143" i="12"/>
  <c r="CL143" i="12"/>
  <c r="CP143" i="12" s="1"/>
  <c r="CK143" i="12"/>
  <c r="CG143" i="12"/>
  <c r="CF143" i="12"/>
  <c r="CE143" i="12"/>
  <c r="CD143" i="12"/>
  <c r="CH143" i="12" s="1"/>
  <c r="CC143" i="12"/>
  <c r="DU142" i="12"/>
  <c r="DU146" i="12" s="1"/>
  <c r="DT142" i="12"/>
  <c r="DT146" i="12" s="1"/>
  <c r="DS142" i="12"/>
  <c r="DS146" i="12" s="1"/>
  <c r="DR142" i="12"/>
  <c r="DV142" i="12" s="1"/>
  <c r="DQ142" i="12"/>
  <c r="DQ146" i="12" s="1"/>
  <c r="DM142" i="12"/>
  <c r="DM146" i="12" s="1"/>
  <c r="DL142" i="12"/>
  <c r="DK142" i="12"/>
  <c r="DK146" i="12" s="1"/>
  <c r="DJ142" i="12"/>
  <c r="DJ146" i="12" s="1"/>
  <c r="DI142" i="12"/>
  <c r="DI146" i="12" s="1"/>
  <c r="DE142" i="12"/>
  <c r="DE146" i="12" s="1"/>
  <c r="DD142" i="12"/>
  <c r="DD146" i="12" s="1"/>
  <c r="DC142" i="12"/>
  <c r="DC146" i="12" s="1"/>
  <c r="DB142" i="12"/>
  <c r="DF142" i="12" s="1"/>
  <c r="DA142" i="12"/>
  <c r="DA146" i="12" s="1"/>
  <c r="CW142" i="12"/>
  <c r="CW146" i="12" s="1"/>
  <c r="CV142" i="12"/>
  <c r="CV146" i="12" s="1"/>
  <c r="CU142" i="12"/>
  <c r="CU146" i="12" s="1"/>
  <c r="CT142" i="12"/>
  <c r="CT146" i="12" s="1"/>
  <c r="CS142" i="12"/>
  <c r="CS146" i="12" s="1"/>
  <c r="CO142" i="12"/>
  <c r="CO146" i="12" s="1"/>
  <c r="CN142" i="12"/>
  <c r="CN146" i="12" s="1"/>
  <c r="CM142" i="12"/>
  <c r="CM146" i="12" s="1"/>
  <c r="CL142" i="12"/>
  <c r="CP142" i="12" s="1"/>
  <c r="CK142" i="12"/>
  <c r="CK146" i="12" s="1"/>
  <c r="CG142" i="12"/>
  <c r="CG146" i="12" s="1"/>
  <c r="CF142" i="12"/>
  <c r="CF146" i="12" s="1"/>
  <c r="CE142" i="12"/>
  <c r="CE146" i="12" s="1"/>
  <c r="CD142" i="12"/>
  <c r="CD146" i="12" s="1"/>
  <c r="CC142" i="12"/>
  <c r="CC146" i="12" s="1"/>
  <c r="DU140" i="12"/>
  <c r="DT140" i="12"/>
  <c r="DS140" i="12"/>
  <c r="DR140" i="12"/>
  <c r="DV140" i="12" s="1"/>
  <c r="DQ140" i="12"/>
  <c r="DM140" i="12"/>
  <c r="DL140" i="12"/>
  <c r="DK140" i="12"/>
  <c r="DJ140" i="12"/>
  <c r="DI140" i="12"/>
  <c r="DE140" i="12"/>
  <c r="DD140" i="12"/>
  <c r="DC140" i="12"/>
  <c r="DB140" i="12"/>
  <c r="DF140" i="12" s="1"/>
  <c r="DA140" i="12"/>
  <c r="CW140" i="12"/>
  <c r="CV140" i="12"/>
  <c r="CU140" i="12"/>
  <c r="CT140" i="12"/>
  <c r="CX140" i="12" s="1"/>
  <c r="CS140" i="12"/>
  <c r="CO140" i="12"/>
  <c r="CN140" i="12"/>
  <c r="CM140" i="12"/>
  <c r="CL140" i="12"/>
  <c r="CP140" i="12" s="1"/>
  <c r="CK140" i="12"/>
  <c r="CG140" i="12"/>
  <c r="CF140" i="12"/>
  <c r="CE140" i="12"/>
  <c r="CD140" i="12"/>
  <c r="CH140" i="12" s="1"/>
  <c r="CC140" i="12"/>
  <c r="DU139" i="12"/>
  <c r="DT139" i="12"/>
  <c r="DS139" i="12"/>
  <c r="DR139" i="12"/>
  <c r="DV139" i="12" s="1"/>
  <c r="DQ139" i="12"/>
  <c r="DM139" i="12"/>
  <c r="DL139" i="12"/>
  <c r="DK139" i="12"/>
  <c r="DJ139" i="12"/>
  <c r="DI139" i="12"/>
  <c r="DE139" i="12"/>
  <c r="DD139" i="12"/>
  <c r="DC139" i="12"/>
  <c r="DB139" i="12"/>
  <c r="DF139" i="12" s="1"/>
  <c r="DA139" i="12"/>
  <c r="CW139" i="12"/>
  <c r="CV139" i="12"/>
  <c r="CU139" i="12"/>
  <c r="CT139" i="12"/>
  <c r="CS139" i="12"/>
  <c r="CO139" i="12"/>
  <c r="CN139" i="12"/>
  <c r="CM139" i="12"/>
  <c r="CL139" i="12"/>
  <c r="CP139" i="12" s="1"/>
  <c r="CK139" i="12"/>
  <c r="CG139" i="12"/>
  <c r="CF139" i="12"/>
  <c r="CE139" i="12"/>
  <c r="CD139" i="12"/>
  <c r="CH139" i="12" s="1"/>
  <c r="CC139" i="12"/>
  <c r="DU138" i="12"/>
  <c r="DT138" i="12"/>
  <c r="DS138" i="12"/>
  <c r="DR138" i="12"/>
  <c r="DV138" i="12" s="1"/>
  <c r="DQ138" i="12"/>
  <c r="DM138" i="12"/>
  <c r="DL138" i="12"/>
  <c r="DK138" i="12"/>
  <c r="DJ138" i="12"/>
  <c r="DN138" i="12" s="1"/>
  <c r="DI138" i="12"/>
  <c r="DE138" i="12"/>
  <c r="DD138" i="12"/>
  <c r="DC138" i="12"/>
  <c r="DB138" i="12"/>
  <c r="DF138" i="12" s="1"/>
  <c r="DA138" i="12"/>
  <c r="CW138" i="12"/>
  <c r="CV138" i="12"/>
  <c r="CV141" i="12" s="1"/>
  <c r="CU138" i="12"/>
  <c r="CT138" i="12"/>
  <c r="CS138" i="12"/>
  <c r="CO138" i="12"/>
  <c r="CN138" i="12"/>
  <c r="CM138" i="12"/>
  <c r="CL138" i="12"/>
  <c r="CL141" i="12" s="1"/>
  <c r="CK138" i="12"/>
  <c r="CG138" i="12"/>
  <c r="CF138" i="12"/>
  <c r="CE138" i="12"/>
  <c r="CD138" i="12"/>
  <c r="CC138" i="12"/>
  <c r="DU137" i="12"/>
  <c r="DU141" i="12" s="1"/>
  <c r="DT137" i="12"/>
  <c r="DT141" i="12" s="1"/>
  <c r="DS137" i="12"/>
  <c r="DS141" i="12" s="1"/>
  <c r="DR137" i="12"/>
  <c r="DV137" i="12" s="1"/>
  <c r="DQ137" i="12"/>
  <c r="DQ141" i="12" s="1"/>
  <c r="DM137" i="12"/>
  <c r="DM141" i="12" s="1"/>
  <c r="DL137" i="12"/>
  <c r="DL141" i="12" s="1"/>
  <c r="DK137" i="12"/>
  <c r="DK141" i="12" s="1"/>
  <c r="DJ137" i="12"/>
  <c r="DJ141" i="12" s="1"/>
  <c r="DI137" i="12"/>
  <c r="DI141" i="12" s="1"/>
  <c r="DE137" i="12"/>
  <c r="DE141" i="12" s="1"/>
  <c r="DD137" i="12"/>
  <c r="DD141" i="12" s="1"/>
  <c r="DC137" i="12"/>
  <c r="DC141" i="12" s="1"/>
  <c r="DB137" i="12"/>
  <c r="DF137" i="12" s="1"/>
  <c r="DA137" i="12"/>
  <c r="DA141" i="12" s="1"/>
  <c r="CW137" i="12"/>
  <c r="CW141" i="12" s="1"/>
  <c r="CV137" i="12"/>
  <c r="CU137" i="12"/>
  <c r="CU141" i="12" s="1"/>
  <c r="CT137" i="12"/>
  <c r="CT141" i="12" s="1"/>
  <c r="CS137" i="12"/>
  <c r="CS141" i="12" s="1"/>
  <c r="CO137" i="12"/>
  <c r="CO141" i="12" s="1"/>
  <c r="CN137" i="12"/>
  <c r="CN141" i="12" s="1"/>
  <c r="CM137" i="12"/>
  <c r="CM141" i="12" s="1"/>
  <c r="CL137" i="12"/>
  <c r="CP137" i="12" s="1"/>
  <c r="CK137" i="12"/>
  <c r="CK141" i="12" s="1"/>
  <c r="CP141" i="12" s="1"/>
  <c r="CG137" i="12"/>
  <c r="CG141" i="12" s="1"/>
  <c r="CF137" i="12"/>
  <c r="CF141" i="12" s="1"/>
  <c r="CE137" i="12"/>
  <c r="CE141" i="12" s="1"/>
  <c r="CD137" i="12"/>
  <c r="CD141" i="12" s="1"/>
  <c r="CC137" i="12"/>
  <c r="CC141" i="12" s="1"/>
  <c r="DU135" i="12"/>
  <c r="DT135" i="12"/>
  <c r="DS135" i="12"/>
  <c r="DR135" i="12"/>
  <c r="DV135" i="12" s="1"/>
  <c r="DQ135" i="12"/>
  <c r="DM135" i="12"/>
  <c r="DL135" i="12"/>
  <c r="DK135" i="12"/>
  <c r="DJ135" i="12"/>
  <c r="DI135" i="12"/>
  <c r="DE135" i="12"/>
  <c r="DD135" i="12"/>
  <c r="DC135" i="12"/>
  <c r="DB135" i="12"/>
  <c r="DF135" i="12" s="1"/>
  <c r="DA135" i="12"/>
  <c r="CW135" i="12"/>
  <c r="CV135" i="12"/>
  <c r="CU135" i="12"/>
  <c r="CT135" i="12"/>
  <c r="CS135" i="12"/>
  <c r="CO135" i="12"/>
  <c r="CN135" i="12"/>
  <c r="CM135" i="12"/>
  <c r="CL135" i="12"/>
  <c r="CP135" i="12" s="1"/>
  <c r="CK135" i="12"/>
  <c r="CG135" i="12"/>
  <c r="CF135" i="12"/>
  <c r="CE135" i="12"/>
  <c r="CD135" i="12"/>
  <c r="CH135" i="12" s="1"/>
  <c r="CC135" i="12"/>
  <c r="DU134" i="12"/>
  <c r="DT134" i="12"/>
  <c r="DS134" i="12"/>
  <c r="DR134" i="12"/>
  <c r="DV134" i="12" s="1"/>
  <c r="DQ134" i="12"/>
  <c r="DM134" i="12"/>
  <c r="DL134" i="12"/>
  <c r="DK134" i="12"/>
  <c r="DJ134" i="12"/>
  <c r="DN134" i="12" s="1"/>
  <c r="DI134" i="12"/>
  <c r="DE134" i="12"/>
  <c r="DD134" i="12"/>
  <c r="DC134" i="12"/>
  <c r="DB134" i="12"/>
  <c r="DF134" i="12" s="1"/>
  <c r="DA134" i="12"/>
  <c r="CW134" i="12"/>
  <c r="CV134" i="12"/>
  <c r="CU134" i="12"/>
  <c r="CT134" i="12"/>
  <c r="CS134" i="12"/>
  <c r="CO134" i="12"/>
  <c r="CN134" i="12"/>
  <c r="CM134" i="12"/>
  <c r="CL134" i="12"/>
  <c r="CP134" i="12" s="1"/>
  <c r="CK134" i="12"/>
  <c r="CG134" i="12"/>
  <c r="CF134" i="12"/>
  <c r="CE134" i="12"/>
  <c r="CD134" i="12"/>
  <c r="CC134" i="12"/>
  <c r="DU133" i="12"/>
  <c r="DT133" i="12"/>
  <c r="DS133" i="12"/>
  <c r="DR133" i="12"/>
  <c r="DV133" i="12" s="1"/>
  <c r="DQ133" i="12"/>
  <c r="DM133" i="12"/>
  <c r="DL133" i="12"/>
  <c r="DK133" i="12"/>
  <c r="DJ133" i="12"/>
  <c r="DN133" i="12" s="1"/>
  <c r="DI133" i="12"/>
  <c r="DE133" i="12"/>
  <c r="DD133" i="12"/>
  <c r="DC133" i="12"/>
  <c r="DB133" i="12"/>
  <c r="DF133" i="12" s="1"/>
  <c r="DA133" i="12"/>
  <c r="CW133" i="12"/>
  <c r="CV133" i="12"/>
  <c r="CU133" i="12"/>
  <c r="CT133" i="12"/>
  <c r="CX133" i="12" s="1"/>
  <c r="CS133" i="12"/>
  <c r="CO133" i="12"/>
  <c r="CN133" i="12"/>
  <c r="CM133" i="12"/>
  <c r="CL133" i="12"/>
  <c r="CP133" i="12" s="1"/>
  <c r="CK133" i="12"/>
  <c r="CG133" i="12"/>
  <c r="CF133" i="12"/>
  <c r="CF136" i="12" s="1"/>
  <c r="CE133" i="12"/>
  <c r="CD133" i="12"/>
  <c r="CC133" i="12"/>
  <c r="DU132" i="12"/>
  <c r="DU136" i="12" s="1"/>
  <c r="DT132" i="12"/>
  <c r="DT136" i="12" s="1"/>
  <c r="DS132" i="12"/>
  <c r="DS136" i="12" s="1"/>
  <c r="DR132" i="12"/>
  <c r="DV132" i="12" s="1"/>
  <c r="DQ132" i="12"/>
  <c r="DQ136" i="12" s="1"/>
  <c r="DM132" i="12"/>
  <c r="DM136" i="12" s="1"/>
  <c r="DL132" i="12"/>
  <c r="DL136" i="12" s="1"/>
  <c r="DK132" i="12"/>
  <c r="DK136" i="12" s="1"/>
  <c r="DJ132" i="12"/>
  <c r="DJ136" i="12" s="1"/>
  <c r="DI132" i="12"/>
  <c r="DI136" i="12" s="1"/>
  <c r="DE132" i="12"/>
  <c r="DE136" i="12" s="1"/>
  <c r="DD132" i="12"/>
  <c r="DD136" i="12" s="1"/>
  <c r="DC132" i="12"/>
  <c r="DC136" i="12" s="1"/>
  <c r="DB132" i="12"/>
  <c r="DF132" i="12" s="1"/>
  <c r="DA132" i="12"/>
  <c r="DA136" i="12" s="1"/>
  <c r="CW132" i="12"/>
  <c r="CW136" i="12" s="1"/>
  <c r="CV132" i="12"/>
  <c r="CV136" i="12" s="1"/>
  <c r="CU132" i="12"/>
  <c r="CU136" i="12" s="1"/>
  <c r="CT132" i="12"/>
  <c r="CT136" i="12" s="1"/>
  <c r="CS132" i="12"/>
  <c r="CS136" i="12" s="1"/>
  <c r="CO132" i="12"/>
  <c r="CO136" i="12" s="1"/>
  <c r="CN132" i="12"/>
  <c r="CN136" i="12" s="1"/>
  <c r="CM132" i="12"/>
  <c r="CM136" i="12" s="1"/>
  <c r="CL132" i="12"/>
  <c r="CP132" i="12" s="1"/>
  <c r="CK132" i="12"/>
  <c r="CK136" i="12" s="1"/>
  <c r="CG132" i="12"/>
  <c r="CG136" i="12" s="1"/>
  <c r="CF132" i="12"/>
  <c r="CE132" i="12"/>
  <c r="CE136" i="12" s="1"/>
  <c r="CD132" i="12"/>
  <c r="CD136" i="12" s="1"/>
  <c r="CC132" i="12"/>
  <c r="CC136" i="12" s="1"/>
  <c r="DU130" i="12"/>
  <c r="DT130" i="12"/>
  <c r="DS130" i="12"/>
  <c r="DR130" i="12"/>
  <c r="DV130" i="12" s="1"/>
  <c r="DQ130" i="12"/>
  <c r="DM130" i="12"/>
  <c r="DL130" i="12"/>
  <c r="DK130" i="12"/>
  <c r="DJ130" i="12"/>
  <c r="DI130" i="12"/>
  <c r="DN130" i="12" s="1"/>
  <c r="DE130" i="12"/>
  <c r="DD130" i="12"/>
  <c r="DC130" i="12"/>
  <c r="DB130" i="12"/>
  <c r="DF130" i="12" s="1"/>
  <c r="DA130" i="12"/>
  <c r="CW130" i="12"/>
  <c r="CV130" i="12"/>
  <c r="CU130" i="12"/>
  <c r="CT130" i="12"/>
  <c r="CS130" i="12"/>
  <c r="CX130" i="12" s="1"/>
  <c r="CO130" i="12"/>
  <c r="CN130" i="12"/>
  <c r="CM130" i="12"/>
  <c r="CL130" i="12"/>
  <c r="CP130" i="12" s="1"/>
  <c r="CK130" i="12"/>
  <c r="CG130" i="12"/>
  <c r="CF130" i="12"/>
  <c r="CE130" i="12"/>
  <c r="CD130" i="12"/>
  <c r="CC130" i="12"/>
  <c r="DU129" i="12"/>
  <c r="DT129" i="12"/>
  <c r="DS129" i="12"/>
  <c r="DR129" i="12"/>
  <c r="DV129" i="12" s="1"/>
  <c r="DQ129" i="12"/>
  <c r="DM129" i="12"/>
  <c r="DL129" i="12"/>
  <c r="DK129" i="12"/>
  <c r="DJ129" i="12"/>
  <c r="DI129" i="12"/>
  <c r="DE129" i="12"/>
  <c r="DD129" i="12"/>
  <c r="DC129" i="12"/>
  <c r="DB129" i="12"/>
  <c r="DA129" i="12"/>
  <c r="DF129" i="12" s="1"/>
  <c r="CW129" i="12"/>
  <c r="CV129" i="12"/>
  <c r="CU129" i="12"/>
  <c r="CT129" i="12"/>
  <c r="CX129" i="12" s="1"/>
  <c r="CS129" i="12"/>
  <c r="CO129" i="12"/>
  <c r="CN129" i="12"/>
  <c r="CM129" i="12"/>
  <c r="CL129" i="12"/>
  <c r="CK129" i="12"/>
  <c r="CP129" i="12" s="1"/>
  <c r="CG129" i="12"/>
  <c r="CF129" i="12"/>
  <c r="CE129" i="12"/>
  <c r="CD129" i="12"/>
  <c r="CH129" i="12" s="1"/>
  <c r="CC129" i="12"/>
  <c r="DU128" i="12"/>
  <c r="DT128" i="12"/>
  <c r="DS128" i="12"/>
  <c r="DR128" i="12"/>
  <c r="DQ128" i="12"/>
  <c r="DV128" i="12" s="1"/>
  <c r="DM128" i="12"/>
  <c r="DL128" i="12"/>
  <c r="DK128" i="12"/>
  <c r="DJ128" i="12"/>
  <c r="DN128" i="12" s="1"/>
  <c r="DI128" i="12"/>
  <c r="DE128" i="12"/>
  <c r="DD128" i="12"/>
  <c r="DC128" i="12"/>
  <c r="DB128" i="12"/>
  <c r="DA128" i="12"/>
  <c r="DF128" i="12" s="1"/>
  <c r="CW128" i="12"/>
  <c r="CV128" i="12"/>
  <c r="CU128" i="12"/>
  <c r="CT128" i="12"/>
  <c r="CX128" i="12" s="1"/>
  <c r="CS128" i="12"/>
  <c r="CO128" i="12"/>
  <c r="CN128" i="12"/>
  <c r="CM128" i="12"/>
  <c r="CL128" i="12"/>
  <c r="CK128" i="12"/>
  <c r="CP128" i="12" s="1"/>
  <c r="CG128" i="12"/>
  <c r="CF128" i="12"/>
  <c r="CE128" i="12"/>
  <c r="CD128" i="12"/>
  <c r="CH128" i="12" s="1"/>
  <c r="CC128" i="12"/>
  <c r="DU127" i="12"/>
  <c r="DU131" i="12" s="1"/>
  <c r="DT127" i="12"/>
  <c r="DT131" i="12" s="1"/>
  <c r="DS127" i="12"/>
  <c r="DS131" i="12" s="1"/>
  <c r="DR127" i="12"/>
  <c r="DR131" i="12" s="1"/>
  <c r="DQ127" i="12"/>
  <c r="DQ131" i="12" s="1"/>
  <c r="DM127" i="12"/>
  <c r="DM131" i="12" s="1"/>
  <c r="DL127" i="12"/>
  <c r="DL131" i="12" s="1"/>
  <c r="DK127" i="12"/>
  <c r="DK131" i="12" s="1"/>
  <c r="DJ127" i="12"/>
  <c r="DJ131" i="12" s="1"/>
  <c r="DI127" i="12"/>
  <c r="DI131" i="12" s="1"/>
  <c r="DE127" i="12"/>
  <c r="DE131" i="12" s="1"/>
  <c r="DD127" i="12"/>
  <c r="DD131" i="12" s="1"/>
  <c r="DC127" i="12"/>
  <c r="DC131" i="12" s="1"/>
  <c r="DB127" i="12"/>
  <c r="DB131" i="12" s="1"/>
  <c r="DA127" i="12"/>
  <c r="DA131" i="12" s="1"/>
  <c r="DF131" i="12" s="1"/>
  <c r="CW127" i="12"/>
  <c r="CW131" i="12" s="1"/>
  <c r="CV127" i="12"/>
  <c r="CV131" i="12" s="1"/>
  <c r="CU127" i="12"/>
  <c r="CU131" i="12" s="1"/>
  <c r="CT127" i="12"/>
  <c r="CT131" i="12" s="1"/>
  <c r="CS127" i="12"/>
  <c r="CS131" i="12" s="1"/>
  <c r="CO127" i="12"/>
  <c r="CO131" i="12" s="1"/>
  <c r="CN127" i="12"/>
  <c r="CN131" i="12" s="1"/>
  <c r="CM127" i="12"/>
  <c r="CM131" i="12" s="1"/>
  <c r="CL127" i="12"/>
  <c r="CL131" i="12" s="1"/>
  <c r="CK127" i="12"/>
  <c r="CK131" i="12" s="1"/>
  <c r="CG127" i="12"/>
  <c r="CG131" i="12" s="1"/>
  <c r="CF127" i="12"/>
  <c r="CF131" i="12" s="1"/>
  <c r="CE127" i="12"/>
  <c r="CE131" i="12" s="1"/>
  <c r="CD127" i="12"/>
  <c r="CD131" i="12" s="1"/>
  <c r="CC127" i="12"/>
  <c r="CC131" i="12" s="1"/>
  <c r="DU125" i="12"/>
  <c r="DT125" i="12"/>
  <c r="DS125" i="12"/>
  <c r="DR125" i="12"/>
  <c r="DQ125" i="12"/>
  <c r="DV125" i="12" s="1"/>
  <c r="DM125" i="12"/>
  <c r="DL125" i="12"/>
  <c r="DK125" i="12"/>
  <c r="DJ125" i="12"/>
  <c r="DN125" i="12" s="1"/>
  <c r="DI125" i="12"/>
  <c r="DE125" i="12"/>
  <c r="DD125" i="12"/>
  <c r="DC125" i="12"/>
  <c r="DB125" i="12"/>
  <c r="DA125" i="12"/>
  <c r="DF125" i="12" s="1"/>
  <c r="CW125" i="12"/>
  <c r="CV125" i="12"/>
  <c r="CU125" i="12"/>
  <c r="CT125" i="12"/>
  <c r="CX125" i="12" s="1"/>
  <c r="CS125" i="12"/>
  <c r="CO125" i="12"/>
  <c r="CN125" i="12"/>
  <c r="CM125" i="12"/>
  <c r="CL125" i="12"/>
  <c r="CK125" i="12"/>
  <c r="CP125" i="12" s="1"/>
  <c r="CG125" i="12"/>
  <c r="CF125" i="12"/>
  <c r="CE125" i="12"/>
  <c r="CD125" i="12"/>
  <c r="CH125" i="12" s="1"/>
  <c r="CC125" i="12"/>
  <c r="DU124" i="12"/>
  <c r="DT124" i="12"/>
  <c r="DS124" i="12"/>
  <c r="DR124" i="12"/>
  <c r="DQ124" i="12"/>
  <c r="DV124" i="12" s="1"/>
  <c r="DM124" i="12"/>
  <c r="DL124" i="12"/>
  <c r="DK124" i="12"/>
  <c r="DJ124" i="12"/>
  <c r="DN124" i="12" s="1"/>
  <c r="DI124" i="12"/>
  <c r="DE124" i="12"/>
  <c r="DD124" i="12"/>
  <c r="DC124" i="12"/>
  <c r="DB124" i="12"/>
  <c r="DA124" i="12"/>
  <c r="DF124" i="12" s="1"/>
  <c r="CW124" i="12"/>
  <c r="CV124" i="12"/>
  <c r="CU124" i="12"/>
  <c r="CT124" i="12"/>
  <c r="CX124" i="12" s="1"/>
  <c r="CS124" i="12"/>
  <c r="CO124" i="12"/>
  <c r="CN124" i="12"/>
  <c r="CM124" i="12"/>
  <c r="CL124" i="12"/>
  <c r="CK124" i="12"/>
  <c r="CP124" i="12" s="1"/>
  <c r="CG124" i="12"/>
  <c r="CF124" i="12"/>
  <c r="CE124" i="12"/>
  <c r="CD124" i="12"/>
  <c r="CH124" i="12" s="1"/>
  <c r="CC124" i="12"/>
  <c r="DU123" i="12"/>
  <c r="DT123" i="12"/>
  <c r="DS123" i="12"/>
  <c r="DR123" i="12"/>
  <c r="DQ123" i="12"/>
  <c r="DV123" i="12" s="1"/>
  <c r="DM123" i="12"/>
  <c r="DL123" i="12"/>
  <c r="DK123" i="12"/>
  <c r="DJ123" i="12"/>
  <c r="DI123" i="12"/>
  <c r="DN123" i="12" s="1"/>
  <c r="DE123" i="12"/>
  <c r="DD123" i="12"/>
  <c r="DC123" i="12"/>
  <c r="DB123" i="12"/>
  <c r="DA123" i="12"/>
  <c r="DF123" i="12" s="1"/>
  <c r="CW123" i="12"/>
  <c r="CV123" i="12"/>
  <c r="CU123" i="12"/>
  <c r="CT123" i="12"/>
  <c r="CS123" i="12"/>
  <c r="CX123" i="12" s="1"/>
  <c r="CO123" i="12"/>
  <c r="CN123" i="12"/>
  <c r="CM123" i="12"/>
  <c r="CL123" i="12"/>
  <c r="CK123" i="12"/>
  <c r="CP123" i="12" s="1"/>
  <c r="CG123" i="12"/>
  <c r="CF123" i="12"/>
  <c r="CE123" i="12"/>
  <c r="CD123" i="12"/>
  <c r="CC123" i="12"/>
  <c r="CH123" i="12" s="1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M126" i="12" s="1"/>
  <c r="DL122" i="12"/>
  <c r="DL126" i="12" s="1"/>
  <c r="DK122" i="12"/>
  <c r="DK126" i="12" s="1"/>
  <c r="DJ122" i="12"/>
  <c r="DJ126" i="12" s="1"/>
  <c r="DI122" i="12"/>
  <c r="DN122" i="12" s="1"/>
  <c r="DE122" i="12"/>
  <c r="DE126" i="12" s="1"/>
  <c r="DD122" i="12"/>
  <c r="DD126" i="12" s="1"/>
  <c r="DC122" i="12"/>
  <c r="DC126" i="12" s="1"/>
  <c r="DB122" i="12"/>
  <c r="DB126" i="12" s="1"/>
  <c r="DA122" i="12"/>
  <c r="DF122" i="12" s="1"/>
  <c r="CW122" i="12"/>
  <c r="CW126" i="12" s="1"/>
  <c r="CV122" i="12"/>
  <c r="CV126" i="12" s="1"/>
  <c r="CU122" i="12"/>
  <c r="CU126" i="12" s="1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G126" i="12" s="1"/>
  <c r="CF122" i="12"/>
  <c r="CF126" i="12" s="1"/>
  <c r="CE122" i="12"/>
  <c r="CE126" i="12" s="1"/>
  <c r="CD122" i="12"/>
  <c r="CD126" i="12" s="1"/>
  <c r="CC122" i="12"/>
  <c r="CH122" i="12" s="1"/>
  <c r="DU120" i="12"/>
  <c r="DT120" i="12"/>
  <c r="DS120" i="12"/>
  <c r="DR120" i="12"/>
  <c r="DQ120" i="12"/>
  <c r="DV120" i="12" s="1"/>
  <c r="DM120" i="12"/>
  <c r="DL120" i="12"/>
  <c r="DK120" i="12"/>
  <c r="DJ120" i="12"/>
  <c r="DI120" i="12"/>
  <c r="DN120" i="12" s="1"/>
  <c r="DE120" i="12"/>
  <c r="DD120" i="12"/>
  <c r="DC120" i="12"/>
  <c r="DB120" i="12"/>
  <c r="DA120" i="12"/>
  <c r="DF120" i="12" s="1"/>
  <c r="CW120" i="12"/>
  <c r="CV120" i="12"/>
  <c r="CU120" i="12"/>
  <c r="CT120" i="12"/>
  <c r="CS120" i="12"/>
  <c r="CX120" i="12" s="1"/>
  <c r="CO120" i="12"/>
  <c r="CN120" i="12"/>
  <c r="CM120" i="12"/>
  <c r="CL120" i="12"/>
  <c r="CK120" i="12"/>
  <c r="CP120" i="12" s="1"/>
  <c r="CG120" i="12"/>
  <c r="CF120" i="12"/>
  <c r="CE120" i="12"/>
  <c r="CD120" i="12"/>
  <c r="CC120" i="12"/>
  <c r="CH120" i="12" s="1"/>
  <c r="DU119" i="12"/>
  <c r="DT119" i="12"/>
  <c r="DS119" i="12"/>
  <c r="DR119" i="12"/>
  <c r="DQ119" i="12"/>
  <c r="DV119" i="12" s="1"/>
  <c r="DM119" i="12"/>
  <c r="DL119" i="12"/>
  <c r="DK119" i="12"/>
  <c r="DJ119" i="12"/>
  <c r="DI119" i="12"/>
  <c r="DN119" i="12" s="1"/>
  <c r="DE119" i="12"/>
  <c r="DD119" i="12"/>
  <c r="DC119" i="12"/>
  <c r="DB119" i="12"/>
  <c r="DA119" i="12"/>
  <c r="DF119" i="12" s="1"/>
  <c r="CW119" i="12"/>
  <c r="CV119" i="12"/>
  <c r="CU119" i="12"/>
  <c r="CT119" i="12"/>
  <c r="CS119" i="12"/>
  <c r="CX119" i="12" s="1"/>
  <c r="CO119" i="12"/>
  <c r="CN119" i="12"/>
  <c r="CM119" i="12"/>
  <c r="CL119" i="12"/>
  <c r="CK119" i="12"/>
  <c r="CP119" i="12" s="1"/>
  <c r="CG119" i="12"/>
  <c r="CF119" i="12"/>
  <c r="CE119" i="12"/>
  <c r="CD119" i="12"/>
  <c r="CC119" i="12"/>
  <c r="CH119" i="12" s="1"/>
  <c r="DU118" i="12"/>
  <c r="DT118" i="12"/>
  <c r="DS118" i="12"/>
  <c r="DR118" i="12"/>
  <c r="DQ118" i="12"/>
  <c r="DV118" i="12" s="1"/>
  <c r="DM118" i="12"/>
  <c r="DL118" i="12"/>
  <c r="DK118" i="12"/>
  <c r="DJ118" i="12"/>
  <c r="DI118" i="12"/>
  <c r="DN118" i="12" s="1"/>
  <c r="DE118" i="12"/>
  <c r="DD118" i="12"/>
  <c r="DC118" i="12"/>
  <c r="DB118" i="12"/>
  <c r="DA118" i="12"/>
  <c r="DF118" i="12" s="1"/>
  <c r="CW118" i="12"/>
  <c r="CV118" i="12"/>
  <c r="CU118" i="12"/>
  <c r="CT118" i="12"/>
  <c r="CS118" i="12"/>
  <c r="CX118" i="12" s="1"/>
  <c r="CO118" i="12"/>
  <c r="CN118" i="12"/>
  <c r="CM118" i="12"/>
  <c r="CL118" i="12"/>
  <c r="CK118" i="12"/>
  <c r="CP118" i="12" s="1"/>
  <c r="CG118" i="12"/>
  <c r="CF118" i="12"/>
  <c r="CE118" i="12"/>
  <c r="CD118" i="12"/>
  <c r="CC118" i="12"/>
  <c r="CH118" i="12" s="1"/>
  <c r="DU117" i="12"/>
  <c r="DU121" i="12" s="1"/>
  <c r="DT117" i="12"/>
  <c r="DT121" i="12" s="1"/>
  <c r="DS117" i="12"/>
  <c r="DS121" i="12" s="1"/>
  <c r="DR117" i="12"/>
  <c r="DR121" i="12" s="1"/>
  <c r="DQ117" i="12"/>
  <c r="DV117" i="12" s="1"/>
  <c r="DM117" i="12"/>
  <c r="DM121" i="12" s="1"/>
  <c r="DL117" i="12"/>
  <c r="DL121" i="12" s="1"/>
  <c r="DK117" i="12"/>
  <c r="DK121" i="12" s="1"/>
  <c r="DJ117" i="12"/>
  <c r="DJ121" i="12" s="1"/>
  <c r="DI117" i="12"/>
  <c r="DN117" i="12" s="1"/>
  <c r="DE117" i="12"/>
  <c r="DE121" i="12" s="1"/>
  <c r="DD117" i="12"/>
  <c r="DD121" i="12" s="1"/>
  <c r="DC117" i="12"/>
  <c r="DC121" i="12" s="1"/>
  <c r="DB117" i="12"/>
  <c r="DB121" i="12" s="1"/>
  <c r="DA117" i="12"/>
  <c r="DF117" i="12" s="1"/>
  <c r="CW117" i="12"/>
  <c r="CW121" i="12" s="1"/>
  <c r="CV117" i="12"/>
  <c r="CV121" i="12" s="1"/>
  <c r="CU117" i="12"/>
  <c r="CU121" i="12" s="1"/>
  <c r="CT117" i="12"/>
  <c r="CT121" i="12" s="1"/>
  <c r="CS117" i="12"/>
  <c r="CX117" i="12" s="1"/>
  <c r="CO117" i="12"/>
  <c r="CO121" i="12" s="1"/>
  <c r="CN117" i="12"/>
  <c r="CN121" i="12" s="1"/>
  <c r="CM117" i="12"/>
  <c r="CM121" i="12" s="1"/>
  <c r="CL117" i="12"/>
  <c r="CL121" i="12" s="1"/>
  <c r="CK117" i="12"/>
  <c r="CP117" i="12" s="1"/>
  <c r="CG117" i="12"/>
  <c r="CG121" i="12" s="1"/>
  <c r="CF117" i="12"/>
  <c r="CF121" i="12" s="1"/>
  <c r="CE117" i="12"/>
  <c r="CE121" i="12" s="1"/>
  <c r="CD117" i="12"/>
  <c r="CD121" i="12" s="1"/>
  <c r="CC117" i="12"/>
  <c r="CH117" i="12" s="1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N115" i="12" s="1"/>
  <c r="DE115" i="12"/>
  <c r="DD115" i="12"/>
  <c r="DC115" i="12"/>
  <c r="DB115" i="12"/>
  <c r="DA115" i="12"/>
  <c r="DF115" i="12" s="1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CH115" i="12" s="1"/>
  <c r="DU114" i="12"/>
  <c r="DT114" i="12"/>
  <c r="DS114" i="12"/>
  <c r="DR114" i="12"/>
  <c r="DQ114" i="12"/>
  <c r="DV114" i="12" s="1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K114" i="12"/>
  <c r="CP114" i="12" s="1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N113" i="12" s="1"/>
  <c r="DE113" i="12"/>
  <c r="DD113" i="12"/>
  <c r="DC113" i="12"/>
  <c r="DB113" i="12"/>
  <c r="DA113" i="12"/>
  <c r="DF113" i="12" s="1"/>
  <c r="CW113" i="12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N112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U116" i="12" s="1"/>
  <c r="CT112" i="12"/>
  <c r="CT116" i="12" s="1"/>
  <c r="CS112" i="12"/>
  <c r="CX112" i="12" s="1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E116" i="12" s="1"/>
  <c r="CD112" i="12"/>
  <c r="CD116" i="12" s="1"/>
  <c r="CC112" i="12"/>
  <c r="CH112" i="12" s="1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X107" i="12" s="1"/>
  <c r="CO107" i="12"/>
  <c r="CO111" i="12" s="1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H107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DU96" i="12"/>
  <c r="DT96" i="12"/>
  <c r="DS96" i="12"/>
  <c r="DR96" i="12"/>
  <c r="DV96" i="12" s="1"/>
  <c r="DQ96" i="12"/>
  <c r="DM96" i="12"/>
  <c r="DL96" i="12"/>
  <c r="DK96" i="12"/>
  <c r="DJ96" i="12"/>
  <c r="DN96" i="12" s="1"/>
  <c r="DI96" i="12"/>
  <c r="DE96" i="12"/>
  <c r="DD96" i="12"/>
  <c r="DC96" i="12"/>
  <c r="DB96" i="12"/>
  <c r="DF96" i="12" s="1"/>
  <c r="DA96" i="12"/>
  <c r="CW96" i="12"/>
  <c r="CV96" i="12"/>
  <c r="CU96" i="12"/>
  <c r="CT96" i="12"/>
  <c r="CX96" i="12" s="1"/>
  <c r="CS96" i="12"/>
  <c r="CO96" i="12"/>
  <c r="CN96" i="12"/>
  <c r="CM96" i="12"/>
  <c r="CL96" i="12"/>
  <c r="CP96" i="12" s="1"/>
  <c r="CK96" i="12"/>
  <c r="CG96" i="12"/>
  <c r="CF96" i="12"/>
  <c r="CE96" i="12"/>
  <c r="CD96" i="12"/>
  <c r="CH96" i="12" s="1"/>
  <c r="CC96" i="12"/>
  <c r="DU95" i="12"/>
  <c r="DU99" i="12" s="1"/>
  <c r="DT95" i="12"/>
  <c r="DT99" i="12" s="1"/>
  <c r="DS95" i="12"/>
  <c r="DS99" i="12" s="1"/>
  <c r="DR95" i="12"/>
  <c r="DR99" i="12" s="1"/>
  <c r="DQ95" i="12"/>
  <c r="DQ99" i="12" s="1"/>
  <c r="DM95" i="12"/>
  <c r="DM99" i="12" s="1"/>
  <c r="DL95" i="12"/>
  <c r="DL99" i="12" s="1"/>
  <c r="DK95" i="12"/>
  <c r="DK99" i="12" s="1"/>
  <c r="DJ95" i="12"/>
  <c r="DJ99" i="12" s="1"/>
  <c r="DI95" i="12"/>
  <c r="DI99" i="12" s="1"/>
  <c r="DE95" i="12"/>
  <c r="DE99" i="12" s="1"/>
  <c r="DD95" i="12"/>
  <c r="DD99" i="12" s="1"/>
  <c r="DC95" i="12"/>
  <c r="DC99" i="12" s="1"/>
  <c r="DB95" i="12"/>
  <c r="DB99" i="12" s="1"/>
  <c r="DA95" i="12"/>
  <c r="DA99" i="12" s="1"/>
  <c r="CW95" i="12"/>
  <c r="CW99" i="12" s="1"/>
  <c r="CV95" i="12"/>
  <c r="CV99" i="12" s="1"/>
  <c r="CU95" i="12"/>
  <c r="CU99" i="12" s="1"/>
  <c r="CT95" i="12"/>
  <c r="CT99" i="12" s="1"/>
  <c r="CS95" i="12"/>
  <c r="CS99" i="12" s="1"/>
  <c r="CO95" i="12"/>
  <c r="CO99" i="12" s="1"/>
  <c r="CN95" i="12"/>
  <c r="CN99" i="12" s="1"/>
  <c r="CM95" i="12"/>
  <c r="CM99" i="12" s="1"/>
  <c r="CL95" i="12"/>
  <c r="CL99" i="12" s="1"/>
  <c r="CK95" i="12"/>
  <c r="CK99" i="12" s="1"/>
  <c r="CG95" i="12"/>
  <c r="CG99" i="12" s="1"/>
  <c r="CF95" i="12"/>
  <c r="CF99" i="12" s="1"/>
  <c r="CE95" i="12"/>
  <c r="CE99" i="12" s="1"/>
  <c r="CD95" i="12"/>
  <c r="CD99" i="12" s="1"/>
  <c r="CC95" i="12"/>
  <c r="CC99" i="12" s="1"/>
  <c r="CH99" i="12" s="1"/>
  <c r="DU93" i="12"/>
  <c r="DT93" i="12"/>
  <c r="DS93" i="12"/>
  <c r="DR93" i="12"/>
  <c r="DV93" i="12" s="1"/>
  <c r="DQ93" i="12"/>
  <c r="DM93" i="12"/>
  <c r="DL93" i="12"/>
  <c r="DK93" i="12"/>
  <c r="DJ93" i="12"/>
  <c r="DI93" i="12"/>
  <c r="DN93" i="12" s="1"/>
  <c r="DE93" i="12"/>
  <c r="DD93" i="12"/>
  <c r="DC93" i="12"/>
  <c r="DB93" i="12"/>
  <c r="DF93" i="12" s="1"/>
  <c r="DA93" i="12"/>
  <c r="CW93" i="12"/>
  <c r="CV93" i="12"/>
  <c r="CU93" i="12"/>
  <c r="CT93" i="12"/>
  <c r="CS93" i="12"/>
  <c r="CX93" i="12" s="1"/>
  <c r="CO93" i="12"/>
  <c r="CN93" i="12"/>
  <c r="CM93" i="12"/>
  <c r="CL93" i="12"/>
  <c r="CP93" i="12" s="1"/>
  <c r="CK93" i="12"/>
  <c r="CG93" i="12"/>
  <c r="CF93" i="12"/>
  <c r="CE93" i="12"/>
  <c r="CD93" i="12"/>
  <c r="CC93" i="12"/>
  <c r="CH93" i="12" s="1"/>
  <c r="DU92" i="12"/>
  <c r="DT92" i="12"/>
  <c r="DS92" i="12"/>
  <c r="DR92" i="12"/>
  <c r="DV92" i="12" s="1"/>
  <c r="DQ92" i="12"/>
  <c r="DM92" i="12"/>
  <c r="DL92" i="12"/>
  <c r="DK92" i="12"/>
  <c r="DJ92" i="12"/>
  <c r="DI92" i="12"/>
  <c r="DN92" i="12" s="1"/>
  <c r="DE92" i="12"/>
  <c r="DD92" i="12"/>
  <c r="DC92" i="12"/>
  <c r="DB92" i="12"/>
  <c r="DF92" i="12" s="1"/>
  <c r="DA92" i="12"/>
  <c r="CW92" i="12"/>
  <c r="CV92" i="12"/>
  <c r="CU92" i="12"/>
  <c r="CT92" i="12"/>
  <c r="CS92" i="12"/>
  <c r="CX92" i="12" s="1"/>
  <c r="CO92" i="12"/>
  <c r="CN92" i="12"/>
  <c r="CM92" i="12"/>
  <c r="CL92" i="12"/>
  <c r="CP92" i="12" s="1"/>
  <c r="CK92" i="12"/>
  <c r="CG92" i="12"/>
  <c r="CF92" i="12"/>
  <c r="CE92" i="12"/>
  <c r="CD92" i="12"/>
  <c r="CC92" i="12"/>
  <c r="CH92" i="12" s="1"/>
  <c r="DU91" i="12"/>
  <c r="DT91" i="12"/>
  <c r="DS91" i="12"/>
  <c r="DR91" i="12"/>
  <c r="DV91" i="12" s="1"/>
  <c r="DQ91" i="12"/>
  <c r="DM91" i="12"/>
  <c r="DL91" i="12"/>
  <c r="DK91" i="12"/>
  <c r="DJ91" i="12"/>
  <c r="DI91" i="12"/>
  <c r="DN91" i="12" s="1"/>
  <c r="DE91" i="12"/>
  <c r="DD91" i="12"/>
  <c r="DC91" i="12"/>
  <c r="DB91" i="12"/>
  <c r="DF91" i="12" s="1"/>
  <c r="DA91" i="12"/>
  <c r="CW91" i="12"/>
  <c r="CV91" i="12"/>
  <c r="CU91" i="12"/>
  <c r="CT91" i="12"/>
  <c r="CS91" i="12"/>
  <c r="CX91" i="12" s="1"/>
  <c r="CO91" i="12"/>
  <c r="CN91" i="12"/>
  <c r="CM91" i="12"/>
  <c r="CL91" i="12"/>
  <c r="CP91" i="12" s="1"/>
  <c r="CK91" i="12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Q94" i="12" s="1"/>
  <c r="DM90" i="12"/>
  <c r="DM94" i="12" s="1"/>
  <c r="DL90" i="12"/>
  <c r="DL94" i="12" s="1"/>
  <c r="DK90" i="12"/>
  <c r="DK94" i="12" s="1"/>
  <c r="DJ90" i="12"/>
  <c r="DJ94" i="12" s="1"/>
  <c r="DI90" i="12"/>
  <c r="DN90" i="12" s="1"/>
  <c r="DE90" i="12"/>
  <c r="DE94" i="12" s="1"/>
  <c r="DD90" i="12"/>
  <c r="DD94" i="12" s="1"/>
  <c r="DC90" i="12"/>
  <c r="DC94" i="12" s="1"/>
  <c r="DB90" i="12"/>
  <c r="DB94" i="12" s="1"/>
  <c r="DA90" i="12"/>
  <c r="DA94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O94" i="12" s="1"/>
  <c r="CN90" i="12"/>
  <c r="CN94" i="12" s="1"/>
  <c r="CM90" i="12"/>
  <c r="CM94" i="12" s="1"/>
  <c r="CL90" i="12"/>
  <c r="CL94" i="12" s="1"/>
  <c r="CK90" i="12"/>
  <c r="CK94" i="12" s="1"/>
  <c r="CG90" i="12"/>
  <c r="CG94" i="12" s="1"/>
  <c r="CF90" i="12"/>
  <c r="CF94" i="12" s="1"/>
  <c r="CE90" i="12"/>
  <c r="CE94" i="12" s="1"/>
  <c r="CD90" i="12"/>
  <c r="CD94" i="12" s="1"/>
  <c r="CC90" i="12"/>
  <c r="CH90" i="12" s="1"/>
  <c r="DU88" i="12"/>
  <c r="DT88" i="12"/>
  <c r="DS88" i="12"/>
  <c r="DR88" i="12"/>
  <c r="DV88" i="12" s="1"/>
  <c r="DQ88" i="12"/>
  <c r="DM88" i="12"/>
  <c r="DL88" i="12"/>
  <c r="DK88" i="12"/>
  <c r="DJ88" i="12"/>
  <c r="DI88" i="12"/>
  <c r="DN88" i="12" s="1"/>
  <c r="DE88" i="12"/>
  <c r="DD88" i="12"/>
  <c r="DC88" i="12"/>
  <c r="DB88" i="12"/>
  <c r="DF88" i="12" s="1"/>
  <c r="DA88" i="12"/>
  <c r="CW88" i="12"/>
  <c r="CV88" i="12"/>
  <c r="CU88" i="12"/>
  <c r="CT88" i="12"/>
  <c r="CS88" i="12"/>
  <c r="CX88" i="12" s="1"/>
  <c r="CO88" i="12"/>
  <c r="CN88" i="12"/>
  <c r="CM88" i="12"/>
  <c r="CL88" i="12"/>
  <c r="CP88" i="12" s="1"/>
  <c r="CK88" i="12"/>
  <c r="CG88" i="12"/>
  <c r="CF88" i="12"/>
  <c r="CE88" i="12"/>
  <c r="CD88" i="12"/>
  <c r="CC88" i="12"/>
  <c r="CH88" i="12" s="1"/>
  <c r="DU87" i="12"/>
  <c r="DT87" i="12"/>
  <c r="DS87" i="12"/>
  <c r="DR87" i="12"/>
  <c r="DV87" i="12" s="1"/>
  <c r="DQ87" i="12"/>
  <c r="DM87" i="12"/>
  <c r="DL87" i="12"/>
  <c r="DK87" i="12"/>
  <c r="DJ87" i="12"/>
  <c r="DI87" i="12"/>
  <c r="DN87" i="12" s="1"/>
  <c r="DE87" i="12"/>
  <c r="DD87" i="12"/>
  <c r="DC87" i="12"/>
  <c r="DB87" i="12"/>
  <c r="DF87" i="12" s="1"/>
  <c r="DA87" i="12"/>
  <c r="CW87" i="12"/>
  <c r="CV87" i="12"/>
  <c r="CU87" i="12"/>
  <c r="CT87" i="12"/>
  <c r="CS87" i="12"/>
  <c r="CX87" i="12" s="1"/>
  <c r="CO87" i="12"/>
  <c r="CN87" i="12"/>
  <c r="CM87" i="12"/>
  <c r="CL87" i="12"/>
  <c r="CP87" i="12" s="1"/>
  <c r="CK87" i="12"/>
  <c r="CG87" i="12"/>
  <c r="CF87" i="12"/>
  <c r="CE87" i="12"/>
  <c r="CD87" i="12"/>
  <c r="CC87" i="12"/>
  <c r="CH87" i="12" s="1"/>
  <c r="DU86" i="12"/>
  <c r="DT86" i="12"/>
  <c r="DS86" i="12"/>
  <c r="DR86" i="12"/>
  <c r="DV86" i="12" s="1"/>
  <c r="DQ86" i="12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Q89" i="12" s="1"/>
  <c r="DM85" i="12"/>
  <c r="DM89" i="12" s="1"/>
  <c r="DL85" i="12"/>
  <c r="DL89" i="12" s="1"/>
  <c r="DK85" i="12"/>
  <c r="DK89" i="12" s="1"/>
  <c r="DJ85" i="12"/>
  <c r="DJ89" i="12" s="1"/>
  <c r="DI85" i="12"/>
  <c r="DN85" i="12" s="1"/>
  <c r="DE85" i="12"/>
  <c r="DE89" i="12" s="1"/>
  <c r="DD85" i="12"/>
  <c r="DD89" i="12" s="1"/>
  <c r="DC85" i="12"/>
  <c r="DC89" i="12" s="1"/>
  <c r="DB85" i="12"/>
  <c r="DB89" i="12" s="1"/>
  <c r="DA85" i="12"/>
  <c r="DA89" i="12" s="1"/>
  <c r="CW85" i="12"/>
  <c r="CW89" i="12" s="1"/>
  <c r="CV85" i="12"/>
  <c r="CV89" i="12" s="1"/>
  <c r="CU85" i="12"/>
  <c r="CU89" i="12" s="1"/>
  <c r="CT85" i="12"/>
  <c r="CT89" i="12" s="1"/>
  <c r="CS85" i="12"/>
  <c r="CX85" i="12" s="1"/>
  <c r="CO85" i="12"/>
  <c r="CO89" i="12" s="1"/>
  <c r="CN85" i="12"/>
  <c r="CN89" i="12" s="1"/>
  <c r="CM85" i="12"/>
  <c r="CM89" i="12" s="1"/>
  <c r="CL85" i="12"/>
  <c r="CL89" i="12" s="1"/>
  <c r="CK85" i="12"/>
  <c r="CK89" i="12" s="1"/>
  <c r="CG85" i="12"/>
  <c r="CG89" i="12" s="1"/>
  <c r="CF85" i="12"/>
  <c r="CF89" i="12" s="1"/>
  <c r="CE85" i="12"/>
  <c r="CE89" i="12" s="1"/>
  <c r="CD85" i="12"/>
  <c r="CD89" i="12" s="1"/>
  <c r="CC85" i="12"/>
  <c r="CH85" i="12" s="1"/>
  <c r="DU83" i="12"/>
  <c r="DT83" i="12"/>
  <c r="DS83" i="12"/>
  <c r="DR83" i="12"/>
  <c r="DQ83" i="12"/>
  <c r="DV83" i="12" s="1"/>
  <c r="DM83" i="12"/>
  <c r="DL83" i="12"/>
  <c r="DK83" i="12"/>
  <c r="DJ83" i="12"/>
  <c r="DI83" i="12"/>
  <c r="DN83" i="12" s="1"/>
  <c r="DE83" i="12"/>
  <c r="DD83" i="12"/>
  <c r="DC83" i="12"/>
  <c r="DB83" i="12"/>
  <c r="DA83" i="12"/>
  <c r="DF83" i="12" s="1"/>
  <c r="CW83" i="12"/>
  <c r="CV83" i="12"/>
  <c r="CU83" i="12"/>
  <c r="CT83" i="12"/>
  <c r="CS83" i="12"/>
  <c r="CX83" i="12" s="1"/>
  <c r="CO83" i="12"/>
  <c r="CN83" i="12"/>
  <c r="CM83" i="12"/>
  <c r="CL83" i="12"/>
  <c r="CK83" i="12"/>
  <c r="CP83" i="12" s="1"/>
  <c r="CG83" i="12"/>
  <c r="CF83" i="12"/>
  <c r="CE83" i="12"/>
  <c r="CD83" i="12"/>
  <c r="CC83" i="12"/>
  <c r="CH83" i="12" s="1"/>
  <c r="DU82" i="12"/>
  <c r="DT82" i="12"/>
  <c r="DS82" i="12"/>
  <c r="DR82" i="12"/>
  <c r="DQ82" i="12"/>
  <c r="DV82" i="12" s="1"/>
  <c r="DM82" i="12"/>
  <c r="DL82" i="12"/>
  <c r="DK82" i="12"/>
  <c r="DJ82" i="12"/>
  <c r="DI82" i="12"/>
  <c r="DN82" i="12" s="1"/>
  <c r="DE82" i="12"/>
  <c r="DD82" i="12"/>
  <c r="DC82" i="12"/>
  <c r="DB82" i="12"/>
  <c r="DA82" i="12"/>
  <c r="DF82" i="12" s="1"/>
  <c r="CW82" i="12"/>
  <c r="CV82" i="12"/>
  <c r="CU82" i="12"/>
  <c r="CT82" i="12"/>
  <c r="CS82" i="12"/>
  <c r="CX82" i="12" s="1"/>
  <c r="CO82" i="12"/>
  <c r="CN82" i="12"/>
  <c r="CM82" i="12"/>
  <c r="CL82" i="12"/>
  <c r="CK82" i="12"/>
  <c r="CP82" i="12" s="1"/>
  <c r="CG82" i="12"/>
  <c r="CF82" i="12"/>
  <c r="CE82" i="12"/>
  <c r="CD82" i="12"/>
  <c r="CC82" i="12"/>
  <c r="CH82" i="12" s="1"/>
  <c r="DU81" i="12"/>
  <c r="DT81" i="12"/>
  <c r="DS81" i="12"/>
  <c r="DR81" i="12"/>
  <c r="DQ81" i="12"/>
  <c r="DV81" i="12" s="1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S81" i="12"/>
  <c r="CX81" i="12" s="1"/>
  <c r="CO81" i="12"/>
  <c r="CN81" i="12"/>
  <c r="CM81" i="12"/>
  <c r="CL81" i="12"/>
  <c r="CK81" i="12"/>
  <c r="CP81" i="12" s="1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Q84" i="12" s="1"/>
  <c r="DM80" i="12"/>
  <c r="DM84" i="12" s="1"/>
  <c r="DL80" i="12"/>
  <c r="DL84" i="12" s="1"/>
  <c r="DK80" i="12"/>
  <c r="DK84" i="12" s="1"/>
  <c r="DJ80" i="12"/>
  <c r="DJ84" i="12" s="1"/>
  <c r="DI80" i="12"/>
  <c r="DN80" i="12" s="1"/>
  <c r="DE80" i="12"/>
  <c r="DE84" i="12" s="1"/>
  <c r="DD80" i="12"/>
  <c r="DD84" i="12" s="1"/>
  <c r="DC80" i="12"/>
  <c r="DC84" i="12" s="1"/>
  <c r="DB80" i="12"/>
  <c r="DB84" i="12" s="1"/>
  <c r="DA80" i="12"/>
  <c r="DA84" i="12" s="1"/>
  <c r="CW80" i="12"/>
  <c r="CW84" i="12" s="1"/>
  <c r="CV80" i="12"/>
  <c r="CV84" i="12" s="1"/>
  <c r="CU80" i="12"/>
  <c r="CU84" i="12" s="1"/>
  <c r="CT80" i="12"/>
  <c r="CT84" i="12" s="1"/>
  <c r="CS80" i="12"/>
  <c r="CX80" i="12" s="1"/>
  <c r="CO80" i="12"/>
  <c r="CO84" i="12" s="1"/>
  <c r="CN80" i="12"/>
  <c r="CN84" i="12" s="1"/>
  <c r="CM80" i="12"/>
  <c r="CM84" i="12" s="1"/>
  <c r="CL80" i="12"/>
  <c r="CL84" i="12" s="1"/>
  <c r="CK80" i="12"/>
  <c r="CK84" i="12" s="1"/>
  <c r="CG80" i="12"/>
  <c r="CG84" i="12" s="1"/>
  <c r="CF80" i="12"/>
  <c r="CF84" i="12" s="1"/>
  <c r="CE80" i="12"/>
  <c r="CE84" i="12" s="1"/>
  <c r="CD80" i="12"/>
  <c r="CD84" i="12" s="1"/>
  <c r="CC80" i="12"/>
  <c r="CH80" i="12" s="1"/>
  <c r="DU78" i="12"/>
  <c r="DT78" i="12"/>
  <c r="DS78" i="12"/>
  <c r="DR78" i="12"/>
  <c r="DQ78" i="12"/>
  <c r="DV78" i="12" s="1"/>
  <c r="DM78" i="12"/>
  <c r="DL78" i="12"/>
  <c r="DK78" i="12"/>
  <c r="DJ78" i="12"/>
  <c r="DI78" i="12"/>
  <c r="DN78" i="12" s="1"/>
  <c r="DE78" i="12"/>
  <c r="DD78" i="12"/>
  <c r="DC78" i="12"/>
  <c r="DB78" i="12"/>
  <c r="DA78" i="12"/>
  <c r="DF78" i="12" s="1"/>
  <c r="CW78" i="12"/>
  <c r="CV78" i="12"/>
  <c r="CU78" i="12"/>
  <c r="CT78" i="12"/>
  <c r="CS78" i="12"/>
  <c r="CX78" i="12" s="1"/>
  <c r="CO78" i="12"/>
  <c r="CN78" i="12"/>
  <c r="CM78" i="12"/>
  <c r="CL78" i="12"/>
  <c r="CK78" i="12"/>
  <c r="CP78" i="12" s="1"/>
  <c r="CG78" i="12"/>
  <c r="CF78" i="12"/>
  <c r="CE78" i="12"/>
  <c r="CD78" i="12"/>
  <c r="CC78" i="12"/>
  <c r="CH78" i="12" s="1"/>
  <c r="DU77" i="12"/>
  <c r="DT77" i="12"/>
  <c r="DS77" i="12"/>
  <c r="DR77" i="12"/>
  <c r="DQ77" i="12"/>
  <c r="DV77" i="12" s="1"/>
  <c r="DM77" i="12"/>
  <c r="DL77" i="12"/>
  <c r="DK77" i="12"/>
  <c r="DJ77" i="12"/>
  <c r="DI77" i="12"/>
  <c r="DN77" i="12" s="1"/>
  <c r="DE77" i="12"/>
  <c r="DD77" i="12"/>
  <c r="DC77" i="12"/>
  <c r="DB77" i="12"/>
  <c r="DA77" i="12"/>
  <c r="DF77" i="12" s="1"/>
  <c r="CW77" i="12"/>
  <c r="CV77" i="12"/>
  <c r="CU77" i="12"/>
  <c r="CT77" i="12"/>
  <c r="CS77" i="12"/>
  <c r="CX77" i="12" s="1"/>
  <c r="CO77" i="12"/>
  <c r="CN77" i="12"/>
  <c r="CM77" i="12"/>
  <c r="CL77" i="12"/>
  <c r="CK77" i="12"/>
  <c r="CP77" i="12" s="1"/>
  <c r="CG77" i="12"/>
  <c r="CF77" i="12"/>
  <c r="CE77" i="12"/>
  <c r="CD77" i="12"/>
  <c r="CC77" i="12"/>
  <c r="CH77" i="12" s="1"/>
  <c r="DU76" i="12"/>
  <c r="DT76" i="12"/>
  <c r="DS76" i="12"/>
  <c r="DR76" i="12"/>
  <c r="DQ76" i="12"/>
  <c r="DV76" i="12" s="1"/>
  <c r="DM76" i="12"/>
  <c r="DL76" i="12"/>
  <c r="DK76" i="12"/>
  <c r="DJ76" i="12"/>
  <c r="DI76" i="12"/>
  <c r="DN76" i="12" s="1"/>
  <c r="DE76" i="12"/>
  <c r="DD76" i="12"/>
  <c r="DC76" i="12"/>
  <c r="DB76" i="12"/>
  <c r="DA76" i="12"/>
  <c r="DF76" i="12" s="1"/>
  <c r="CW76" i="12"/>
  <c r="CV76" i="12"/>
  <c r="CU76" i="12"/>
  <c r="CT76" i="12"/>
  <c r="CS76" i="12"/>
  <c r="CX76" i="12" s="1"/>
  <c r="CO76" i="12"/>
  <c r="CN76" i="12"/>
  <c r="CM76" i="12"/>
  <c r="CL76" i="12"/>
  <c r="CK76" i="12"/>
  <c r="CP76" i="12" s="1"/>
  <c r="CG76" i="12"/>
  <c r="CF76" i="12"/>
  <c r="CE76" i="12"/>
  <c r="CD76" i="12"/>
  <c r="CC76" i="12"/>
  <c r="CH76" i="12" s="1"/>
  <c r="DU75" i="12"/>
  <c r="DU79" i="12" s="1"/>
  <c r="DT75" i="12"/>
  <c r="DT79" i="12" s="1"/>
  <c r="DS75" i="12"/>
  <c r="DS79" i="12" s="1"/>
  <c r="DR75" i="12"/>
  <c r="DR79" i="12" s="1"/>
  <c r="DQ75" i="12"/>
  <c r="DQ79" i="12" s="1"/>
  <c r="DM75" i="12"/>
  <c r="DM79" i="12" s="1"/>
  <c r="DL75" i="12"/>
  <c r="DL79" i="12" s="1"/>
  <c r="DK75" i="12"/>
  <c r="DK79" i="12" s="1"/>
  <c r="DJ75" i="12"/>
  <c r="DJ79" i="12" s="1"/>
  <c r="DI75" i="12"/>
  <c r="DN75" i="12" s="1"/>
  <c r="DE75" i="12"/>
  <c r="DE79" i="12" s="1"/>
  <c r="DD75" i="12"/>
  <c r="DD79" i="12" s="1"/>
  <c r="DC75" i="12"/>
  <c r="DC79" i="12" s="1"/>
  <c r="DB75" i="12"/>
  <c r="DB79" i="12" s="1"/>
  <c r="DA75" i="12"/>
  <c r="DA79" i="12" s="1"/>
  <c r="CW75" i="12"/>
  <c r="CW79" i="12" s="1"/>
  <c r="CV75" i="12"/>
  <c r="CV79" i="12" s="1"/>
  <c r="CU75" i="12"/>
  <c r="CU79" i="12" s="1"/>
  <c r="CT75" i="12"/>
  <c r="CT79" i="12" s="1"/>
  <c r="CS75" i="12"/>
  <c r="CX75" i="12" s="1"/>
  <c r="CO75" i="12"/>
  <c r="CO79" i="12" s="1"/>
  <c r="CN75" i="12"/>
  <c r="CN79" i="12" s="1"/>
  <c r="CM75" i="12"/>
  <c r="CM79" i="12" s="1"/>
  <c r="CL75" i="12"/>
  <c r="CL79" i="12" s="1"/>
  <c r="CK75" i="12"/>
  <c r="CK79" i="12" s="1"/>
  <c r="CG75" i="12"/>
  <c r="CG79" i="12" s="1"/>
  <c r="CF75" i="12"/>
  <c r="CF79" i="12" s="1"/>
  <c r="CE75" i="12"/>
  <c r="CE79" i="12" s="1"/>
  <c r="CD75" i="12"/>
  <c r="CD79" i="12" s="1"/>
  <c r="CC75" i="12"/>
  <c r="CH75" i="12" s="1"/>
  <c r="DU73" i="12"/>
  <c r="DT73" i="12"/>
  <c r="DS73" i="12"/>
  <c r="DR73" i="12"/>
  <c r="DQ73" i="12"/>
  <c r="DV73" i="12" s="1"/>
  <c r="DM73" i="12"/>
  <c r="DL73" i="12"/>
  <c r="DK73" i="12"/>
  <c r="DJ73" i="12"/>
  <c r="DI73" i="12"/>
  <c r="DN73" i="12" s="1"/>
  <c r="DE73" i="12"/>
  <c r="DD73" i="12"/>
  <c r="DC73" i="12"/>
  <c r="DB73" i="12"/>
  <c r="DA73" i="12"/>
  <c r="DF73" i="12" s="1"/>
  <c r="CW73" i="12"/>
  <c r="CV73" i="12"/>
  <c r="CU73" i="12"/>
  <c r="CT73" i="12"/>
  <c r="CS73" i="12"/>
  <c r="CX73" i="12" s="1"/>
  <c r="CO73" i="12"/>
  <c r="CN73" i="12"/>
  <c r="CM73" i="12"/>
  <c r="CL73" i="12"/>
  <c r="CK73" i="12"/>
  <c r="CP73" i="12" s="1"/>
  <c r="CG73" i="12"/>
  <c r="CF73" i="12"/>
  <c r="CE73" i="12"/>
  <c r="CD73" i="12"/>
  <c r="CC73" i="12"/>
  <c r="CH73" i="12" s="1"/>
  <c r="DU72" i="12"/>
  <c r="DT72" i="12"/>
  <c r="DS72" i="12"/>
  <c r="DR72" i="12"/>
  <c r="DQ72" i="12"/>
  <c r="DV72" i="12" s="1"/>
  <c r="DM72" i="12"/>
  <c r="DL72" i="12"/>
  <c r="DK72" i="12"/>
  <c r="DJ72" i="12"/>
  <c r="DI72" i="12"/>
  <c r="DN72" i="12" s="1"/>
  <c r="DE72" i="12"/>
  <c r="DD72" i="12"/>
  <c r="DC72" i="12"/>
  <c r="DB72" i="12"/>
  <c r="DA72" i="12"/>
  <c r="DF72" i="12" s="1"/>
  <c r="CW72" i="12"/>
  <c r="CV72" i="12"/>
  <c r="CU72" i="12"/>
  <c r="CT72" i="12"/>
  <c r="CS72" i="12"/>
  <c r="CX72" i="12" s="1"/>
  <c r="CO72" i="12"/>
  <c r="CN72" i="12"/>
  <c r="CM72" i="12"/>
  <c r="CL72" i="12"/>
  <c r="CK72" i="12"/>
  <c r="CP72" i="12" s="1"/>
  <c r="CG72" i="12"/>
  <c r="CF72" i="12"/>
  <c r="CE72" i="12"/>
  <c r="CD72" i="12"/>
  <c r="CC72" i="12"/>
  <c r="CH72" i="12" s="1"/>
  <c r="DU71" i="12"/>
  <c r="DT71" i="12"/>
  <c r="DS71" i="12"/>
  <c r="DR71" i="12"/>
  <c r="DQ71" i="12"/>
  <c r="DV71" i="12" s="1"/>
  <c r="DM71" i="12"/>
  <c r="DL71" i="12"/>
  <c r="DK71" i="12"/>
  <c r="DJ71" i="12"/>
  <c r="DI71" i="12"/>
  <c r="DN71" i="12" s="1"/>
  <c r="DE71" i="12"/>
  <c r="DD71" i="12"/>
  <c r="DC71" i="12"/>
  <c r="DB71" i="12"/>
  <c r="DA71" i="12"/>
  <c r="DF71" i="12" s="1"/>
  <c r="CW71" i="12"/>
  <c r="CV71" i="12"/>
  <c r="CU71" i="12"/>
  <c r="CT71" i="12"/>
  <c r="CS71" i="12"/>
  <c r="CX71" i="12" s="1"/>
  <c r="CO71" i="12"/>
  <c r="CN71" i="12"/>
  <c r="CM71" i="12"/>
  <c r="CL71" i="12"/>
  <c r="CK71" i="12"/>
  <c r="CP71" i="12" s="1"/>
  <c r="CG71" i="12"/>
  <c r="CF71" i="12"/>
  <c r="CE71" i="12"/>
  <c r="CD71" i="12"/>
  <c r="CC71" i="12"/>
  <c r="CH71" i="12" s="1"/>
  <c r="DU70" i="12"/>
  <c r="DU74" i="12" s="1"/>
  <c r="DT70" i="12"/>
  <c r="DT74" i="12" s="1"/>
  <c r="DS70" i="12"/>
  <c r="DS74" i="12" s="1"/>
  <c r="DR70" i="12"/>
  <c r="DR74" i="12" s="1"/>
  <c r="DQ70" i="12"/>
  <c r="DQ74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A74" i="12" s="1"/>
  <c r="CW70" i="12"/>
  <c r="CW74" i="12" s="1"/>
  <c r="CV70" i="12"/>
  <c r="CV74" i="12" s="1"/>
  <c r="CU70" i="12"/>
  <c r="CU74" i="12" s="1"/>
  <c r="CT70" i="12"/>
  <c r="CT74" i="12" s="1"/>
  <c r="CS70" i="12"/>
  <c r="CX70" i="12" s="1"/>
  <c r="CO70" i="12"/>
  <c r="CO74" i="12" s="1"/>
  <c r="CN70" i="12"/>
  <c r="CN74" i="12" s="1"/>
  <c r="CM70" i="12"/>
  <c r="CM74" i="12" s="1"/>
  <c r="CL70" i="12"/>
  <c r="CL74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V68" i="12" s="1"/>
  <c r="DM68" i="12"/>
  <c r="DL68" i="12"/>
  <c r="DK68" i="12"/>
  <c r="DJ68" i="12"/>
  <c r="DI68" i="12"/>
  <c r="DN68" i="12" s="1"/>
  <c r="DE68" i="12"/>
  <c r="DD68" i="12"/>
  <c r="DC68" i="12"/>
  <c r="DB68" i="12"/>
  <c r="DA68" i="12"/>
  <c r="DF68" i="12" s="1"/>
  <c r="CW68" i="12"/>
  <c r="CV68" i="12"/>
  <c r="CU68" i="12"/>
  <c r="CT68" i="12"/>
  <c r="CS68" i="12"/>
  <c r="CX68" i="12" s="1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A67" i="12"/>
  <c r="DF67" i="12" s="1"/>
  <c r="CW67" i="12"/>
  <c r="CV67" i="12"/>
  <c r="CU67" i="12"/>
  <c r="CT67" i="12"/>
  <c r="CS67" i="12"/>
  <c r="CX67" i="12" s="1"/>
  <c r="CO67" i="12"/>
  <c r="CN67" i="12"/>
  <c r="CM67" i="12"/>
  <c r="CL67" i="12"/>
  <c r="CK67" i="12"/>
  <c r="CP67" i="12" s="1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Q69" i="12" s="1"/>
  <c r="DM65" i="12"/>
  <c r="DM69" i="12" s="1"/>
  <c r="DL65" i="12"/>
  <c r="DL69" i="12" s="1"/>
  <c r="DK65" i="12"/>
  <c r="DK69" i="12" s="1"/>
  <c r="DJ65" i="12"/>
  <c r="DJ69" i="12" s="1"/>
  <c r="DI65" i="12"/>
  <c r="DN65" i="12" s="1"/>
  <c r="DE65" i="12"/>
  <c r="DE69" i="12" s="1"/>
  <c r="DD65" i="12"/>
  <c r="DD69" i="12" s="1"/>
  <c r="DC65" i="12"/>
  <c r="DC69" i="12" s="1"/>
  <c r="DB65" i="12"/>
  <c r="DB69" i="12" s="1"/>
  <c r="DA65" i="12"/>
  <c r="DA69" i="12" s="1"/>
  <c r="CW65" i="12"/>
  <c r="CW69" i="12" s="1"/>
  <c r="CV65" i="12"/>
  <c r="CV69" i="12" s="1"/>
  <c r="CU65" i="12"/>
  <c r="CU69" i="12" s="1"/>
  <c r="CT65" i="12"/>
  <c r="CT69" i="12" s="1"/>
  <c r="CS65" i="12"/>
  <c r="CX65" i="12" s="1"/>
  <c r="CO65" i="12"/>
  <c r="CO69" i="12" s="1"/>
  <c r="CN65" i="12"/>
  <c r="CN69" i="12" s="1"/>
  <c r="CM65" i="12"/>
  <c r="CM69" i="12" s="1"/>
  <c r="CL65" i="12"/>
  <c r="CL69" i="12" s="1"/>
  <c r="CK65" i="12"/>
  <c r="CK69" i="12" s="1"/>
  <c r="CG65" i="12"/>
  <c r="CG69" i="12" s="1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C63" i="12"/>
  <c r="CH63" i="12" s="1"/>
  <c r="DU62" i="12"/>
  <c r="DT62" i="12"/>
  <c r="DS62" i="12"/>
  <c r="DR62" i="12"/>
  <c r="DQ62" i="12"/>
  <c r="DV62" i="12" s="1"/>
  <c r="DM62" i="12"/>
  <c r="DL62" i="12"/>
  <c r="DK62" i="12"/>
  <c r="DJ62" i="12"/>
  <c r="DI62" i="12"/>
  <c r="DN62" i="12" s="1"/>
  <c r="DE62" i="12"/>
  <c r="DD62" i="12"/>
  <c r="DC62" i="12"/>
  <c r="DB62" i="12"/>
  <c r="DA62" i="12"/>
  <c r="DF62" i="12" s="1"/>
  <c r="CW62" i="12"/>
  <c r="CV62" i="12"/>
  <c r="CU62" i="12"/>
  <c r="CT62" i="12"/>
  <c r="CS62" i="12"/>
  <c r="CX62" i="12" s="1"/>
  <c r="CO62" i="12"/>
  <c r="CN62" i="12"/>
  <c r="CM62" i="12"/>
  <c r="CL62" i="12"/>
  <c r="CK62" i="12"/>
  <c r="CP62" i="12" s="1"/>
  <c r="CG62" i="12"/>
  <c r="CF62" i="12"/>
  <c r="CE62" i="12"/>
  <c r="CD62" i="12"/>
  <c r="CC62" i="12"/>
  <c r="CH62" i="12" s="1"/>
  <c r="DU61" i="12"/>
  <c r="DT61" i="12"/>
  <c r="DS61" i="12"/>
  <c r="DR61" i="12"/>
  <c r="DQ61" i="12"/>
  <c r="DV61" i="12" s="1"/>
  <c r="DM61" i="12"/>
  <c r="DL61" i="12"/>
  <c r="DK61" i="12"/>
  <c r="DJ61" i="12"/>
  <c r="DI61" i="12"/>
  <c r="DN61" i="12" s="1"/>
  <c r="DE61" i="12"/>
  <c r="DD61" i="12"/>
  <c r="DC61" i="12"/>
  <c r="DB61" i="12"/>
  <c r="DA61" i="12"/>
  <c r="DF61" i="12" s="1"/>
  <c r="CW61" i="12"/>
  <c r="CV61" i="12"/>
  <c r="CU61" i="12"/>
  <c r="CT61" i="12"/>
  <c r="CS61" i="12"/>
  <c r="CX61" i="12" s="1"/>
  <c r="CO61" i="12"/>
  <c r="CN61" i="12"/>
  <c r="CM61" i="12"/>
  <c r="CL61" i="12"/>
  <c r="CK61" i="12"/>
  <c r="CP61" i="12" s="1"/>
  <c r="CG61" i="12"/>
  <c r="CF61" i="12"/>
  <c r="CE61" i="12"/>
  <c r="CD61" i="12"/>
  <c r="CC61" i="12"/>
  <c r="CH61" i="12" s="1"/>
  <c r="DU60" i="12"/>
  <c r="DU64" i="12" s="1"/>
  <c r="DT60" i="12"/>
  <c r="DT64" i="12" s="1"/>
  <c r="DS60" i="12"/>
  <c r="DS64" i="12" s="1"/>
  <c r="DR60" i="12"/>
  <c r="DR64" i="12" s="1"/>
  <c r="DQ60" i="12"/>
  <c r="DQ64" i="12" s="1"/>
  <c r="DM60" i="12"/>
  <c r="DM64" i="12" s="1"/>
  <c r="DL60" i="12"/>
  <c r="DL64" i="12" s="1"/>
  <c r="DK60" i="12"/>
  <c r="DK64" i="12" s="1"/>
  <c r="DJ60" i="12"/>
  <c r="DJ64" i="12" s="1"/>
  <c r="DI60" i="12"/>
  <c r="DN60" i="12" s="1"/>
  <c r="DE60" i="12"/>
  <c r="DE64" i="12" s="1"/>
  <c r="DD60" i="12"/>
  <c r="DD64" i="12" s="1"/>
  <c r="DC60" i="12"/>
  <c r="DC64" i="12" s="1"/>
  <c r="DB60" i="12"/>
  <c r="DB64" i="12" s="1"/>
  <c r="DA60" i="12"/>
  <c r="DA64" i="12" s="1"/>
  <c r="CW60" i="12"/>
  <c r="CW64" i="12" s="1"/>
  <c r="CV60" i="12"/>
  <c r="CV64" i="12" s="1"/>
  <c r="CU60" i="12"/>
  <c r="CU64" i="12" s="1"/>
  <c r="CT60" i="12"/>
  <c r="CT64" i="12" s="1"/>
  <c r="CS60" i="12"/>
  <c r="CX60" i="12" s="1"/>
  <c r="CO60" i="12"/>
  <c r="CO64" i="12" s="1"/>
  <c r="CN60" i="12"/>
  <c r="CN64" i="12" s="1"/>
  <c r="CM60" i="12"/>
  <c r="CM64" i="12" s="1"/>
  <c r="CL60" i="12"/>
  <c r="CL64" i="12" s="1"/>
  <c r="CK60" i="12"/>
  <c r="CK64" i="12" s="1"/>
  <c r="CG60" i="12"/>
  <c r="CG64" i="12" s="1"/>
  <c r="CF60" i="12"/>
  <c r="CF64" i="12" s="1"/>
  <c r="CE60" i="12"/>
  <c r="CE64" i="12" s="1"/>
  <c r="CD60" i="12"/>
  <c r="CD64" i="12" s="1"/>
  <c r="CC60" i="12"/>
  <c r="CH60" i="12" s="1"/>
  <c r="DU58" i="12"/>
  <c r="DT58" i="12"/>
  <c r="DS58" i="12"/>
  <c r="DR58" i="12"/>
  <c r="DQ58" i="12"/>
  <c r="DV58" i="12" s="1"/>
  <c r="DM58" i="12"/>
  <c r="DL58" i="12"/>
  <c r="DK58" i="12"/>
  <c r="DJ58" i="12"/>
  <c r="DI58" i="12"/>
  <c r="DN58" i="12" s="1"/>
  <c r="DE58" i="12"/>
  <c r="DD58" i="12"/>
  <c r="DC58" i="12"/>
  <c r="DB58" i="12"/>
  <c r="DA58" i="12"/>
  <c r="DF58" i="12" s="1"/>
  <c r="CW58" i="12"/>
  <c r="CV58" i="12"/>
  <c r="CU58" i="12"/>
  <c r="CT58" i="12"/>
  <c r="CS58" i="12"/>
  <c r="CX58" i="12" s="1"/>
  <c r="CO58" i="12"/>
  <c r="CN58" i="12"/>
  <c r="CM58" i="12"/>
  <c r="CL58" i="12"/>
  <c r="CK58" i="12"/>
  <c r="CP58" i="12" s="1"/>
  <c r="CG58" i="12"/>
  <c r="CF58" i="12"/>
  <c r="CE58" i="12"/>
  <c r="CD58" i="12"/>
  <c r="CC58" i="12"/>
  <c r="CH58" i="12" s="1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DF57" i="12" s="1"/>
  <c r="CW57" i="12"/>
  <c r="CV57" i="12"/>
  <c r="CU57" i="12"/>
  <c r="CT57" i="12"/>
  <c r="CS57" i="12"/>
  <c r="CX57" i="12" s="1"/>
  <c r="CO57" i="12"/>
  <c r="CN57" i="12"/>
  <c r="CM57" i="12"/>
  <c r="CL57" i="12"/>
  <c r="CK57" i="12"/>
  <c r="CP57" i="12" s="1"/>
  <c r="CG57" i="12"/>
  <c r="CF57" i="12"/>
  <c r="CE57" i="12"/>
  <c r="CD57" i="12"/>
  <c r="CC57" i="12"/>
  <c r="CH57" i="12" s="1"/>
  <c r="DU56" i="12"/>
  <c r="DT56" i="12"/>
  <c r="DS56" i="12"/>
  <c r="DR56" i="12"/>
  <c r="DQ56" i="12"/>
  <c r="DV56" i="12" s="1"/>
  <c r="DM56" i="12"/>
  <c r="DL56" i="12"/>
  <c r="DK56" i="12"/>
  <c r="DJ56" i="12"/>
  <c r="DI56" i="12"/>
  <c r="DN56" i="12" s="1"/>
  <c r="DE56" i="12"/>
  <c r="DD56" i="12"/>
  <c r="DC56" i="12"/>
  <c r="DB56" i="12"/>
  <c r="DA56" i="12"/>
  <c r="DF56" i="12" s="1"/>
  <c r="CW56" i="12"/>
  <c r="CV56" i="12"/>
  <c r="CU56" i="12"/>
  <c r="CT56" i="12"/>
  <c r="CS56" i="12"/>
  <c r="CX56" i="12" s="1"/>
  <c r="CO56" i="12"/>
  <c r="CN56" i="12"/>
  <c r="CM56" i="12"/>
  <c r="CL56" i="12"/>
  <c r="CK56" i="12"/>
  <c r="CP56" i="12" s="1"/>
  <c r="CG56" i="12"/>
  <c r="CF56" i="12"/>
  <c r="CE56" i="12"/>
  <c r="CD56" i="12"/>
  <c r="CC56" i="12"/>
  <c r="CH56" i="12" s="1"/>
  <c r="DU55" i="12"/>
  <c r="DU59" i="12" s="1"/>
  <c r="DT55" i="12"/>
  <c r="DT59" i="12" s="1"/>
  <c r="DS55" i="12"/>
  <c r="DS59" i="12" s="1"/>
  <c r="DR55" i="12"/>
  <c r="DR59" i="12" s="1"/>
  <c r="DQ55" i="12"/>
  <c r="DQ59" i="12" s="1"/>
  <c r="DV59" i="12" s="1"/>
  <c r="DM55" i="12"/>
  <c r="DM59" i="12" s="1"/>
  <c r="DL55" i="12"/>
  <c r="DL59" i="12" s="1"/>
  <c r="DK55" i="12"/>
  <c r="DK59" i="12" s="1"/>
  <c r="DJ55" i="12"/>
  <c r="DJ59" i="12" s="1"/>
  <c r="DI55" i="12"/>
  <c r="DI59" i="12" s="1"/>
  <c r="DE55" i="12"/>
  <c r="DE59" i="12" s="1"/>
  <c r="DD55" i="12"/>
  <c r="DD59" i="12" s="1"/>
  <c r="DC55" i="12"/>
  <c r="DC59" i="12" s="1"/>
  <c r="DB55" i="12"/>
  <c r="DB59" i="12" s="1"/>
  <c r="DA55" i="12"/>
  <c r="DA59" i="12" s="1"/>
  <c r="DF59" i="12" s="1"/>
  <c r="CW55" i="12"/>
  <c r="CW59" i="12" s="1"/>
  <c r="CV55" i="12"/>
  <c r="CV59" i="12" s="1"/>
  <c r="CU55" i="12"/>
  <c r="CU59" i="12" s="1"/>
  <c r="CT55" i="12"/>
  <c r="CT59" i="12" s="1"/>
  <c r="CS55" i="12"/>
  <c r="CS59" i="12" s="1"/>
  <c r="CX59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C59" i="12" s="1"/>
  <c r="CH59" i="12" s="1"/>
  <c r="DV54" i="12"/>
  <c r="DN54" i="12"/>
  <c r="DF54" i="12"/>
  <c r="CX54" i="12"/>
  <c r="CP54" i="12"/>
  <c r="DU51" i="12"/>
  <c r="DT51" i="12"/>
  <c r="DS51" i="12"/>
  <c r="DR51" i="12"/>
  <c r="DV51" i="12" s="1"/>
  <c r="DQ51" i="12"/>
  <c r="DM51" i="12"/>
  <c r="DL51" i="12"/>
  <c r="DK51" i="12"/>
  <c r="DJ51" i="12"/>
  <c r="DI51" i="12"/>
  <c r="DN51" i="12" s="1"/>
  <c r="DE51" i="12"/>
  <c r="DD51" i="12"/>
  <c r="DC51" i="12"/>
  <c r="DB51" i="12"/>
  <c r="DF51" i="12" s="1"/>
  <c r="DA51" i="12"/>
  <c r="CW51" i="12"/>
  <c r="CV51" i="12"/>
  <c r="CU51" i="12"/>
  <c r="CT51" i="12"/>
  <c r="CS51" i="12"/>
  <c r="CX51" i="12" s="1"/>
  <c r="CO51" i="12"/>
  <c r="CN51" i="12"/>
  <c r="CM51" i="12"/>
  <c r="CL51" i="12"/>
  <c r="CP51" i="12" s="1"/>
  <c r="CK51" i="12"/>
  <c r="CG51" i="12"/>
  <c r="CF51" i="12"/>
  <c r="CE51" i="12"/>
  <c r="CD51" i="12"/>
  <c r="CC51" i="12"/>
  <c r="CH51" i="12" s="1"/>
  <c r="DU50" i="12"/>
  <c r="DT50" i="12"/>
  <c r="DS50" i="12"/>
  <c r="DR50" i="12"/>
  <c r="DV50" i="12" s="1"/>
  <c r="DQ50" i="12"/>
  <c r="DM50" i="12"/>
  <c r="DL50" i="12"/>
  <c r="DK50" i="12"/>
  <c r="DJ50" i="12"/>
  <c r="DI50" i="12"/>
  <c r="DN50" i="12" s="1"/>
  <c r="DE50" i="12"/>
  <c r="DD50" i="12"/>
  <c r="DC50" i="12"/>
  <c r="DB50" i="12"/>
  <c r="DF50" i="12" s="1"/>
  <c r="DA50" i="12"/>
  <c r="CW50" i="12"/>
  <c r="CV50" i="12"/>
  <c r="CU50" i="12"/>
  <c r="CT50" i="12"/>
  <c r="CS50" i="12"/>
  <c r="CX50" i="12" s="1"/>
  <c r="CO50" i="12"/>
  <c r="CN50" i="12"/>
  <c r="CM50" i="12"/>
  <c r="CL50" i="12"/>
  <c r="CP50" i="12" s="1"/>
  <c r="CK50" i="12"/>
  <c r="CG50" i="12"/>
  <c r="CF50" i="12"/>
  <c r="CE50" i="12"/>
  <c r="CD50" i="12"/>
  <c r="CC50" i="12"/>
  <c r="CH50" i="12" s="1"/>
  <c r="DU49" i="12"/>
  <c r="DT49" i="12"/>
  <c r="DS49" i="12"/>
  <c r="DR49" i="12"/>
  <c r="DV49" i="12" s="1"/>
  <c r="DQ49" i="12"/>
  <c r="DM49" i="12"/>
  <c r="DL49" i="12"/>
  <c r="DK49" i="12"/>
  <c r="DJ49" i="12"/>
  <c r="DI49" i="12"/>
  <c r="DN49" i="12" s="1"/>
  <c r="DE49" i="12"/>
  <c r="DD49" i="12"/>
  <c r="DC49" i="12"/>
  <c r="DB49" i="12"/>
  <c r="DF49" i="12" s="1"/>
  <c r="DA49" i="12"/>
  <c r="CW49" i="12"/>
  <c r="CV49" i="12"/>
  <c r="CU49" i="12"/>
  <c r="CT49" i="12"/>
  <c r="CS49" i="12"/>
  <c r="CX49" i="12" s="1"/>
  <c r="CO49" i="12"/>
  <c r="CN49" i="12"/>
  <c r="CM49" i="12"/>
  <c r="CL49" i="12"/>
  <c r="CP49" i="12" s="1"/>
  <c r="CK49" i="12"/>
  <c r="CG49" i="12"/>
  <c r="CF49" i="12"/>
  <c r="CE49" i="12"/>
  <c r="CD49" i="12"/>
  <c r="CC49" i="12"/>
  <c r="CH49" i="12" s="1"/>
  <c r="DU48" i="12"/>
  <c r="DU52" i="12" s="1"/>
  <c r="DT48" i="12"/>
  <c r="DT52" i="12" s="1"/>
  <c r="DS48" i="12"/>
  <c r="DS52" i="12" s="1"/>
  <c r="DR48" i="12"/>
  <c r="DR52" i="12" s="1"/>
  <c r="DQ48" i="12"/>
  <c r="DQ52" i="12" s="1"/>
  <c r="DV52" i="12" s="1"/>
  <c r="DM48" i="12"/>
  <c r="DM52" i="12" s="1"/>
  <c r="DL48" i="12"/>
  <c r="DL52" i="12" s="1"/>
  <c r="DK48" i="12"/>
  <c r="DK52" i="12" s="1"/>
  <c r="DJ48" i="12"/>
  <c r="DJ52" i="12" s="1"/>
  <c r="DI48" i="12"/>
  <c r="DN48" i="12" s="1"/>
  <c r="DE48" i="12"/>
  <c r="DE52" i="12" s="1"/>
  <c r="DD48" i="12"/>
  <c r="DD52" i="12" s="1"/>
  <c r="DC48" i="12"/>
  <c r="DC52" i="12" s="1"/>
  <c r="DB48" i="12"/>
  <c r="DB52" i="12" s="1"/>
  <c r="DA48" i="12"/>
  <c r="DA52" i="12" s="1"/>
  <c r="CW48" i="12"/>
  <c r="CW52" i="12" s="1"/>
  <c r="CV48" i="12"/>
  <c r="CV52" i="12" s="1"/>
  <c r="CU48" i="12"/>
  <c r="CU52" i="12" s="1"/>
  <c r="CT48" i="12"/>
  <c r="CT52" i="12" s="1"/>
  <c r="CS48" i="12"/>
  <c r="CX48" i="12" s="1"/>
  <c r="CO48" i="12"/>
  <c r="CO52" i="12" s="1"/>
  <c r="CN48" i="12"/>
  <c r="CN52" i="12" s="1"/>
  <c r="CM48" i="12"/>
  <c r="CM52" i="12" s="1"/>
  <c r="CL48" i="12"/>
  <c r="CL52" i="12" s="1"/>
  <c r="CK48" i="12"/>
  <c r="CK52" i="12" s="1"/>
  <c r="CP52" i="12" s="1"/>
  <c r="CG48" i="12"/>
  <c r="CG52" i="12" s="1"/>
  <c r="CF48" i="12"/>
  <c r="CF52" i="12" s="1"/>
  <c r="CE48" i="12"/>
  <c r="CE52" i="12" s="1"/>
  <c r="CD48" i="12"/>
  <c r="CD52" i="12" s="1"/>
  <c r="CC48" i="12"/>
  <c r="CH48" i="12" s="1"/>
  <c r="DU46" i="12"/>
  <c r="DT46" i="12"/>
  <c r="DS46" i="12"/>
  <c r="DR46" i="12"/>
  <c r="DV46" i="12" s="1"/>
  <c r="DQ46" i="12"/>
  <c r="DM46" i="12"/>
  <c r="DL46" i="12"/>
  <c r="DK46" i="12"/>
  <c r="DJ46" i="12"/>
  <c r="DI46" i="12"/>
  <c r="DN46" i="12" s="1"/>
  <c r="DE46" i="12"/>
  <c r="DD46" i="12"/>
  <c r="DC46" i="12"/>
  <c r="DB46" i="12"/>
  <c r="DF46" i="12" s="1"/>
  <c r="DA46" i="12"/>
  <c r="CW46" i="12"/>
  <c r="CV46" i="12"/>
  <c r="CU46" i="12"/>
  <c r="CT46" i="12"/>
  <c r="CS46" i="12"/>
  <c r="CX46" i="12" s="1"/>
  <c r="CO46" i="12"/>
  <c r="CN46" i="12"/>
  <c r="CM46" i="12"/>
  <c r="CL46" i="12"/>
  <c r="CP46" i="12" s="1"/>
  <c r="CK46" i="12"/>
  <c r="CG46" i="12"/>
  <c r="CF46" i="12"/>
  <c r="CE46" i="12"/>
  <c r="CD46" i="12"/>
  <c r="CC46" i="12"/>
  <c r="CH46" i="12" s="1"/>
  <c r="DU45" i="12"/>
  <c r="DT45" i="12"/>
  <c r="DS45" i="12"/>
  <c r="DR45" i="12"/>
  <c r="DV45" i="12" s="1"/>
  <c r="DQ45" i="12"/>
  <c r="DM45" i="12"/>
  <c r="DL45" i="12"/>
  <c r="DK45" i="12"/>
  <c r="DJ45" i="12"/>
  <c r="DI45" i="12"/>
  <c r="DN45" i="12" s="1"/>
  <c r="DE45" i="12"/>
  <c r="DD45" i="12"/>
  <c r="DC45" i="12"/>
  <c r="DB45" i="12"/>
  <c r="DF45" i="12" s="1"/>
  <c r="DA45" i="12"/>
  <c r="CW45" i="12"/>
  <c r="CV45" i="12"/>
  <c r="CU45" i="12"/>
  <c r="CT45" i="12"/>
  <c r="CS45" i="12"/>
  <c r="CX45" i="12" s="1"/>
  <c r="CO45" i="12"/>
  <c r="CN45" i="12"/>
  <c r="CM45" i="12"/>
  <c r="CL45" i="12"/>
  <c r="CP45" i="12" s="1"/>
  <c r="CK45" i="12"/>
  <c r="CG45" i="12"/>
  <c r="CF45" i="12"/>
  <c r="CE45" i="12"/>
  <c r="CD45" i="12"/>
  <c r="CC45" i="12"/>
  <c r="CH45" i="12" s="1"/>
  <c r="DU44" i="12"/>
  <c r="DT44" i="12"/>
  <c r="DS44" i="12"/>
  <c r="DR44" i="12"/>
  <c r="DV44" i="12" s="1"/>
  <c r="DQ44" i="12"/>
  <c r="DM44" i="12"/>
  <c r="DL44" i="12"/>
  <c r="DK44" i="12"/>
  <c r="DJ44" i="12"/>
  <c r="DI44" i="12"/>
  <c r="DN44" i="12" s="1"/>
  <c r="DE44" i="12"/>
  <c r="DD44" i="12"/>
  <c r="DC44" i="12"/>
  <c r="DB44" i="12"/>
  <c r="DF44" i="12" s="1"/>
  <c r="DA44" i="12"/>
  <c r="CW44" i="12"/>
  <c r="CV44" i="12"/>
  <c r="CU44" i="12"/>
  <c r="CT44" i="12"/>
  <c r="CS44" i="12"/>
  <c r="CX44" i="12" s="1"/>
  <c r="CO44" i="12"/>
  <c r="CN44" i="12"/>
  <c r="CM44" i="12"/>
  <c r="CL44" i="12"/>
  <c r="CP44" i="12" s="1"/>
  <c r="CK44" i="12"/>
  <c r="CG44" i="12"/>
  <c r="CF44" i="12"/>
  <c r="CE44" i="12"/>
  <c r="CD44" i="12"/>
  <c r="CC44" i="12"/>
  <c r="CH44" i="12" s="1"/>
  <c r="DU43" i="12"/>
  <c r="DU47" i="12" s="1"/>
  <c r="DT43" i="12"/>
  <c r="DT47" i="12" s="1"/>
  <c r="DS43" i="12"/>
  <c r="DS47" i="12" s="1"/>
  <c r="DR43" i="12"/>
  <c r="DR47" i="12" s="1"/>
  <c r="DQ43" i="12"/>
  <c r="DQ47" i="12" s="1"/>
  <c r="DM43" i="12"/>
  <c r="DM47" i="12" s="1"/>
  <c r="DL43" i="12"/>
  <c r="DL47" i="12" s="1"/>
  <c r="DK43" i="12"/>
  <c r="DK47" i="12" s="1"/>
  <c r="DJ43" i="12"/>
  <c r="DJ47" i="12" s="1"/>
  <c r="DI43" i="12"/>
  <c r="DN43" i="12" s="1"/>
  <c r="DE43" i="12"/>
  <c r="DE47" i="12" s="1"/>
  <c r="DD43" i="12"/>
  <c r="DD47" i="12" s="1"/>
  <c r="DC43" i="12"/>
  <c r="DC47" i="12" s="1"/>
  <c r="DB43" i="12"/>
  <c r="DB47" i="12" s="1"/>
  <c r="DA43" i="12"/>
  <c r="DF43" i="12" s="1"/>
  <c r="CW43" i="12"/>
  <c r="CW47" i="12" s="1"/>
  <c r="CV43" i="12"/>
  <c r="CV47" i="12" s="1"/>
  <c r="CU43" i="12"/>
  <c r="CU47" i="12" s="1"/>
  <c r="CT43" i="12"/>
  <c r="CT47" i="12" s="1"/>
  <c r="CS43" i="12"/>
  <c r="CX43" i="12" s="1"/>
  <c r="CO43" i="12"/>
  <c r="CO47" i="12" s="1"/>
  <c r="CN43" i="12"/>
  <c r="CN47" i="12" s="1"/>
  <c r="CM43" i="12"/>
  <c r="CM47" i="12" s="1"/>
  <c r="CL43" i="12"/>
  <c r="CL47" i="12" s="1"/>
  <c r="CK43" i="12"/>
  <c r="CP43" i="12" s="1"/>
  <c r="CG43" i="12"/>
  <c r="CG47" i="12" s="1"/>
  <c r="CF43" i="12"/>
  <c r="CF47" i="12" s="1"/>
  <c r="CE43" i="12"/>
  <c r="CE47" i="12" s="1"/>
  <c r="CD43" i="12"/>
  <c r="CD47" i="12" s="1"/>
  <c r="CC43" i="12"/>
  <c r="CH43" i="12" s="1"/>
  <c r="DU41" i="12"/>
  <c r="DT41" i="12"/>
  <c r="DS41" i="12"/>
  <c r="DR41" i="12"/>
  <c r="DQ41" i="12"/>
  <c r="DV41" i="12" s="1"/>
  <c r="DM41" i="12"/>
  <c r="DL41" i="12"/>
  <c r="DK41" i="12"/>
  <c r="DJ41" i="12"/>
  <c r="DI41" i="12"/>
  <c r="DN41" i="12" s="1"/>
  <c r="DE41" i="12"/>
  <c r="DD41" i="12"/>
  <c r="DC41" i="12"/>
  <c r="DB41" i="12"/>
  <c r="DA41" i="12"/>
  <c r="DF41" i="12" s="1"/>
  <c r="CW41" i="12"/>
  <c r="CV41" i="12"/>
  <c r="CU41" i="12"/>
  <c r="CT41" i="12"/>
  <c r="CS41" i="12"/>
  <c r="CX41" i="12" s="1"/>
  <c r="CO41" i="12"/>
  <c r="CN41" i="12"/>
  <c r="CM41" i="12"/>
  <c r="CL41" i="12"/>
  <c r="CK41" i="12"/>
  <c r="CP41" i="12" s="1"/>
  <c r="CG41" i="12"/>
  <c r="CF41" i="12"/>
  <c r="CE41" i="12"/>
  <c r="CD41" i="12"/>
  <c r="CC41" i="12"/>
  <c r="CH41" i="12" s="1"/>
  <c r="DU40" i="12"/>
  <c r="DT40" i="12"/>
  <c r="DS40" i="12"/>
  <c r="DR40" i="12"/>
  <c r="DQ40" i="12"/>
  <c r="DV40" i="12" s="1"/>
  <c r="DM40" i="12"/>
  <c r="DL40" i="12"/>
  <c r="DK40" i="12"/>
  <c r="DJ40" i="12"/>
  <c r="DI40" i="12"/>
  <c r="DN40" i="12" s="1"/>
  <c r="DE40" i="12"/>
  <c r="DD40" i="12"/>
  <c r="DC40" i="12"/>
  <c r="DB40" i="12"/>
  <c r="DA40" i="12"/>
  <c r="DF40" i="12" s="1"/>
  <c r="CW40" i="12"/>
  <c r="CV40" i="12"/>
  <c r="CU40" i="12"/>
  <c r="CT40" i="12"/>
  <c r="CS40" i="12"/>
  <c r="CX40" i="12" s="1"/>
  <c r="CO40" i="12"/>
  <c r="CN40" i="12"/>
  <c r="CM40" i="12"/>
  <c r="CL40" i="12"/>
  <c r="CK40" i="12"/>
  <c r="CP40" i="12" s="1"/>
  <c r="CG40" i="12"/>
  <c r="CF40" i="12"/>
  <c r="CE40" i="12"/>
  <c r="CD40" i="12"/>
  <c r="CC40" i="12"/>
  <c r="CH40" i="12" s="1"/>
  <c r="DU39" i="12"/>
  <c r="DT39" i="12"/>
  <c r="DS39" i="12"/>
  <c r="DR39" i="12"/>
  <c r="DQ39" i="12"/>
  <c r="DV39" i="12" s="1"/>
  <c r="DM39" i="12"/>
  <c r="DL39" i="12"/>
  <c r="DK39" i="12"/>
  <c r="DJ39" i="12"/>
  <c r="DI39" i="12"/>
  <c r="DN39" i="12" s="1"/>
  <c r="DE39" i="12"/>
  <c r="DD39" i="12"/>
  <c r="DC39" i="12"/>
  <c r="DB39" i="12"/>
  <c r="DA39" i="12"/>
  <c r="DF39" i="12" s="1"/>
  <c r="CW39" i="12"/>
  <c r="CV39" i="12"/>
  <c r="CU39" i="12"/>
  <c r="CT39" i="12"/>
  <c r="CS39" i="12"/>
  <c r="CX39" i="12" s="1"/>
  <c r="CO39" i="12"/>
  <c r="CN39" i="12"/>
  <c r="CM39" i="12"/>
  <c r="CL39" i="12"/>
  <c r="CK39" i="12"/>
  <c r="CP39" i="12" s="1"/>
  <c r="CG39" i="12"/>
  <c r="CF39" i="12"/>
  <c r="CE39" i="12"/>
  <c r="CD39" i="12"/>
  <c r="CC39" i="12"/>
  <c r="CH39" i="12" s="1"/>
  <c r="DU38" i="12"/>
  <c r="DU42" i="12" s="1"/>
  <c r="DT38" i="12"/>
  <c r="DT42" i="12" s="1"/>
  <c r="DS38" i="12"/>
  <c r="DS42" i="12" s="1"/>
  <c r="DR38" i="12"/>
  <c r="DR42" i="12" s="1"/>
  <c r="DQ38" i="12"/>
  <c r="DV38" i="12" s="1"/>
  <c r="DM38" i="12"/>
  <c r="DM42" i="12" s="1"/>
  <c r="DL38" i="12"/>
  <c r="DL42" i="12" s="1"/>
  <c r="DK38" i="12"/>
  <c r="DK42" i="12" s="1"/>
  <c r="DJ38" i="12"/>
  <c r="DJ42" i="12" s="1"/>
  <c r="DI38" i="12"/>
  <c r="DN38" i="12" s="1"/>
  <c r="DE38" i="12"/>
  <c r="DE42" i="12" s="1"/>
  <c r="DD38" i="12"/>
  <c r="DD42" i="12" s="1"/>
  <c r="DC38" i="12"/>
  <c r="DC42" i="12" s="1"/>
  <c r="DB38" i="12"/>
  <c r="DB42" i="12" s="1"/>
  <c r="DA38" i="12"/>
  <c r="DF38" i="12" s="1"/>
  <c r="CW38" i="12"/>
  <c r="CW42" i="12" s="1"/>
  <c r="CV38" i="12"/>
  <c r="CV42" i="12" s="1"/>
  <c r="CU38" i="12"/>
  <c r="CU42" i="12" s="1"/>
  <c r="CT38" i="12"/>
  <c r="CT42" i="12" s="1"/>
  <c r="CS38" i="12"/>
  <c r="CX38" i="12" s="1"/>
  <c r="CO38" i="12"/>
  <c r="CO42" i="12" s="1"/>
  <c r="CN38" i="12"/>
  <c r="CN42" i="12" s="1"/>
  <c r="CM38" i="12"/>
  <c r="CM42" i="12" s="1"/>
  <c r="CL38" i="12"/>
  <c r="CL42" i="12" s="1"/>
  <c r="CK38" i="12"/>
  <c r="CP38" i="12" s="1"/>
  <c r="CG38" i="12"/>
  <c r="CG42" i="12" s="1"/>
  <c r="CF38" i="12"/>
  <c r="CF42" i="12" s="1"/>
  <c r="CE38" i="12"/>
  <c r="CE42" i="12" s="1"/>
  <c r="CD38" i="12"/>
  <c r="CD42" i="12" s="1"/>
  <c r="CC38" i="12"/>
  <c r="CH38" i="12" s="1"/>
  <c r="DU36" i="12"/>
  <c r="DT36" i="12"/>
  <c r="DS36" i="12"/>
  <c r="DR36" i="12"/>
  <c r="DQ36" i="12"/>
  <c r="DV36" i="12" s="1"/>
  <c r="DM36" i="12"/>
  <c r="DL36" i="12"/>
  <c r="DK36" i="12"/>
  <c r="DJ36" i="12"/>
  <c r="DI36" i="12"/>
  <c r="DN36" i="12" s="1"/>
  <c r="DE36" i="12"/>
  <c r="DD36" i="12"/>
  <c r="DC36" i="12"/>
  <c r="DB36" i="12"/>
  <c r="DA36" i="12"/>
  <c r="DF36" i="12" s="1"/>
  <c r="CW36" i="12"/>
  <c r="CV36" i="12"/>
  <c r="CU36" i="12"/>
  <c r="CT36" i="12"/>
  <c r="CS36" i="12"/>
  <c r="CX36" i="12" s="1"/>
  <c r="CO36" i="12"/>
  <c r="CN36" i="12"/>
  <c r="CM36" i="12"/>
  <c r="CL36" i="12"/>
  <c r="CK36" i="12"/>
  <c r="CP36" i="12" s="1"/>
  <c r="CG36" i="12"/>
  <c r="CF36" i="12"/>
  <c r="CE36" i="12"/>
  <c r="CD36" i="12"/>
  <c r="CC36" i="12"/>
  <c r="CH36" i="12" s="1"/>
  <c r="DU35" i="12"/>
  <c r="DT35" i="12"/>
  <c r="DS35" i="12"/>
  <c r="DR35" i="12"/>
  <c r="DQ35" i="12"/>
  <c r="DV35" i="12" s="1"/>
  <c r="DM35" i="12"/>
  <c r="DL35" i="12"/>
  <c r="DK35" i="12"/>
  <c r="DJ35" i="12"/>
  <c r="DI35" i="12"/>
  <c r="DN35" i="12" s="1"/>
  <c r="DE35" i="12"/>
  <c r="DD35" i="12"/>
  <c r="DC35" i="12"/>
  <c r="DB35" i="12"/>
  <c r="DA35" i="12"/>
  <c r="DF35" i="12" s="1"/>
  <c r="CW35" i="12"/>
  <c r="CV35" i="12"/>
  <c r="CU35" i="12"/>
  <c r="CT35" i="12"/>
  <c r="CS35" i="12"/>
  <c r="CX35" i="12" s="1"/>
  <c r="CO35" i="12"/>
  <c r="CN35" i="12"/>
  <c r="CM35" i="12"/>
  <c r="CL35" i="12"/>
  <c r="CK35" i="12"/>
  <c r="CP35" i="12" s="1"/>
  <c r="CG35" i="12"/>
  <c r="CF35" i="12"/>
  <c r="CE35" i="12"/>
  <c r="CD35" i="12"/>
  <c r="CC35" i="12"/>
  <c r="CH35" i="12" s="1"/>
  <c r="DU34" i="12"/>
  <c r="DT34" i="12"/>
  <c r="DS34" i="12"/>
  <c r="DR34" i="12"/>
  <c r="DQ34" i="12"/>
  <c r="DV34" i="12" s="1"/>
  <c r="DM34" i="12"/>
  <c r="DL34" i="12"/>
  <c r="DK34" i="12"/>
  <c r="DJ34" i="12"/>
  <c r="DI34" i="12"/>
  <c r="DN34" i="12" s="1"/>
  <c r="DE34" i="12"/>
  <c r="DD34" i="12"/>
  <c r="DC34" i="12"/>
  <c r="DB34" i="12"/>
  <c r="DA34" i="12"/>
  <c r="DF34" i="12" s="1"/>
  <c r="CW34" i="12"/>
  <c r="CV34" i="12"/>
  <c r="CU34" i="12"/>
  <c r="CT34" i="12"/>
  <c r="CS34" i="12"/>
  <c r="CX34" i="12" s="1"/>
  <c r="CO34" i="12"/>
  <c r="CN34" i="12"/>
  <c r="CM34" i="12"/>
  <c r="CL34" i="12"/>
  <c r="CK34" i="12"/>
  <c r="CP34" i="12" s="1"/>
  <c r="CG34" i="12"/>
  <c r="CF34" i="12"/>
  <c r="CE34" i="12"/>
  <c r="CD34" i="12"/>
  <c r="CC34" i="12"/>
  <c r="CH34" i="12" s="1"/>
  <c r="DU33" i="12"/>
  <c r="DU37" i="12" s="1"/>
  <c r="DT33" i="12"/>
  <c r="DT37" i="12" s="1"/>
  <c r="DS33" i="12"/>
  <c r="DS37" i="12" s="1"/>
  <c r="DR33" i="12"/>
  <c r="DR37" i="12" s="1"/>
  <c r="DQ33" i="12"/>
  <c r="DV33" i="12" s="1"/>
  <c r="DM33" i="12"/>
  <c r="DM37" i="12" s="1"/>
  <c r="DL33" i="12"/>
  <c r="DL37" i="12" s="1"/>
  <c r="DK33" i="12"/>
  <c r="DK37" i="12" s="1"/>
  <c r="DJ33" i="12"/>
  <c r="DJ37" i="12" s="1"/>
  <c r="DI33" i="12"/>
  <c r="DN33" i="12" s="1"/>
  <c r="DE33" i="12"/>
  <c r="DE37" i="12" s="1"/>
  <c r="DD33" i="12"/>
  <c r="DD37" i="12" s="1"/>
  <c r="DC33" i="12"/>
  <c r="DC37" i="12" s="1"/>
  <c r="DB33" i="12"/>
  <c r="DB37" i="12" s="1"/>
  <c r="DA33" i="12"/>
  <c r="DF33" i="12" s="1"/>
  <c r="CW33" i="12"/>
  <c r="CW37" i="12" s="1"/>
  <c r="CV33" i="12"/>
  <c r="CV37" i="12" s="1"/>
  <c r="CU33" i="12"/>
  <c r="CU37" i="12" s="1"/>
  <c r="CT33" i="12"/>
  <c r="CT37" i="12" s="1"/>
  <c r="CS33" i="12"/>
  <c r="CX33" i="12" s="1"/>
  <c r="CO33" i="12"/>
  <c r="CO37" i="12" s="1"/>
  <c r="CN33" i="12"/>
  <c r="CN37" i="12" s="1"/>
  <c r="CM33" i="12"/>
  <c r="CM37" i="12" s="1"/>
  <c r="CL33" i="12"/>
  <c r="CL37" i="12" s="1"/>
  <c r="CK33" i="12"/>
  <c r="CP33" i="12" s="1"/>
  <c r="CG33" i="12"/>
  <c r="CG37" i="12" s="1"/>
  <c r="CF33" i="12"/>
  <c r="CF37" i="12" s="1"/>
  <c r="CE33" i="12"/>
  <c r="CE37" i="12" s="1"/>
  <c r="CD33" i="12"/>
  <c r="CD37" i="12" s="1"/>
  <c r="CC33" i="12"/>
  <c r="CC37" i="12" s="1"/>
  <c r="DU31" i="12"/>
  <c r="DT31" i="12"/>
  <c r="DS31" i="12"/>
  <c r="DR31" i="12"/>
  <c r="DQ31" i="12"/>
  <c r="DV31" i="12" s="1"/>
  <c r="DM31" i="12"/>
  <c r="DL31" i="12"/>
  <c r="DK31" i="12"/>
  <c r="DJ31" i="12"/>
  <c r="DN31" i="12" s="1"/>
  <c r="DI31" i="12"/>
  <c r="DE31" i="12"/>
  <c r="DD31" i="12"/>
  <c r="DC31" i="12"/>
  <c r="DB31" i="12"/>
  <c r="DA31" i="12"/>
  <c r="DF31" i="12" s="1"/>
  <c r="CW31" i="12"/>
  <c r="CV31" i="12"/>
  <c r="CU31" i="12"/>
  <c r="CT31" i="12"/>
  <c r="CX31" i="12" s="1"/>
  <c r="CS31" i="12"/>
  <c r="CO31" i="12"/>
  <c r="CN31" i="12"/>
  <c r="CM31" i="12"/>
  <c r="CL31" i="12"/>
  <c r="CK31" i="12"/>
  <c r="CP31" i="12" s="1"/>
  <c r="CG31" i="12"/>
  <c r="CF31" i="12"/>
  <c r="CE31" i="12"/>
  <c r="CD31" i="12"/>
  <c r="CH31" i="12" s="1"/>
  <c r="CC31" i="12"/>
  <c r="DU30" i="12"/>
  <c r="DT30" i="12"/>
  <c r="DS30" i="12"/>
  <c r="DR30" i="12"/>
  <c r="DQ30" i="12"/>
  <c r="DV30" i="12" s="1"/>
  <c r="DM30" i="12"/>
  <c r="DL30" i="12"/>
  <c r="DK30" i="12"/>
  <c r="DJ30" i="12"/>
  <c r="DN30" i="12" s="1"/>
  <c r="DI30" i="12"/>
  <c r="DE30" i="12"/>
  <c r="DD30" i="12"/>
  <c r="DC30" i="12"/>
  <c r="DB30" i="12"/>
  <c r="DA30" i="12"/>
  <c r="DF30" i="12" s="1"/>
  <c r="CW30" i="12"/>
  <c r="CV30" i="12"/>
  <c r="CU30" i="12"/>
  <c r="CT30" i="12"/>
  <c r="CX30" i="12" s="1"/>
  <c r="CS30" i="12"/>
  <c r="CO30" i="12"/>
  <c r="CN30" i="12"/>
  <c r="CM30" i="12"/>
  <c r="CL30" i="12"/>
  <c r="CK30" i="12"/>
  <c r="CP30" i="12" s="1"/>
  <c r="CG30" i="12"/>
  <c r="CF30" i="12"/>
  <c r="CE30" i="12"/>
  <c r="CD30" i="12"/>
  <c r="CH30" i="12" s="1"/>
  <c r="CC30" i="12"/>
  <c r="DU29" i="12"/>
  <c r="DT29" i="12"/>
  <c r="DS29" i="12"/>
  <c r="DR29" i="12"/>
  <c r="DQ29" i="12"/>
  <c r="DV29" i="12" s="1"/>
  <c r="DM29" i="12"/>
  <c r="DL29" i="12"/>
  <c r="DK29" i="12"/>
  <c r="DJ29" i="12"/>
  <c r="DN29" i="12" s="1"/>
  <c r="DI29" i="12"/>
  <c r="DE29" i="12"/>
  <c r="DD29" i="12"/>
  <c r="DC29" i="12"/>
  <c r="DB29" i="12"/>
  <c r="DA29" i="12"/>
  <c r="DF29" i="12" s="1"/>
  <c r="CW29" i="12"/>
  <c r="CV29" i="12"/>
  <c r="CU29" i="12"/>
  <c r="CT29" i="12"/>
  <c r="CX29" i="12" s="1"/>
  <c r="CS29" i="12"/>
  <c r="CO29" i="12"/>
  <c r="CN29" i="12"/>
  <c r="CM29" i="12"/>
  <c r="CL29" i="12"/>
  <c r="CK29" i="12"/>
  <c r="CP29" i="12" s="1"/>
  <c r="CG29" i="12"/>
  <c r="CF29" i="12"/>
  <c r="CE29" i="12"/>
  <c r="CD29" i="12"/>
  <c r="CH29" i="12" s="1"/>
  <c r="CC29" i="12"/>
  <c r="DU28" i="12"/>
  <c r="DU32" i="12" s="1"/>
  <c r="DT28" i="12"/>
  <c r="DT32" i="12" s="1"/>
  <c r="DS28" i="12"/>
  <c r="DS32" i="12" s="1"/>
  <c r="DR28" i="12"/>
  <c r="DR32" i="12" s="1"/>
  <c r="DQ28" i="12"/>
  <c r="DV28" i="12" s="1"/>
  <c r="DM28" i="12"/>
  <c r="DM32" i="12" s="1"/>
  <c r="DL28" i="12"/>
  <c r="DL32" i="12" s="1"/>
  <c r="DK28" i="12"/>
  <c r="DK32" i="12" s="1"/>
  <c r="DJ28" i="12"/>
  <c r="DJ32" i="12" s="1"/>
  <c r="DI28" i="12"/>
  <c r="DI32" i="12" s="1"/>
  <c r="DE28" i="12"/>
  <c r="DE32" i="12" s="1"/>
  <c r="DD28" i="12"/>
  <c r="DD32" i="12" s="1"/>
  <c r="DC28" i="12"/>
  <c r="DC32" i="12" s="1"/>
  <c r="DB28" i="12"/>
  <c r="DB32" i="12" s="1"/>
  <c r="DA28" i="12"/>
  <c r="DF28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L32" i="12" s="1"/>
  <c r="CK28" i="12"/>
  <c r="CP28" i="12" s="1"/>
  <c r="CG28" i="12"/>
  <c r="CG32" i="12" s="1"/>
  <c r="CF28" i="12"/>
  <c r="CF32" i="12" s="1"/>
  <c r="CE28" i="12"/>
  <c r="CE32" i="12" s="1"/>
  <c r="CD28" i="12"/>
  <c r="CD32" i="12" s="1"/>
  <c r="CC28" i="12"/>
  <c r="CC32" i="12" s="1"/>
  <c r="DU26" i="12"/>
  <c r="DT26" i="12"/>
  <c r="DS26" i="12"/>
  <c r="DR26" i="12"/>
  <c r="DQ26" i="12"/>
  <c r="DV26" i="12" s="1"/>
  <c r="DM26" i="12"/>
  <c r="DL26" i="12"/>
  <c r="DK26" i="12"/>
  <c r="DJ26" i="12"/>
  <c r="DN26" i="12" s="1"/>
  <c r="DI26" i="12"/>
  <c r="DE26" i="12"/>
  <c r="DD26" i="12"/>
  <c r="DC26" i="12"/>
  <c r="DB26" i="12"/>
  <c r="DA26" i="12"/>
  <c r="DF26" i="12" s="1"/>
  <c r="CW26" i="12"/>
  <c r="CV26" i="12"/>
  <c r="CU26" i="12"/>
  <c r="CT26" i="12"/>
  <c r="CX26" i="12" s="1"/>
  <c r="CS26" i="12"/>
  <c r="CO26" i="12"/>
  <c r="CN26" i="12"/>
  <c r="CM26" i="12"/>
  <c r="CL26" i="12"/>
  <c r="CK26" i="12"/>
  <c r="CP26" i="12" s="1"/>
  <c r="CG26" i="12"/>
  <c r="CF26" i="12"/>
  <c r="CE26" i="12"/>
  <c r="CD26" i="12"/>
  <c r="CH26" i="12" s="1"/>
  <c r="CC26" i="12"/>
  <c r="DU25" i="12"/>
  <c r="DT25" i="12"/>
  <c r="DS25" i="12"/>
  <c r="DR25" i="12"/>
  <c r="DQ25" i="12"/>
  <c r="DV25" i="12" s="1"/>
  <c r="DM25" i="12"/>
  <c r="DL25" i="12"/>
  <c r="DK25" i="12"/>
  <c r="DJ25" i="12"/>
  <c r="DN25" i="12" s="1"/>
  <c r="DI25" i="12"/>
  <c r="DE25" i="12"/>
  <c r="DD25" i="12"/>
  <c r="DC25" i="12"/>
  <c r="DB25" i="12"/>
  <c r="DA25" i="12"/>
  <c r="DF25" i="12" s="1"/>
  <c r="CW25" i="12"/>
  <c r="CV25" i="12"/>
  <c r="CU25" i="12"/>
  <c r="CT25" i="12"/>
  <c r="CX25" i="12" s="1"/>
  <c r="CS25" i="12"/>
  <c r="CO25" i="12"/>
  <c r="CN25" i="12"/>
  <c r="CM25" i="12"/>
  <c r="CL25" i="12"/>
  <c r="CK25" i="12"/>
  <c r="CP25" i="12" s="1"/>
  <c r="CG25" i="12"/>
  <c r="CF25" i="12"/>
  <c r="CE25" i="12"/>
  <c r="CD25" i="12"/>
  <c r="CH25" i="12" s="1"/>
  <c r="CC25" i="12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V23" i="12" s="1"/>
  <c r="DM23" i="12"/>
  <c r="DM27" i="12" s="1"/>
  <c r="DL23" i="12"/>
  <c r="DL27" i="12" s="1"/>
  <c r="DK23" i="12"/>
  <c r="DK27" i="12" s="1"/>
  <c r="DJ23" i="12"/>
  <c r="DJ27" i="12" s="1"/>
  <c r="DI23" i="12"/>
  <c r="DN23" i="12" s="1"/>
  <c r="DE23" i="12"/>
  <c r="DE27" i="12" s="1"/>
  <c r="DD23" i="12"/>
  <c r="DD27" i="12" s="1"/>
  <c r="DC23" i="12"/>
  <c r="DC27" i="12" s="1"/>
  <c r="DB23" i="12"/>
  <c r="DB27" i="12" s="1"/>
  <c r="DA23" i="12"/>
  <c r="DF23" i="12" s="1"/>
  <c r="CW23" i="12"/>
  <c r="CW27" i="12" s="1"/>
  <c r="CV23" i="12"/>
  <c r="CV27" i="12" s="1"/>
  <c r="CU23" i="12"/>
  <c r="CU27" i="12" s="1"/>
  <c r="CT23" i="12"/>
  <c r="CT27" i="12" s="1"/>
  <c r="CS23" i="12"/>
  <c r="CX23" i="12" s="1"/>
  <c r="CO23" i="12"/>
  <c r="CO27" i="12" s="1"/>
  <c r="CN23" i="12"/>
  <c r="CN27" i="12" s="1"/>
  <c r="CM23" i="12"/>
  <c r="CM27" i="12" s="1"/>
  <c r="CL23" i="12"/>
  <c r="CL27" i="12" s="1"/>
  <c r="CK23" i="12"/>
  <c r="CP23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C20" i="12"/>
  <c r="CH20" i="12" s="1"/>
  <c r="DU19" i="12"/>
  <c r="DT19" i="12"/>
  <c r="DS19" i="12"/>
  <c r="DR19" i="12"/>
  <c r="DQ19" i="12"/>
  <c r="DV19" i="12" s="1"/>
  <c r="DM19" i="12"/>
  <c r="DL19" i="12"/>
  <c r="DK19" i="12"/>
  <c r="DJ19" i="12"/>
  <c r="DI19" i="12"/>
  <c r="DN19" i="12" s="1"/>
  <c r="DE19" i="12"/>
  <c r="DD19" i="12"/>
  <c r="DC19" i="12"/>
  <c r="DB19" i="12"/>
  <c r="DA19" i="12"/>
  <c r="DF19" i="12" s="1"/>
  <c r="CW19" i="12"/>
  <c r="CV19" i="12"/>
  <c r="CU19" i="12"/>
  <c r="CT19" i="12"/>
  <c r="CS19" i="12"/>
  <c r="CX19" i="12" s="1"/>
  <c r="CO19" i="12"/>
  <c r="CN19" i="12"/>
  <c r="CM19" i="12"/>
  <c r="CL19" i="12"/>
  <c r="CK19" i="12"/>
  <c r="CP19" i="12" s="1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J22" i="12" s="1"/>
  <c r="DI18" i="12"/>
  <c r="DN18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T22" i="12" s="1"/>
  <c r="CS18" i="12"/>
  <c r="CX18" i="12" s="1"/>
  <c r="CO18" i="12"/>
  <c r="CO22" i="12" s="1"/>
  <c r="CN18" i="12"/>
  <c r="CN22" i="12" s="1"/>
  <c r="CM18" i="12"/>
  <c r="CM22" i="12" s="1"/>
  <c r="CL18" i="12"/>
  <c r="CL22" i="12" s="1"/>
  <c r="CK18" i="12"/>
  <c r="CP18" i="12" s="1"/>
  <c r="CG18" i="12"/>
  <c r="CG22" i="12" s="1"/>
  <c r="CF18" i="12"/>
  <c r="CF22" i="12" s="1"/>
  <c r="CE18" i="12"/>
  <c r="CE22" i="12" s="1"/>
  <c r="CD18" i="12"/>
  <c r="CD22" i="12" s="1"/>
  <c r="CC18" i="12"/>
  <c r="CH18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F16" i="12" s="1"/>
  <c r="DA16" i="12"/>
  <c r="CW16" i="12"/>
  <c r="CV16" i="12"/>
  <c r="CU16" i="12"/>
  <c r="CT16" i="12"/>
  <c r="CS16" i="12"/>
  <c r="CX16" i="12" s="1"/>
  <c r="CO16" i="12"/>
  <c r="CN16" i="12"/>
  <c r="CM16" i="12"/>
  <c r="CL16" i="12"/>
  <c r="CP16" i="12" s="1"/>
  <c r="CK16" i="12"/>
  <c r="CG16" i="12"/>
  <c r="CF16" i="12"/>
  <c r="CE16" i="12"/>
  <c r="CD16" i="12"/>
  <c r="CC16" i="12"/>
  <c r="CH16" i="12" s="1"/>
  <c r="DU15" i="12"/>
  <c r="DT15" i="12"/>
  <c r="DS15" i="12"/>
  <c r="DR15" i="12"/>
  <c r="DV15" i="12" s="1"/>
  <c r="DQ15" i="12"/>
  <c r="DM15" i="12"/>
  <c r="DL15" i="12"/>
  <c r="DK15" i="12"/>
  <c r="DJ15" i="12"/>
  <c r="DI15" i="12"/>
  <c r="DN15" i="12" s="1"/>
  <c r="DE15" i="12"/>
  <c r="DD15" i="12"/>
  <c r="DC15" i="12"/>
  <c r="DB15" i="12"/>
  <c r="DF15" i="12" s="1"/>
  <c r="DA15" i="12"/>
  <c r="CW15" i="12"/>
  <c r="CV15" i="12"/>
  <c r="CU15" i="12"/>
  <c r="CT15" i="12"/>
  <c r="CS15" i="12"/>
  <c r="CX15" i="12" s="1"/>
  <c r="CO15" i="12"/>
  <c r="CN15" i="12"/>
  <c r="CM15" i="12"/>
  <c r="CL15" i="12"/>
  <c r="CP15" i="12" s="1"/>
  <c r="CK15" i="12"/>
  <c r="CG15" i="12"/>
  <c r="CF15" i="12"/>
  <c r="CE15" i="12"/>
  <c r="CD15" i="12"/>
  <c r="CC15" i="12"/>
  <c r="CH15" i="12" s="1"/>
  <c r="DU14" i="12"/>
  <c r="DT14" i="12"/>
  <c r="DS14" i="12"/>
  <c r="DR14" i="12"/>
  <c r="DV14" i="12" s="1"/>
  <c r="DQ14" i="12"/>
  <c r="DM14" i="12"/>
  <c r="DL14" i="12"/>
  <c r="DK14" i="12"/>
  <c r="DJ14" i="12"/>
  <c r="DI14" i="12"/>
  <c r="DN14" i="12" s="1"/>
  <c r="DE14" i="12"/>
  <c r="DD14" i="12"/>
  <c r="DC14" i="12"/>
  <c r="DB14" i="12"/>
  <c r="DF14" i="12" s="1"/>
  <c r="DA14" i="12"/>
  <c r="CW14" i="12"/>
  <c r="CV14" i="12"/>
  <c r="CU14" i="12"/>
  <c r="CT14" i="12"/>
  <c r="CS14" i="12"/>
  <c r="CX14" i="12" s="1"/>
  <c r="CO14" i="12"/>
  <c r="CN14" i="12"/>
  <c r="CM14" i="12"/>
  <c r="CL14" i="12"/>
  <c r="CP14" i="12" s="1"/>
  <c r="CK14" i="12"/>
  <c r="CG14" i="12"/>
  <c r="CF14" i="12"/>
  <c r="CE14" i="12"/>
  <c r="CD14" i="12"/>
  <c r="CC14" i="12"/>
  <c r="CH14" i="12" s="1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B17" i="12" s="1"/>
  <c r="DA13" i="12"/>
  <c r="DF13" i="12" s="1"/>
  <c r="CW13" i="12"/>
  <c r="CW17" i="12" s="1"/>
  <c r="CV13" i="12"/>
  <c r="CV17" i="12" s="1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L17" i="12" s="1"/>
  <c r="CK13" i="12"/>
  <c r="CP13" i="12" s="1"/>
  <c r="CG13" i="12"/>
  <c r="CG17" i="12" s="1"/>
  <c r="CF13" i="12"/>
  <c r="CF17" i="12" s="1"/>
  <c r="CE13" i="12"/>
  <c r="CE17" i="12" s="1"/>
  <c r="CD13" i="12"/>
  <c r="CD17" i="12" s="1"/>
  <c r="CC13" i="12"/>
  <c r="CH13" i="12" s="1"/>
  <c r="CN53" i="11" l="1"/>
  <c r="CU53" i="11"/>
  <c r="DB53" i="11"/>
  <c r="DM53" i="11"/>
  <c r="DT53" i="11"/>
  <c r="CG53" i="11"/>
  <c r="DF59" i="11"/>
  <c r="DF64" i="11"/>
  <c r="DF69" i="11"/>
  <c r="CP17" i="11"/>
  <c r="DV17" i="11"/>
  <c r="CP37" i="11"/>
  <c r="DV37" i="11"/>
  <c r="CP42" i="11"/>
  <c r="DV42" i="11"/>
  <c r="CO53" i="11"/>
  <c r="CV53" i="11"/>
  <c r="DC53" i="11"/>
  <c r="DJ53" i="11"/>
  <c r="DU53" i="11"/>
  <c r="CD53" i="11"/>
  <c r="CH59" i="11"/>
  <c r="DN59" i="11"/>
  <c r="CH64" i="11"/>
  <c r="DN64" i="11"/>
  <c r="CH69" i="11"/>
  <c r="DN69" i="11"/>
  <c r="CH74" i="11"/>
  <c r="DN74" i="11"/>
  <c r="CL53" i="11"/>
  <c r="CW53" i="11"/>
  <c r="DD53" i="11"/>
  <c r="DK53" i="11"/>
  <c r="DR53" i="11"/>
  <c r="CE53" i="11"/>
  <c r="DF17" i="11"/>
  <c r="DF37" i="11"/>
  <c r="DF42" i="11"/>
  <c r="CM53" i="11"/>
  <c r="CT53" i="11"/>
  <c r="DE53" i="11"/>
  <c r="DL53" i="11"/>
  <c r="DS53" i="11"/>
  <c r="CF53" i="11"/>
  <c r="CX59" i="11"/>
  <c r="CX64" i="11"/>
  <c r="CX69" i="11"/>
  <c r="CX74" i="11"/>
  <c r="CK22" i="11"/>
  <c r="CP22" i="11" s="1"/>
  <c r="DA22" i="11"/>
  <c r="DF22" i="11" s="1"/>
  <c r="DQ22" i="11"/>
  <c r="DV22" i="11" s="1"/>
  <c r="CK27" i="11"/>
  <c r="CP27" i="11" s="1"/>
  <c r="DA27" i="11"/>
  <c r="DF27" i="11" s="1"/>
  <c r="DQ27" i="11"/>
  <c r="DV27" i="11" s="1"/>
  <c r="CK32" i="11"/>
  <c r="CP32" i="11" s="1"/>
  <c r="DA32" i="11"/>
  <c r="DF32" i="11" s="1"/>
  <c r="DQ32" i="11"/>
  <c r="DV32" i="11" s="1"/>
  <c r="CK47" i="11"/>
  <c r="DA47" i="11"/>
  <c r="DQ47" i="11"/>
  <c r="CK52" i="11"/>
  <c r="CP52" i="11" s="1"/>
  <c r="DA52" i="11"/>
  <c r="DF52" i="11" s="1"/>
  <c r="DQ52" i="11"/>
  <c r="DV52" i="11" s="1"/>
  <c r="CH55" i="11"/>
  <c r="CX55" i="11"/>
  <c r="DN55" i="11"/>
  <c r="CH60" i="11"/>
  <c r="CX60" i="11"/>
  <c r="DN60" i="11"/>
  <c r="CH65" i="11"/>
  <c r="CX65" i="11"/>
  <c r="DN65" i="11"/>
  <c r="CH70" i="11"/>
  <c r="CX70" i="11"/>
  <c r="DN70" i="11"/>
  <c r="CP71" i="11"/>
  <c r="DF72" i="11"/>
  <c r="DV73" i="11"/>
  <c r="CD79" i="11"/>
  <c r="CH75" i="11"/>
  <c r="CN79" i="11"/>
  <c r="CP79" i="11" s="1"/>
  <c r="DF75" i="11"/>
  <c r="DV76" i="11"/>
  <c r="CP78" i="11"/>
  <c r="CH84" i="11"/>
  <c r="DN84" i="11"/>
  <c r="DA84" i="11"/>
  <c r="DF84" i="11" s="1"/>
  <c r="DA89" i="11"/>
  <c r="DF89" i="11" s="1"/>
  <c r="DF85" i="11"/>
  <c r="DF94" i="11"/>
  <c r="DF99" i="11"/>
  <c r="CM105" i="11"/>
  <c r="CT105" i="11"/>
  <c r="DS105" i="11"/>
  <c r="DM105" i="11"/>
  <c r="CP111" i="11"/>
  <c r="CP116" i="11"/>
  <c r="CP13" i="11"/>
  <c r="DF13" i="11"/>
  <c r="DV13" i="11"/>
  <c r="CP33" i="11"/>
  <c r="DF33" i="11"/>
  <c r="DV33" i="11"/>
  <c r="CP38" i="11"/>
  <c r="DF38" i="11"/>
  <c r="DV38" i="11"/>
  <c r="DV70" i="11"/>
  <c r="CP72" i="11"/>
  <c r="DF73" i="11"/>
  <c r="CP75" i="11"/>
  <c r="DN79" i="11"/>
  <c r="DF76" i="11"/>
  <c r="DV77" i="11"/>
  <c r="CX81" i="11"/>
  <c r="CH82" i="11"/>
  <c r="DN82" i="11"/>
  <c r="CX83" i="11"/>
  <c r="CK84" i="11"/>
  <c r="CP84" i="11" s="1"/>
  <c r="CH89" i="11"/>
  <c r="DN89" i="11"/>
  <c r="CH94" i="11"/>
  <c r="DN94" i="11"/>
  <c r="CH99" i="11"/>
  <c r="DN99" i="11"/>
  <c r="CC105" i="11"/>
  <c r="CN105" i="11"/>
  <c r="DI105" i="11"/>
  <c r="DT105" i="11"/>
  <c r="CG105" i="11"/>
  <c r="CC17" i="11"/>
  <c r="CH17" i="11" s="1"/>
  <c r="CS17" i="11"/>
  <c r="CX17" i="11" s="1"/>
  <c r="DI17" i="11"/>
  <c r="DN17" i="11" s="1"/>
  <c r="CC22" i="11"/>
  <c r="CH22" i="11" s="1"/>
  <c r="CS22" i="11"/>
  <c r="CX22" i="11" s="1"/>
  <c r="DI22" i="11"/>
  <c r="DN22" i="11" s="1"/>
  <c r="CC27" i="11"/>
  <c r="CH27" i="11" s="1"/>
  <c r="CS27" i="11"/>
  <c r="CX27" i="11" s="1"/>
  <c r="DI27" i="11"/>
  <c r="DN27" i="11" s="1"/>
  <c r="CC32" i="11"/>
  <c r="CH32" i="11" s="1"/>
  <c r="CS32" i="11"/>
  <c r="CX32" i="11" s="1"/>
  <c r="DI32" i="11"/>
  <c r="DN32" i="11" s="1"/>
  <c r="CC37" i="11"/>
  <c r="CH37" i="11" s="1"/>
  <c r="CS37" i="11"/>
  <c r="CX37" i="11" s="1"/>
  <c r="DI37" i="11"/>
  <c r="DN37" i="11" s="1"/>
  <c r="CC42" i="11"/>
  <c r="CH42" i="11" s="1"/>
  <c r="CS42" i="11"/>
  <c r="CX42" i="11" s="1"/>
  <c r="DI42" i="11"/>
  <c r="DN42" i="11" s="1"/>
  <c r="CC47" i="11"/>
  <c r="CH47" i="11" s="1"/>
  <c r="CS47" i="11"/>
  <c r="DI47" i="11"/>
  <c r="CC52" i="11"/>
  <c r="CS52" i="11"/>
  <c r="CX52" i="11" s="1"/>
  <c r="DI52" i="11"/>
  <c r="DN52" i="11" s="1"/>
  <c r="CP55" i="11"/>
  <c r="DF55" i="11"/>
  <c r="DV55" i="11"/>
  <c r="CP60" i="11"/>
  <c r="DF60" i="11"/>
  <c r="DV60" i="11"/>
  <c r="CP65" i="11"/>
  <c r="DF65" i="11"/>
  <c r="DV65" i="11"/>
  <c r="CP70" i="11"/>
  <c r="DF70" i="11"/>
  <c r="CX71" i="11"/>
  <c r="CX79" i="11"/>
  <c r="DN75" i="11"/>
  <c r="CX84" i="11"/>
  <c r="CK89" i="11"/>
  <c r="CP89" i="11" s="1"/>
  <c r="CP85" i="11"/>
  <c r="CX104" i="11"/>
  <c r="DF116" i="11"/>
  <c r="DF71" i="11"/>
  <c r="DV72" i="11"/>
  <c r="CH79" i="11"/>
  <c r="CX75" i="11"/>
  <c r="DV75" i="11"/>
  <c r="CP77" i="11"/>
  <c r="DF78" i="11"/>
  <c r="DA79" i="11"/>
  <c r="DF79" i="11" s="1"/>
  <c r="DQ84" i="11"/>
  <c r="DV84" i="11" s="1"/>
  <c r="CX89" i="11"/>
  <c r="CX94" i="11"/>
  <c r="CX99" i="11"/>
  <c r="CW105" i="11"/>
  <c r="DD105" i="11"/>
  <c r="DC105" i="11"/>
  <c r="DV85" i="11"/>
  <c r="CP90" i="11"/>
  <c r="DF90" i="11"/>
  <c r="DV90" i="11"/>
  <c r="CP95" i="11"/>
  <c r="DF95" i="11"/>
  <c r="DV95" i="11"/>
  <c r="CF105" i="11"/>
  <c r="CL105" i="11"/>
  <c r="CP100" i="11"/>
  <c r="CV105" i="11"/>
  <c r="DB105" i="11"/>
  <c r="DF100" i="11"/>
  <c r="DL105" i="11"/>
  <c r="DR105" i="11"/>
  <c r="DV100" i="11"/>
  <c r="CS105" i="11"/>
  <c r="CP107" i="11"/>
  <c r="DN107" i="11"/>
  <c r="CH109" i="11"/>
  <c r="CX110" i="11"/>
  <c r="CH112" i="11"/>
  <c r="DR116" i="11"/>
  <c r="DV112" i="11"/>
  <c r="CX113" i="11"/>
  <c r="DN114" i="11"/>
  <c r="CP156" i="11"/>
  <c r="CD104" i="11"/>
  <c r="CD105" i="11" s="1"/>
  <c r="DJ104" i="11"/>
  <c r="DJ105" i="11" s="1"/>
  <c r="CX107" i="11"/>
  <c r="DN108" i="11"/>
  <c r="CH110" i="11"/>
  <c r="DR111" i="11"/>
  <c r="DV111" i="11" s="1"/>
  <c r="DB116" i="11"/>
  <c r="DF112" i="11"/>
  <c r="DL116" i="11"/>
  <c r="CH113" i="11"/>
  <c r="CX114" i="11"/>
  <c r="DN115" i="11"/>
  <c r="CX146" i="11"/>
  <c r="CX156" i="11"/>
  <c r="CH80" i="11"/>
  <c r="CX80" i="11"/>
  <c r="DN80" i="11"/>
  <c r="CH85" i="11"/>
  <c r="CX85" i="11"/>
  <c r="DN85" i="11"/>
  <c r="CH90" i="11"/>
  <c r="CX90" i="11"/>
  <c r="DN90" i="11"/>
  <c r="CH95" i="11"/>
  <c r="CX95" i="11"/>
  <c r="DN95" i="11"/>
  <c r="CX100" i="11"/>
  <c r="DA111" i="11"/>
  <c r="DF111" i="11" s="1"/>
  <c r="CP112" i="11"/>
  <c r="CE105" i="11"/>
  <c r="CP104" i="11"/>
  <c r="CK105" i="11"/>
  <c r="CO105" i="11"/>
  <c r="CU105" i="11"/>
  <c r="DF104" i="11"/>
  <c r="DA105" i="11"/>
  <c r="DE105" i="11"/>
  <c r="DK105" i="11"/>
  <c r="DV104" i="11"/>
  <c r="DQ105" i="11"/>
  <c r="DU105" i="11"/>
  <c r="DV103" i="11"/>
  <c r="CH108" i="11"/>
  <c r="CX109" i="11"/>
  <c r="DN110" i="11"/>
  <c r="CX112" i="11"/>
  <c r="DV116" i="11"/>
  <c r="DN113" i="11"/>
  <c r="CH115" i="11"/>
  <c r="CH146" i="11"/>
  <c r="DN146" i="11"/>
  <c r="CC111" i="11"/>
  <c r="CH111" i="11" s="1"/>
  <c r="CS111" i="11"/>
  <c r="CX111" i="11" s="1"/>
  <c r="DI111" i="11"/>
  <c r="DN111" i="11" s="1"/>
  <c r="CC116" i="11"/>
  <c r="CH116" i="11" s="1"/>
  <c r="CS116" i="11"/>
  <c r="CX116" i="11" s="1"/>
  <c r="DI116" i="11"/>
  <c r="CC121" i="11"/>
  <c r="CH121" i="11" s="1"/>
  <c r="CS121" i="11"/>
  <c r="CX121" i="11" s="1"/>
  <c r="DI121" i="11"/>
  <c r="DN121" i="11" s="1"/>
  <c r="CC126" i="11"/>
  <c r="CH126" i="11" s="1"/>
  <c r="CS126" i="11"/>
  <c r="CX126" i="11" s="1"/>
  <c r="DI126" i="11"/>
  <c r="DN126" i="11" s="1"/>
  <c r="CC131" i="11"/>
  <c r="CH131" i="11" s="1"/>
  <c r="CS131" i="11"/>
  <c r="CX131" i="11" s="1"/>
  <c r="DI131" i="11"/>
  <c r="DN131" i="11" s="1"/>
  <c r="CC136" i="11"/>
  <c r="CH136" i="11" s="1"/>
  <c r="CS136" i="11"/>
  <c r="CX136" i="11" s="1"/>
  <c r="DI136" i="11"/>
  <c r="DN136" i="11" s="1"/>
  <c r="CC141" i="11"/>
  <c r="CH141" i="11" s="1"/>
  <c r="CS141" i="11"/>
  <c r="CX141" i="11" s="1"/>
  <c r="DI141" i="11"/>
  <c r="DN141" i="11" s="1"/>
  <c r="CS151" i="11"/>
  <c r="CX151" i="11" s="1"/>
  <c r="CW151" i="11"/>
  <c r="DC151" i="11"/>
  <c r="DI151" i="11"/>
  <c r="DN151" i="11" s="1"/>
  <c r="DM151" i="11"/>
  <c r="DS151" i="11"/>
  <c r="DV148" i="11"/>
  <c r="CP150" i="11"/>
  <c r="DA151" i="11"/>
  <c r="DF151" i="11" s="1"/>
  <c r="DN152" i="11"/>
  <c r="CP153" i="11"/>
  <c r="DF154" i="11"/>
  <c r="DV155" i="11"/>
  <c r="DQ156" i="11"/>
  <c r="DV156" i="11" s="1"/>
  <c r="CD161" i="11"/>
  <c r="CD172" i="11" s="1"/>
  <c r="CH157" i="11"/>
  <c r="CN161" i="11"/>
  <c r="CU161" i="11"/>
  <c r="DA161" i="11"/>
  <c r="DF157" i="11"/>
  <c r="DE161" i="11"/>
  <c r="DV158" i="11"/>
  <c r="DN159" i="11"/>
  <c r="CP166" i="11"/>
  <c r="DV166" i="11"/>
  <c r="CP171" i="11"/>
  <c r="CO172" i="11"/>
  <c r="CV172" i="11"/>
  <c r="DC172" i="11"/>
  <c r="DJ172" i="11"/>
  <c r="DV171" i="11"/>
  <c r="DU172" i="11"/>
  <c r="DF183" i="11"/>
  <c r="CH142" i="11"/>
  <c r="CX142" i="11"/>
  <c r="DN142" i="11"/>
  <c r="CX147" i="11"/>
  <c r="DF148" i="11"/>
  <c r="CX152" i="11"/>
  <c r="CD156" i="11"/>
  <c r="CH156" i="11" s="1"/>
  <c r="CE161" i="11"/>
  <c r="CE172" i="11" s="1"/>
  <c r="CK161" i="11"/>
  <c r="CP161" i="11" s="1"/>
  <c r="CP157" i="11"/>
  <c r="CO161" i="11"/>
  <c r="DN161" i="11"/>
  <c r="CX166" i="11"/>
  <c r="CL172" i="11"/>
  <c r="CX171" i="11"/>
  <c r="CS172" i="11"/>
  <c r="CW172" i="11"/>
  <c r="DD172" i="11"/>
  <c r="DK172" i="11"/>
  <c r="DR172" i="11"/>
  <c r="CK121" i="11"/>
  <c r="CP121" i="11" s="1"/>
  <c r="DA121" i="11"/>
  <c r="DF121" i="11" s="1"/>
  <c r="DQ121" i="11"/>
  <c r="DV121" i="11" s="1"/>
  <c r="CK126" i="11"/>
  <c r="CP126" i="11" s="1"/>
  <c r="DA126" i="11"/>
  <c r="DF126" i="11" s="1"/>
  <c r="DQ126" i="11"/>
  <c r="DV126" i="11" s="1"/>
  <c r="CK131" i="11"/>
  <c r="CP131" i="11" s="1"/>
  <c r="DA131" i="11"/>
  <c r="DF131" i="11" s="1"/>
  <c r="DQ131" i="11"/>
  <c r="DV131" i="11" s="1"/>
  <c r="CK136" i="11"/>
  <c r="CP136" i="11" s="1"/>
  <c r="DA136" i="11"/>
  <c r="DF136" i="11" s="1"/>
  <c r="DQ136" i="11"/>
  <c r="DV136" i="11" s="1"/>
  <c r="CK141" i="11"/>
  <c r="CP141" i="11" s="1"/>
  <c r="DA141" i="11"/>
  <c r="DF141" i="11" s="1"/>
  <c r="DQ141" i="11"/>
  <c r="DV141" i="11" s="1"/>
  <c r="CK146" i="11"/>
  <c r="CP146" i="11" s="1"/>
  <c r="DA146" i="11"/>
  <c r="DF146" i="11" s="1"/>
  <c r="DQ146" i="11"/>
  <c r="DV146" i="11" s="1"/>
  <c r="CH149" i="11"/>
  <c r="CK151" i="11"/>
  <c r="CP151" i="11" s="1"/>
  <c r="DQ151" i="11"/>
  <c r="DV151" i="11" s="1"/>
  <c r="DA156" i="11"/>
  <c r="DF156" i="11" s="1"/>
  <c r="CX161" i="11"/>
  <c r="DN157" i="11"/>
  <c r="CF172" i="11"/>
  <c r="CM172" i="11"/>
  <c r="CT172" i="11"/>
  <c r="DF171" i="11"/>
  <c r="DE172" i="11"/>
  <c r="DL172" i="11"/>
  <c r="DS172" i="11"/>
  <c r="DV178" i="11"/>
  <c r="DF178" i="11"/>
  <c r="CP188" i="11"/>
  <c r="CP149" i="11"/>
  <c r="DF150" i="11"/>
  <c r="CP152" i="11"/>
  <c r="DF153" i="11"/>
  <c r="DV154" i="11"/>
  <c r="CX157" i="11"/>
  <c r="DQ161" i="11"/>
  <c r="DV161" i="11" s="1"/>
  <c r="DV157" i="11"/>
  <c r="CP159" i="11"/>
  <c r="CH166" i="11"/>
  <c r="DN166" i="11"/>
  <c r="CH171" i="11"/>
  <c r="CC172" i="11"/>
  <c r="CG172" i="11"/>
  <c r="CN172" i="11"/>
  <c r="CU172" i="11"/>
  <c r="DB172" i="11"/>
  <c r="DN171" i="11"/>
  <c r="DI172" i="11"/>
  <c r="DM172" i="11"/>
  <c r="DT172" i="11"/>
  <c r="CP162" i="11"/>
  <c r="DF162" i="11"/>
  <c r="DV162" i="11"/>
  <c r="CP167" i="11"/>
  <c r="DF167" i="11"/>
  <c r="DV167" i="11"/>
  <c r="CH174" i="11"/>
  <c r="CX174" i="11"/>
  <c r="DN174" i="11"/>
  <c r="CX177" i="11"/>
  <c r="CH179" i="11"/>
  <c r="DV179" i="11"/>
  <c r="CX180" i="11"/>
  <c r="DN181" i="11"/>
  <c r="CL188" i="11"/>
  <c r="CP184" i="11"/>
  <c r="CV188" i="11"/>
  <c r="DN184" i="11"/>
  <c r="CH186" i="11"/>
  <c r="DN187" i="11"/>
  <c r="CH177" i="11"/>
  <c r="CL178" i="11"/>
  <c r="CP178" i="11" s="1"/>
  <c r="DR178" i="11"/>
  <c r="DF179" i="11"/>
  <c r="CH180" i="11"/>
  <c r="CX181" i="11"/>
  <c r="DN182" i="11"/>
  <c r="CX184" i="11"/>
  <c r="DQ188" i="11"/>
  <c r="DV188" i="11" s="1"/>
  <c r="DU188" i="11"/>
  <c r="DN185" i="11"/>
  <c r="CX187" i="11"/>
  <c r="CH193" i="11"/>
  <c r="DN193" i="11"/>
  <c r="CH198" i="11"/>
  <c r="DN198" i="11"/>
  <c r="CH203" i="11"/>
  <c r="DN203" i="11"/>
  <c r="CH208" i="11"/>
  <c r="DN208" i="11"/>
  <c r="CH213" i="11"/>
  <c r="DN213" i="11"/>
  <c r="CH162" i="11"/>
  <c r="CX162" i="11"/>
  <c r="DN162" i="11"/>
  <c r="CH167" i="11"/>
  <c r="CX167" i="11"/>
  <c r="DN167" i="11"/>
  <c r="DF174" i="11"/>
  <c r="CP179" i="11"/>
  <c r="DV181" i="11"/>
  <c r="CK183" i="11"/>
  <c r="CP183" i="11" s="1"/>
  <c r="DV184" i="11"/>
  <c r="CH178" i="11"/>
  <c r="CX178" i="11"/>
  <c r="DN178" i="11"/>
  <c r="CX176" i="11"/>
  <c r="DN177" i="11"/>
  <c r="CX179" i="11"/>
  <c r="DN180" i="11"/>
  <c r="CH182" i="11"/>
  <c r="DF184" i="11"/>
  <c r="CH185" i="11"/>
  <c r="CX186" i="11"/>
  <c r="CX193" i="11"/>
  <c r="CX198" i="11"/>
  <c r="CX203" i="11"/>
  <c r="CX208" i="11"/>
  <c r="CX213" i="11"/>
  <c r="CC183" i="11"/>
  <c r="CH183" i="11" s="1"/>
  <c r="CS183" i="11"/>
  <c r="CX183" i="11" s="1"/>
  <c r="DI183" i="11"/>
  <c r="DN183" i="11" s="1"/>
  <c r="CC188" i="11"/>
  <c r="CH188" i="11" s="1"/>
  <c r="CS188" i="11"/>
  <c r="DI188" i="11"/>
  <c r="DN188" i="11" s="1"/>
  <c r="CH211" i="11"/>
  <c r="DF211" i="11"/>
  <c r="DV212" i="11"/>
  <c r="CT213" i="11"/>
  <c r="CH214" i="11"/>
  <c r="DF214" i="11"/>
  <c r="DV215" i="11"/>
  <c r="CP217" i="11"/>
  <c r="DJ218" i="11"/>
  <c r="DN218" i="11" s="1"/>
  <c r="DF219" i="11"/>
  <c r="CF234" i="11"/>
  <c r="CM234" i="11"/>
  <c r="CT234" i="11"/>
  <c r="DF233" i="11"/>
  <c r="DE234" i="11"/>
  <c r="DL234" i="11"/>
  <c r="DS234" i="11"/>
  <c r="DV240" i="11"/>
  <c r="CH189" i="11"/>
  <c r="CX189" i="11"/>
  <c r="DN189" i="11"/>
  <c r="CH194" i="11"/>
  <c r="CX194" i="11"/>
  <c r="DN194" i="11"/>
  <c r="CH199" i="11"/>
  <c r="CX199" i="11"/>
  <c r="DN199" i="11"/>
  <c r="CH204" i="11"/>
  <c r="CX204" i="11"/>
  <c r="DN204" i="11"/>
  <c r="CH209" i="11"/>
  <c r="DN209" i="11"/>
  <c r="CP211" i="11"/>
  <c r="DF212" i="11"/>
  <c r="CP214" i="11"/>
  <c r="DF215" i="11"/>
  <c r="DV216" i="11"/>
  <c r="CS218" i="11"/>
  <c r="CX218" i="11" s="1"/>
  <c r="CH219" i="11"/>
  <c r="CC223" i="11"/>
  <c r="CH223" i="11" s="1"/>
  <c r="CG234" i="11"/>
  <c r="CN234" i="11"/>
  <c r="CU234" i="11"/>
  <c r="DB234" i="11"/>
  <c r="DM234" i="11"/>
  <c r="CX240" i="11"/>
  <c r="CK193" i="11"/>
  <c r="CP193" i="11" s="1"/>
  <c r="DA193" i="11"/>
  <c r="DF193" i="11" s="1"/>
  <c r="DQ193" i="11"/>
  <c r="DV193" i="11" s="1"/>
  <c r="CK198" i="11"/>
  <c r="CP198" i="11" s="1"/>
  <c r="DA198" i="11"/>
  <c r="DF198" i="11" s="1"/>
  <c r="DQ198" i="11"/>
  <c r="DV198" i="11" s="1"/>
  <c r="CK203" i="11"/>
  <c r="CP203" i="11" s="1"/>
  <c r="DA203" i="11"/>
  <c r="DF203" i="11" s="1"/>
  <c r="DQ203" i="11"/>
  <c r="DV203" i="11" s="1"/>
  <c r="CK208" i="11"/>
  <c r="CP208" i="11" s="1"/>
  <c r="DA208" i="11"/>
  <c r="DF208" i="11" s="1"/>
  <c r="DQ208" i="11"/>
  <c r="DV208" i="11" s="1"/>
  <c r="CP213" i="11"/>
  <c r="DF213" i="11"/>
  <c r="DV213" i="11"/>
  <c r="DV210" i="11"/>
  <c r="CD234" i="11"/>
  <c r="CP233" i="11"/>
  <c r="CO234" i="11"/>
  <c r="CV234" i="11"/>
  <c r="DC234" i="11"/>
  <c r="DV233" i="11"/>
  <c r="DU234" i="11"/>
  <c r="CP209" i="11"/>
  <c r="DF209" i="11"/>
  <c r="DV209" i="11"/>
  <c r="CX211" i="11"/>
  <c r="DV214" i="11"/>
  <c r="CP216" i="11"/>
  <c r="DF217" i="11"/>
  <c r="CX219" i="11"/>
  <c r="CS223" i="11"/>
  <c r="CX223" i="11" s="1"/>
  <c r="CE234" i="11"/>
  <c r="CL234" i="11"/>
  <c r="CW234" i="11"/>
  <c r="DK234" i="11"/>
  <c r="DR234" i="11"/>
  <c r="CH240" i="11"/>
  <c r="CK218" i="11"/>
  <c r="CP218" i="11" s="1"/>
  <c r="DA218" i="11"/>
  <c r="DF218" i="11" s="1"/>
  <c r="DQ218" i="11"/>
  <c r="DV218" i="11" s="1"/>
  <c r="CK223" i="11"/>
  <c r="CP223" i="11" s="1"/>
  <c r="DA223" i="11"/>
  <c r="DF223" i="11" s="1"/>
  <c r="DQ223" i="11"/>
  <c r="DV223" i="11" s="1"/>
  <c r="CK228" i="11"/>
  <c r="CP228" i="11" s="1"/>
  <c r="DA228" i="11"/>
  <c r="DF228" i="11" s="1"/>
  <c r="DQ228" i="11"/>
  <c r="DV228" i="11" s="1"/>
  <c r="CH236" i="11"/>
  <c r="DF236" i="11"/>
  <c r="DV237" i="11"/>
  <c r="CP239" i="11"/>
  <c r="DA240" i="11"/>
  <c r="DF240" i="11" s="1"/>
  <c r="CX245" i="11"/>
  <c r="DQ245" i="11"/>
  <c r="DV245" i="11" s="1"/>
  <c r="DV241" i="11"/>
  <c r="CP250" i="11"/>
  <c r="DV250" i="11"/>
  <c r="CP229" i="11"/>
  <c r="DF229" i="11"/>
  <c r="DV229" i="11"/>
  <c r="DI233" i="11"/>
  <c r="CP236" i="11"/>
  <c r="DI240" i="11"/>
  <c r="DN240" i="11" s="1"/>
  <c r="DF237" i="11"/>
  <c r="CH245" i="11"/>
  <c r="CX241" i="11"/>
  <c r="DI223" i="11"/>
  <c r="DN223" i="11" s="1"/>
  <c r="CC228" i="11"/>
  <c r="CH228" i="11" s="1"/>
  <c r="CS228" i="11"/>
  <c r="CX228" i="11" s="1"/>
  <c r="DI228" i="11"/>
  <c r="DN228" i="11" s="1"/>
  <c r="CC233" i="11"/>
  <c r="CS233" i="11"/>
  <c r="DN236" i="11"/>
  <c r="CK240" i="11"/>
  <c r="CP240" i="11" s="1"/>
  <c r="CH241" i="11"/>
  <c r="DA245" i="11"/>
  <c r="DF245" i="11" s="1"/>
  <c r="DF241" i="11"/>
  <c r="DD234" i="11"/>
  <c r="DJ234" i="11"/>
  <c r="DT234" i="11"/>
  <c r="CX236" i="11"/>
  <c r="DV236" i="11"/>
  <c r="CP238" i="11"/>
  <c r="DF239" i="11"/>
  <c r="CK245" i="11"/>
  <c r="CP245" i="11" s="1"/>
  <c r="CP241" i="11"/>
  <c r="DN245" i="11"/>
  <c r="DN250" i="11"/>
  <c r="CP246" i="11"/>
  <c r="DF246" i="11"/>
  <c r="DV246" i="11"/>
  <c r="CH249" i="11"/>
  <c r="CH251" i="11"/>
  <c r="CC255" i="11"/>
  <c r="CG255" i="11"/>
  <c r="DA255" i="11"/>
  <c r="DF255" i="11" s="1"/>
  <c r="DE255" i="11"/>
  <c r="DK255" i="11"/>
  <c r="DV251" i="11"/>
  <c r="CX252" i="11"/>
  <c r="CH253" i="11"/>
  <c r="DN253" i="11"/>
  <c r="CG266" i="11"/>
  <c r="CN266" i="11"/>
  <c r="CU266" i="11"/>
  <c r="DB266" i="11"/>
  <c r="DM266" i="11"/>
  <c r="DT266" i="11"/>
  <c r="DN248" i="11"/>
  <c r="CP255" i="11"/>
  <c r="DF251" i="11"/>
  <c r="CH252" i="11"/>
  <c r="CD266" i="11"/>
  <c r="CO266" i="11"/>
  <c r="CV266" i="11"/>
  <c r="DC266" i="11"/>
  <c r="DJ266" i="11"/>
  <c r="DU266" i="11"/>
  <c r="DN241" i="11"/>
  <c r="CH246" i="11"/>
  <c r="CX246" i="11"/>
  <c r="DN246" i="11"/>
  <c r="CP251" i="11"/>
  <c r="DN251" i="11"/>
  <c r="DI255" i="11"/>
  <c r="DN255" i="11" s="1"/>
  <c r="CE266" i="11"/>
  <c r="CL266" i="11"/>
  <c r="CW266" i="11"/>
  <c r="DD266" i="11"/>
  <c r="DK266" i="11"/>
  <c r="DR266" i="11"/>
  <c r="CX251" i="11"/>
  <c r="CS255" i="11"/>
  <c r="CX255" i="11" s="1"/>
  <c r="CF266" i="11"/>
  <c r="CM266" i="11"/>
  <c r="CT266" i="11"/>
  <c r="DE266" i="11"/>
  <c r="DL266" i="11"/>
  <c r="DS266" i="11"/>
  <c r="CC260" i="11"/>
  <c r="CH260" i="11" s="1"/>
  <c r="CS260" i="11"/>
  <c r="CX260" i="11" s="1"/>
  <c r="DI260" i="11"/>
  <c r="DN260" i="11" s="1"/>
  <c r="CC265" i="11"/>
  <c r="CS265" i="11"/>
  <c r="DI265" i="11"/>
  <c r="CK260" i="11"/>
  <c r="CP260" i="11" s="1"/>
  <c r="DA260" i="11"/>
  <c r="DF260" i="11" s="1"/>
  <c r="DQ260" i="11"/>
  <c r="DV260" i="11" s="1"/>
  <c r="CK265" i="11"/>
  <c r="DA265" i="11"/>
  <c r="DQ265" i="11"/>
  <c r="DF42" i="8"/>
  <c r="CM53" i="8"/>
  <c r="CT53" i="8"/>
  <c r="DF47" i="8"/>
  <c r="DE53" i="8"/>
  <c r="CH27" i="8"/>
  <c r="DN27" i="8"/>
  <c r="CH32" i="8"/>
  <c r="DN32" i="8"/>
  <c r="DN37" i="8"/>
  <c r="CH42" i="8"/>
  <c r="DN42" i="8"/>
  <c r="CH47" i="8"/>
  <c r="CH53" i="8" s="1"/>
  <c r="CN53" i="8"/>
  <c r="CU53" i="8"/>
  <c r="DB53" i="8"/>
  <c r="DT53" i="8"/>
  <c r="CP42" i="8"/>
  <c r="CP47" i="8"/>
  <c r="CO53" i="8"/>
  <c r="CV53" i="8"/>
  <c r="DC53" i="8"/>
  <c r="DV47" i="8"/>
  <c r="DU53" i="8"/>
  <c r="CX27" i="8"/>
  <c r="CX32" i="8"/>
  <c r="CX42" i="8"/>
  <c r="CL53" i="8"/>
  <c r="CX47" i="8"/>
  <c r="CW53" i="8"/>
  <c r="DD53" i="8"/>
  <c r="DK53" i="8"/>
  <c r="CC17" i="8"/>
  <c r="CH17" i="8" s="1"/>
  <c r="CS17" i="8"/>
  <c r="CX17" i="8" s="1"/>
  <c r="DI17" i="8"/>
  <c r="DN17" i="8" s="1"/>
  <c r="CC22" i="8"/>
  <c r="CH22" i="8" s="1"/>
  <c r="CS22" i="8"/>
  <c r="CX22" i="8" s="1"/>
  <c r="DI22" i="8"/>
  <c r="DN22" i="8" s="1"/>
  <c r="DJ47" i="8"/>
  <c r="DJ53" i="8" s="1"/>
  <c r="CC53" i="8"/>
  <c r="CH52" i="8"/>
  <c r="CG53" i="8"/>
  <c r="CT52" i="8"/>
  <c r="CX48" i="8"/>
  <c r="DV48" i="8"/>
  <c r="DF64" i="8"/>
  <c r="DF69" i="8"/>
  <c r="DF74" i="8"/>
  <c r="DF79" i="8"/>
  <c r="DF84" i="8"/>
  <c r="DF89" i="8"/>
  <c r="DF94" i="8"/>
  <c r="CF105" i="8"/>
  <c r="CM105" i="8"/>
  <c r="CT105" i="8"/>
  <c r="DE105" i="8"/>
  <c r="DL105" i="8"/>
  <c r="DS105" i="8"/>
  <c r="CH23" i="8"/>
  <c r="CX23" i="8"/>
  <c r="DN23" i="8"/>
  <c r="CH28" i="8"/>
  <c r="CX28" i="8"/>
  <c r="DN28" i="8"/>
  <c r="CH33" i="8"/>
  <c r="CX33" i="8"/>
  <c r="DN33" i="8"/>
  <c r="CH38" i="8"/>
  <c r="CX38" i="8"/>
  <c r="DN38" i="8"/>
  <c r="CH43" i="8"/>
  <c r="CX43" i="8"/>
  <c r="DS53" i="8"/>
  <c r="CD53" i="8"/>
  <c r="CH48" i="8"/>
  <c r="DF48" i="8"/>
  <c r="DA52" i="8"/>
  <c r="DF52" i="8" s="1"/>
  <c r="CG105" i="8"/>
  <c r="CN105" i="8"/>
  <c r="CU105" i="8"/>
  <c r="DB105" i="8"/>
  <c r="DM105" i="8"/>
  <c r="DT105" i="8"/>
  <c r="CK17" i="8"/>
  <c r="CP17" i="8" s="1"/>
  <c r="DA17" i="8"/>
  <c r="DF17" i="8" s="1"/>
  <c r="DQ17" i="8"/>
  <c r="DV17" i="8" s="1"/>
  <c r="CK22" i="8"/>
  <c r="CP22" i="8" s="1"/>
  <c r="DA22" i="8"/>
  <c r="DF22" i="8" s="1"/>
  <c r="DQ22" i="8"/>
  <c r="DV22" i="8" s="1"/>
  <c r="CK27" i="8"/>
  <c r="CP27" i="8" s="1"/>
  <c r="DA27" i="8"/>
  <c r="DF27" i="8" s="1"/>
  <c r="DQ27" i="8"/>
  <c r="DV27" i="8" s="1"/>
  <c r="CK32" i="8"/>
  <c r="CP32" i="8" s="1"/>
  <c r="DA32" i="8"/>
  <c r="DF32" i="8" s="1"/>
  <c r="DQ32" i="8"/>
  <c r="DV32" i="8" s="1"/>
  <c r="CK37" i="8"/>
  <c r="CP37" i="8" s="1"/>
  <c r="DA37" i="8"/>
  <c r="DF37" i="8" s="1"/>
  <c r="DQ37" i="8"/>
  <c r="DV37" i="8" s="1"/>
  <c r="DM53" i="8"/>
  <c r="CE53" i="8"/>
  <c r="CP48" i="8"/>
  <c r="CK52" i="8"/>
  <c r="CP52" i="8" s="1"/>
  <c r="DN52" i="8"/>
  <c r="CP64" i="8"/>
  <c r="DV64" i="8"/>
  <c r="CP69" i="8"/>
  <c r="DV69" i="8"/>
  <c r="CP74" i="8"/>
  <c r="DV74" i="8"/>
  <c r="CP79" i="8"/>
  <c r="DV79" i="8"/>
  <c r="CP84" i="8"/>
  <c r="DV84" i="8"/>
  <c r="CP89" i="8"/>
  <c r="DV89" i="8"/>
  <c r="CP94" i="8"/>
  <c r="DV94" i="8"/>
  <c r="CD105" i="8"/>
  <c r="CO105" i="8"/>
  <c r="CV105" i="8"/>
  <c r="DC105" i="8"/>
  <c r="DJ105" i="8"/>
  <c r="DU105" i="8"/>
  <c r="CP38" i="8"/>
  <c r="DF38" i="8"/>
  <c r="DV38" i="8"/>
  <c r="CP43" i="8"/>
  <c r="DF43" i="8"/>
  <c r="DL53" i="8"/>
  <c r="DR53" i="8"/>
  <c r="DV43" i="8"/>
  <c r="DN47" i="8"/>
  <c r="CF53" i="8"/>
  <c r="CX52" i="8"/>
  <c r="DN48" i="8"/>
  <c r="CE105" i="8"/>
  <c r="CL105" i="8"/>
  <c r="CW105" i="8"/>
  <c r="DD105" i="8"/>
  <c r="DK105" i="8"/>
  <c r="DR105" i="8"/>
  <c r="CC59" i="8"/>
  <c r="CH59" i="8" s="1"/>
  <c r="CS59" i="8"/>
  <c r="CX59" i="8" s="1"/>
  <c r="DI59" i="8"/>
  <c r="DN59" i="8" s="1"/>
  <c r="CC64" i="8"/>
  <c r="CH64" i="8" s="1"/>
  <c r="CS64" i="8"/>
  <c r="CX64" i="8" s="1"/>
  <c r="DI64" i="8"/>
  <c r="DN64" i="8" s="1"/>
  <c r="CC69" i="8"/>
  <c r="CH69" i="8" s="1"/>
  <c r="CS69" i="8"/>
  <c r="CX69" i="8" s="1"/>
  <c r="DI69" i="8"/>
  <c r="DN69" i="8" s="1"/>
  <c r="CC74" i="8"/>
  <c r="CH74" i="8" s="1"/>
  <c r="CS74" i="8"/>
  <c r="CX74" i="8" s="1"/>
  <c r="DI74" i="8"/>
  <c r="DN74" i="8" s="1"/>
  <c r="CC79" i="8"/>
  <c r="CH79" i="8" s="1"/>
  <c r="CS79" i="8"/>
  <c r="CX79" i="8" s="1"/>
  <c r="DI79" i="8"/>
  <c r="DN79" i="8" s="1"/>
  <c r="CC84" i="8"/>
  <c r="CH84" i="8" s="1"/>
  <c r="CS84" i="8"/>
  <c r="CX84" i="8" s="1"/>
  <c r="DI84" i="8"/>
  <c r="DN84" i="8" s="1"/>
  <c r="CC89" i="8"/>
  <c r="CH89" i="8" s="1"/>
  <c r="CS89" i="8"/>
  <c r="CX89" i="8" s="1"/>
  <c r="DI89" i="8"/>
  <c r="DN89" i="8" s="1"/>
  <c r="CC94" i="8"/>
  <c r="CH94" i="8" s="1"/>
  <c r="CS94" i="8"/>
  <c r="CX94" i="8" s="1"/>
  <c r="DI94" i="8"/>
  <c r="DN94" i="8" s="1"/>
  <c r="CC99" i="8"/>
  <c r="CH99" i="8" s="1"/>
  <c r="CS99" i="8"/>
  <c r="CX99" i="8" s="1"/>
  <c r="DI99" i="8"/>
  <c r="DN99" i="8" s="1"/>
  <c r="CC104" i="8"/>
  <c r="CS104" i="8"/>
  <c r="DI104" i="8"/>
  <c r="CK111" i="8"/>
  <c r="CP111" i="8" s="1"/>
  <c r="DA111" i="8"/>
  <c r="DF111" i="8" s="1"/>
  <c r="DQ111" i="8"/>
  <c r="DV111" i="8" s="1"/>
  <c r="CK116" i="8"/>
  <c r="CP116" i="8" s="1"/>
  <c r="DA116" i="8"/>
  <c r="DF116" i="8" s="1"/>
  <c r="DQ116" i="8"/>
  <c r="DV116" i="8" s="1"/>
  <c r="CK121" i="8"/>
  <c r="CP121" i="8" s="1"/>
  <c r="DA121" i="8"/>
  <c r="DF121" i="8" s="1"/>
  <c r="DQ121" i="8"/>
  <c r="DV121" i="8" s="1"/>
  <c r="CK126" i="8"/>
  <c r="CP126" i="8" s="1"/>
  <c r="DA126" i="8"/>
  <c r="DF126" i="8" s="1"/>
  <c r="DQ126" i="8"/>
  <c r="DV126" i="8" s="1"/>
  <c r="CP131" i="8"/>
  <c r="DF131" i="8"/>
  <c r="DV131" i="8"/>
  <c r="CH130" i="8"/>
  <c r="DF130" i="8"/>
  <c r="DQ52" i="8"/>
  <c r="DV52" i="8" s="1"/>
  <c r="CP127" i="8"/>
  <c r="DF127" i="8"/>
  <c r="DV127" i="8"/>
  <c r="CX146" i="8"/>
  <c r="DD172" i="8"/>
  <c r="CK59" i="8"/>
  <c r="CP59" i="8" s="1"/>
  <c r="DA59" i="8"/>
  <c r="DF59" i="8" s="1"/>
  <c r="DQ59" i="8"/>
  <c r="DV59" i="8" s="1"/>
  <c r="CK99" i="8"/>
  <c r="CP99" i="8" s="1"/>
  <c r="DA99" i="8"/>
  <c r="DF99" i="8" s="1"/>
  <c r="DQ99" i="8"/>
  <c r="DV99" i="8" s="1"/>
  <c r="CK104" i="8"/>
  <c r="DA104" i="8"/>
  <c r="DQ104" i="8"/>
  <c r="CC111" i="8"/>
  <c r="CH111" i="8" s="1"/>
  <c r="CS111" i="8"/>
  <c r="CX111" i="8" s="1"/>
  <c r="DI111" i="8"/>
  <c r="DN111" i="8" s="1"/>
  <c r="CC116" i="8"/>
  <c r="CH116" i="8" s="1"/>
  <c r="CS116" i="8"/>
  <c r="CX116" i="8" s="1"/>
  <c r="DI116" i="8"/>
  <c r="DN116" i="8" s="1"/>
  <c r="CC121" i="8"/>
  <c r="CH121" i="8" s="1"/>
  <c r="CS121" i="8"/>
  <c r="CX121" i="8" s="1"/>
  <c r="DI121" i="8"/>
  <c r="DN121" i="8" s="1"/>
  <c r="CC126" i="8"/>
  <c r="CH126" i="8" s="1"/>
  <c r="CS126" i="8"/>
  <c r="CX126" i="8" s="1"/>
  <c r="DI126" i="8"/>
  <c r="DN126" i="8" s="1"/>
  <c r="CP60" i="8"/>
  <c r="DF60" i="8"/>
  <c r="DV60" i="8"/>
  <c r="CP65" i="8"/>
  <c r="DF65" i="8"/>
  <c r="DV65" i="8"/>
  <c r="CP70" i="8"/>
  <c r="DF70" i="8"/>
  <c r="DV70" i="8"/>
  <c r="CP75" i="8"/>
  <c r="DF75" i="8"/>
  <c r="DV75" i="8"/>
  <c r="CP80" i="8"/>
  <c r="DF80" i="8"/>
  <c r="DV80" i="8"/>
  <c r="CP85" i="8"/>
  <c r="DF85" i="8"/>
  <c r="DV85" i="8"/>
  <c r="CP90" i="8"/>
  <c r="DF90" i="8"/>
  <c r="DV90" i="8"/>
  <c r="CH127" i="8"/>
  <c r="CX127" i="8"/>
  <c r="DN127" i="8"/>
  <c r="CX130" i="8"/>
  <c r="CH136" i="8"/>
  <c r="DN136" i="8"/>
  <c r="CH146" i="8"/>
  <c r="CH166" i="8"/>
  <c r="CN172" i="8"/>
  <c r="DT172" i="8"/>
  <c r="CH132" i="8"/>
  <c r="CX132" i="8"/>
  <c r="DN132" i="8"/>
  <c r="CH137" i="8"/>
  <c r="CX137" i="8"/>
  <c r="DN137" i="8"/>
  <c r="DN142" i="8"/>
  <c r="CT146" i="8"/>
  <c r="CH148" i="8"/>
  <c r="DJ151" i="8"/>
  <c r="DN151" i="8" s="1"/>
  <c r="CH152" i="8"/>
  <c r="DF156" i="8"/>
  <c r="CP154" i="8"/>
  <c r="CX157" i="8"/>
  <c r="DN158" i="8"/>
  <c r="DV160" i="8"/>
  <c r="CD161" i="8"/>
  <c r="CH161" i="8" s="1"/>
  <c r="DN162" i="8"/>
  <c r="CT166" i="8"/>
  <c r="CX166" i="8" s="1"/>
  <c r="CE172" i="8"/>
  <c r="CP171" i="8"/>
  <c r="CO172" i="8"/>
  <c r="CV172" i="8"/>
  <c r="DB172" i="8"/>
  <c r="DI172" i="8"/>
  <c r="DM172" i="8"/>
  <c r="DS172" i="8"/>
  <c r="DV168" i="8"/>
  <c r="CP170" i="8"/>
  <c r="DJ171" i="8"/>
  <c r="CK136" i="8"/>
  <c r="CP136" i="8" s="1"/>
  <c r="DA136" i="8"/>
  <c r="DF136" i="8" s="1"/>
  <c r="DQ136" i="8"/>
  <c r="DV136" i="8" s="1"/>
  <c r="CP141" i="8"/>
  <c r="DF141" i="8"/>
  <c r="DV141" i="8"/>
  <c r="DV138" i="8"/>
  <c r="CD146" i="8"/>
  <c r="CT151" i="8"/>
  <c r="CX151" i="8" s="1"/>
  <c r="CP156" i="8"/>
  <c r="CX154" i="8"/>
  <c r="DJ156" i="8"/>
  <c r="DN156" i="8" s="1"/>
  <c r="CD166" i="8"/>
  <c r="CF172" i="8"/>
  <c r="CL172" i="8"/>
  <c r="CW172" i="8"/>
  <c r="DC172" i="8"/>
  <c r="CT171" i="8"/>
  <c r="CT172" i="8" s="1"/>
  <c r="DN171" i="8"/>
  <c r="CP137" i="8"/>
  <c r="DF137" i="8"/>
  <c r="DV137" i="8"/>
  <c r="DV143" i="8"/>
  <c r="CP145" i="8"/>
  <c r="DV147" i="8"/>
  <c r="CP149" i="8"/>
  <c r="DF150" i="8"/>
  <c r="CG172" i="8"/>
  <c r="CM172" i="8"/>
  <c r="DK172" i="8"/>
  <c r="DV171" i="8"/>
  <c r="DU172" i="8"/>
  <c r="CD171" i="8"/>
  <c r="CD172" i="8" s="1"/>
  <c r="DF139" i="8"/>
  <c r="DV140" i="8"/>
  <c r="CP142" i="8"/>
  <c r="DF143" i="8"/>
  <c r="DV144" i="8"/>
  <c r="DF147" i="8"/>
  <c r="DV148" i="8"/>
  <c r="CP150" i="8"/>
  <c r="DV156" i="8"/>
  <c r="CP153" i="8"/>
  <c r="DF154" i="8"/>
  <c r="DF155" i="8"/>
  <c r="CP158" i="8"/>
  <c r="DF159" i="8"/>
  <c r="CP162" i="8"/>
  <c r="DF163" i="8"/>
  <c r="DV164" i="8"/>
  <c r="CP165" i="8"/>
  <c r="CU172" i="8"/>
  <c r="DF171" i="8"/>
  <c r="DE172" i="8"/>
  <c r="DL172" i="8"/>
  <c r="DR172" i="8"/>
  <c r="CP169" i="8"/>
  <c r="DF170" i="8"/>
  <c r="CH171" i="8"/>
  <c r="CK146" i="8"/>
  <c r="CP146" i="8" s="1"/>
  <c r="DA146" i="8"/>
  <c r="DF146" i="8" s="1"/>
  <c r="DQ146" i="8"/>
  <c r="DV146" i="8" s="1"/>
  <c r="CK151" i="8"/>
  <c r="CP151" i="8" s="1"/>
  <c r="DA151" i="8"/>
  <c r="DF151" i="8" s="1"/>
  <c r="DQ151" i="8"/>
  <c r="DV151" i="8" s="1"/>
  <c r="CK161" i="8"/>
  <c r="CP161" i="8" s="1"/>
  <c r="DA161" i="8"/>
  <c r="DF161" i="8" s="1"/>
  <c r="DQ161" i="8"/>
  <c r="DV161" i="8" s="1"/>
  <c r="CK166" i="8"/>
  <c r="CP166" i="8" s="1"/>
  <c r="DA166" i="8"/>
  <c r="DF166" i="8" s="1"/>
  <c r="DQ166" i="8"/>
  <c r="DV166" i="8" s="1"/>
  <c r="DV177" i="8"/>
  <c r="CX179" i="8"/>
  <c r="CS183" i="8"/>
  <c r="CX183" i="8" s="1"/>
  <c r="CW183" i="8"/>
  <c r="CP152" i="8"/>
  <c r="DF152" i="8"/>
  <c r="DV152" i="8"/>
  <c r="CP167" i="8"/>
  <c r="DF167" i="8"/>
  <c r="DV167" i="8"/>
  <c r="CH174" i="8"/>
  <c r="CX174" i="8"/>
  <c r="DN174" i="8"/>
  <c r="CM183" i="8"/>
  <c r="DF179" i="8"/>
  <c r="CP180" i="8"/>
  <c r="DF208" i="8"/>
  <c r="DF213" i="8"/>
  <c r="CP178" i="8"/>
  <c r="DF178" i="8"/>
  <c r="DV178" i="8"/>
  <c r="DF177" i="8"/>
  <c r="CH179" i="8"/>
  <c r="CC183" i="8"/>
  <c r="CH183" i="8" s="1"/>
  <c r="DN179" i="8"/>
  <c r="DI183" i="8"/>
  <c r="DN183" i="8" s="1"/>
  <c r="CP174" i="8"/>
  <c r="DF174" i="8"/>
  <c r="DV174" i="8"/>
  <c r="DI178" i="8"/>
  <c r="DN178" i="8" s="1"/>
  <c r="CK183" i="8"/>
  <c r="CP183" i="8" s="1"/>
  <c r="DA183" i="8"/>
  <c r="DF183" i="8" s="1"/>
  <c r="DQ183" i="8"/>
  <c r="DV183" i="8" s="1"/>
  <c r="CK188" i="8"/>
  <c r="CP188" i="8" s="1"/>
  <c r="DA188" i="8"/>
  <c r="DF188" i="8" s="1"/>
  <c r="DQ188" i="8"/>
  <c r="DV188" i="8" s="1"/>
  <c r="CK193" i="8"/>
  <c r="CP193" i="8" s="1"/>
  <c r="DA193" i="8"/>
  <c r="DF193" i="8" s="1"/>
  <c r="DQ193" i="8"/>
  <c r="DV193" i="8" s="1"/>
  <c r="CK198" i="8"/>
  <c r="CP198" i="8" s="1"/>
  <c r="DA198" i="8"/>
  <c r="DF198" i="8" s="1"/>
  <c r="DQ198" i="8"/>
  <c r="DV198" i="8" s="1"/>
  <c r="CK203" i="8"/>
  <c r="CP203" i="8" s="1"/>
  <c r="DA203" i="8"/>
  <c r="DF203" i="8" s="1"/>
  <c r="DQ203" i="8"/>
  <c r="DV203" i="8" s="1"/>
  <c r="CP218" i="8"/>
  <c r="DA218" i="8"/>
  <c r="DF218" i="8" s="1"/>
  <c r="DE218" i="8"/>
  <c r="DE234" i="8" s="1"/>
  <c r="DK218" i="8"/>
  <c r="DK234" i="8" s="1"/>
  <c r="DQ218" i="8"/>
  <c r="DU218" i="8"/>
  <c r="DN215" i="8"/>
  <c r="CE234" i="8"/>
  <c r="CW234" i="8"/>
  <c r="DD234" i="8"/>
  <c r="CP204" i="8"/>
  <c r="DF204" i="8"/>
  <c r="DV204" i="8"/>
  <c r="CP209" i="8"/>
  <c r="DF209" i="8"/>
  <c r="DV209" i="8"/>
  <c r="CP214" i="8"/>
  <c r="DF214" i="8"/>
  <c r="DV214" i="8"/>
  <c r="CM234" i="8"/>
  <c r="DS234" i="8"/>
  <c r="CC188" i="8"/>
  <c r="CH188" i="8" s="1"/>
  <c r="CS188" i="8"/>
  <c r="CX188" i="8" s="1"/>
  <c r="DI188" i="8"/>
  <c r="DN188" i="8" s="1"/>
  <c r="CC193" i="8"/>
  <c r="CH193" i="8" s="1"/>
  <c r="CS193" i="8"/>
  <c r="CX193" i="8" s="1"/>
  <c r="DI193" i="8"/>
  <c r="DN193" i="8" s="1"/>
  <c r="CC198" i="8"/>
  <c r="CH198" i="8" s="1"/>
  <c r="CS198" i="8"/>
  <c r="CX198" i="8" s="1"/>
  <c r="DI198" i="8"/>
  <c r="DN198" i="8" s="1"/>
  <c r="CC203" i="8"/>
  <c r="CH203" i="8" s="1"/>
  <c r="CS203" i="8"/>
  <c r="CX203" i="8" s="1"/>
  <c r="DI203" i="8"/>
  <c r="DN203" i="8" s="1"/>
  <c r="CC208" i="8"/>
  <c r="CH208" i="8" s="1"/>
  <c r="CS208" i="8"/>
  <c r="CX208" i="8" s="1"/>
  <c r="DI208" i="8"/>
  <c r="DN208" i="8" s="1"/>
  <c r="CC213" i="8"/>
  <c r="CH213" i="8" s="1"/>
  <c r="CS213" i="8"/>
  <c r="CX213" i="8" s="1"/>
  <c r="DI213" i="8"/>
  <c r="DN213" i="8" s="1"/>
  <c r="CH218" i="8"/>
  <c r="CX218" i="8"/>
  <c r="DN218" i="8"/>
  <c r="CH215" i="8"/>
  <c r="CX216" i="8"/>
  <c r="CH233" i="8"/>
  <c r="CG234" i="8"/>
  <c r="CN234" i="8"/>
  <c r="CU234" i="8"/>
  <c r="DI234" i="8"/>
  <c r="DN233" i="8"/>
  <c r="DM234" i="8"/>
  <c r="DT234" i="8"/>
  <c r="CH214" i="8"/>
  <c r="CX214" i="8"/>
  <c r="DN214" i="8"/>
  <c r="CH216" i="8"/>
  <c r="CP223" i="8"/>
  <c r="DV223" i="8"/>
  <c r="CD234" i="8"/>
  <c r="CP233" i="8"/>
  <c r="CK234" i="8"/>
  <c r="CP234" i="8" s="1"/>
  <c r="CO234" i="8"/>
  <c r="DC234" i="8"/>
  <c r="DJ234" i="8"/>
  <c r="DU234" i="8"/>
  <c r="CC223" i="8"/>
  <c r="CH223" i="8" s="1"/>
  <c r="CS223" i="8"/>
  <c r="CX223" i="8" s="1"/>
  <c r="DI223" i="8"/>
  <c r="DN223" i="8" s="1"/>
  <c r="CC228" i="8"/>
  <c r="CH228" i="8" s="1"/>
  <c r="CS228" i="8"/>
  <c r="CX228" i="8" s="1"/>
  <c r="DI228" i="8"/>
  <c r="DN228" i="8" s="1"/>
  <c r="CT233" i="8"/>
  <c r="CT234" i="8" s="1"/>
  <c r="DA233" i="8"/>
  <c r="CP236" i="8"/>
  <c r="DI240" i="8"/>
  <c r="DN240" i="8" s="1"/>
  <c r="DN236" i="8"/>
  <c r="CX237" i="8"/>
  <c r="CH238" i="8"/>
  <c r="CH245" i="8"/>
  <c r="DN245" i="8"/>
  <c r="CH250" i="8"/>
  <c r="DN250" i="8"/>
  <c r="CH229" i="8"/>
  <c r="DN229" i="8"/>
  <c r="DQ233" i="8"/>
  <c r="CS240" i="8"/>
  <c r="CX240" i="8" s="1"/>
  <c r="CX236" i="8"/>
  <c r="DV236" i="8"/>
  <c r="DQ240" i="8"/>
  <c r="DV240" i="8" s="1"/>
  <c r="CK228" i="8"/>
  <c r="CP228" i="8" s="1"/>
  <c r="DA228" i="8"/>
  <c r="DF228" i="8" s="1"/>
  <c r="DQ228" i="8"/>
  <c r="DV228" i="8" s="1"/>
  <c r="DF232" i="8"/>
  <c r="CC240" i="8"/>
  <c r="CH240" i="8" s="1"/>
  <c r="CH236" i="8"/>
  <c r="DA240" i="8"/>
  <c r="DE240" i="8"/>
  <c r="DE266" i="8" s="1"/>
  <c r="CX245" i="8"/>
  <c r="CP219" i="8"/>
  <c r="DF219" i="8"/>
  <c r="DV219" i="8"/>
  <c r="CF234" i="8"/>
  <c r="CL234" i="8"/>
  <c r="CP229" i="8"/>
  <c r="CV234" i="8"/>
  <c r="DB234" i="8"/>
  <c r="DL234" i="8"/>
  <c r="DR234" i="8"/>
  <c r="CP240" i="8"/>
  <c r="DF236" i="8"/>
  <c r="CP237" i="8"/>
  <c r="CH241" i="8"/>
  <c r="CX241" i="8"/>
  <c r="DN241" i="8"/>
  <c r="CH246" i="8"/>
  <c r="CX246" i="8"/>
  <c r="DN246" i="8"/>
  <c r="CP249" i="8"/>
  <c r="CH251" i="8"/>
  <c r="CC255" i="8"/>
  <c r="CH255" i="8" s="1"/>
  <c r="DN251" i="8"/>
  <c r="DI255" i="8"/>
  <c r="DN255" i="8" s="1"/>
  <c r="CH260" i="8"/>
  <c r="DN260" i="8"/>
  <c r="CH265" i="8"/>
  <c r="CC266" i="8"/>
  <c r="CG266" i="8"/>
  <c r="CN266" i="8"/>
  <c r="CU266" i="8"/>
  <c r="DB266" i="8"/>
  <c r="DN265" i="8"/>
  <c r="DM266" i="8"/>
  <c r="DT266" i="8"/>
  <c r="CK245" i="8"/>
  <c r="CP245" i="8" s="1"/>
  <c r="DA245" i="8"/>
  <c r="DF245" i="8" s="1"/>
  <c r="DQ245" i="8"/>
  <c r="DV245" i="8" s="1"/>
  <c r="CP250" i="8"/>
  <c r="DF250" i="8"/>
  <c r="DV250" i="8"/>
  <c r="CD266" i="8"/>
  <c r="CO266" i="8"/>
  <c r="CV266" i="8"/>
  <c r="DC266" i="8"/>
  <c r="DJ266" i="8"/>
  <c r="DU266" i="8"/>
  <c r="CP246" i="8"/>
  <c r="DF246" i="8"/>
  <c r="DV246" i="8"/>
  <c r="DV249" i="8"/>
  <c r="CX251" i="8"/>
  <c r="CS255" i="8"/>
  <c r="CX255" i="8" s="1"/>
  <c r="CX260" i="8"/>
  <c r="CE266" i="8"/>
  <c r="CL266" i="8"/>
  <c r="CX265" i="8"/>
  <c r="CS266" i="8"/>
  <c r="CX266" i="8" s="1"/>
  <c r="CW266" i="8"/>
  <c r="DD266" i="8"/>
  <c r="DK266" i="8"/>
  <c r="DR266" i="8"/>
  <c r="DF249" i="8"/>
  <c r="DF251" i="8"/>
  <c r="CF266" i="8"/>
  <c r="CM266" i="8"/>
  <c r="CT266" i="8"/>
  <c r="DL266" i="8"/>
  <c r="DS266" i="8"/>
  <c r="CH256" i="8"/>
  <c r="CX256" i="8"/>
  <c r="DN256" i="8"/>
  <c r="CH261" i="8"/>
  <c r="CX261" i="8"/>
  <c r="DN261" i="8"/>
  <c r="CK255" i="8"/>
  <c r="CP255" i="8" s="1"/>
  <c r="DA255" i="8"/>
  <c r="DF255" i="8" s="1"/>
  <c r="DQ255" i="8"/>
  <c r="DV255" i="8" s="1"/>
  <c r="CK260" i="8"/>
  <c r="CP260" i="8" s="1"/>
  <c r="DA260" i="8"/>
  <c r="DF260" i="8" s="1"/>
  <c r="DQ260" i="8"/>
  <c r="DV260" i="8" s="1"/>
  <c r="CK265" i="8"/>
  <c r="DA265" i="8"/>
  <c r="DQ265" i="8"/>
  <c r="CC17" i="1"/>
  <c r="CH17" i="1" s="1"/>
  <c r="CS17" i="1"/>
  <c r="CX17" i="1" s="1"/>
  <c r="DI17" i="1"/>
  <c r="DN17" i="1" s="1"/>
  <c r="CC22" i="1"/>
  <c r="CH22" i="1" s="1"/>
  <c r="CS22" i="1"/>
  <c r="CX22" i="1" s="1"/>
  <c r="DI22" i="1"/>
  <c r="DN22" i="1" s="1"/>
  <c r="CH27" i="1"/>
  <c r="CX23" i="1"/>
  <c r="CS27" i="1"/>
  <c r="CX27" i="1" s="1"/>
  <c r="CL53" i="1"/>
  <c r="CW53" i="1"/>
  <c r="DD53" i="1"/>
  <c r="DK53" i="1"/>
  <c r="DR53" i="1"/>
  <c r="CE53" i="1"/>
  <c r="CH23" i="1"/>
  <c r="DF27" i="1"/>
  <c r="DF32" i="1"/>
  <c r="DF37" i="1"/>
  <c r="DF42" i="1"/>
  <c r="CM53" i="1"/>
  <c r="CT53" i="1"/>
  <c r="DF47" i="1"/>
  <c r="DE53" i="1"/>
  <c r="DL53" i="1"/>
  <c r="DS53" i="1"/>
  <c r="CF53" i="1"/>
  <c r="DF52" i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CN53" i="1"/>
  <c r="CU53" i="1"/>
  <c r="DB53" i="1"/>
  <c r="DM53" i="1"/>
  <c r="DT53" i="1"/>
  <c r="CG53" i="1"/>
  <c r="CP23" i="1"/>
  <c r="CK53" i="1"/>
  <c r="CP53" i="1" s="1"/>
  <c r="CP47" i="1"/>
  <c r="CO53" i="1"/>
  <c r="CV53" i="1"/>
  <c r="DC53" i="1"/>
  <c r="DJ53" i="1"/>
  <c r="DV47" i="1"/>
  <c r="DU53" i="1"/>
  <c r="CD53" i="1"/>
  <c r="CP52" i="1"/>
  <c r="DV52" i="1"/>
  <c r="DF23" i="1"/>
  <c r="DV23" i="1"/>
  <c r="CP28" i="1"/>
  <c r="DF28" i="1"/>
  <c r="DV28" i="1"/>
  <c r="CP33" i="1"/>
  <c r="DF33" i="1"/>
  <c r="DV33" i="1"/>
  <c r="CP38" i="1"/>
  <c r="DF38" i="1"/>
  <c r="DV38" i="1"/>
  <c r="CP43" i="1"/>
  <c r="DF43" i="1"/>
  <c r="DV43" i="1"/>
  <c r="CP48" i="1"/>
  <c r="DF48" i="1"/>
  <c r="DV48" i="1"/>
  <c r="CK59" i="1"/>
  <c r="CP59" i="1" s="1"/>
  <c r="DA59" i="1"/>
  <c r="DF59" i="1" s="1"/>
  <c r="DQ59" i="1"/>
  <c r="DV59" i="1" s="1"/>
  <c r="CK64" i="1"/>
  <c r="CP64" i="1" s="1"/>
  <c r="DA64" i="1"/>
  <c r="DF64" i="1" s="1"/>
  <c r="DQ64" i="1"/>
  <c r="DV64" i="1" s="1"/>
  <c r="CK69" i="1"/>
  <c r="CP69" i="1" s="1"/>
  <c r="DA69" i="1"/>
  <c r="DF69" i="1" s="1"/>
  <c r="DQ69" i="1"/>
  <c r="DV69" i="1" s="1"/>
  <c r="CD105" i="1"/>
  <c r="CO105" i="1"/>
  <c r="CV105" i="1"/>
  <c r="DC105" i="1"/>
  <c r="DJ105" i="1"/>
  <c r="DU105" i="1"/>
  <c r="DI27" i="1"/>
  <c r="DN27" i="1" s="1"/>
  <c r="CC32" i="1"/>
  <c r="CH32" i="1" s="1"/>
  <c r="CS32" i="1"/>
  <c r="CX32" i="1" s="1"/>
  <c r="DI32" i="1"/>
  <c r="DN32" i="1" s="1"/>
  <c r="CC37" i="1"/>
  <c r="CH37" i="1" s="1"/>
  <c r="CS37" i="1"/>
  <c r="CX37" i="1" s="1"/>
  <c r="DI37" i="1"/>
  <c r="DN37" i="1" s="1"/>
  <c r="CC42" i="1"/>
  <c r="CH42" i="1" s="1"/>
  <c r="CS42" i="1"/>
  <c r="CX42" i="1" s="1"/>
  <c r="DI42" i="1"/>
  <c r="DN42" i="1" s="1"/>
  <c r="CC47" i="1"/>
  <c r="CH47" i="1" s="1"/>
  <c r="CS47" i="1"/>
  <c r="DI47" i="1"/>
  <c r="CC52" i="1"/>
  <c r="CS52" i="1"/>
  <c r="CX52" i="1" s="1"/>
  <c r="DI52" i="1"/>
  <c r="DN52" i="1" s="1"/>
  <c r="CP70" i="1"/>
  <c r="DF70" i="1"/>
  <c r="DV70" i="1"/>
  <c r="CX79" i="1"/>
  <c r="CX84" i="1"/>
  <c r="CX89" i="1"/>
  <c r="CE105" i="1"/>
  <c r="CL105" i="1"/>
  <c r="CW105" i="1"/>
  <c r="DD105" i="1"/>
  <c r="DK105" i="1"/>
  <c r="DR105" i="1"/>
  <c r="CC59" i="1"/>
  <c r="CH59" i="1" s="1"/>
  <c r="CS59" i="1"/>
  <c r="CX59" i="1" s="1"/>
  <c r="DI59" i="1"/>
  <c r="DN59" i="1" s="1"/>
  <c r="CC64" i="1"/>
  <c r="CH64" i="1" s="1"/>
  <c r="CS64" i="1"/>
  <c r="CX64" i="1" s="1"/>
  <c r="DI64" i="1"/>
  <c r="DN64" i="1" s="1"/>
  <c r="CC69" i="1"/>
  <c r="CH69" i="1" s="1"/>
  <c r="CS69" i="1"/>
  <c r="CX69" i="1" s="1"/>
  <c r="DI69" i="1"/>
  <c r="DN69" i="1" s="1"/>
  <c r="CH74" i="1"/>
  <c r="CX74" i="1"/>
  <c r="DN74" i="1"/>
  <c r="CF105" i="1"/>
  <c r="CM105" i="1"/>
  <c r="CT105" i="1"/>
  <c r="DE105" i="1"/>
  <c r="DL105" i="1"/>
  <c r="DS105" i="1"/>
  <c r="CH70" i="1"/>
  <c r="CX70" i="1"/>
  <c r="DN70" i="1"/>
  <c r="CH79" i="1"/>
  <c r="DN79" i="1"/>
  <c r="CH84" i="1"/>
  <c r="DN84" i="1"/>
  <c r="CH89" i="1"/>
  <c r="DN89" i="1"/>
  <c r="CH94" i="1"/>
  <c r="DN94" i="1"/>
  <c r="CG105" i="1"/>
  <c r="CN105" i="1"/>
  <c r="CU105" i="1"/>
  <c r="DB105" i="1"/>
  <c r="DM105" i="1"/>
  <c r="DT105" i="1"/>
  <c r="CX111" i="1"/>
  <c r="CK79" i="1"/>
  <c r="CP79" i="1" s="1"/>
  <c r="DA79" i="1"/>
  <c r="DF79" i="1" s="1"/>
  <c r="DQ79" i="1"/>
  <c r="DV79" i="1" s="1"/>
  <c r="CK84" i="1"/>
  <c r="CP84" i="1" s="1"/>
  <c r="DA84" i="1"/>
  <c r="DF84" i="1" s="1"/>
  <c r="DQ84" i="1"/>
  <c r="DV84" i="1" s="1"/>
  <c r="CK89" i="1"/>
  <c r="CP89" i="1" s="1"/>
  <c r="DA89" i="1"/>
  <c r="DF89" i="1" s="1"/>
  <c r="DQ89" i="1"/>
  <c r="DV89" i="1" s="1"/>
  <c r="CK94" i="1"/>
  <c r="CP94" i="1" s="1"/>
  <c r="DA94" i="1"/>
  <c r="DF94" i="1" s="1"/>
  <c r="DQ94" i="1"/>
  <c r="DV94" i="1" s="1"/>
  <c r="CK99" i="1"/>
  <c r="CP99" i="1" s="1"/>
  <c r="DA99" i="1"/>
  <c r="DF99" i="1" s="1"/>
  <c r="DQ99" i="1"/>
  <c r="DV99" i="1" s="1"/>
  <c r="CK104" i="1"/>
  <c r="DA104" i="1"/>
  <c r="DQ104" i="1"/>
  <c r="CH116" i="1"/>
  <c r="DF116" i="1"/>
  <c r="DF121" i="1"/>
  <c r="DF126" i="1"/>
  <c r="DF131" i="1"/>
  <c r="DF136" i="1"/>
  <c r="DF141" i="1"/>
  <c r="DF146" i="1"/>
  <c r="CH107" i="1"/>
  <c r="CX107" i="1"/>
  <c r="DN107" i="1"/>
  <c r="CH112" i="1"/>
  <c r="CC99" i="1"/>
  <c r="CH99" i="1" s="1"/>
  <c r="CS99" i="1"/>
  <c r="CX99" i="1" s="1"/>
  <c r="DI99" i="1"/>
  <c r="DN99" i="1" s="1"/>
  <c r="CC104" i="1"/>
  <c r="CS104" i="1"/>
  <c r="DI104" i="1"/>
  <c r="CK111" i="1"/>
  <c r="CP111" i="1" s="1"/>
  <c r="DA111" i="1"/>
  <c r="DF111" i="1" s="1"/>
  <c r="DQ111" i="1"/>
  <c r="DV111" i="1" s="1"/>
  <c r="CK116" i="1"/>
  <c r="CP116" i="1" s="1"/>
  <c r="CP112" i="1"/>
  <c r="DV116" i="1"/>
  <c r="CP121" i="1"/>
  <c r="DV121" i="1"/>
  <c r="CP126" i="1"/>
  <c r="DV126" i="1"/>
  <c r="CP131" i="1"/>
  <c r="DV131" i="1"/>
  <c r="CP136" i="1"/>
  <c r="DV136" i="1"/>
  <c r="CP141" i="1"/>
  <c r="DV141" i="1"/>
  <c r="CP146" i="1"/>
  <c r="DV146" i="1"/>
  <c r="CH75" i="1"/>
  <c r="CX75" i="1"/>
  <c r="DN75" i="1"/>
  <c r="CH80" i="1"/>
  <c r="CX80" i="1"/>
  <c r="DN80" i="1"/>
  <c r="CH85" i="1"/>
  <c r="CX85" i="1"/>
  <c r="DN85" i="1"/>
  <c r="CH90" i="1"/>
  <c r="CX90" i="1"/>
  <c r="DN90" i="1"/>
  <c r="DF112" i="1"/>
  <c r="DV112" i="1"/>
  <c r="CP117" i="1"/>
  <c r="DF117" i="1"/>
  <c r="DV117" i="1"/>
  <c r="CP122" i="1"/>
  <c r="DF122" i="1"/>
  <c r="DV122" i="1"/>
  <c r="CP127" i="1"/>
  <c r="DF127" i="1"/>
  <c r="DV127" i="1"/>
  <c r="CP132" i="1"/>
  <c r="DF132" i="1"/>
  <c r="DV132" i="1"/>
  <c r="CP137" i="1"/>
  <c r="DF137" i="1"/>
  <c r="DV137" i="1"/>
  <c r="CP142" i="1"/>
  <c r="DF142" i="1"/>
  <c r="DV142" i="1"/>
  <c r="CP147" i="1"/>
  <c r="DF147" i="1"/>
  <c r="DV147" i="1"/>
  <c r="DN156" i="1"/>
  <c r="CF172" i="1"/>
  <c r="CM172" i="1"/>
  <c r="CT172" i="1"/>
  <c r="DE172" i="1"/>
  <c r="DL172" i="1"/>
  <c r="DS172" i="1"/>
  <c r="CP183" i="1"/>
  <c r="DV183" i="1"/>
  <c r="CP188" i="1"/>
  <c r="DV188" i="1"/>
  <c r="CS116" i="1"/>
  <c r="CX116" i="1" s="1"/>
  <c r="DI116" i="1"/>
  <c r="DN116" i="1" s="1"/>
  <c r="CC121" i="1"/>
  <c r="CH121" i="1" s="1"/>
  <c r="CS121" i="1"/>
  <c r="CX121" i="1" s="1"/>
  <c r="DI121" i="1"/>
  <c r="DN121" i="1" s="1"/>
  <c r="CC126" i="1"/>
  <c r="CH126" i="1" s="1"/>
  <c r="CS126" i="1"/>
  <c r="CX126" i="1" s="1"/>
  <c r="DI126" i="1"/>
  <c r="DN126" i="1" s="1"/>
  <c r="CC131" i="1"/>
  <c r="CH131" i="1" s="1"/>
  <c r="CS131" i="1"/>
  <c r="CX131" i="1" s="1"/>
  <c r="DI131" i="1"/>
  <c r="DN131" i="1" s="1"/>
  <c r="CC136" i="1"/>
  <c r="CH136" i="1" s="1"/>
  <c r="CS136" i="1"/>
  <c r="CX136" i="1" s="1"/>
  <c r="DI136" i="1"/>
  <c r="DN136" i="1" s="1"/>
  <c r="CC141" i="1"/>
  <c r="CH141" i="1" s="1"/>
  <c r="CS141" i="1"/>
  <c r="CX141" i="1" s="1"/>
  <c r="DI141" i="1"/>
  <c r="DN141" i="1" s="1"/>
  <c r="CC146" i="1"/>
  <c r="CH146" i="1" s="1"/>
  <c r="CS146" i="1"/>
  <c r="CX146" i="1" s="1"/>
  <c r="DI146" i="1"/>
  <c r="DN146" i="1" s="1"/>
  <c r="DN152" i="1"/>
  <c r="CG172" i="1"/>
  <c r="CU172" i="1"/>
  <c r="DB172" i="1"/>
  <c r="DM172" i="1"/>
  <c r="DT172" i="1"/>
  <c r="CH147" i="1"/>
  <c r="CX147" i="1"/>
  <c r="DN147" i="1"/>
  <c r="CP150" i="1"/>
  <c r="CH156" i="1"/>
  <c r="CX152" i="1"/>
  <c r="DV152" i="1"/>
  <c r="CD172" i="1"/>
  <c r="CO172" i="1"/>
  <c r="CV172" i="1"/>
  <c r="DC172" i="1"/>
  <c r="DJ172" i="1"/>
  <c r="DU172" i="1"/>
  <c r="DF183" i="1"/>
  <c r="CP151" i="1"/>
  <c r="DF151" i="1"/>
  <c r="DV151" i="1"/>
  <c r="DV149" i="1"/>
  <c r="CD156" i="1"/>
  <c r="CH152" i="1"/>
  <c r="CN156" i="1"/>
  <c r="CN172" i="1" s="1"/>
  <c r="DF152" i="1"/>
  <c r="DV153" i="1"/>
  <c r="CX161" i="1"/>
  <c r="CE172" i="1"/>
  <c r="CL172" i="1"/>
  <c r="CW172" i="1"/>
  <c r="DD172" i="1"/>
  <c r="DK172" i="1"/>
  <c r="DR172" i="1"/>
  <c r="CH183" i="1"/>
  <c r="DN183" i="1"/>
  <c r="CH188" i="1"/>
  <c r="DN188" i="1"/>
  <c r="CC166" i="1"/>
  <c r="CH166" i="1" s="1"/>
  <c r="CS166" i="1"/>
  <c r="CX166" i="1" s="1"/>
  <c r="DI166" i="1"/>
  <c r="DN166" i="1" s="1"/>
  <c r="CC171" i="1"/>
  <c r="CS171" i="1"/>
  <c r="DI171" i="1"/>
  <c r="CK178" i="1"/>
  <c r="CP178" i="1" s="1"/>
  <c r="DA178" i="1"/>
  <c r="DF178" i="1" s="1"/>
  <c r="DQ178" i="1"/>
  <c r="DV178" i="1" s="1"/>
  <c r="CP189" i="1"/>
  <c r="DV193" i="1"/>
  <c r="CP198" i="1"/>
  <c r="DV198" i="1"/>
  <c r="CP203" i="1"/>
  <c r="CW234" i="1"/>
  <c r="CH157" i="1"/>
  <c r="CX157" i="1"/>
  <c r="DN157" i="1"/>
  <c r="CP179" i="1"/>
  <c r="DF179" i="1"/>
  <c r="DV179" i="1"/>
  <c r="CP184" i="1"/>
  <c r="DF184" i="1"/>
  <c r="DV184" i="1"/>
  <c r="CX189" i="1"/>
  <c r="CS193" i="1"/>
  <c r="CX193" i="1" s="1"/>
  <c r="CM234" i="1"/>
  <c r="DS234" i="1"/>
  <c r="CK156" i="1"/>
  <c r="CP156" i="1" s="1"/>
  <c r="DA156" i="1"/>
  <c r="DF156" i="1" s="1"/>
  <c r="DQ156" i="1"/>
  <c r="DV156" i="1" s="1"/>
  <c r="CK161" i="1"/>
  <c r="CP161" i="1" s="1"/>
  <c r="DA161" i="1"/>
  <c r="DF161" i="1" s="1"/>
  <c r="DQ161" i="1"/>
  <c r="DV161" i="1" s="1"/>
  <c r="CK166" i="1"/>
  <c r="CP166" i="1" s="1"/>
  <c r="DA166" i="1"/>
  <c r="DF166" i="1" s="1"/>
  <c r="DQ166" i="1"/>
  <c r="DV166" i="1" s="1"/>
  <c r="CK171" i="1"/>
  <c r="DA171" i="1"/>
  <c r="DQ171" i="1"/>
  <c r="CC178" i="1"/>
  <c r="CH178" i="1" s="1"/>
  <c r="CS178" i="1"/>
  <c r="CX178" i="1" s="1"/>
  <c r="DI178" i="1"/>
  <c r="DN178" i="1" s="1"/>
  <c r="CH189" i="1"/>
  <c r="CC193" i="1"/>
  <c r="CH193" i="1" s="1"/>
  <c r="DF193" i="1"/>
  <c r="DF198" i="1"/>
  <c r="DF203" i="1"/>
  <c r="CG234" i="1"/>
  <c r="DM234" i="1"/>
  <c r="CH179" i="1"/>
  <c r="CX179" i="1"/>
  <c r="DN179" i="1"/>
  <c r="CH184" i="1"/>
  <c r="CX184" i="1"/>
  <c r="DN184" i="1"/>
  <c r="CP193" i="1"/>
  <c r="DC234" i="1"/>
  <c r="DJ234" i="1"/>
  <c r="DV203" i="1"/>
  <c r="DN204" i="1"/>
  <c r="CP205" i="1"/>
  <c r="DF206" i="1"/>
  <c r="DV207" i="1"/>
  <c r="CT208" i="1"/>
  <c r="CX208" i="1" s="1"/>
  <c r="CD213" i="1"/>
  <c r="CH213" i="1" s="1"/>
  <c r="CH209" i="1"/>
  <c r="CN213" i="1"/>
  <c r="DF209" i="1"/>
  <c r="DV210" i="1"/>
  <c r="DV211" i="1"/>
  <c r="DF212" i="1"/>
  <c r="CC218" i="1"/>
  <c r="CH218" i="1" s="1"/>
  <c r="DF219" i="1"/>
  <c r="CP220" i="1"/>
  <c r="DV220" i="1"/>
  <c r="DF221" i="1"/>
  <c r="CP222" i="1"/>
  <c r="DV222" i="1"/>
  <c r="CS223" i="1"/>
  <c r="CX223" i="1" s="1"/>
  <c r="DI228" i="1"/>
  <c r="DN228" i="1" s="1"/>
  <c r="CD234" i="1"/>
  <c r="CP229" i="1"/>
  <c r="CO234" i="1"/>
  <c r="CV234" i="1"/>
  <c r="DV229" i="1"/>
  <c r="DU234" i="1"/>
  <c r="DF230" i="1"/>
  <c r="CP231" i="1"/>
  <c r="DV231" i="1"/>
  <c r="DF232" i="1"/>
  <c r="CP236" i="1"/>
  <c r="DI240" i="1"/>
  <c r="CM245" i="1"/>
  <c r="DS245" i="1"/>
  <c r="DF189" i="1"/>
  <c r="DV189" i="1"/>
  <c r="CP194" i="1"/>
  <c r="DF194" i="1"/>
  <c r="DV194" i="1"/>
  <c r="CP199" i="1"/>
  <c r="DF199" i="1"/>
  <c r="DV199" i="1"/>
  <c r="DN205" i="1"/>
  <c r="CC208" i="1"/>
  <c r="CH208" i="1" s="1"/>
  <c r="DI213" i="1"/>
  <c r="DN213" i="1" s="1"/>
  <c r="CC223" i="1"/>
  <c r="CH223" i="1" s="1"/>
  <c r="CX228" i="1"/>
  <c r="CE234" i="1"/>
  <c r="CL234" i="1"/>
  <c r="DK234" i="1"/>
  <c r="DR234" i="1"/>
  <c r="DI233" i="1"/>
  <c r="DI193" i="1"/>
  <c r="DN193" i="1" s="1"/>
  <c r="CC198" i="1"/>
  <c r="CH198" i="1" s="1"/>
  <c r="CS198" i="1"/>
  <c r="CX198" i="1" s="1"/>
  <c r="DI198" i="1"/>
  <c r="DN198" i="1" s="1"/>
  <c r="CC203" i="1"/>
  <c r="CH203" i="1" s="1"/>
  <c r="CS203" i="1"/>
  <c r="CX203" i="1" s="1"/>
  <c r="DF204" i="1"/>
  <c r="CX205" i="1"/>
  <c r="DV205" i="1"/>
  <c r="CP207" i="1"/>
  <c r="CP210" i="1"/>
  <c r="DF211" i="1"/>
  <c r="CS213" i="1"/>
  <c r="DI218" i="1"/>
  <c r="DN218" i="1" s="1"/>
  <c r="CC228" i="1"/>
  <c r="CH228" i="1" s="1"/>
  <c r="CF234" i="1"/>
  <c r="DE234" i="1"/>
  <c r="DL234" i="1"/>
  <c r="CS233" i="1"/>
  <c r="DN199" i="1"/>
  <c r="CP204" i="1"/>
  <c r="DF205" i="1"/>
  <c r="DV206" i="1"/>
  <c r="CT213" i="1"/>
  <c r="CT234" i="1" s="1"/>
  <c r="DD213" i="1"/>
  <c r="DD234" i="1" s="1"/>
  <c r="DV209" i="1"/>
  <c r="CP211" i="1"/>
  <c r="DF214" i="1"/>
  <c r="CP215" i="1"/>
  <c r="DV215" i="1"/>
  <c r="DF216" i="1"/>
  <c r="CP217" i="1"/>
  <c r="DV217" i="1"/>
  <c r="CS218" i="1"/>
  <c r="CX218" i="1" s="1"/>
  <c r="DI223" i="1"/>
  <c r="DN223" i="1" s="1"/>
  <c r="CP224" i="1"/>
  <c r="DV224" i="1"/>
  <c r="DF225" i="1"/>
  <c r="CP226" i="1"/>
  <c r="DV226" i="1"/>
  <c r="DF227" i="1"/>
  <c r="CN234" i="1"/>
  <c r="CU234" i="1"/>
  <c r="DB234" i="1"/>
  <c r="DT234" i="1"/>
  <c r="CC233" i="1"/>
  <c r="DM240" i="1"/>
  <c r="DM266" i="1" s="1"/>
  <c r="CC250" i="1"/>
  <c r="CH246" i="1"/>
  <c r="DI250" i="1"/>
  <c r="DN250" i="1" s="1"/>
  <c r="DN246" i="1"/>
  <c r="CX255" i="1"/>
  <c r="CX256" i="1"/>
  <c r="CH265" i="1"/>
  <c r="CG266" i="1"/>
  <c r="CU266" i="1"/>
  <c r="DN265" i="1"/>
  <c r="CF240" i="1"/>
  <c r="CX236" i="1"/>
  <c r="DV240" i="1"/>
  <c r="DV237" i="1"/>
  <c r="DF238" i="1"/>
  <c r="CP239" i="1"/>
  <c r="DV239" i="1"/>
  <c r="CS240" i="1"/>
  <c r="CX240" i="1" s="1"/>
  <c r="DI245" i="1"/>
  <c r="DN245" i="1" s="1"/>
  <c r="CP250" i="1"/>
  <c r="DV250" i="1"/>
  <c r="CD250" i="1"/>
  <c r="DE255" i="1"/>
  <c r="DN253" i="1"/>
  <c r="CK208" i="1"/>
  <c r="CP208" i="1" s="1"/>
  <c r="DA208" i="1"/>
  <c r="DF208" i="1" s="1"/>
  <c r="DQ208" i="1"/>
  <c r="DV208" i="1" s="1"/>
  <c r="CK213" i="1"/>
  <c r="CP213" i="1" s="1"/>
  <c r="DA213" i="1"/>
  <c r="DF213" i="1" s="1"/>
  <c r="DQ213" i="1"/>
  <c r="DV213" i="1" s="1"/>
  <c r="CK218" i="1"/>
  <c r="CP218" i="1" s="1"/>
  <c r="DA218" i="1"/>
  <c r="DF218" i="1" s="1"/>
  <c r="DQ218" i="1"/>
  <c r="DV218" i="1" s="1"/>
  <c r="CK223" i="1"/>
  <c r="CP223" i="1" s="1"/>
  <c r="DA223" i="1"/>
  <c r="DF223" i="1" s="1"/>
  <c r="DQ223" i="1"/>
  <c r="DV223" i="1" s="1"/>
  <c r="CK228" i="1"/>
  <c r="CP228" i="1" s="1"/>
  <c r="DA228" i="1"/>
  <c r="DF228" i="1" s="1"/>
  <c r="DQ228" i="1"/>
  <c r="DV228" i="1" s="1"/>
  <c r="CK233" i="1"/>
  <c r="DA233" i="1"/>
  <c r="DQ233" i="1"/>
  <c r="CH236" i="1"/>
  <c r="DF240" i="1"/>
  <c r="DV236" i="1"/>
  <c r="CC240" i="1"/>
  <c r="CH240" i="1" s="1"/>
  <c r="DF241" i="1"/>
  <c r="CP242" i="1"/>
  <c r="DV242" i="1"/>
  <c r="DF243" i="1"/>
  <c r="CP244" i="1"/>
  <c r="DV244" i="1"/>
  <c r="CS245" i="1"/>
  <c r="CX245" i="1" s="1"/>
  <c r="CS250" i="1"/>
  <c r="CX250" i="1" s="1"/>
  <c r="CX246" i="1"/>
  <c r="CX249" i="1"/>
  <c r="CX253" i="1"/>
  <c r="CK240" i="1"/>
  <c r="CP240" i="1" s="1"/>
  <c r="CO240" i="1"/>
  <c r="DF236" i="1"/>
  <c r="CC245" i="1"/>
  <c r="CH245" i="1" s="1"/>
  <c r="CH251" i="1"/>
  <c r="CP251" i="1"/>
  <c r="CK255" i="1"/>
  <c r="CP255" i="1" s="1"/>
  <c r="CP249" i="1"/>
  <c r="DA250" i="1"/>
  <c r="DF250" i="1" s="1"/>
  <c r="DN251" i="1"/>
  <c r="CP252" i="1"/>
  <c r="DF253" i="1"/>
  <c r="DV254" i="1"/>
  <c r="DQ255" i="1"/>
  <c r="DV255" i="1" s="1"/>
  <c r="CD260" i="1"/>
  <c r="CH260" i="1" s="1"/>
  <c r="CH256" i="1"/>
  <c r="CN260" i="1"/>
  <c r="CN266" i="1" s="1"/>
  <c r="DF256" i="1"/>
  <c r="DV257" i="1"/>
  <c r="CP259" i="1"/>
  <c r="CD266" i="1"/>
  <c r="CO266" i="1"/>
  <c r="CV266" i="1"/>
  <c r="DC266" i="1"/>
  <c r="DJ266" i="1"/>
  <c r="DU266" i="1"/>
  <c r="CK245" i="1"/>
  <c r="CP245" i="1" s="1"/>
  <c r="DA245" i="1"/>
  <c r="DF245" i="1" s="1"/>
  <c r="DQ245" i="1"/>
  <c r="DV245" i="1" s="1"/>
  <c r="DV248" i="1"/>
  <c r="CD255" i="1"/>
  <c r="CH255" i="1" s="1"/>
  <c r="CP256" i="1"/>
  <c r="CK260" i="1"/>
  <c r="CP260" i="1" s="1"/>
  <c r="CE266" i="1"/>
  <c r="CL266" i="1"/>
  <c r="CX265" i="1"/>
  <c r="CS266" i="1"/>
  <c r="CW266" i="1"/>
  <c r="DD266" i="1"/>
  <c r="DK266" i="1"/>
  <c r="DR266" i="1"/>
  <c r="CP246" i="1"/>
  <c r="DV246" i="1"/>
  <c r="DV249" i="1"/>
  <c r="DF251" i="1"/>
  <c r="DV252" i="1"/>
  <c r="CP254" i="1"/>
  <c r="DA255" i="1"/>
  <c r="DF255" i="1" s="1"/>
  <c r="CX260" i="1"/>
  <c r="DJ260" i="1"/>
  <c r="DN260" i="1" s="1"/>
  <c r="DN256" i="1"/>
  <c r="DT260" i="1"/>
  <c r="DT266" i="1" s="1"/>
  <c r="CP257" i="1"/>
  <c r="DF258" i="1"/>
  <c r="CF266" i="1"/>
  <c r="CM266" i="1"/>
  <c r="CT266" i="1"/>
  <c r="DE266" i="1"/>
  <c r="DL266" i="1"/>
  <c r="DS266" i="1"/>
  <c r="CH261" i="1"/>
  <c r="CX261" i="1"/>
  <c r="DN261" i="1"/>
  <c r="DA260" i="1"/>
  <c r="DF260" i="1" s="1"/>
  <c r="DQ260" i="1"/>
  <c r="CK265" i="1"/>
  <c r="DA265" i="1"/>
  <c r="DQ265" i="1"/>
  <c r="CH32" i="12"/>
  <c r="DN32" i="12"/>
  <c r="CH37" i="12"/>
  <c r="CN53" i="12"/>
  <c r="CU53" i="12"/>
  <c r="DB53" i="12"/>
  <c r="DM53" i="12"/>
  <c r="DT53" i="12"/>
  <c r="CG53" i="12"/>
  <c r="CO53" i="12"/>
  <c r="CV53" i="12"/>
  <c r="DC53" i="12"/>
  <c r="DJ53" i="12"/>
  <c r="DV47" i="12"/>
  <c r="DU53" i="12"/>
  <c r="CD53" i="12"/>
  <c r="CX32" i="12"/>
  <c r="CL53" i="12"/>
  <c r="CW53" i="12"/>
  <c r="DD53" i="12"/>
  <c r="DK53" i="12"/>
  <c r="DR53" i="12"/>
  <c r="CE53" i="12"/>
  <c r="CM53" i="12"/>
  <c r="CT53" i="12"/>
  <c r="DE53" i="12"/>
  <c r="DL53" i="12"/>
  <c r="DS53" i="12"/>
  <c r="CF53" i="12"/>
  <c r="DF52" i="12"/>
  <c r="CK17" i="12"/>
  <c r="CP17" i="12" s="1"/>
  <c r="DA17" i="12"/>
  <c r="DF17" i="12" s="1"/>
  <c r="DQ17" i="12"/>
  <c r="DV17" i="12" s="1"/>
  <c r="CK22" i="12"/>
  <c r="CP22" i="12" s="1"/>
  <c r="DA22" i="12"/>
  <c r="DF22" i="12" s="1"/>
  <c r="DQ22" i="12"/>
  <c r="DV22" i="12" s="1"/>
  <c r="CK27" i="12"/>
  <c r="CP27" i="12" s="1"/>
  <c r="DA27" i="12"/>
  <c r="DF27" i="12" s="1"/>
  <c r="DQ27" i="12"/>
  <c r="DV27" i="12" s="1"/>
  <c r="CK32" i="12"/>
  <c r="CP32" i="12" s="1"/>
  <c r="DA32" i="12"/>
  <c r="DF32" i="12" s="1"/>
  <c r="DQ32" i="12"/>
  <c r="DV32" i="12" s="1"/>
  <c r="CK37" i="12"/>
  <c r="CP37" i="12" s="1"/>
  <c r="DA37" i="12"/>
  <c r="DF37" i="12" s="1"/>
  <c r="DQ37" i="12"/>
  <c r="DV37" i="12" s="1"/>
  <c r="CK42" i="12"/>
  <c r="CP42" i="12" s="1"/>
  <c r="DA42" i="12"/>
  <c r="DF42" i="12" s="1"/>
  <c r="DQ42" i="12"/>
  <c r="DV42" i="12" s="1"/>
  <c r="CK47" i="12"/>
  <c r="DA47" i="12"/>
  <c r="CH55" i="12"/>
  <c r="CX55" i="12"/>
  <c r="DN55" i="12"/>
  <c r="DF64" i="12"/>
  <c r="DF69" i="12"/>
  <c r="DF74" i="12"/>
  <c r="DF79" i="12"/>
  <c r="DF84" i="12"/>
  <c r="DF89" i="12"/>
  <c r="DF94" i="12"/>
  <c r="DV43" i="12"/>
  <c r="CP48" i="12"/>
  <c r="DF48" i="12"/>
  <c r="DV48" i="12"/>
  <c r="CK59" i="12"/>
  <c r="CP59" i="12" s="1"/>
  <c r="CC17" i="12"/>
  <c r="CH17" i="12" s="1"/>
  <c r="CS17" i="12"/>
  <c r="CX17" i="12" s="1"/>
  <c r="DI17" i="12"/>
  <c r="DN17" i="12" s="1"/>
  <c r="CC22" i="12"/>
  <c r="CH22" i="12" s="1"/>
  <c r="CS22" i="12"/>
  <c r="CX22" i="12" s="1"/>
  <c r="DI22" i="12"/>
  <c r="DN22" i="12" s="1"/>
  <c r="CC27" i="12"/>
  <c r="CH27" i="12" s="1"/>
  <c r="CS27" i="12"/>
  <c r="CX27" i="12" s="1"/>
  <c r="DI27" i="12"/>
  <c r="DN27" i="12" s="1"/>
  <c r="CS37" i="12"/>
  <c r="CX37" i="12" s="1"/>
  <c r="DI37" i="12"/>
  <c r="DN37" i="12" s="1"/>
  <c r="CC42" i="12"/>
  <c r="CH42" i="12" s="1"/>
  <c r="CS42" i="12"/>
  <c r="CX42" i="12" s="1"/>
  <c r="DI42" i="12"/>
  <c r="DN42" i="12" s="1"/>
  <c r="CC47" i="12"/>
  <c r="CH47" i="12" s="1"/>
  <c r="CS47" i="12"/>
  <c r="DI47" i="12"/>
  <c r="CC52" i="12"/>
  <c r="CS52" i="12"/>
  <c r="CX52" i="12" s="1"/>
  <c r="DI52" i="12"/>
  <c r="DN52" i="12" s="1"/>
  <c r="DF55" i="12"/>
  <c r="DV55" i="12"/>
  <c r="CP64" i="12"/>
  <c r="DV64" i="12"/>
  <c r="CP69" i="12"/>
  <c r="DV69" i="12"/>
  <c r="CP74" i="12"/>
  <c r="DV74" i="12"/>
  <c r="CP79" i="12"/>
  <c r="DV79" i="12"/>
  <c r="CP84" i="12"/>
  <c r="DV84" i="12"/>
  <c r="CP89" i="12"/>
  <c r="DV89" i="12"/>
  <c r="CP94" i="12"/>
  <c r="DV94" i="12"/>
  <c r="CH28" i="12"/>
  <c r="CX28" i="12"/>
  <c r="DN28" i="12"/>
  <c r="CH33" i="12"/>
  <c r="DN59" i="12"/>
  <c r="CP60" i="12"/>
  <c r="DF60" i="12"/>
  <c r="DV60" i="12"/>
  <c r="CP65" i="12"/>
  <c r="DF65" i="12"/>
  <c r="DV65" i="12"/>
  <c r="CP70" i="12"/>
  <c r="DF70" i="12"/>
  <c r="DV70" i="12"/>
  <c r="CP75" i="12"/>
  <c r="DF75" i="12"/>
  <c r="DV75" i="12"/>
  <c r="CP80" i="12"/>
  <c r="DF80" i="12"/>
  <c r="DV80" i="12"/>
  <c r="CP85" i="12"/>
  <c r="DF85" i="12"/>
  <c r="DV85" i="12"/>
  <c r="CP90" i="12"/>
  <c r="DF90" i="12"/>
  <c r="DV90" i="12"/>
  <c r="CP95" i="12"/>
  <c r="DF95" i="12"/>
  <c r="DV95" i="12"/>
  <c r="CF105" i="12"/>
  <c r="CM105" i="12"/>
  <c r="CT105" i="12"/>
  <c r="DE105" i="12"/>
  <c r="DL105" i="12"/>
  <c r="DS105" i="12"/>
  <c r="CP131" i="12"/>
  <c r="DV131" i="12"/>
  <c r="CC64" i="12"/>
  <c r="CH64" i="12" s="1"/>
  <c r="CS64" i="12"/>
  <c r="CX64" i="12" s="1"/>
  <c r="DI64" i="12"/>
  <c r="DN64" i="12" s="1"/>
  <c r="CC69" i="12"/>
  <c r="CH69" i="12" s="1"/>
  <c r="CS69" i="12"/>
  <c r="CX69" i="12" s="1"/>
  <c r="DI69" i="12"/>
  <c r="DN69" i="12" s="1"/>
  <c r="CC74" i="12"/>
  <c r="CH74" i="12" s="1"/>
  <c r="CS74" i="12"/>
  <c r="CX74" i="12" s="1"/>
  <c r="DI74" i="12"/>
  <c r="DN74" i="12" s="1"/>
  <c r="CC79" i="12"/>
  <c r="CH79" i="12" s="1"/>
  <c r="CS79" i="12"/>
  <c r="CX79" i="12" s="1"/>
  <c r="DI79" i="12"/>
  <c r="DN79" i="12" s="1"/>
  <c r="CC84" i="12"/>
  <c r="CH84" i="12" s="1"/>
  <c r="CS84" i="12"/>
  <c r="CX84" i="12" s="1"/>
  <c r="DI84" i="12"/>
  <c r="DN84" i="12" s="1"/>
  <c r="CC89" i="12"/>
  <c r="CH89" i="12" s="1"/>
  <c r="CS89" i="12"/>
  <c r="CX89" i="12" s="1"/>
  <c r="DI89" i="12"/>
  <c r="DN89" i="12" s="1"/>
  <c r="CC94" i="12"/>
  <c r="CH94" i="12" s="1"/>
  <c r="CS94" i="12"/>
  <c r="CX94" i="12" s="1"/>
  <c r="DI94" i="12"/>
  <c r="DN94" i="12" s="1"/>
  <c r="CX99" i="12"/>
  <c r="DN99" i="12"/>
  <c r="CH97" i="12"/>
  <c r="CG105" i="12"/>
  <c r="CN105" i="12"/>
  <c r="CU105" i="12"/>
  <c r="DB105" i="12"/>
  <c r="DM105" i="12"/>
  <c r="DT105" i="12"/>
  <c r="CH95" i="12"/>
  <c r="CX95" i="12"/>
  <c r="DN95" i="12"/>
  <c r="CD105" i="12"/>
  <c r="CO105" i="12"/>
  <c r="CV105" i="12"/>
  <c r="DC105" i="12"/>
  <c r="DJ105" i="12"/>
  <c r="DU105" i="12"/>
  <c r="DF146" i="12"/>
  <c r="CP99" i="12"/>
  <c r="DF99" i="12"/>
  <c r="DV99" i="12"/>
  <c r="CE105" i="12"/>
  <c r="CL105" i="12"/>
  <c r="CW105" i="12"/>
  <c r="DD105" i="12"/>
  <c r="DK105" i="12"/>
  <c r="DR105" i="12"/>
  <c r="CK104" i="12"/>
  <c r="DA104" i="12"/>
  <c r="DQ104" i="12"/>
  <c r="CC111" i="12"/>
  <c r="CH111" i="12" s="1"/>
  <c r="CS111" i="12"/>
  <c r="CX111" i="12" s="1"/>
  <c r="DI111" i="12"/>
  <c r="DN111" i="12" s="1"/>
  <c r="CC116" i="12"/>
  <c r="CH116" i="12" s="1"/>
  <c r="CS116" i="12"/>
  <c r="CX116" i="12" s="1"/>
  <c r="DI116" i="12"/>
  <c r="DN116" i="12" s="1"/>
  <c r="CC121" i="12"/>
  <c r="CH121" i="12" s="1"/>
  <c r="CS121" i="12"/>
  <c r="CX121" i="12" s="1"/>
  <c r="DI121" i="12"/>
  <c r="DN121" i="12" s="1"/>
  <c r="CC126" i="12"/>
  <c r="CH126" i="12" s="1"/>
  <c r="CS126" i="12"/>
  <c r="CX126" i="12" s="1"/>
  <c r="DI126" i="12"/>
  <c r="DN126" i="12" s="1"/>
  <c r="CH131" i="12"/>
  <c r="CX131" i="12"/>
  <c r="DN131" i="12"/>
  <c r="DN129" i="12"/>
  <c r="CX136" i="12"/>
  <c r="CH134" i="12"/>
  <c r="CX135" i="12"/>
  <c r="DR136" i="12"/>
  <c r="DV136" i="12" s="1"/>
  <c r="DN141" i="12"/>
  <c r="CH138" i="12"/>
  <c r="CX139" i="12"/>
  <c r="DN140" i="12"/>
  <c r="CX143" i="12"/>
  <c r="DN144" i="12"/>
  <c r="CL146" i="12"/>
  <c r="CP146" i="12" s="1"/>
  <c r="CH151" i="12"/>
  <c r="DF151" i="12"/>
  <c r="DV147" i="12"/>
  <c r="CP156" i="12"/>
  <c r="DV156" i="12"/>
  <c r="CP161" i="12"/>
  <c r="DV161" i="12"/>
  <c r="CH127" i="12"/>
  <c r="CX127" i="12"/>
  <c r="DN127" i="12"/>
  <c r="CH136" i="12"/>
  <c r="DB136" i="12"/>
  <c r="DF136" i="12" s="1"/>
  <c r="CX141" i="12"/>
  <c r="CP138" i="12"/>
  <c r="DR141" i="12"/>
  <c r="DV141" i="12" s="1"/>
  <c r="DN146" i="12"/>
  <c r="DF143" i="12"/>
  <c r="DN145" i="12"/>
  <c r="CP151" i="12"/>
  <c r="DF147" i="12"/>
  <c r="CX156" i="12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CK121" i="12"/>
  <c r="CP121" i="12" s="1"/>
  <c r="DA121" i="12"/>
  <c r="DF121" i="12" s="1"/>
  <c r="DQ121" i="12"/>
  <c r="DV121" i="12" s="1"/>
  <c r="CK126" i="12"/>
  <c r="CP126" i="12" s="1"/>
  <c r="DA126" i="12"/>
  <c r="DF126" i="12" s="1"/>
  <c r="DQ126" i="12"/>
  <c r="DV126" i="12" s="1"/>
  <c r="CL136" i="12"/>
  <c r="CP136" i="12" s="1"/>
  <c r="CH141" i="12"/>
  <c r="DB141" i="12"/>
  <c r="DF141" i="12" s="1"/>
  <c r="CX146" i="12"/>
  <c r="DR146" i="12"/>
  <c r="DV146" i="12" s="1"/>
  <c r="CP147" i="12"/>
  <c r="DN151" i="12"/>
  <c r="CF172" i="12"/>
  <c r="DL172" i="12"/>
  <c r="CV172" i="12"/>
  <c r="CP127" i="12"/>
  <c r="DF127" i="12"/>
  <c r="DV127" i="12"/>
  <c r="CH130" i="12"/>
  <c r="DN136" i="12"/>
  <c r="CH133" i="12"/>
  <c r="CX134" i="12"/>
  <c r="DN135" i="12"/>
  <c r="CX138" i="12"/>
  <c r="DN139" i="12"/>
  <c r="CH146" i="12"/>
  <c r="DN143" i="12"/>
  <c r="CX151" i="12"/>
  <c r="CH156" i="12"/>
  <c r="DN156" i="12"/>
  <c r="DF171" i="12"/>
  <c r="CP152" i="12"/>
  <c r="DF152" i="12"/>
  <c r="DV152" i="12"/>
  <c r="DV160" i="12"/>
  <c r="CP162" i="12"/>
  <c r="CD172" i="12"/>
  <c r="CO172" i="12"/>
  <c r="CU172" i="12"/>
  <c r="DF167" i="12"/>
  <c r="DS172" i="12"/>
  <c r="CP170" i="12"/>
  <c r="CH174" i="12"/>
  <c r="CX179" i="12"/>
  <c r="DV183" i="12"/>
  <c r="CH182" i="12"/>
  <c r="DN184" i="12"/>
  <c r="DV213" i="12"/>
  <c r="CK223" i="12"/>
  <c r="CP223" i="12" s="1"/>
  <c r="CP219" i="12"/>
  <c r="DQ223" i="12"/>
  <c r="DV223" i="12" s="1"/>
  <c r="DV219" i="12"/>
  <c r="CX224" i="12"/>
  <c r="CS228" i="12"/>
  <c r="CX228" i="12" s="1"/>
  <c r="DN225" i="12"/>
  <c r="DI228" i="12"/>
  <c r="DC234" i="12"/>
  <c r="CX236" i="12"/>
  <c r="CS240" i="12"/>
  <c r="CH157" i="12"/>
  <c r="CC161" i="12"/>
  <c r="CH161" i="12" s="1"/>
  <c r="CX158" i="12"/>
  <c r="DN159" i="12"/>
  <c r="DB161" i="12"/>
  <c r="DF161" i="12" s="1"/>
  <c r="CX162" i="12"/>
  <c r="DN163" i="12"/>
  <c r="CH165" i="12"/>
  <c r="DR166" i="12"/>
  <c r="DV166" i="12" s="1"/>
  <c r="CE172" i="12"/>
  <c r="DC172" i="12"/>
  <c r="DN167" i="12"/>
  <c r="DM172" i="12"/>
  <c r="DT172" i="12"/>
  <c r="CH169" i="12"/>
  <c r="CX170" i="12"/>
  <c r="CP171" i="12"/>
  <c r="CP174" i="12"/>
  <c r="DV175" i="12"/>
  <c r="CP177" i="12"/>
  <c r="DJ178" i="12"/>
  <c r="DN178" i="12" s="1"/>
  <c r="DF183" i="12"/>
  <c r="CP181" i="12"/>
  <c r="DF182" i="12"/>
  <c r="CT188" i="12"/>
  <c r="CX188" i="12" s="1"/>
  <c r="CX184" i="12"/>
  <c r="DD188" i="12"/>
  <c r="DF188" i="12" s="1"/>
  <c r="DV188" i="12"/>
  <c r="CP185" i="12"/>
  <c r="DF186" i="12"/>
  <c r="DV187" i="12"/>
  <c r="CD188" i="12"/>
  <c r="CH188" i="12" s="1"/>
  <c r="DF189" i="12"/>
  <c r="DA193" i="12"/>
  <c r="DF193" i="12" s="1"/>
  <c r="DF208" i="12"/>
  <c r="CU218" i="12"/>
  <c r="CW234" i="12"/>
  <c r="CH132" i="12"/>
  <c r="CX132" i="12"/>
  <c r="DN132" i="12"/>
  <c r="CH137" i="12"/>
  <c r="CX137" i="12"/>
  <c r="DN137" i="12"/>
  <c r="CH142" i="12"/>
  <c r="CX142" i="12"/>
  <c r="DN142" i="12"/>
  <c r="CH147" i="12"/>
  <c r="CX147" i="12"/>
  <c r="DN147" i="12"/>
  <c r="CH152" i="12"/>
  <c r="CX152" i="12"/>
  <c r="DN152" i="12"/>
  <c r="DB166" i="12"/>
  <c r="DB172" i="12" s="1"/>
  <c r="CM172" i="12"/>
  <c r="CW172" i="12"/>
  <c r="DD172" i="12"/>
  <c r="DJ172" i="12"/>
  <c r="DU172" i="12"/>
  <c r="DR171" i="12"/>
  <c r="DF175" i="12"/>
  <c r="DV176" i="12"/>
  <c r="CT178" i="12"/>
  <c r="CX178" i="12" s="1"/>
  <c r="CP183" i="12"/>
  <c r="DV180" i="12"/>
  <c r="CP182" i="12"/>
  <c r="DJ183" i="12"/>
  <c r="DN183" i="12" s="1"/>
  <c r="CP186" i="12"/>
  <c r="DF187" i="12"/>
  <c r="CK203" i="12"/>
  <c r="CP203" i="12" s="1"/>
  <c r="DK208" i="12"/>
  <c r="DF209" i="12"/>
  <c r="DA213" i="12"/>
  <c r="DF213" i="12" s="1"/>
  <c r="CP157" i="12"/>
  <c r="DN157" i="12"/>
  <c r="CH159" i="12"/>
  <c r="CX160" i="12"/>
  <c r="CH163" i="12"/>
  <c r="CX164" i="12"/>
  <c r="DN165" i="12"/>
  <c r="CH167" i="12"/>
  <c r="CG172" i="12"/>
  <c r="CN172" i="12"/>
  <c r="CT172" i="12"/>
  <c r="DA172" i="12"/>
  <c r="DE172" i="12"/>
  <c r="DK172" i="12"/>
  <c r="CX168" i="12"/>
  <c r="DN169" i="12"/>
  <c r="DV171" i="12"/>
  <c r="DV178" i="12"/>
  <c r="CP188" i="12"/>
  <c r="DV193" i="12"/>
  <c r="DV199" i="12"/>
  <c r="DQ203" i="12"/>
  <c r="DV203" i="12" s="1"/>
  <c r="CG234" i="12"/>
  <c r="CS161" i="12"/>
  <c r="CX161" i="12" s="1"/>
  <c r="DI161" i="12"/>
  <c r="DN161" i="12" s="1"/>
  <c r="CC166" i="12"/>
  <c r="CH166" i="12" s="1"/>
  <c r="CS166" i="12"/>
  <c r="CX166" i="12" s="1"/>
  <c r="DI166" i="12"/>
  <c r="DN166" i="12" s="1"/>
  <c r="CC171" i="12"/>
  <c r="CS171" i="12"/>
  <c r="DI171" i="12"/>
  <c r="CK178" i="12"/>
  <c r="CP178" i="12" s="1"/>
  <c r="DA178" i="12"/>
  <c r="DF178" i="12" s="1"/>
  <c r="CH189" i="12"/>
  <c r="DN189" i="12"/>
  <c r="CX190" i="12"/>
  <c r="CH191" i="12"/>
  <c r="DN191" i="12"/>
  <c r="CX192" i="12"/>
  <c r="DQ198" i="12"/>
  <c r="DV198" i="12" s="1"/>
  <c r="CX199" i="12"/>
  <c r="CH200" i="12"/>
  <c r="DN200" i="12"/>
  <c r="CX201" i="12"/>
  <c r="CH202" i="12"/>
  <c r="DN202" i="12"/>
  <c r="CK208" i="12"/>
  <c r="CP208" i="12" s="1"/>
  <c r="CH209" i="12"/>
  <c r="DN209" i="12"/>
  <c r="CX210" i="12"/>
  <c r="CH211" i="12"/>
  <c r="DN211" i="12"/>
  <c r="CX212" i="12"/>
  <c r="DQ218" i="12"/>
  <c r="DV218" i="12" s="1"/>
  <c r="CE223" i="12"/>
  <c r="CE234" i="12" s="1"/>
  <c r="CX219" i="12"/>
  <c r="DK223" i="12"/>
  <c r="CH220" i="12"/>
  <c r="DN220" i="12"/>
  <c r="CX221" i="12"/>
  <c r="CH222" i="12"/>
  <c r="DN222" i="12"/>
  <c r="CD234" i="12"/>
  <c r="CO234" i="12"/>
  <c r="CV234" i="12"/>
  <c r="DU234" i="12"/>
  <c r="DV174" i="12"/>
  <c r="CP179" i="12"/>
  <c r="DF179" i="12"/>
  <c r="DV179" i="12"/>
  <c r="CP184" i="12"/>
  <c r="DF184" i="12"/>
  <c r="DV184" i="12"/>
  <c r="CK193" i="12"/>
  <c r="CP193" i="12" s="1"/>
  <c r="CH194" i="12"/>
  <c r="DN194" i="12"/>
  <c r="CX195" i="12"/>
  <c r="CH196" i="12"/>
  <c r="DN196" i="12"/>
  <c r="CX197" i="12"/>
  <c r="DA198" i="12"/>
  <c r="DF198" i="12" s="1"/>
  <c r="CX204" i="12"/>
  <c r="CH205" i="12"/>
  <c r="DN205" i="12"/>
  <c r="CX206" i="12"/>
  <c r="CH207" i="12"/>
  <c r="DN207" i="12"/>
  <c r="CK213" i="12"/>
  <c r="CP213" i="12" s="1"/>
  <c r="CH214" i="12"/>
  <c r="DN214" i="12"/>
  <c r="CX215" i="12"/>
  <c r="CH216" i="12"/>
  <c r="DN216" i="12"/>
  <c r="CX217" i="12"/>
  <c r="DA218" i="12"/>
  <c r="DF218" i="12" s="1"/>
  <c r="DA223" i="12"/>
  <c r="DF219" i="12"/>
  <c r="DE223" i="12"/>
  <c r="DE234" i="12" s="1"/>
  <c r="CG228" i="12"/>
  <c r="DM228" i="12"/>
  <c r="DM234" i="12" s="1"/>
  <c r="DD234" i="12"/>
  <c r="DK234" i="12"/>
  <c r="DV239" i="12"/>
  <c r="DN188" i="12"/>
  <c r="CK198" i="12"/>
  <c r="CP198" i="12" s="1"/>
  <c r="DA203" i="12"/>
  <c r="DF203" i="12" s="1"/>
  <c r="DQ208" i="12"/>
  <c r="DV208" i="12" s="1"/>
  <c r="CK218" i="12"/>
  <c r="CP218" i="12" s="1"/>
  <c r="DN223" i="12"/>
  <c r="CM234" i="12"/>
  <c r="DS234" i="12"/>
  <c r="DK250" i="12"/>
  <c r="DV246" i="12"/>
  <c r="DF224" i="12"/>
  <c r="CP225" i="12"/>
  <c r="DV225" i="12"/>
  <c r="DF226" i="12"/>
  <c r="CP227" i="12"/>
  <c r="DV227" i="12"/>
  <c r="CL234" i="12"/>
  <c r="DR234" i="12"/>
  <c r="DI233" i="12"/>
  <c r="DV238" i="12"/>
  <c r="CL240" i="12"/>
  <c r="DF241" i="12"/>
  <c r="DV256" i="12"/>
  <c r="CC193" i="12"/>
  <c r="CH193" i="12" s="1"/>
  <c r="CS193" i="12"/>
  <c r="CX193" i="12" s="1"/>
  <c r="DI193" i="12"/>
  <c r="DN193" i="12" s="1"/>
  <c r="CC198" i="12"/>
  <c r="CH198" i="12" s="1"/>
  <c r="CS198" i="12"/>
  <c r="CX198" i="12" s="1"/>
  <c r="DI198" i="12"/>
  <c r="DN198" i="12" s="1"/>
  <c r="CC203" i="12"/>
  <c r="CH203" i="12" s="1"/>
  <c r="CS203" i="12"/>
  <c r="CX203" i="12" s="1"/>
  <c r="DI203" i="12"/>
  <c r="DN203" i="12" s="1"/>
  <c r="CC208" i="12"/>
  <c r="CH208" i="12" s="1"/>
  <c r="CS208" i="12"/>
  <c r="CX208" i="12" s="1"/>
  <c r="DI208" i="12"/>
  <c r="DN208" i="12" s="1"/>
  <c r="CC213" i="12"/>
  <c r="CH213" i="12" s="1"/>
  <c r="CS213" i="12"/>
  <c r="CX213" i="12" s="1"/>
  <c r="DI213" i="12"/>
  <c r="DN213" i="12" s="1"/>
  <c r="CC218" i="12"/>
  <c r="CH218" i="12" s="1"/>
  <c r="CS218" i="12"/>
  <c r="CX218" i="12" s="1"/>
  <c r="DI218" i="12"/>
  <c r="DN218" i="12" s="1"/>
  <c r="CC223" i="12"/>
  <c r="CC228" i="12"/>
  <c r="CH228" i="12" s="1"/>
  <c r="CF234" i="12"/>
  <c r="DF229" i="12"/>
  <c r="DL234" i="12"/>
  <c r="CP230" i="12"/>
  <c r="DV230" i="12"/>
  <c r="DF231" i="12"/>
  <c r="CP232" i="12"/>
  <c r="DV232" i="12"/>
  <c r="CS233" i="12"/>
  <c r="CP245" i="12"/>
  <c r="DV242" i="12"/>
  <c r="DN219" i="12"/>
  <c r="CN234" i="12"/>
  <c r="CU234" i="12"/>
  <c r="DB234" i="12"/>
  <c r="DT234" i="12"/>
  <c r="CC233" i="12"/>
  <c r="DC240" i="12"/>
  <c r="DC266" i="12" s="1"/>
  <c r="DQ240" i="12"/>
  <c r="DV240" i="12" s="1"/>
  <c r="DV236" i="12"/>
  <c r="DV245" i="12"/>
  <c r="CH236" i="12"/>
  <c r="DA240" i="12"/>
  <c r="DE240" i="12"/>
  <c r="DK240" i="12"/>
  <c r="DN240" i="12" s="1"/>
  <c r="CX237" i="12"/>
  <c r="DN238" i="12"/>
  <c r="CC240" i="12"/>
  <c r="DN241" i="12"/>
  <c r="CH243" i="12"/>
  <c r="CX244" i="12"/>
  <c r="DB250" i="12"/>
  <c r="DF250" i="12" s="1"/>
  <c r="DF246" i="12"/>
  <c r="DL250" i="12"/>
  <c r="CH247" i="12"/>
  <c r="CX248" i="12"/>
  <c r="CL250" i="12"/>
  <c r="CP250" i="12" s="1"/>
  <c r="DF251" i="12"/>
  <c r="CK228" i="12"/>
  <c r="CP228" i="12" s="1"/>
  <c r="DA228" i="12"/>
  <c r="DF228" i="12" s="1"/>
  <c r="DQ228" i="12"/>
  <c r="DV228" i="12" s="1"/>
  <c r="CK233" i="12"/>
  <c r="DA233" i="12"/>
  <c r="DQ233" i="12"/>
  <c r="CK240" i="12"/>
  <c r="CO240" i="12"/>
  <c r="CO266" i="12" s="1"/>
  <c r="CU240" i="12"/>
  <c r="CU266" i="12" s="1"/>
  <c r="DF236" i="12"/>
  <c r="CH237" i="12"/>
  <c r="CX238" i="12"/>
  <c r="CX241" i="12"/>
  <c r="CS245" i="12"/>
  <c r="CX245" i="12" s="1"/>
  <c r="CK255" i="12"/>
  <c r="CP255" i="12" s="1"/>
  <c r="CP251" i="12"/>
  <c r="CE240" i="12"/>
  <c r="CP236" i="12"/>
  <c r="DN236" i="12"/>
  <c r="CH238" i="12"/>
  <c r="CX239" i="12"/>
  <c r="CH241" i="12"/>
  <c r="CC245" i="12"/>
  <c r="CH245" i="12" s="1"/>
  <c r="CX242" i="12"/>
  <c r="DN243" i="12"/>
  <c r="CF250" i="12"/>
  <c r="DV250" i="12"/>
  <c r="DN247" i="12"/>
  <c r="CF255" i="12"/>
  <c r="CF266" i="12" s="1"/>
  <c r="DI245" i="12"/>
  <c r="DN245" i="12" s="1"/>
  <c r="CH250" i="12"/>
  <c r="CX250" i="12"/>
  <c r="DN250" i="12"/>
  <c r="DN248" i="12"/>
  <c r="DN251" i="12"/>
  <c r="CX253" i="12"/>
  <c r="DN254" i="12"/>
  <c r="DB260" i="12"/>
  <c r="DF260" i="12" s="1"/>
  <c r="DF256" i="12"/>
  <c r="DL260" i="12"/>
  <c r="DL266" i="12" s="1"/>
  <c r="CX257" i="12"/>
  <c r="CD266" i="12"/>
  <c r="DJ266" i="12"/>
  <c r="CH246" i="12"/>
  <c r="CX246" i="12"/>
  <c r="DN246" i="12"/>
  <c r="DN249" i="12"/>
  <c r="CX251" i="12"/>
  <c r="DQ255" i="12"/>
  <c r="DU255" i="12"/>
  <c r="DU266" i="12" s="1"/>
  <c r="CH253" i="12"/>
  <c r="CX254" i="12"/>
  <c r="DR255" i="12"/>
  <c r="CL260" i="12"/>
  <c r="CP260" i="12" s="1"/>
  <c r="CP256" i="12"/>
  <c r="CV260" i="12"/>
  <c r="CV266" i="12" s="1"/>
  <c r="CH257" i="12"/>
  <c r="CX258" i="12"/>
  <c r="CE266" i="12"/>
  <c r="CW266" i="12"/>
  <c r="DD266" i="12"/>
  <c r="DK266" i="12"/>
  <c r="DR266" i="12"/>
  <c r="CX249" i="12"/>
  <c r="DA255" i="12"/>
  <c r="DE255" i="12"/>
  <c r="DE266" i="12" s="1"/>
  <c r="DK255" i="12"/>
  <c r="DN252" i="12"/>
  <c r="CF260" i="12"/>
  <c r="CH260" i="12" s="1"/>
  <c r="CX260" i="12"/>
  <c r="DV260" i="12"/>
  <c r="CM266" i="12"/>
  <c r="CT266" i="12"/>
  <c r="DS266" i="12"/>
  <c r="CC255" i="12"/>
  <c r="CH255" i="12" s="1"/>
  <c r="CS255" i="12"/>
  <c r="CX255" i="12" s="1"/>
  <c r="DI255" i="12"/>
  <c r="DN255" i="12" s="1"/>
  <c r="CC265" i="12"/>
  <c r="CS265" i="12"/>
  <c r="DI265" i="12"/>
  <c r="CH256" i="12"/>
  <c r="CX256" i="12"/>
  <c r="DN256" i="12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CP265" i="11" l="1"/>
  <c r="CK266" i="11"/>
  <c r="CP266" i="11" s="1"/>
  <c r="DN265" i="11"/>
  <c r="DI266" i="11"/>
  <c r="DN266" i="11" s="1"/>
  <c r="DN233" i="11"/>
  <c r="DI234" i="11"/>
  <c r="DN234" i="11" s="1"/>
  <c r="DA234" i="11"/>
  <c r="DF234" i="11" s="1"/>
  <c r="DN172" i="11"/>
  <c r="DA172" i="11"/>
  <c r="DF172" i="11" s="1"/>
  <c r="CX172" i="11"/>
  <c r="DQ172" i="11"/>
  <c r="DV172" i="11" s="1"/>
  <c r="DN116" i="11"/>
  <c r="CX105" i="11"/>
  <c r="CH53" i="11"/>
  <c r="CH105" i="11"/>
  <c r="DF47" i="11"/>
  <c r="DA53" i="11"/>
  <c r="DF53" i="11" s="1"/>
  <c r="CX265" i="11"/>
  <c r="CS266" i="11"/>
  <c r="CX266" i="11" s="1"/>
  <c r="CS234" i="11"/>
  <c r="CX234" i="11" s="1"/>
  <c r="CX233" i="11"/>
  <c r="CK234" i="11"/>
  <c r="CP234" i="11" s="1"/>
  <c r="CH52" i="11"/>
  <c r="CC53" i="11"/>
  <c r="DN105" i="11"/>
  <c r="CH104" i="11"/>
  <c r="CP47" i="11"/>
  <c r="CK53" i="11"/>
  <c r="CP53" i="11" s="1"/>
  <c r="DV265" i="11"/>
  <c r="DQ266" i="11"/>
  <c r="DV266" i="11" s="1"/>
  <c r="CH265" i="11"/>
  <c r="CC266" i="11"/>
  <c r="CH266" i="11" s="1"/>
  <c r="CH233" i="11"/>
  <c r="CC234" i="11"/>
  <c r="CH234" i="11" s="1"/>
  <c r="CH172" i="11"/>
  <c r="CH161" i="11"/>
  <c r="CK172" i="11"/>
  <c r="CP172" i="11" s="1"/>
  <c r="DF161" i="11"/>
  <c r="DV105" i="11"/>
  <c r="DF105" i="11"/>
  <c r="CP105" i="11"/>
  <c r="DN47" i="11"/>
  <c r="DI53" i="11"/>
  <c r="DN53" i="11" s="1"/>
  <c r="DN104" i="11"/>
  <c r="DF265" i="11"/>
  <c r="DA266" i="11"/>
  <c r="DF266" i="11" s="1"/>
  <c r="CH255" i="11"/>
  <c r="DQ234" i="11"/>
  <c r="DV234" i="11" s="1"/>
  <c r="CX188" i="11"/>
  <c r="CX47" i="11"/>
  <c r="CS53" i="11"/>
  <c r="CX53" i="11" s="1"/>
  <c r="DV47" i="11"/>
  <c r="DQ53" i="11"/>
  <c r="DV53" i="11" s="1"/>
  <c r="DF265" i="8"/>
  <c r="DA266" i="8"/>
  <c r="DF266" i="8" s="1"/>
  <c r="CX171" i="8"/>
  <c r="CC172" i="8"/>
  <c r="CH172" i="8" s="1"/>
  <c r="CP104" i="8"/>
  <c r="CK105" i="8"/>
  <c r="CP105" i="8" s="1"/>
  <c r="DN104" i="8"/>
  <c r="DI105" i="8"/>
  <c r="DN105" i="8" s="1"/>
  <c r="DI53" i="8"/>
  <c r="DN53" i="8" s="1"/>
  <c r="CS53" i="8"/>
  <c r="CX53" i="8" s="1"/>
  <c r="CK53" i="8"/>
  <c r="CP53" i="8" s="1"/>
  <c r="CP265" i="8"/>
  <c r="CK266" i="8"/>
  <c r="CP266" i="8" s="1"/>
  <c r="CH266" i="8"/>
  <c r="CS172" i="8"/>
  <c r="CX172" i="8" s="1"/>
  <c r="DJ172" i="8"/>
  <c r="CX104" i="8"/>
  <c r="CS105" i="8"/>
  <c r="CX105" i="8" s="1"/>
  <c r="DV233" i="8"/>
  <c r="DQ234" i="8"/>
  <c r="DV234" i="8" s="1"/>
  <c r="DF233" i="8"/>
  <c r="DA234" i="8"/>
  <c r="DF234" i="8" s="1"/>
  <c r="DN234" i="8"/>
  <c r="CC234" i="8"/>
  <c r="CH234" i="8" s="1"/>
  <c r="CS234" i="8"/>
  <c r="CX234" i="8" s="1"/>
  <c r="DN172" i="8"/>
  <c r="CK172" i="8"/>
  <c r="CP172" i="8" s="1"/>
  <c r="DV104" i="8"/>
  <c r="DQ105" i="8"/>
  <c r="DV105" i="8" s="1"/>
  <c r="CH104" i="8"/>
  <c r="CC105" i="8"/>
  <c r="CH105" i="8" s="1"/>
  <c r="DQ53" i="8"/>
  <c r="DV53" i="8" s="1"/>
  <c r="DV265" i="8"/>
  <c r="DQ266" i="8"/>
  <c r="DV266" i="8" s="1"/>
  <c r="DI266" i="8"/>
  <c r="DN266" i="8" s="1"/>
  <c r="DF240" i="8"/>
  <c r="CX233" i="8"/>
  <c r="DV218" i="8"/>
  <c r="DA172" i="8"/>
  <c r="DF172" i="8" s="1"/>
  <c r="DQ172" i="8"/>
  <c r="DV172" i="8" s="1"/>
  <c r="DF104" i="8"/>
  <c r="DA105" i="8"/>
  <c r="DF105" i="8" s="1"/>
  <c r="DA53" i="8"/>
  <c r="DF53" i="8" s="1"/>
  <c r="DV260" i="1"/>
  <c r="CX266" i="1"/>
  <c r="DI266" i="1"/>
  <c r="DN266" i="1" s="1"/>
  <c r="CH250" i="1"/>
  <c r="CX213" i="1"/>
  <c r="CX171" i="1"/>
  <c r="CS172" i="1"/>
  <c r="CX172" i="1" s="1"/>
  <c r="CH104" i="1"/>
  <c r="CC105" i="1"/>
  <c r="CH105" i="1" s="1"/>
  <c r="DV104" i="1"/>
  <c r="DQ105" i="1"/>
  <c r="DV105" i="1" s="1"/>
  <c r="CH52" i="1"/>
  <c r="CC53" i="1"/>
  <c r="DV265" i="1"/>
  <c r="DQ266" i="1"/>
  <c r="DV266" i="1" s="1"/>
  <c r="DV233" i="1"/>
  <c r="DQ234" i="1"/>
  <c r="DV234" i="1" s="1"/>
  <c r="CC266" i="1"/>
  <c r="CH266" i="1" s="1"/>
  <c r="CX233" i="1"/>
  <c r="CS234" i="1"/>
  <c r="CX234" i="1" s="1"/>
  <c r="DI234" i="1"/>
  <c r="DN234" i="1" s="1"/>
  <c r="DN233" i="1"/>
  <c r="DV171" i="1"/>
  <c r="DQ172" i="1"/>
  <c r="DV172" i="1" s="1"/>
  <c r="CH171" i="1"/>
  <c r="CC172" i="1"/>
  <c r="CH172" i="1" s="1"/>
  <c r="DF104" i="1"/>
  <c r="DA105" i="1"/>
  <c r="DF105" i="1" s="1"/>
  <c r="DN47" i="1"/>
  <c r="DI53" i="1"/>
  <c r="DN53" i="1" s="1"/>
  <c r="DA53" i="1"/>
  <c r="DF53" i="1" s="1"/>
  <c r="DF265" i="1"/>
  <c r="DA266" i="1"/>
  <c r="DF266" i="1" s="1"/>
  <c r="DF233" i="1"/>
  <c r="DA234" i="1"/>
  <c r="DF234" i="1" s="1"/>
  <c r="CH233" i="1"/>
  <c r="CC234" i="1"/>
  <c r="CH234" i="1" s="1"/>
  <c r="DN240" i="1"/>
  <c r="DF171" i="1"/>
  <c r="DA172" i="1"/>
  <c r="DF172" i="1" s="1"/>
  <c r="DN104" i="1"/>
  <c r="DI105" i="1"/>
  <c r="DN105" i="1" s="1"/>
  <c r="CP104" i="1"/>
  <c r="CK105" i="1"/>
  <c r="CP105" i="1" s="1"/>
  <c r="CX47" i="1"/>
  <c r="CS53" i="1"/>
  <c r="CX53" i="1" s="1"/>
  <c r="CP265" i="1"/>
  <c r="CK266" i="1"/>
  <c r="CP266" i="1" s="1"/>
  <c r="CP233" i="1"/>
  <c r="CK234" i="1"/>
  <c r="CP234" i="1" s="1"/>
  <c r="CP171" i="1"/>
  <c r="CK172" i="1"/>
  <c r="CP172" i="1" s="1"/>
  <c r="DN171" i="1"/>
  <c r="DI172" i="1"/>
  <c r="DN172" i="1" s="1"/>
  <c r="CX104" i="1"/>
  <c r="CS105" i="1"/>
  <c r="CX105" i="1" s="1"/>
  <c r="CH53" i="1"/>
  <c r="DQ53" i="1"/>
  <c r="DV53" i="1" s="1"/>
  <c r="CP265" i="12"/>
  <c r="CK266" i="12"/>
  <c r="CP266" i="12" s="1"/>
  <c r="DN265" i="12"/>
  <c r="DI266" i="12"/>
  <c r="DN266" i="12" s="1"/>
  <c r="CL266" i="12"/>
  <c r="DN260" i="12"/>
  <c r="DV255" i="12"/>
  <c r="CP240" i="12"/>
  <c r="DF240" i="12"/>
  <c r="CT234" i="12"/>
  <c r="DQ172" i="12"/>
  <c r="CX240" i="12"/>
  <c r="DF166" i="12"/>
  <c r="DN104" i="12"/>
  <c r="DI105" i="12"/>
  <c r="DN105" i="12" s="1"/>
  <c r="DV104" i="12"/>
  <c r="DQ105" i="12"/>
  <c r="DV105" i="12" s="1"/>
  <c r="CH52" i="12"/>
  <c r="CC53" i="12"/>
  <c r="CX265" i="12"/>
  <c r="CS266" i="12"/>
  <c r="CX266" i="12" s="1"/>
  <c r="DQ234" i="12"/>
  <c r="DV234" i="12" s="1"/>
  <c r="DV233" i="12"/>
  <c r="DN171" i="12"/>
  <c r="DI172" i="12"/>
  <c r="DN172" i="12" s="1"/>
  <c r="DF172" i="12"/>
  <c r="CX104" i="12"/>
  <c r="CS105" i="12"/>
  <c r="CX105" i="12" s="1"/>
  <c r="DF104" i="12"/>
  <c r="DA105" i="12"/>
  <c r="DF105" i="12" s="1"/>
  <c r="DN47" i="12"/>
  <c r="DI53" i="12"/>
  <c r="DN53" i="12" s="1"/>
  <c r="DF47" i="12"/>
  <c r="DA53" i="12"/>
  <c r="DF53" i="12" s="1"/>
  <c r="DQ53" i="12"/>
  <c r="DV53" i="12" s="1"/>
  <c r="DV265" i="12"/>
  <c r="DQ266" i="12"/>
  <c r="DV266" i="12" s="1"/>
  <c r="CH265" i="12"/>
  <c r="CC266" i="12"/>
  <c r="CH266" i="12" s="1"/>
  <c r="DF255" i="12"/>
  <c r="DF233" i="12"/>
  <c r="DA234" i="12"/>
  <c r="DF234" i="12" s="1"/>
  <c r="CH233" i="12"/>
  <c r="CC234" i="12"/>
  <c r="CH234" i="12" s="1"/>
  <c r="DJ234" i="12"/>
  <c r="CX171" i="12"/>
  <c r="CS172" i="12"/>
  <c r="CX172" i="12" s="1"/>
  <c r="DR172" i="12"/>
  <c r="DB266" i="12"/>
  <c r="CH104" i="12"/>
  <c r="CC105" i="12"/>
  <c r="CH105" i="12" s="1"/>
  <c r="CP104" i="12"/>
  <c r="CK105" i="12"/>
  <c r="CP105" i="12" s="1"/>
  <c r="CX47" i="12"/>
  <c r="CS53" i="12"/>
  <c r="CX53" i="12" s="1"/>
  <c r="CP47" i="12"/>
  <c r="CK53" i="12"/>
  <c r="CP53" i="12" s="1"/>
  <c r="DF265" i="12"/>
  <c r="DA266" i="12"/>
  <c r="DF266" i="12" s="1"/>
  <c r="CP233" i="12"/>
  <c r="CK234" i="12"/>
  <c r="CP234" i="12" s="1"/>
  <c r="CH240" i="12"/>
  <c r="CX233" i="12"/>
  <c r="CS234" i="12"/>
  <c r="CX234" i="12" s="1"/>
  <c r="CH223" i="12"/>
  <c r="DI234" i="12"/>
  <c r="DN234" i="12" s="1"/>
  <c r="DN233" i="12"/>
  <c r="DF223" i="12"/>
  <c r="CH171" i="12"/>
  <c r="CC172" i="12"/>
  <c r="CH172" i="12" s="1"/>
  <c r="DN228" i="12"/>
  <c r="CK172" i="12"/>
  <c r="CL172" i="12"/>
  <c r="CH53" i="12"/>
  <c r="CP172" i="12" l="1"/>
  <c r="DV172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BI263" i="12"/>
  <c r="BH263" i="12"/>
  <c r="BG263" i="12"/>
  <c r="BF263" i="12"/>
  <c r="BE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N265" i="12"/>
  <c r="AC265" i="12"/>
  <c r="Y265" i="12"/>
  <c r="O265" i="12"/>
  <c r="J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R259" i="12"/>
  <c r="L259" i="12"/>
  <c r="D259" i="12" s="1"/>
  <c r="BI258" i="12"/>
  <c r="BH258" i="12"/>
  <c r="BG258" i="12"/>
  <c r="BF258" i="12"/>
  <c r="BE258" i="12"/>
  <c r="AP258" i="12"/>
  <c r="BI257" i="12"/>
  <c r="BH257" i="12"/>
  <c r="BG257" i="12"/>
  <c r="BF257" i="12"/>
  <c r="BE257" i="12"/>
  <c r="AP257" i="12"/>
  <c r="BI256" i="12"/>
  <c r="BH256" i="12"/>
  <c r="BG256" i="12"/>
  <c r="BF256" i="12"/>
  <c r="BE256" i="12"/>
  <c r="AN260" i="12"/>
  <c r="AK260" i="12"/>
  <c r="AC260" i="12"/>
  <c r="AB260" i="12"/>
  <c r="Y260" i="12"/>
  <c r="P260" i="12"/>
  <c r="I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BI253" i="12"/>
  <c r="BH253" i="12"/>
  <c r="BG253" i="12"/>
  <c r="BF253" i="12"/>
  <c r="BE253" i="12"/>
  <c r="BI252" i="12"/>
  <c r="BH252" i="12"/>
  <c r="BG252" i="12"/>
  <c r="BF252" i="12"/>
  <c r="BE252" i="12"/>
  <c r="BI251" i="12"/>
  <c r="BH251" i="12"/>
  <c r="BG251" i="12"/>
  <c r="BF251" i="12"/>
  <c r="BE251" i="12"/>
  <c r="AM255" i="12"/>
  <c r="AL255" i="12"/>
  <c r="AA255" i="12"/>
  <c r="Z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D249" i="12"/>
  <c r="BI248" i="12"/>
  <c r="BH248" i="12"/>
  <c r="BG248" i="12"/>
  <c r="BF248" i="12"/>
  <c r="BE248" i="12"/>
  <c r="R248" i="12"/>
  <c r="BI247" i="12"/>
  <c r="BH247" i="12"/>
  <c r="BG247" i="12"/>
  <c r="BF247" i="12"/>
  <c r="BE247" i="12"/>
  <c r="R247" i="12"/>
  <c r="BI246" i="12"/>
  <c r="BH246" i="12"/>
  <c r="BG246" i="12"/>
  <c r="BF246" i="12"/>
  <c r="BE246" i="12"/>
  <c r="AM250" i="12"/>
  <c r="AC250" i="12"/>
  <c r="AB250" i="12"/>
  <c r="AA250" i="12"/>
  <c r="Y250" i="12"/>
  <c r="O250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AD243" i="12"/>
  <c r="L243" i="12"/>
  <c r="D243" i="12" s="1"/>
  <c r="BI242" i="12"/>
  <c r="BH242" i="12"/>
  <c r="BG242" i="12"/>
  <c r="BF242" i="12"/>
  <c r="BE242" i="12"/>
  <c r="AD242" i="12"/>
  <c r="R242" i="12"/>
  <c r="BI241" i="12"/>
  <c r="BH241" i="12"/>
  <c r="BG241" i="12"/>
  <c r="BF241" i="12"/>
  <c r="BE241" i="12"/>
  <c r="AO245" i="12"/>
  <c r="AM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L239" i="12"/>
  <c r="D239" i="12" s="1"/>
  <c r="R238" i="12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R231" i="12"/>
  <c r="AP230" i="12"/>
  <c r="AO233" i="12"/>
  <c r="AN233" i="12"/>
  <c r="AL233" i="12"/>
  <c r="AP229" i="12"/>
  <c r="AC233" i="12"/>
  <c r="AA233" i="12"/>
  <c r="Z233" i="12"/>
  <c r="Y233" i="12"/>
  <c r="Q233" i="12"/>
  <c r="P233" i="12"/>
  <c r="O233" i="12"/>
  <c r="K233" i="12"/>
  <c r="J233" i="12"/>
  <c r="H233" i="12"/>
  <c r="G233" i="12"/>
  <c r="BY228" i="12"/>
  <c r="BX228" i="12"/>
  <c r="BW228" i="12"/>
  <c r="BV228" i="12"/>
  <c r="BU228" i="12"/>
  <c r="AP227" i="12"/>
  <c r="AD226" i="12"/>
  <c r="AP225" i="12"/>
  <c r="L225" i="12"/>
  <c r="D225" i="12" s="1"/>
  <c r="AO228" i="12"/>
  <c r="AN228" i="12"/>
  <c r="AL228" i="12"/>
  <c r="AK228" i="12"/>
  <c r="AC228" i="12"/>
  <c r="AA228" i="12"/>
  <c r="Z228" i="12"/>
  <c r="Y228" i="12"/>
  <c r="Q228" i="12"/>
  <c r="P228" i="12"/>
  <c r="O228" i="12"/>
  <c r="M228" i="12"/>
  <c r="K228" i="12"/>
  <c r="J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L217" i="12"/>
  <c r="D217" i="12" s="1"/>
  <c r="L216" i="12"/>
  <c r="D216" i="12" s="1"/>
  <c r="AD215" i="12"/>
  <c r="AO218" i="12"/>
  <c r="AN218" i="12"/>
  <c r="AM218" i="12"/>
  <c r="AC218" i="12"/>
  <c r="AB218" i="12"/>
  <c r="Y218" i="12"/>
  <c r="O218" i="12"/>
  <c r="J218" i="12"/>
  <c r="I218" i="12"/>
  <c r="BY213" i="12"/>
  <c r="BX213" i="12"/>
  <c r="BW213" i="12"/>
  <c r="BV213" i="12"/>
  <c r="BU213" i="12"/>
  <c r="AP212" i="12"/>
  <c r="AD211" i="12"/>
  <c r="AD210" i="12"/>
  <c r="AM213" i="12"/>
  <c r="AL213" i="12"/>
  <c r="AB213" i="12"/>
  <c r="AA213" i="12"/>
  <c r="Q213" i="12"/>
  <c r="O213" i="12"/>
  <c r="N213" i="12"/>
  <c r="M213" i="12"/>
  <c r="J213" i="12"/>
  <c r="I213" i="12"/>
  <c r="H213" i="12"/>
  <c r="BY208" i="12"/>
  <c r="BX208" i="12"/>
  <c r="BW208" i="12"/>
  <c r="BV208" i="12"/>
  <c r="BU208" i="12"/>
  <c r="AD207" i="12"/>
  <c r="AP206" i="12"/>
  <c r="R206" i="12"/>
  <c r="AP205" i="12"/>
  <c r="AO208" i="12"/>
  <c r="AM208" i="12"/>
  <c r="AL208" i="12"/>
  <c r="AB208" i="12"/>
  <c r="AA208" i="12"/>
  <c r="Q208" i="12"/>
  <c r="P208" i="12"/>
  <c r="N208" i="12"/>
  <c r="M208" i="12"/>
  <c r="K208" i="12"/>
  <c r="I208" i="12"/>
  <c r="H208" i="12"/>
  <c r="G208" i="12"/>
  <c r="BY203" i="12"/>
  <c r="BX203" i="12"/>
  <c r="BW203" i="12"/>
  <c r="BV203" i="12"/>
  <c r="BU203" i="12"/>
  <c r="L201" i="12"/>
  <c r="D201" i="12" s="1"/>
  <c r="AP200" i="12"/>
  <c r="L200" i="12"/>
  <c r="D200" i="12" s="1"/>
  <c r="AN203" i="12"/>
  <c r="AM203" i="12"/>
  <c r="AL203" i="12"/>
  <c r="AC203" i="12"/>
  <c r="AB203" i="12"/>
  <c r="AA203" i="12"/>
  <c r="Y203" i="12"/>
  <c r="Q203" i="12"/>
  <c r="O203" i="12"/>
  <c r="N203" i="12"/>
  <c r="M203" i="12"/>
  <c r="J203" i="12"/>
  <c r="I203" i="12"/>
  <c r="BY198" i="12"/>
  <c r="BX198" i="12"/>
  <c r="BW198" i="12"/>
  <c r="BV198" i="12"/>
  <c r="BU198" i="12"/>
  <c r="R197" i="12"/>
  <c r="L196" i="12"/>
  <c r="D196" i="12" s="1"/>
  <c r="AO198" i="12"/>
  <c r="AN198" i="12"/>
  <c r="AM198" i="12"/>
  <c r="AK198" i="12"/>
  <c r="AC198" i="12"/>
  <c r="AB198" i="12"/>
  <c r="Y198" i="12"/>
  <c r="P198" i="12"/>
  <c r="O198" i="12"/>
  <c r="K198" i="12"/>
  <c r="J198" i="12"/>
  <c r="I198" i="12"/>
  <c r="G198" i="12"/>
  <c r="BY193" i="12"/>
  <c r="BX193" i="12"/>
  <c r="BW193" i="12"/>
  <c r="BV193" i="12"/>
  <c r="BU193" i="12"/>
  <c r="L192" i="12"/>
  <c r="D192" i="12" s="1"/>
  <c r="AD191" i="12"/>
  <c r="AP190" i="12"/>
  <c r="R190" i="12"/>
  <c r="AO193" i="12"/>
  <c r="AM193" i="12"/>
  <c r="AL193" i="12"/>
  <c r="AB193" i="12"/>
  <c r="AA193" i="12"/>
  <c r="Q193" i="12"/>
  <c r="O193" i="12"/>
  <c r="M193" i="12"/>
  <c r="K193" i="12"/>
  <c r="J193" i="12"/>
  <c r="H193" i="12"/>
  <c r="G193" i="12"/>
  <c r="BY188" i="12"/>
  <c r="BX188" i="12"/>
  <c r="BW188" i="12"/>
  <c r="BV188" i="12"/>
  <c r="BU188" i="12"/>
  <c r="AD186" i="12"/>
  <c r="AD185" i="12"/>
  <c r="L185" i="12"/>
  <c r="D185" i="12" s="1"/>
  <c r="AM188" i="12"/>
  <c r="AL188" i="12"/>
  <c r="AB188" i="12"/>
  <c r="AA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R181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AD177" i="12"/>
  <c r="R175" i="12"/>
  <c r="AO178" i="12"/>
  <c r="AN178" i="12"/>
  <c r="AL178" i="12"/>
  <c r="AK178" i="12"/>
  <c r="AC178" i="12"/>
  <c r="AA178" i="12"/>
  <c r="Z178" i="12"/>
  <c r="Y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R170" i="12"/>
  <c r="AD168" i="12"/>
  <c r="R168" i="12"/>
  <c r="L168" i="12"/>
  <c r="D168" i="12" s="1"/>
  <c r="AO171" i="12"/>
  <c r="AN171" i="12"/>
  <c r="AM171" i="12"/>
  <c r="AL171" i="12"/>
  <c r="AC171" i="12"/>
  <c r="AB171" i="12"/>
  <c r="AA171" i="12"/>
  <c r="AD167" i="12"/>
  <c r="Y171" i="12"/>
  <c r="Q171" i="12"/>
  <c r="P171" i="12"/>
  <c r="O171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D165" i="12"/>
  <c r="AD164" i="12"/>
  <c r="AP163" i="12"/>
  <c r="R163" i="12"/>
  <c r="AO166" i="12"/>
  <c r="AN166" i="12"/>
  <c r="AL166" i="12"/>
  <c r="AC166" i="12"/>
  <c r="AA166" i="12"/>
  <c r="Z166" i="12"/>
  <c r="Y166" i="12"/>
  <c r="Q166" i="12"/>
  <c r="P166" i="12"/>
  <c r="O166" i="12"/>
  <c r="R162" i="12"/>
  <c r="K166" i="12"/>
  <c r="J166" i="12"/>
  <c r="H166" i="12"/>
  <c r="G166" i="12"/>
  <c r="BY161" i="12"/>
  <c r="BX161" i="12"/>
  <c r="BW161" i="12"/>
  <c r="BV161" i="12"/>
  <c r="BU161" i="12"/>
  <c r="L159" i="12"/>
  <c r="D159" i="12" s="1"/>
  <c r="AP158" i="12"/>
  <c r="R158" i="12"/>
  <c r="L158" i="12"/>
  <c r="D158" i="12" s="1"/>
  <c r="AO161" i="12"/>
  <c r="AM161" i="12"/>
  <c r="AL161" i="12"/>
  <c r="AK161" i="12"/>
  <c r="AB161" i="12"/>
  <c r="AA161" i="12"/>
  <c r="Z161" i="12"/>
  <c r="Q161" i="12"/>
  <c r="P161" i="12"/>
  <c r="N161" i="12"/>
  <c r="M161" i="12"/>
  <c r="K161" i="12"/>
  <c r="I161" i="12"/>
  <c r="H161" i="12"/>
  <c r="G161" i="12"/>
  <c r="BY156" i="12"/>
  <c r="BX156" i="12"/>
  <c r="BW156" i="12"/>
  <c r="BV156" i="12"/>
  <c r="BU156" i="12"/>
  <c r="L155" i="12"/>
  <c r="D155" i="12" s="1"/>
  <c r="AP154" i="12"/>
  <c r="R154" i="12"/>
  <c r="L154" i="12"/>
  <c r="D154" i="12" s="1"/>
  <c r="AD153" i="12"/>
  <c r="AN156" i="12"/>
  <c r="AL156" i="12"/>
  <c r="AB156" i="12"/>
  <c r="Z156" i="12"/>
  <c r="Y156" i="12"/>
  <c r="P156" i="12"/>
  <c r="O156" i="12"/>
  <c r="N156" i="12"/>
  <c r="K156" i="12"/>
  <c r="J156" i="12"/>
  <c r="I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N151" i="12"/>
  <c r="H151" i="12"/>
  <c r="BY146" i="12"/>
  <c r="BX146" i="12"/>
  <c r="BW146" i="12"/>
  <c r="BV146" i="12"/>
  <c r="BU146" i="12"/>
  <c r="AD145" i="12"/>
  <c r="AN146" i="12"/>
  <c r="AL146" i="12"/>
  <c r="AC146" i="12"/>
  <c r="AB146" i="12"/>
  <c r="AA146" i="12"/>
  <c r="Y146" i="12"/>
  <c r="Q146" i="12"/>
  <c r="O146" i="12"/>
  <c r="N146" i="12"/>
  <c r="J146" i="12"/>
  <c r="I146" i="12"/>
  <c r="H146" i="12"/>
  <c r="BY141" i="12"/>
  <c r="BX141" i="12"/>
  <c r="BW141" i="12"/>
  <c r="BV141" i="12"/>
  <c r="BU141" i="12"/>
  <c r="L138" i="12"/>
  <c r="D138" i="12" s="1"/>
  <c r="AO141" i="12"/>
  <c r="AN141" i="12"/>
  <c r="AM141" i="12"/>
  <c r="AK141" i="12"/>
  <c r="AC141" i="12"/>
  <c r="AB141" i="12"/>
  <c r="Z141" i="12"/>
  <c r="Y141" i="12"/>
  <c r="P141" i="12"/>
  <c r="O141" i="12"/>
  <c r="K141" i="12"/>
  <c r="J141" i="12"/>
  <c r="I141" i="12"/>
  <c r="G141" i="12"/>
  <c r="BY136" i="12"/>
  <c r="BX136" i="12"/>
  <c r="BW136" i="12"/>
  <c r="BV136" i="12"/>
  <c r="BU136" i="12"/>
  <c r="AD134" i="12"/>
  <c r="AP133" i="12"/>
  <c r="R133" i="12"/>
  <c r="AO136" i="12"/>
  <c r="AN136" i="12"/>
  <c r="AP132" i="12"/>
  <c r="AK136" i="12"/>
  <c r="AC136" i="12"/>
  <c r="AA136" i="12"/>
  <c r="Z136" i="12"/>
  <c r="Y136" i="12"/>
  <c r="Q136" i="12"/>
  <c r="P136" i="12"/>
  <c r="O136" i="12"/>
  <c r="M136" i="12"/>
  <c r="K136" i="12"/>
  <c r="J136" i="12"/>
  <c r="H136" i="12"/>
  <c r="G136" i="12"/>
  <c r="BY131" i="12"/>
  <c r="BX131" i="12"/>
  <c r="BW131" i="12"/>
  <c r="BV131" i="12"/>
  <c r="BU131" i="12"/>
  <c r="L129" i="12"/>
  <c r="D129" i="12" s="1"/>
  <c r="L128" i="12"/>
  <c r="D128" i="12" s="1"/>
  <c r="AO131" i="12"/>
  <c r="AN131" i="12"/>
  <c r="AL131" i="12"/>
  <c r="AK131" i="12"/>
  <c r="AB131" i="12"/>
  <c r="AA131" i="12"/>
  <c r="Z131" i="12"/>
  <c r="Q131" i="12"/>
  <c r="P131" i="12"/>
  <c r="N131" i="12"/>
  <c r="M131" i="12"/>
  <c r="K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B126" i="12"/>
  <c r="AA126" i="12"/>
  <c r="Z126" i="12"/>
  <c r="Q126" i="12"/>
  <c r="P126" i="12"/>
  <c r="M126" i="12"/>
  <c r="J126" i="12"/>
  <c r="H126" i="12"/>
  <c r="BY121" i="12"/>
  <c r="BX121" i="12"/>
  <c r="BW121" i="12"/>
  <c r="BV121" i="12"/>
  <c r="BU121" i="12"/>
  <c r="AP119" i="12"/>
  <c r="R119" i="12"/>
  <c r="AP118" i="12"/>
  <c r="AO121" i="12"/>
  <c r="AM121" i="12"/>
  <c r="AK121" i="12"/>
  <c r="AB121" i="12"/>
  <c r="AA121" i="12"/>
  <c r="Z121" i="12"/>
  <c r="Q121" i="12"/>
  <c r="P121" i="12"/>
  <c r="R117" i="12"/>
  <c r="M121" i="12"/>
  <c r="K121" i="12"/>
  <c r="I121" i="12"/>
  <c r="H121" i="12"/>
  <c r="G121" i="12"/>
  <c r="BY116" i="12"/>
  <c r="BX116" i="12"/>
  <c r="BW116" i="12"/>
  <c r="BV116" i="12"/>
  <c r="BU116" i="12"/>
  <c r="AP115" i="12"/>
  <c r="R115" i="12"/>
  <c r="L113" i="12"/>
  <c r="D113" i="12" s="1"/>
  <c r="AO116" i="12"/>
  <c r="AN116" i="12"/>
  <c r="AM116" i="12"/>
  <c r="AK116" i="12"/>
  <c r="AC116" i="12"/>
  <c r="AB116" i="12"/>
  <c r="Z116" i="12"/>
  <c r="Y116" i="12"/>
  <c r="P116" i="12"/>
  <c r="O116" i="12"/>
  <c r="N116" i="12"/>
  <c r="K116" i="12"/>
  <c r="J116" i="12"/>
  <c r="I116" i="12"/>
  <c r="G116" i="12"/>
  <c r="BY111" i="12"/>
  <c r="BX111" i="12"/>
  <c r="BW111" i="12"/>
  <c r="BV111" i="12"/>
  <c r="BU111" i="12"/>
  <c r="AP110" i="12"/>
  <c r="R110" i="12"/>
  <c r="AD109" i="12"/>
  <c r="AO111" i="12"/>
  <c r="AN111" i="12"/>
  <c r="AL111" i="12"/>
  <c r="AK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Z104" i="12"/>
  <c r="Y104" i="12"/>
  <c r="P104" i="12"/>
  <c r="O104" i="12"/>
  <c r="K104" i="12"/>
  <c r="J104" i="12"/>
  <c r="I104" i="12"/>
  <c r="G104" i="12"/>
  <c r="BY99" i="12"/>
  <c r="BX99" i="12"/>
  <c r="BW99" i="12"/>
  <c r="BV99" i="12"/>
  <c r="BU99" i="12"/>
  <c r="AP98" i="12"/>
  <c r="L98" i="12"/>
  <c r="D98" i="12" s="1"/>
  <c r="AD97" i="12"/>
  <c r="AD96" i="12"/>
  <c r="AO99" i="12"/>
  <c r="AM99" i="12"/>
  <c r="AL99" i="12"/>
  <c r="AC99" i="12"/>
  <c r="AB99" i="12"/>
  <c r="AA99" i="12"/>
  <c r="Q99" i="12"/>
  <c r="O99" i="12"/>
  <c r="N99" i="12"/>
  <c r="J99" i="12"/>
  <c r="I99" i="12"/>
  <c r="H99" i="12"/>
  <c r="BY94" i="12"/>
  <c r="BX94" i="12"/>
  <c r="BW94" i="12"/>
  <c r="BV94" i="12"/>
  <c r="BU94" i="12"/>
  <c r="AD93" i="12"/>
  <c r="AD92" i="12"/>
  <c r="L92" i="12"/>
  <c r="D92" i="12" s="1"/>
  <c r="AP91" i="12"/>
  <c r="R91" i="12"/>
  <c r="AO94" i="12"/>
  <c r="AN94" i="12"/>
  <c r="AL94" i="12"/>
  <c r="AK94" i="12"/>
  <c r="AB94" i="12"/>
  <c r="AA94" i="12"/>
  <c r="Z94" i="12"/>
  <c r="Q94" i="12"/>
  <c r="P94" i="12"/>
  <c r="N94" i="12"/>
  <c r="M94" i="12"/>
  <c r="K94" i="12"/>
  <c r="I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K89" i="12"/>
  <c r="AC89" i="12"/>
  <c r="AA89" i="12"/>
  <c r="AD85" i="12"/>
  <c r="Y89" i="12"/>
  <c r="Q89" i="12"/>
  <c r="P89" i="12"/>
  <c r="O89" i="12"/>
  <c r="M89" i="12"/>
  <c r="K89" i="12"/>
  <c r="J89" i="12"/>
  <c r="H89" i="12"/>
  <c r="G89" i="12"/>
  <c r="BY84" i="12"/>
  <c r="BX84" i="12"/>
  <c r="BW84" i="12"/>
  <c r="BV84" i="12"/>
  <c r="BU84" i="12"/>
  <c r="R83" i="12"/>
  <c r="AD82" i="12"/>
  <c r="AP81" i="12"/>
  <c r="R81" i="12"/>
  <c r="AM84" i="12"/>
  <c r="AP80" i="12"/>
  <c r="AB84" i="12"/>
  <c r="AA84" i="12"/>
  <c r="Z84" i="12"/>
  <c r="Q84" i="12"/>
  <c r="P84" i="12"/>
  <c r="M84" i="12"/>
  <c r="K84" i="12"/>
  <c r="I84" i="12"/>
  <c r="H84" i="12"/>
  <c r="G84" i="12"/>
  <c r="BY79" i="12"/>
  <c r="BX79" i="12"/>
  <c r="BW79" i="12"/>
  <c r="BV79" i="12"/>
  <c r="BU79" i="12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D72" i="12"/>
  <c r="AD71" i="12"/>
  <c r="AO74" i="12"/>
  <c r="AM74" i="12"/>
  <c r="AL74" i="12"/>
  <c r="AK74" i="12"/>
  <c r="AC74" i="12"/>
  <c r="AB74" i="12"/>
  <c r="AA74" i="12"/>
  <c r="Y74" i="12"/>
  <c r="Q74" i="12"/>
  <c r="O74" i="12"/>
  <c r="N74" i="12"/>
  <c r="M74" i="12"/>
  <c r="J74" i="12"/>
  <c r="I74" i="12"/>
  <c r="H74" i="12"/>
  <c r="BY69" i="12"/>
  <c r="BX69" i="12"/>
  <c r="BW69" i="12"/>
  <c r="BV69" i="12"/>
  <c r="BU69" i="12"/>
  <c r="AD68" i="12"/>
  <c r="L68" i="12"/>
  <c r="D68" i="12" s="1"/>
  <c r="L67" i="12"/>
  <c r="D67" i="12" s="1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Z64" i="12"/>
  <c r="Y64" i="12"/>
  <c r="P64" i="12"/>
  <c r="O64" i="12"/>
  <c r="K64" i="12"/>
  <c r="J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M59" i="12"/>
  <c r="AP55" i="12"/>
  <c r="AC59" i="12"/>
  <c r="AB59" i="12"/>
  <c r="Y59" i="12"/>
  <c r="O59" i="12"/>
  <c r="R55" i="12"/>
  <c r="J59" i="12"/>
  <c r="I59" i="12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R51" i="12"/>
  <c r="AO52" i="12"/>
  <c r="AN52" i="12"/>
  <c r="AM52" i="12"/>
  <c r="AL52" i="12"/>
  <c r="AC52" i="12"/>
  <c r="AA52" i="12"/>
  <c r="Z52" i="12"/>
  <c r="Y52" i="12"/>
  <c r="Q52" i="12"/>
  <c r="P52" i="12"/>
  <c r="O52" i="12"/>
  <c r="M52" i="12"/>
  <c r="K52" i="12"/>
  <c r="J52" i="12"/>
  <c r="H52" i="12"/>
  <c r="G52" i="12"/>
  <c r="BY47" i="12"/>
  <c r="BX47" i="12"/>
  <c r="BW47" i="12"/>
  <c r="BV47" i="12"/>
  <c r="BU47" i="12"/>
  <c r="L45" i="12"/>
  <c r="D45" i="12" s="1"/>
  <c r="AO47" i="12"/>
  <c r="AN47" i="12"/>
  <c r="AM47" i="12"/>
  <c r="AL47" i="12"/>
  <c r="AK47" i="12"/>
  <c r="AC47" i="12"/>
  <c r="AA47" i="12"/>
  <c r="Z47" i="12"/>
  <c r="Y47" i="12"/>
  <c r="Q47" i="12"/>
  <c r="P47" i="12"/>
  <c r="O47" i="12"/>
  <c r="M47" i="12"/>
  <c r="K47" i="12"/>
  <c r="J47" i="12"/>
  <c r="H47" i="12"/>
  <c r="G47" i="12"/>
  <c r="BY42" i="12"/>
  <c r="BX42" i="12"/>
  <c r="BW42" i="12"/>
  <c r="BV42" i="12"/>
  <c r="BU42" i="12"/>
  <c r="AD39" i="12"/>
  <c r="AO42" i="12"/>
  <c r="AN42" i="12"/>
  <c r="AM42" i="12"/>
  <c r="AL42" i="12"/>
  <c r="AC42" i="12"/>
  <c r="AB42" i="12"/>
  <c r="AA42" i="12"/>
  <c r="Z42" i="12"/>
  <c r="Y42" i="12"/>
  <c r="Q42" i="12"/>
  <c r="P42" i="12"/>
  <c r="O42" i="12"/>
  <c r="N42" i="12"/>
  <c r="I42" i="12"/>
  <c r="H42" i="12"/>
  <c r="G42" i="12"/>
  <c r="BY37" i="12"/>
  <c r="BX37" i="12"/>
  <c r="BW37" i="12"/>
  <c r="BV37" i="12"/>
  <c r="BU37" i="12"/>
  <c r="AP36" i="12"/>
  <c r="AD36" i="12"/>
  <c r="R36" i="12"/>
  <c r="AP35" i="12"/>
  <c r="AD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R31" i="12"/>
  <c r="AD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D21" i="12"/>
  <c r="R21" i="12"/>
  <c r="L21" i="12"/>
  <c r="D21" i="12" s="1"/>
  <c r="AD20" i="12"/>
  <c r="AD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AP15" i="12"/>
  <c r="AD15" i="12"/>
  <c r="R15" i="12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F261" i="12"/>
  <c r="AF265" i="12" s="1"/>
  <c r="AE261" i="12"/>
  <c r="AE265" i="12" s="1"/>
  <c r="W261" i="12"/>
  <c r="W265" i="12" s="1"/>
  <c r="V261" i="12"/>
  <c r="U261" i="12"/>
  <c r="U265" i="12" s="1"/>
  <c r="T261" i="12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F251" i="12"/>
  <c r="AF255" i="12" s="1"/>
  <c r="AE251" i="12"/>
  <c r="AE255" i="12" s="1"/>
  <c r="W251" i="12"/>
  <c r="W255" i="12" s="1"/>
  <c r="V251" i="12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H250" i="12" s="1"/>
  <c r="AG246" i="12"/>
  <c r="AF246" i="12"/>
  <c r="AE246" i="12"/>
  <c r="W246" i="12"/>
  <c r="W250" i="12" s="1"/>
  <c r="V246" i="12"/>
  <c r="U246" i="12"/>
  <c r="U250" i="12" s="1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G241" i="12"/>
  <c r="AF241" i="12"/>
  <c r="AE241" i="12"/>
  <c r="AE245" i="12" s="1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G236" i="12"/>
  <c r="AF236" i="12"/>
  <c r="AE236" i="12"/>
  <c r="AE240" i="12" s="1"/>
  <c r="W236" i="12"/>
  <c r="W240" i="12" s="1"/>
  <c r="V236" i="12"/>
  <c r="U236" i="12"/>
  <c r="T236" i="12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G229" i="12"/>
  <c r="AF229" i="12"/>
  <c r="AE229" i="12"/>
  <c r="AE233" i="12" s="1"/>
  <c r="W229" i="12"/>
  <c r="W233" i="12" s="1"/>
  <c r="V229" i="12"/>
  <c r="U229" i="12"/>
  <c r="T229" i="12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G224" i="12"/>
  <c r="AF224" i="12"/>
  <c r="AE224" i="12"/>
  <c r="AE228" i="12" s="1"/>
  <c r="W224" i="12"/>
  <c r="W228" i="12" s="1"/>
  <c r="V224" i="12"/>
  <c r="U224" i="12"/>
  <c r="T224" i="12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AJ221" i="12" s="1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G219" i="12"/>
  <c r="AF219" i="12"/>
  <c r="AE219" i="12"/>
  <c r="W219" i="12"/>
  <c r="W223" i="12" s="1"/>
  <c r="V219" i="12"/>
  <c r="U219" i="12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AJ216" i="12" s="1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F214" i="12"/>
  <c r="AE214" i="12"/>
  <c r="AE218" i="12" s="1"/>
  <c r="W214" i="12"/>
  <c r="W218" i="12" s="1"/>
  <c r="V214" i="12"/>
  <c r="U214" i="12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AJ211" i="12" s="1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F209" i="12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AJ206" i="12" s="1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F204" i="12"/>
  <c r="AE204" i="12"/>
  <c r="AE208" i="12" s="1"/>
  <c r="W204" i="12"/>
  <c r="W208" i="12" s="1"/>
  <c r="V204" i="12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AJ201" i="12" s="1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F199" i="12"/>
  <c r="AE199" i="12"/>
  <c r="AE203" i="12" s="1"/>
  <c r="W199" i="12"/>
  <c r="W203" i="12" s="1"/>
  <c r="V199" i="12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F194" i="12"/>
  <c r="AE194" i="12"/>
  <c r="AE198" i="12" s="1"/>
  <c r="W194" i="12"/>
  <c r="W198" i="12" s="1"/>
  <c r="V194" i="12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F189" i="12"/>
  <c r="AE189" i="12"/>
  <c r="AE193" i="12" s="1"/>
  <c r="W189" i="12"/>
  <c r="W193" i="12" s="1"/>
  <c r="V189" i="12"/>
  <c r="U189" i="12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E184" i="12"/>
  <c r="AE188" i="12" s="1"/>
  <c r="W184" i="12"/>
  <c r="W188" i="12" s="1"/>
  <c r="V184" i="12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G179" i="12"/>
  <c r="AF179" i="12"/>
  <c r="AE179" i="12"/>
  <c r="W179" i="12"/>
  <c r="V179" i="12"/>
  <c r="U179" i="12"/>
  <c r="T179" i="12"/>
  <c r="T183" i="12" s="1"/>
  <c r="S179" i="12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G174" i="12"/>
  <c r="AF174" i="12"/>
  <c r="AE174" i="12"/>
  <c r="AE178" i="12" s="1"/>
  <c r="W174" i="12"/>
  <c r="V174" i="12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AJ169" i="12" s="1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F167" i="12"/>
  <c r="AF171" i="12" s="1"/>
  <c r="AE167" i="12"/>
  <c r="W167" i="12"/>
  <c r="W171" i="12" s="1"/>
  <c r="V167" i="12"/>
  <c r="U167" i="12"/>
  <c r="U171" i="12" s="1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AJ164" i="12" s="1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H166" i="12" s="1"/>
  <c r="AG162" i="12"/>
  <c r="AF162" i="12"/>
  <c r="AF166" i="12" s="1"/>
  <c r="AE162" i="12"/>
  <c r="AE166" i="12" s="1"/>
  <c r="W162" i="12"/>
  <c r="W166" i="12" s="1"/>
  <c r="V162" i="12"/>
  <c r="U162" i="12"/>
  <c r="U166" i="12" s="1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AJ159" i="12" s="1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F157" i="12"/>
  <c r="AF161" i="12" s="1"/>
  <c r="AE157" i="12"/>
  <c r="AE161" i="12" s="1"/>
  <c r="W157" i="12"/>
  <c r="W161" i="12" s="1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G142" i="12"/>
  <c r="AF142" i="12"/>
  <c r="AE142" i="12"/>
  <c r="AE146" i="12" s="1"/>
  <c r="W142" i="12"/>
  <c r="V142" i="12"/>
  <c r="U142" i="12"/>
  <c r="T142" i="12"/>
  <c r="T146" i="12" s="1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G137" i="12"/>
  <c r="AF137" i="12"/>
  <c r="AF141" i="12" s="1"/>
  <c r="AE137" i="12"/>
  <c r="AE141" i="12" s="1"/>
  <c r="W137" i="12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G132" i="12"/>
  <c r="AF132" i="12"/>
  <c r="AF136" i="12" s="1"/>
  <c r="AE132" i="12"/>
  <c r="AE136" i="12" s="1"/>
  <c r="W132" i="12"/>
  <c r="V132" i="12"/>
  <c r="U132" i="12"/>
  <c r="U136" i="12" s="1"/>
  <c r="T132" i="12"/>
  <c r="T136" i="12" s="1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G127" i="12"/>
  <c r="AF127" i="12"/>
  <c r="AF131" i="12" s="1"/>
  <c r="AE127" i="12"/>
  <c r="W127" i="12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G122" i="12"/>
  <c r="AF122" i="12"/>
  <c r="AF126" i="12" s="1"/>
  <c r="AE122" i="12"/>
  <c r="AE126" i="12" s="1"/>
  <c r="W122" i="12"/>
  <c r="V122" i="12"/>
  <c r="U122" i="12"/>
  <c r="U126" i="12" s="1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F117" i="12"/>
  <c r="AF121" i="12" s="1"/>
  <c r="AE117" i="12"/>
  <c r="W117" i="12"/>
  <c r="V117" i="12"/>
  <c r="U117" i="12"/>
  <c r="U121" i="12" s="1"/>
  <c r="T117" i="12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G112" i="12"/>
  <c r="AF112" i="12"/>
  <c r="AF116" i="12" s="1"/>
  <c r="AE112" i="12"/>
  <c r="W112" i="12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G107" i="12"/>
  <c r="AF107" i="12"/>
  <c r="AF111" i="12" s="1"/>
  <c r="AE107" i="12"/>
  <c r="W107" i="12"/>
  <c r="V107" i="12"/>
  <c r="U107" i="12"/>
  <c r="U111" i="12" s="1"/>
  <c r="T107" i="12"/>
  <c r="S107" i="12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G100" i="12"/>
  <c r="AF100" i="12"/>
  <c r="AF104" i="12" s="1"/>
  <c r="AE100" i="12"/>
  <c r="W100" i="12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G95" i="12"/>
  <c r="AF95" i="12"/>
  <c r="AF99" i="12" s="1"/>
  <c r="AE95" i="12"/>
  <c r="W95" i="12"/>
  <c r="V95" i="12"/>
  <c r="U95" i="12"/>
  <c r="U99" i="12" s="1"/>
  <c r="T95" i="12"/>
  <c r="S95" i="12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G90" i="12"/>
  <c r="AF90" i="12"/>
  <c r="AF94" i="12" s="1"/>
  <c r="AE90" i="12"/>
  <c r="W90" i="12"/>
  <c r="V90" i="12"/>
  <c r="U90" i="12"/>
  <c r="U94" i="12" s="1"/>
  <c r="T90" i="12"/>
  <c r="S90" i="12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G85" i="12"/>
  <c r="AF85" i="12"/>
  <c r="AF89" i="12" s="1"/>
  <c r="AE85" i="12"/>
  <c r="W85" i="12"/>
  <c r="V85" i="12"/>
  <c r="U85" i="12"/>
  <c r="T85" i="12"/>
  <c r="S85" i="12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G80" i="12"/>
  <c r="AF80" i="12"/>
  <c r="AF84" i="12" s="1"/>
  <c r="AE80" i="12"/>
  <c r="W80" i="12"/>
  <c r="V80" i="12"/>
  <c r="U80" i="12"/>
  <c r="U84" i="12" s="1"/>
  <c r="T80" i="12"/>
  <c r="S80" i="12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G75" i="12"/>
  <c r="AF75" i="12"/>
  <c r="AF79" i="12" s="1"/>
  <c r="AE75" i="12"/>
  <c r="W75" i="12"/>
  <c r="V75" i="12"/>
  <c r="U75" i="12"/>
  <c r="U79" i="12" s="1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G70" i="12"/>
  <c r="AF70" i="12"/>
  <c r="AF74" i="12" s="1"/>
  <c r="AE70" i="12"/>
  <c r="W70" i="12"/>
  <c r="V70" i="12"/>
  <c r="U70" i="12"/>
  <c r="U74" i="12" s="1"/>
  <c r="T70" i="12"/>
  <c r="S70" i="12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G65" i="12"/>
  <c r="AF65" i="12"/>
  <c r="AE65" i="12"/>
  <c r="W65" i="12"/>
  <c r="V65" i="12"/>
  <c r="U65" i="12"/>
  <c r="T65" i="12"/>
  <c r="S65" i="12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G60" i="12"/>
  <c r="AF60" i="12"/>
  <c r="AE60" i="12"/>
  <c r="W60" i="12"/>
  <c r="V60" i="12"/>
  <c r="U60" i="12"/>
  <c r="T60" i="12"/>
  <c r="S60" i="12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G55" i="12"/>
  <c r="AF55" i="12"/>
  <c r="AE55" i="12"/>
  <c r="W55" i="12"/>
  <c r="V55" i="12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G48" i="12"/>
  <c r="AF48" i="12"/>
  <c r="AE48" i="12"/>
  <c r="W48" i="12"/>
  <c r="V48" i="12"/>
  <c r="U48" i="12"/>
  <c r="T48" i="12"/>
  <c r="S48" i="12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G43" i="12"/>
  <c r="AF43" i="12"/>
  <c r="AE43" i="12"/>
  <c r="W43" i="12"/>
  <c r="V43" i="12"/>
  <c r="U43" i="12"/>
  <c r="T43" i="12"/>
  <c r="S43" i="12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G38" i="12"/>
  <c r="AF38" i="12"/>
  <c r="AE38" i="12"/>
  <c r="W38" i="12"/>
  <c r="V38" i="12"/>
  <c r="U38" i="12"/>
  <c r="T38" i="12"/>
  <c r="S38" i="12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G33" i="12"/>
  <c r="AF33" i="12"/>
  <c r="AE33" i="12"/>
  <c r="W33" i="12"/>
  <c r="V33" i="12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G28" i="12"/>
  <c r="AF28" i="12"/>
  <c r="AF32" i="12" s="1"/>
  <c r="AE28" i="12"/>
  <c r="W28" i="12"/>
  <c r="V28" i="12"/>
  <c r="U28" i="12"/>
  <c r="T28" i="12"/>
  <c r="S28" i="12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G23" i="12"/>
  <c r="AF23" i="12"/>
  <c r="AE23" i="12"/>
  <c r="W23" i="12"/>
  <c r="V23" i="12"/>
  <c r="U23" i="12"/>
  <c r="T23" i="12"/>
  <c r="S23" i="12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G18" i="12"/>
  <c r="AF18" i="12"/>
  <c r="AE18" i="12"/>
  <c r="W18" i="12"/>
  <c r="V18" i="12"/>
  <c r="U18" i="12"/>
  <c r="T18" i="12"/>
  <c r="S18" i="12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G13" i="12"/>
  <c r="AF13" i="12"/>
  <c r="AE13" i="12"/>
  <c r="W13" i="12"/>
  <c r="V13" i="12"/>
  <c r="U13" i="12"/>
  <c r="T13" i="12"/>
  <c r="S13" i="12"/>
  <c r="U178" i="12" l="1"/>
  <c r="AF178" i="12"/>
  <c r="U183" i="12"/>
  <c r="AF183" i="12"/>
  <c r="U188" i="12"/>
  <c r="AF188" i="12"/>
  <c r="U193" i="12"/>
  <c r="AF193" i="12"/>
  <c r="U198" i="12"/>
  <c r="AF198" i="12"/>
  <c r="U203" i="12"/>
  <c r="AF203" i="12"/>
  <c r="U208" i="12"/>
  <c r="AF208" i="12"/>
  <c r="AF213" i="12"/>
  <c r="U218" i="12"/>
  <c r="AF218" i="12"/>
  <c r="U223" i="12"/>
  <c r="U228" i="12"/>
  <c r="AF228" i="12"/>
  <c r="U233" i="12"/>
  <c r="AF233" i="12"/>
  <c r="U240" i="12"/>
  <c r="AF240" i="12"/>
  <c r="U245" i="12"/>
  <c r="AF245" i="12"/>
  <c r="AF250" i="12"/>
  <c r="X177" i="12"/>
  <c r="X182" i="12"/>
  <c r="X185" i="12"/>
  <c r="X187" i="12"/>
  <c r="X202" i="12"/>
  <c r="X232" i="12"/>
  <c r="X237" i="12"/>
  <c r="X239" i="12"/>
  <c r="X244" i="12"/>
  <c r="X247" i="12"/>
  <c r="X249" i="12"/>
  <c r="X257" i="12"/>
  <c r="X259" i="12"/>
  <c r="X262" i="12"/>
  <c r="X264" i="12"/>
  <c r="V17" i="12"/>
  <c r="AG22" i="12"/>
  <c r="AG27" i="12"/>
  <c r="AG32" i="12"/>
  <c r="AG37" i="12"/>
  <c r="V42" i="12"/>
  <c r="V47" i="12"/>
  <c r="AG52" i="12"/>
  <c r="V59" i="12"/>
  <c r="AG64" i="12"/>
  <c r="AG69" i="12"/>
  <c r="AG74" i="12"/>
  <c r="V79" i="12"/>
  <c r="V84" i="12"/>
  <c r="AG89" i="12"/>
  <c r="AG94" i="12"/>
  <c r="V99" i="12"/>
  <c r="V104" i="12"/>
  <c r="V111" i="12"/>
  <c r="AG116" i="12"/>
  <c r="AG121" i="12"/>
  <c r="V126" i="12"/>
  <c r="V131" i="12"/>
  <c r="V136" i="12"/>
  <c r="V141" i="12"/>
  <c r="AG141" i="12"/>
  <c r="V146" i="12"/>
  <c r="AG146" i="12"/>
  <c r="V151" i="12"/>
  <c r="AG151" i="12"/>
  <c r="V156" i="12"/>
  <c r="AG156" i="12"/>
  <c r="AJ153" i="12"/>
  <c r="AJ155" i="12"/>
  <c r="V161" i="12"/>
  <c r="AG161" i="12"/>
  <c r="AJ160" i="12"/>
  <c r="V166" i="12"/>
  <c r="AG166" i="12"/>
  <c r="AJ165" i="12"/>
  <c r="V171" i="12"/>
  <c r="AG171" i="12"/>
  <c r="V178" i="12"/>
  <c r="AG178" i="12"/>
  <c r="V183" i="12"/>
  <c r="AG183" i="12"/>
  <c r="V188" i="12"/>
  <c r="AG188" i="12"/>
  <c r="V193" i="12"/>
  <c r="AG193" i="12"/>
  <c r="AJ192" i="12"/>
  <c r="V198" i="12"/>
  <c r="AG198" i="12"/>
  <c r="AJ197" i="12"/>
  <c r="V203" i="12"/>
  <c r="AG203" i="12"/>
  <c r="AJ200" i="12"/>
  <c r="AJ202" i="12"/>
  <c r="V208" i="12"/>
  <c r="AG208" i="12"/>
  <c r="V228" i="12"/>
  <c r="AG228" i="12"/>
  <c r="V233" i="12"/>
  <c r="AG233" i="12"/>
  <c r="V240" i="12"/>
  <c r="AG240" i="12"/>
  <c r="V245" i="12"/>
  <c r="AG245" i="12"/>
  <c r="V250" i="12"/>
  <c r="AG250" i="12"/>
  <c r="V255" i="12"/>
  <c r="AG255" i="12"/>
  <c r="AG260" i="12"/>
  <c r="V265" i="12"/>
  <c r="AG265" i="12"/>
  <c r="AG17" i="12"/>
  <c r="V22" i="12"/>
  <c r="V27" i="12"/>
  <c r="V32" i="12"/>
  <c r="V37" i="12"/>
  <c r="AG42" i="12"/>
  <c r="AG47" i="12"/>
  <c r="V52" i="12"/>
  <c r="AG59" i="12"/>
  <c r="V64" i="12"/>
  <c r="V69" i="12"/>
  <c r="V74" i="12"/>
  <c r="AG79" i="12"/>
  <c r="AG84" i="12"/>
  <c r="V94" i="12"/>
  <c r="AG99" i="12"/>
  <c r="AG104" i="12"/>
  <c r="AG111" i="12"/>
  <c r="V116" i="12"/>
  <c r="V121" i="12"/>
  <c r="AG126" i="12"/>
  <c r="AG131" i="12"/>
  <c r="AG136" i="12"/>
  <c r="X164" i="12"/>
  <c r="X169" i="12"/>
  <c r="W178" i="12"/>
  <c r="AH178" i="12"/>
  <c r="S183" i="12"/>
  <c r="W183" i="12"/>
  <c r="AH183" i="12"/>
  <c r="X201" i="12"/>
  <c r="X197" i="12"/>
  <c r="X29" i="12"/>
  <c r="X31" i="12"/>
  <c r="U37" i="12"/>
  <c r="AF37" i="12"/>
  <c r="X34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146" i="12"/>
  <c r="AF146" i="12"/>
  <c r="AF151" i="12"/>
  <c r="X192" i="12"/>
  <c r="X205" i="12"/>
  <c r="X207" i="12"/>
  <c r="X215" i="12"/>
  <c r="X217" i="12"/>
  <c r="AF223" i="12"/>
  <c r="X222" i="12"/>
  <c r="X225" i="12"/>
  <c r="X227" i="12"/>
  <c r="X230" i="12"/>
  <c r="U17" i="12"/>
  <c r="AF17" i="12"/>
  <c r="X14" i="12"/>
  <c r="X16" i="12"/>
  <c r="U22" i="12"/>
  <c r="AF22" i="12"/>
  <c r="X19" i="12"/>
  <c r="X21" i="12"/>
  <c r="U27" i="12"/>
  <c r="AF27" i="12"/>
  <c r="X24" i="12"/>
  <c r="X26" i="12"/>
  <c r="U32" i="12"/>
  <c r="AG213" i="12"/>
  <c r="V218" i="12"/>
  <c r="AG218" i="12"/>
  <c r="AJ215" i="12"/>
  <c r="V223" i="12"/>
  <c r="AG223" i="12"/>
  <c r="AJ220" i="12"/>
  <c r="AJ222" i="12"/>
  <c r="X159" i="12"/>
  <c r="X211" i="12"/>
  <c r="X153" i="12"/>
  <c r="AJ144" i="12"/>
  <c r="AJ196" i="12"/>
  <c r="X195" i="12"/>
  <c r="AJ34" i="12"/>
  <c r="AJ36" i="12"/>
  <c r="AJ39" i="12"/>
  <c r="AJ41" i="12"/>
  <c r="AJ44" i="12"/>
  <c r="AJ46" i="12"/>
  <c r="AJ49" i="12"/>
  <c r="AJ51" i="12"/>
  <c r="AJ56" i="12"/>
  <c r="AJ58" i="12"/>
  <c r="AJ61" i="12"/>
  <c r="AJ63" i="12"/>
  <c r="AJ66" i="12"/>
  <c r="AJ68" i="12"/>
  <c r="AJ71" i="12"/>
  <c r="AJ73" i="12"/>
  <c r="AJ76" i="12"/>
  <c r="AJ78" i="12"/>
  <c r="AJ81" i="12"/>
  <c r="AJ83" i="12"/>
  <c r="AJ88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30" i="12"/>
  <c r="AJ133" i="12"/>
  <c r="AJ135" i="12"/>
  <c r="AJ138" i="12"/>
  <c r="AJ140" i="12"/>
  <c r="AJ145" i="12"/>
  <c r="AJ195" i="12"/>
  <c r="S136" i="12"/>
  <c r="W136" i="12"/>
  <c r="AH136" i="12"/>
  <c r="X134" i="12"/>
  <c r="W141" i="12"/>
  <c r="AH141" i="12"/>
  <c r="X139" i="12"/>
  <c r="S146" i="12"/>
  <c r="W146" i="12"/>
  <c r="AH146" i="12"/>
  <c r="X144" i="12"/>
  <c r="AJ149" i="12"/>
  <c r="T156" i="12"/>
  <c r="AJ154" i="12"/>
  <c r="AJ148" i="12"/>
  <c r="AJ150" i="12"/>
  <c r="AJ158" i="12"/>
  <c r="AH151" i="12"/>
  <c r="X149" i="12"/>
  <c r="S156" i="12"/>
  <c r="W156" i="12"/>
  <c r="AH156" i="12"/>
  <c r="X154" i="12"/>
  <c r="AJ14" i="12"/>
  <c r="AJ16" i="12"/>
  <c r="AJ19" i="12"/>
  <c r="AJ29" i="12"/>
  <c r="AE17" i="12"/>
  <c r="AI17" i="12"/>
  <c r="AJ15" i="12"/>
  <c r="T22" i="12"/>
  <c r="AE22" i="12"/>
  <c r="AI22" i="12"/>
  <c r="AJ20" i="12"/>
  <c r="T27" i="12"/>
  <c r="AE27" i="12"/>
  <c r="AI27" i="12"/>
  <c r="AJ25" i="12"/>
  <c r="T32" i="12"/>
  <c r="AE32" i="12"/>
  <c r="AI32" i="12"/>
  <c r="AJ30" i="12"/>
  <c r="AE37" i="12"/>
  <c r="AI37" i="12"/>
  <c r="AJ35" i="12"/>
  <c r="T42" i="12"/>
  <c r="AE42" i="12"/>
  <c r="AI42" i="12"/>
  <c r="AJ40" i="12"/>
  <c r="T47" i="12"/>
  <c r="AE47" i="12"/>
  <c r="AI47" i="12"/>
  <c r="AJ45" i="12"/>
  <c r="T52" i="12"/>
  <c r="AE52" i="12"/>
  <c r="AI52" i="12"/>
  <c r="T59" i="12"/>
  <c r="AE59" i="12"/>
  <c r="AI59" i="12"/>
  <c r="AJ57" i="12"/>
  <c r="T64" i="12"/>
  <c r="AE64" i="12"/>
  <c r="AI64" i="12"/>
  <c r="AJ62" i="12"/>
  <c r="T69" i="12"/>
  <c r="AE69" i="12"/>
  <c r="AI69" i="12"/>
  <c r="AJ67" i="12"/>
  <c r="T74" i="12"/>
  <c r="AE74" i="12"/>
  <c r="AI74" i="12"/>
  <c r="AJ72" i="12"/>
  <c r="T79" i="12"/>
  <c r="AE79" i="12"/>
  <c r="AI79" i="12"/>
  <c r="AJ77" i="12"/>
  <c r="T84" i="12"/>
  <c r="AE84" i="12"/>
  <c r="AI84" i="12"/>
  <c r="T89" i="12"/>
  <c r="AE89" i="12"/>
  <c r="AI89" i="12"/>
  <c r="AJ87" i="12"/>
  <c r="T94" i="12"/>
  <c r="AE94" i="12"/>
  <c r="AI94" i="12"/>
  <c r="T99" i="12"/>
  <c r="AE99" i="12"/>
  <c r="AI99" i="12"/>
  <c r="AJ97" i="12"/>
  <c r="AE104" i="12"/>
  <c r="AI104" i="12"/>
  <c r="AJ102" i="12"/>
  <c r="T111" i="12"/>
  <c r="AI111" i="12"/>
  <c r="AJ109" i="12"/>
  <c r="AE116" i="12"/>
  <c r="AI116" i="12"/>
  <c r="AJ114" i="12"/>
  <c r="T121" i="12"/>
  <c r="AE121" i="12"/>
  <c r="AI121" i="12"/>
  <c r="AJ119" i="12"/>
  <c r="T126" i="12"/>
  <c r="AJ124" i="12"/>
  <c r="AJ129" i="12"/>
  <c r="AJ176" i="12"/>
  <c r="AJ181" i="12"/>
  <c r="AJ186" i="12"/>
  <c r="AJ191" i="12"/>
  <c r="X36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3" i="12"/>
  <c r="X76" i="12"/>
  <c r="X78" i="12"/>
  <c r="X81" i="12"/>
  <c r="X83" i="12"/>
  <c r="X86" i="12"/>
  <c r="X91" i="12"/>
  <c r="X93" i="12"/>
  <c r="X96" i="12"/>
  <c r="X108" i="12"/>
  <c r="X110" i="12"/>
  <c r="X113" i="12"/>
  <c r="X190" i="12"/>
  <c r="AJ21" i="12"/>
  <c r="AJ24" i="12"/>
  <c r="AJ123" i="12"/>
  <c r="AJ125" i="12"/>
  <c r="AJ128" i="12"/>
  <c r="AJ168" i="12"/>
  <c r="AJ170" i="12"/>
  <c r="AJ175" i="12"/>
  <c r="AJ177" i="12"/>
  <c r="AJ180" i="12"/>
  <c r="AJ182" i="12"/>
  <c r="AJ185" i="12"/>
  <c r="AJ187" i="12"/>
  <c r="AJ190" i="12"/>
  <c r="AJ26" i="12"/>
  <c r="AJ31" i="12"/>
  <c r="W17" i="12"/>
  <c r="AH17" i="12"/>
  <c r="X15" i="12"/>
  <c r="S22" i="12"/>
  <c r="W22" i="12"/>
  <c r="AH22" i="12"/>
  <c r="X20" i="12"/>
  <c r="S27" i="12"/>
  <c r="W27" i="12"/>
  <c r="AH27" i="12"/>
  <c r="X25" i="12"/>
  <c r="S32" i="12"/>
  <c r="W32" i="12"/>
  <c r="AH32" i="12"/>
  <c r="X30" i="12"/>
  <c r="X33" i="12"/>
  <c r="W37" i="12"/>
  <c r="AH37" i="12"/>
  <c r="X35" i="12"/>
  <c r="S42" i="12"/>
  <c r="W42" i="12"/>
  <c r="AH42" i="12"/>
  <c r="X40" i="12"/>
  <c r="S47" i="12"/>
  <c r="W47" i="12"/>
  <c r="AH47" i="12"/>
  <c r="X45" i="12"/>
  <c r="S52" i="12"/>
  <c r="W52" i="12"/>
  <c r="AH52" i="12"/>
  <c r="X50" i="12"/>
  <c r="X55" i="12"/>
  <c r="W59" i="12"/>
  <c r="AH59" i="12"/>
  <c r="X57" i="12"/>
  <c r="S64" i="12"/>
  <c r="W64" i="12"/>
  <c r="AH64" i="12"/>
  <c r="X62" i="12"/>
  <c r="S69" i="12"/>
  <c r="W69" i="12"/>
  <c r="X67" i="12"/>
  <c r="S74" i="12"/>
  <c r="W74" i="12"/>
  <c r="X72" i="12"/>
  <c r="X75" i="12"/>
  <c r="W79" i="12"/>
  <c r="X77" i="12"/>
  <c r="S84" i="12"/>
  <c r="W84" i="12"/>
  <c r="X82" i="12"/>
  <c r="S89" i="12"/>
  <c r="W89" i="12"/>
  <c r="AH89" i="12"/>
  <c r="S94" i="12"/>
  <c r="W94" i="12"/>
  <c r="AH94" i="12"/>
  <c r="S99" i="12"/>
  <c r="W99" i="12"/>
  <c r="AH99" i="12"/>
  <c r="X97" i="12"/>
  <c r="W104" i="12"/>
  <c r="AH104" i="12"/>
  <c r="S111" i="12"/>
  <c r="W111" i="12"/>
  <c r="AH111" i="12"/>
  <c r="W116" i="12"/>
  <c r="AH116" i="12"/>
  <c r="X114" i="12"/>
  <c r="S121" i="12"/>
  <c r="W121" i="12"/>
  <c r="AH121" i="12"/>
  <c r="X119" i="12"/>
  <c r="W126" i="12"/>
  <c r="AH126" i="12"/>
  <c r="X124" i="12"/>
  <c r="X127" i="12"/>
  <c r="W131" i="12"/>
  <c r="AH131" i="12"/>
  <c r="X129" i="12"/>
  <c r="X191" i="12"/>
  <c r="AJ50" i="12"/>
  <c r="AJ82" i="12"/>
  <c r="AJ92" i="12"/>
  <c r="X39" i="12"/>
  <c r="X87" i="12"/>
  <c r="AJ86" i="12"/>
  <c r="AJ91" i="12"/>
  <c r="AJ143" i="12"/>
  <c r="AJ163" i="12"/>
  <c r="X13" i="12"/>
  <c r="X92" i="12"/>
  <c r="AH69" i="12"/>
  <c r="AH74" i="12"/>
  <c r="AH79" i="12"/>
  <c r="AH84" i="12"/>
  <c r="V89" i="12"/>
  <c r="X212" i="12"/>
  <c r="AH223" i="12"/>
  <c r="T228" i="12"/>
  <c r="AH228" i="12"/>
  <c r="T233" i="12"/>
  <c r="AH233" i="12"/>
  <c r="T240" i="12"/>
  <c r="AH240" i="12"/>
  <c r="AH245" i="12"/>
  <c r="T260" i="12"/>
  <c r="AH260" i="12"/>
  <c r="T265" i="12"/>
  <c r="AH265" i="12"/>
  <c r="L14" i="12"/>
  <c r="D14" i="12" s="1"/>
  <c r="E14" i="12" s="1"/>
  <c r="R23" i="12"/>
  <c r="AP23" i="12"/>
  <c r="R24" i="12"/>
  <c r="AP24" i="12"/>
  <c r="AD25" i="12"/>
  <c r="L28" i="12"/>
  <c r="D28" i="12" s="1"/>
  <c r="AJ28" i="12"/>
  <c r="R30" i="12"/>
  <c r="AP30" i="12"/>
  <c r="AD31" i="12"/>
  <c r="S37" i="12"/>
  <c r="L36" i="12"/>
  <c r="D36" i="12" s="1"/>
  <c r="E36" i="12" s="1"/>
  <c r="AP38" i="12"/>
  <c r="R39" i="12"/>
  <c r="AP39" i="12"/>
  <c r="L40" i="12"/>
  <c r="D40" i="12" s="1"/>
  <c r="E40" i="12" s="1"/>
  <c r="L41" i="12"/>
  <c r="D41" i="12" s="1"/>
  <c r="E41" i="12" s="1"/>
  <c r="I47" i="12"/>
  <c r="R43" i="12"/>
  <c r="AB47" i="12"/>
  <c r="L44" i="12"/>
  <c r="D44" i="12" s="1"/>
  <c r="E44" i="12" s="1"/>
  <c r="L49" i="12"/>
  <c r="D49" i="12" s="1"/>
  <c r="E49" i="12" s="1"/>
  <c r="L50" i="12"/>
  <c r="D50" i="12" s="1"/>
  <c r="E50" i="12" s="1"/>
  <c r="AD51" i="12"/>
  <c r="L55" i="12"/>
  <c r="D55" i="12" s="1"/>
  <c r="K59" i="12"/>
  <c r="P59" i="12"/>
  <c r="Z59" i="12"/>
  <c r="AJ55" i="12"/>
  <c r="AN59" i="12"/>
  <c r="AD56" i="12"/>
  <c r="AD57" i="12"/>
  <c r="AD58" i="12"/>
  <c r="I64" i="12"/>
  <c r="N64" i="12"/>
  <c r="AB64" i="12"/>
  <c r="AD61" i="12"/>
  <c r="AD62" i="12"/>
  <c r="AD63" i="12"/>
  <c r="R66" i="12"/>
  <c r="R68" i="12"/>
  <c r="AP68" i="12"/>
  <c r="L70" i="12"/>
  <c r="D70" i="12" s="1"/>
  <c r="K74" i="12"/>
  <c r="P74" i="12"/>
  <c r="Z74" i="12"/>
  <c r="AJ70" i="12"/>
  <c r="AN74" i="12"/>
  <c r="AP71" i="12"/>
  <c r="L72" i="12"/>
  <c r="D72" i="12" s="1"/>
  <c r="E72" i="12" s="1"/>
  <c r="R72" i="12"/>
  <c r="AP72" i="12"/>
  <c r="R73" i="12"/>
  <c r="AP73" i="12"/>
  <c r="L75" i="12"/>
  <c r="D75" i="12" s="1"/>
  <c r="AJ75" i="12"/>
  <c r="L77" i="12"/>
  <c r="D77" i="12" s="1"/>
  <c r="E77" i="12" s="1"/>
  <c r="L78" i="12"/>
  <c r="D78" i="12" s="1"/>
  <c r="E78" i="12" s="1"/>
  <c r="J84" i="12"/>
  <c r="O84" i="12"/>
  <c r="Y84" i="12"/>
  <c r="AC84" i="12"/>
  <c r="AN84" i="12"/>
  <c r="AD81" i="12"/>
  <c r="L82" i="12"/>
  <c r="D82" i="12" s="1"/>
  <c r="E82" i="12" s="1"/>
  <c r="R82" i="12"/>
  <c r="AP82" i="12"/>
  <c r="L83" i="12"/>
  <c r="D83" i="12" s="1"/>
  <c r="E83" i="12" s="1"/>
  <c r="I89" i="12"/>
  <c r="R85" i="12"/>
  <c r="AB89" i="12"/>
  <c r="AM89" i="12"/>
  <c r="AD87" i="12"/>
  <c r="AD88" i="12"/>
  <c r="J94" i="12"/>
  <c r="O94" i="12"/>
  <c r="Y94" i="12"/>
  <c r="AC94" i="12"/>
  <c r="AM94" i="12"/>
  <c r="AD91" i="12"/>
  <c r="G99" i="12"/>
  <c r="K99" i="12"/>
  <c r="P99" i="12"/>
  <c r="Z99" i="12"/>
  <c r="AJ95" i="12"/>
  <c r="AN99" i="12"/>
  <c r="R97" i="12"/>
  <c r="AP97" i="12"/>
  <c r="X98" i="12"/>
  <c r="X101" i="12"/>
  <c r="X103" i="12"/>
  <c r="AE111" i="12"/>
  <c r="AJ107" i="12"/>
  <c r="X115" i="12"/>
  <c r="X118" i="12"/>
  <c r="X120" i="12"/>
  <c r="X125" i="12"/>
  <c r="AE131" i="12"/>
  <c r="AJ127" i="12"/>
  <c r="X128" i="12"/>
  <c r="X130" i="12"/>
  <c r="X133" i="12"/>
  <c r="AJ134" i="12"/>
  <c r="X135" i="12"/>
  <c r="X138" i="12"/>
  <c r="AJ139" i="12"/>
  <c r="X140" i="12"/>
  <c r="X143" i="12"/>
  <c r="X145" i="12"/>
  <c r="X148" i="12"/>
  <c r="X150" i="12"/>
  <c r="AE156" i="12"/>
  <c r="AJ152" i="12"/>
  <c r="X155" i="12"/>
  <c r="X158" i="12"/>
  <c r="X160" i="12"/>
  <c r="X163" i="12"/>
  <c r="X165" i="12"/>
  <c r="AE171" i="12"/>
  <c r="AJ167" i="12"/>
  <c r="X168" i="12"/>
  <c r="X170" i="12"/>
  <c r="AE183" i="12"/>
  <c r="AJ179" i="12"/>
  <c r="X180" i="12"/>
  <c r="X200" i="12"/>
  <c r="AE223" i="12"/>
  <c r="AJ219" i="12"/>
  <c r="X220" i="12"/>
  <c r="X242" i="12"/>
  <c r="AE250" i="12"/>
  <c r="AJ246" i="12"/>
  <c r="E15" i="12"/>
  <c r="E19" i="12"/>
  <c r="E21" i="12"/>
  <c r="AP21" i="12"/>
  <c r="AD26" i="12"/>
  <c r="AD29" i="12"/>
  <c r="L31" i="12"/>
  <c r="D31" i="12" s="1"/>
  <c r="E31" i="12" s="1"/>
  <c r="R38" i="12"/>
  <c r="R40" i="12"/>
  <c r="AP40" i="12"/>
  <c r="R41" i="12"/>
  <c r="AP41" i="12"/>
  <c r="R44" i="12"/>
  <c r="AP44" i="12"/>
  <c r="AD45" i="12"/>
  <c r="AD46" i="12"/>
  <c r="AP48" i="12"/>
  <c r="R49" i="12"/>
  <c r="AP49" i="12"/>
  <c r="R50" i="12"/>
  <c r="AP50" i="12"/>
  <c r="L51" i="12"/>
  <c r="D51" i="12" s="1"/>
  <c r="E51" i="12" s="1"/>
  <c r="H59" i="12"/>
  <c r="M59" i="12"/>
  <c r="Q59" i="12"/>
  <c r="AA59" i="12"/>
  <c r="AK59" i="12"/>
  <c r="AO59" i="12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AK84" i="12"/>
  <c r="AO84" i="12"/>
  <c r="L81" i="12"/>
  <c r="D81" i="12" s="1"/>
  <c r="E81" i="12" s="1"/>
  <c r="AP83" i="12"/>
  <c r="AN89" i="12"/>
  <c r="AD86" i="12"/>
  <c r="L90" i="12"/>
  <c r="D90" i="12" s="1"/>
  <c r="AJ90" i="12"/>
  <c r="L91" i="12"/>
  <c r="D91" i="12" s="1"/>
  <c r="E91" i="12" s="1"/>
  <c r="X88" i="12"/>
  <c r="X210" i="12"/>
  <c r="S17" i="12"/>
  <c r="L16" i="12"/>
  <c r="D16" i="12" s="1"/>
  <c r="E16" i="12" s="1"/>
  <c r="R18" i="12"/>
  <c r="L20" i="12"/>
  <c r="D20" i="12" s="1"/>
  <c r="E20" i="12" s="1"/>
  <c r="AJ23" i="12"/>
  <c r="E25" i="12"/>
  <c r="L26" i="12"/>
  <c r="D26" i="12" s="1"/>
  <c r="AP31" i="12"/>
  <c r="L34" i="12"/>
  <c r="D34" i="12" s="1"/>
  <c r="E34" i="12" s="1"/>
  <c r="E45" i="12"/>
  <c r="E57" i="12"/>
  <c r="E63" i="12"/>
  <c r="AJ65" i="12"/>
  <c r="E67" i="12"/>
  <c r="E68" i="12"/>
  <c r="E86" i="12"/>
  <c r="E87" i="12"/>
  <c r="E88" i="12"/>
  <c r="E92" i="12"/>
  <c r="L93" i="12"/>
  <c r="D93" i="12" s="1"/>
  <c r="E93" i="12" s="1"/>
  <c r="E98" i="12"/>
  <c r="X100" i="12"/>
  <c r="S104" i="12"/>
  <c r="X102" i="12"/>
  <c r="X109" i="12"/>
  <c r="X112" i="12"/>
  <c r="S116" i="12"/>
  <c r="X137" i="12"/>
  <c r="S141" i="12"/>
  <c r="S161" i="12"/>
  <c r="X157" i="12"/>
  <c r="X176" i="12"/>
  <c r="X181" i="12"/>
  <c r="X184" i="12"/>
  <c r="S188" i="12"/>
  <c r="X186" i="12"/>
  <c r="X196" i="12"/>
  <c r="S208" i="12"/>
  <c r="X204" i="12"/>
  <c r="X206" i="12"/>
  <c r="W213" i="12"/>
  <c r="X216" i="12"/>
  <c r="X221" i="12"/>
  <c r="X226" i="12"/>
  <c r="X231" i="12"/>
  <c r="X238" i="12"/>
  <c r="X243" i="12"/>
  <c r="X253" i="12"/>
  <c r="X258" i="12"/>
  <c r="AJ259" i="12"/>
  <c r="X263" i="12"/>
  <c r="AD14" i="12"/>
  <c r="AP16" i="12"/>
  <c r="R19" i="12"/>
  <c r="AP19" i="12"/>
  <c r="R20" i="12"/>
  <c r="AP20" i="12"/>
  <c r="L24" i="12"/>
  <c r="D24" i="12" s="1"/>
  <c r="E24" i="12" s="1"/>
  <c r="E29" i="12"/>
  <c r="E30" i="12"/>
  <c r="L35" i="12"/>
  <c r="D35" i="12" s="1"/>
  <c r="E35" i="12" s="1"/>
  <c r="L39" i="12"/>
  <c r="D39" i="12" s="1"/>
  <c r="E39" i="12" s="1"/>
  <c r="AD40" i="12"/>
  <c r="AD41" i="12"/>
  <c r="AD44" i="12"/>
  <c r="R45" i="12"/>
  <c r="AP45" i="12"/>
  <c r="L46" i="12"/>
  <c r="D46" i="12" s="1"/>
  <c r="E46" i="12" s="1"/>
  <c r="R46" i="12"/>
  <c r="AP46" i="12"/>
  <c r="I52" i="12"/>
  <c r="R48" i="12"/>
  <c r="AB52" i="12"/>
  <c r="AD49" i="12"/>
  <c r="AD50" i="12"/>
  <c r="H64" i="12"/>
  <c r="R60" i="12"/>
  <c r="Q64" i="12"/>
  <c r="AA64" i="12"/>
  <c r="R63" i="12"/>
  <c r="R65" i="12"/>
  <c r="AP65" i="12"/>
  <c r="L66" i="12"/>
  <c r="D66" i="12" s="1"/>
  <c r="AP66" i="12"/>
  <c r="R67" i="12"/>
  <c r="AP67" i="12"/>
  <c r="L71" i="12"/>
  <c r="D71" i="12" s="1"/>
  <c r="L73" i="12"/>
  <c r="D73" i="12" s="1"/>
  <c r="E73" i="12" s="1"/>
  <c r="AD76" i="12"/>
  <c r="AD77" i="12"/>
  <c r="AD78" i="12"/>
  <c r="R80" i="12"/>
  <c r="AD83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H104" i="12"/>
  <c r="M104" i="12"/>
  <c r="Q104" i="12"/>
  <c r="AA104" i="12"/>
  <c r="AC111" i="12"/>
  <c r="AM111" i="12"/>
  <c r="L108" i="12"/>
  <c r="D108" i="12" s="1"/>
  <c r="E108" i="12" s="1"/>
  <c r="AP108" i="12"/>
  <c r="L109" i="12"/>
  <c r="D109" i="12" s="1"/>
  <c r="E109" i="12" s="1"/>
  <c r="H116" i="12"/>
  <c r="M116" i="12"/>
  <c r="Q116" i="12"/>
  <c r="AA116" i="12"/>
  <c r="AL116" i="12"/>
  <c r="R113" i="12"/>
  <c r="AP113" i="12"/>
  <c r="L114" i="12"/>
  <c r="D114" i="12" s="1"/>
  <c r="E114" i="12" s="1"/>
  <c r="AD114" i="12"/>
  <c r="L115" i="12"/>
  <c r="D115" i="12" s="1"/>
  <c r="E115" i="12" s="1"/>
  <c r="J121" i="12"/>
  <c r="O121" i="12"/>
  <c r="Y121" i="12"/>
  <c r="AC121" i="12"/>
  <c r="AN121" i="12"/>
  <c r="AD120" i="12"/>
  <c r="I126" i="12"/>
  <c r="N126" i="12"/>
  <c r="Y126" i="12"/>
  <c r="AC126" i="12"/>
  <c r="L124" i="12"/>
  <c r="D124" i="12" s="1"/>
  <c r="E124" i="12" s="1"/>
  <c r="J131" i="12"/>
  <c r="O131" i="12"/>
  <c r="Y131" i="12"/>
  <c r="AC131" i="12"/>
  <c r="AM131" i="12"/>
  <c r="R128" i="12"/>
  <c r="AP128" i="12"/>
  <c r="R129" i="12"/>
  <c r="AP129" i="12"/>
  <c r="AD130" i="12"/>
  <c r="I136" i="12"/>
  <c r="R132" i="12"/>
  <c r="AB136" i="12"/>
  <c r="AM136" i="12"/>
  <c r="AD135" i="12"/>
  <c r="H141" i="12"/>
  <c r="M141" i="12"/>
  <c r="Q141" i="12"/>
  <c r="AA141" i="12"/>
  <c r="AP137" i="12"/>
  <c r="R138" i="12"/>
  <c r="AP138" i="12"/>
  <c r="AD139" i="12"/>
  <c r="AD140" i="12"/>
  <c r="G146" i="12"/>
  <c r="K146" i="12"/>
  <c r="P146" i="12"/>
  <c r="Z146" i="12"/>
  <c r="AP142" i="12"/>
  <c r="AO146" i="12"/>
  <c r="AD143" i="12"/>
  <c r="AD144" i="12"/>
  <c r="L145" i="12"/>
  <c r="D145" i="12" s="1"/>
  <c r="E145" i="12" s="1"/>
  <c r="J151" i="12"/>
  <c r="AB151" i="12"/>
  <c r="R148" i="12"/>
  <c r="AP148" i="12"/>
  <c r="H156" i="12"/>
  <c r="M156" i="12"/>
  <c r="Q156" i="12"/>
  <c r="AA156" i="12"/>
  <c r="AK156" i="12"/>
  <c r="AO156" i="12"/>
  <c r="L153" i="12"/>
  <c r="D153" i="12" s="1"/>
  <c r="E153" i="12" s="1"/>
  <c r="AP155" i="12"/>
  <c r="J161" i="12"/>
  <c r="O161" i="12"/>
  <c r="Y161" i="12"/>
  <c r="AC161" i="12"/>
  <c r="AN161" i="12"/>
  <c r="R159" i="12"/>
  <c r="AP159" i="12"/>
  <c r="AD160" i="12"/>
  <c r="I166" i="12"/>
  <c r="N166" i="12"/>
  <c r="AB166" i="12"/>
  <c r="AM166" i="12"/>
  <c r="L164" i="12"/>
  <c r="D164" i="12" s="1"/>
  <c r="E164" i="12" s="1"/>
  <c r="L165" i="12"/>
  <c r="D165" i="12" s="1"/>
  <c r="E165" i="12" s="1"/>
  <c r="AP167" i="12"/>
  <c r="AP168" i="12"/>
  <c r="R169" i="12"/>
  <c r="AP169" i="12"/>
  <c r="L170" i="12"/>
  <c r="D170" i="12" s="1"/>
  <c r="E170" i="12" s="1"/>
  <c r="AP170" i="12"/>
  <c r="I178" i="12"/>
  <c r="N178" i="12"/>
  <c r="AB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Z188" i="12"/>
  <c r="AK188" i="12"/>
  <c r="AO188" i="12"/>
  <c r="AD98" i="12"/>
  <c r="R100" i="12"/>
  <c r="AD101" i="12"/>
  <c r="AD102" i="12"/>
  <c r="AD103" i="12"/>
  <c r="L107" i="12"/>
  <c r="D107" i="12" s="1"/>
  <c r="R108" i="12"/>
  <c r="R109" i="12"/>
  <c r="AP109" i="12"/>
  <c r="L110" i="12"/>
  <c r="D110" i="12" s="1"/>
  <c r="E110" i="12" s="1"/>
  <c r="AD110" i="12"/>
  <c r="L118" i="12"/>
  <c r="D118" i="12" s="1"/>
  <c r="E118" i="12" s="1"/>
  <c r="AD118" i="12"/>
  <c r="AD119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54" i="12"/>
  <c r="R155" i="12"/>
  <c r="AD158" i="12"/>
  <c r="L160" i="12"/>
  <c r="D160" i="12" s="1"/>
  <c r="E160" i="12" s="1"/>
  <c r="AD163" i="12"/>
  <c r="R164" i="12"/>
  <c r="AP164" i="12"/>
  <c r="R165" i="12"/>
  <c r="AP165" i="12"/>
  <c r="R167" i="12"/>
  <c r="E182" i="12"/>
  <c r="E185" i="12"/>
  <c r="AD108" i="12"/>
  <c r="AD113" i="12"/>
  <c r="R114" i="12"/>
  <c r="AP114" i="12"/>
  <c r="AP117" i="12"/>
  <c r="R118" i="12"/>
  <c r="L119" i="12"/>
  <c r="D119" i="12" s="1"/>
  <c r="E119" i="12" s="1"/>
  <c r="R120" i="12"/>
  <c r="AP120" i="12"/>
  <c r="R123" i="12"/>
  <c r="AD128" i="12"/>
  <c r="AD129" i="12"/>
  <c r="L130" i="12"/>
  <c r="D130" i="12" s="1"/>
  <c r="E130" i="12" s="1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AM146" i="12"/>
  <c r="R143" i="12"/>
  <c r="AP143" i="12"/>
  <c r="R144" i="12"/>
  <c r="AP144" i="12"/>
  <c r="Z151" i="12"/>
  <c r="AD148" i="12"/>
  <c r="AC156" i="12"/>
  <c r="AM156" i="12"/>
  <c r="AD155" i="12"/>
  <c r="AD159" i="12"/>
  <c r="R160" i="12"/>
  <c r="AP160" i="12"/>
  <c r="AP162" i="12"/>
  <c r="L163" i="12"/>
  <c r="D163" i="12" s="1"/>
  <c r="E163" i="12" s="1"/>
  <c r="AD169" i="12"/>
  <c r="AD170" i="12"/>
  <c r="AD175" i="12"/>
  <c r="L176" i="12"/>
  <c r="D176" i="12" s="1"/>
  <c r="E176" i="12" s="1"/>
  <c r="AP176" i="12"/>
  <c r="L177" i="12"/>
  <c r="D177" i="12" s="1"/>
  <c r="E177" i="12" s="1"/>
  <c r="AD180" i="12"/>
  <c r="AD181" i="12"/>
  <c r="E101" i="12"/>
  <c r="E102" i="12"/>
  <c r="E103" i="12"/>
  <c r="E113" i="12"/>
  <c r="AD115" i="12"/>
  <c r="E128" i="12"/>
  <c r="E129" i="12"/>
  <c r="E138" i="12"/>
  <c r="E148" i="12"/>
  <c r="E149" i="12"/>
  <c r="E150" i="12"/>
  <c r="E154" i="12"/>
  <c r="E155" i="12"/>
  <c r="E158" i="12"/>
  <c r="E159" i="12"/>
  <c r="E168" i="12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R182" i="12"/>
  <c r="AP182" i="12"/>
  <c r="R184" i="12"/>
  <c r="R185" i="12"/>
  <c r="AP185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I193" i="12"/>
  <c r="R189" i="12"/>
  <c r="Y193" i="12"/>
  <c r="AC193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J208" i="12"/>
  <c r="O208" i="12"/>
  <c r="Y208" i="12"/>
  <c r="AC208" i="12"/>
  <c r="AN208" i="12"/>
  <c r="AD206" i="12"/>
  <c r="L207" i="12"/>
  <c r="D207" i="12" s="1"/>
  <c r="E207" i="12" s="1"/>
  <c r="R207" i="12"/>
  <c r="G213" i="12"/>
  <c r="K213" i="12"/>
  <c r="P213" i="12"/>
  <c r="Z213" i="12"/>
  <c r="L210" i="12"/>
  <c r="D210" i="12" s="1"/>
  <c r="E210" i="12" s="1"/>
  <c r="AP211" i="12"/>
  <c r="L212" i="12"/>
  <c r="D212" i="12" s="1"/>
  <c r="E212" i="12" s="1"/>
  <c r="R212" i="12"/>
  <c r="H218" i="12"/>
  <c r="M218" i="12"/>
  <c r="Q218" i="12"/>
  <c r="AA218" i="12"/>
  <c r="AL218" i="12"/>
  <c r="R215" i="12"/>
  <c r="AD220" i="12"/>
  <c r="AD222" i="12"/>
  <c r="I228" i="12"/>
  <c r="N228" i="12"/>
  <c r="AB228" i="12"/>
  <c r="AM228" i="12"/>
  <c r="L226" i="12"/>
  <c r="D226" i="12" s="1"/>
  <c r="E226" i="12" s="1"/>
  <c r="R226" i="12"/>
  <c r="I233" i="12"/>
  <c r="N233" i="12"/>
  <c r="AB233" i="12"/>
  <c r="AM233" i="12"/>
  <c r="AD230" i="12"/>
  <c r="L231" i="12"/>
  <c r="D231" i="12" s="1"/>
  <c r="E231" i="12" s="1"/>
  <c r="AP231" i="12"/>
  <c r="R232" i="12"/>
  <c r="AD189" i="12"/>
  <c r="AP189" i="12"/>
  <c r="Z193" i="12"/>
  <c r="P193" i="12"/>
  <c r="AD192" i="12"/>
  <c r="AN193" i="12"/>
  <c r="R194" i="12"/>
  <c r="AD195" i="12"/>
  <c r="AD196" i="12"/>
  <c r="AP197" i="12"/>
  <c r="AD201" i="12"/>
  <c r="R202" i="12"/>
  <c r="AP202" i="12"/>
  <c r="AD204" i="12"/>
  <c r="AP204" i="12"/>
  <c r="L205" i="12"/>
  <c r="D205" i="12" s="1"/>
  <c r="AD205" i="12"/>
  <c r="L206" i="12"/>
  <c r="D206" i="12" s="1"/>
  <c r="E206" i="12" s="1"/>
  <c r="R210" i="12"/>
  <c r="L211" i="12"/>
  <c r="D211" i="12" s="1"/>
  <c r="R211" i="12"/>
  <c r="AD212" i="12"/>
  <c r="R214" i="12"/>
  <c r="AD216" i="12"/>
  <c r="AD217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AD187" i="12"/>
  <c r="L190" i="12"/>
  <c r="D190" i="12" s="1"/>
  <c r="E190" i="12" s="1"/>
  <c r="E192" i="12"/>
  <c r="E196" i="12"/>
  <c r="E200" i="12"/>
  <c r="E201" i="12"/>
  <c r="E216" i="12"/>
  <c r="E217" i="12"/>
  <c r="L230" i="12"/>
  <c r="D230" i="12" s="1"/>
  <c r="E230" i="12" s="1"/>
  <c r="L186" i="12"/>
  <c r="D186" i="12" s="1"/>
  <c r="E186" i="12" s="1"/>
  <c r="L191" i="12"/>
  <c r="D191" i="12" s="1"/>
  <c r="E191" i="12" s="1"/>
  <c r="R191" i="12"/>
  <c r="R192" i="12"/>
  <c r="AP192" i="12"/>
  <c r="AD194" i="12"/>
  <c r="L195" i="12"/>
  <c r="D195" i="12" s="1"/>
  <c r="E195" i="12" s="1"/>
  <c r="R195" i="12"/>
  <c r="AP195" i="12"/>
  <c r="R196" i="12"/>
  <c r="AP196" i="12"/>
  <c r="R201" i="12"/>
  <c r="AP201" i="12"/>
  <c r="L202" i="12"/>
  <c r="D202" i="12" s="1"/>
  <c r="E202" i="12" s="1"/>
  <c r="AD202" i="12"/>
  <c r="R205" i="12"/>
  <c r="AP207" i="12"/>
  <c r="AN213" i="12"/>
  <c r="AP210" i="12"/>
  <c r="G218" i="12"/>
  <c r="K218" i="12"/>
  <c r="P218" i="12"/>
  <c r="Z218" i="12"/>
  <c r="AP214" i="12"/>
  <c r="L215" i="12"/>
  <c r="D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L237" i="12"/>
  <c r="D237" i="12" s="1"/>
  <c r="L238" i="12"/>
  <c r="D238" i="12" s="1"/>
  <c r="E238" i="12" s="1"/>
  <c r="AD238" i="12"/>
  <c r="R239" i="12"/>
  <c r="AD244" i="12"/>
  <c r="AP246" i="12"/>
  <c r="L247" i="12"/>
  <c r="D247" i="12" s="1"/>
  <c r="E247" i="12" s="1"/>
  <c r="AP247" i="12"/>
  <c r="AP248" i="12"/>
  <c r="AP252" i="12"/>
  <c r="AB255" i="12"/>
  <c r="AD254" i="12"/>
  <c r="H260" i="12"/>
  <c r="M260" i="12"/>
  <c r="Q260" i="12"/>
  <c r="AO260" i="12"/>
  <c r="L257" i="12"/>
  <c r="D257" i="12" s="1"/>
  <c r="E257" i="12" s="1"/>
  <c r="AD257" i="12"/>
  <c r="L258" i="12"/>
  <c r="D258" i="12" s="1"/>
  <c r="AD258" i="12"/>
  <c r="I265" i="12"/>
  <c r="R261" i="12"/>
  <c r="AB265" i="12"/>
  <c r="AM265" i="12"/>
  <c r="AD262" i="12"/>
  <c r="AP263" i="12"/>
  <c r="L264" i="12"/>
  <c r="D264" i="12" s="1"/>
  <c r="E264" i="12" s="1"/>
  <c r="R264" i="12"/>
  <c r="R237" i="12"/>
  <c r="AP238" i="12"/>
  <c r="AN250" i="12"/>
  <c r="L242" i="12"/>
  <c r="D242" i="12" s="1"/>
  <c r="AP242" i="12"/>
  <c r="AP243" i="12"/>
  <c r="L244" i="12"/>
  <c r="D244" i="12" s="1"/>
  <c r="E244" i="12" s="1"/>
  <c r="P250" i="12"/>
  <c r="R252" i="12"/>
  <c r="AP253" i="12"/>
  <c r="R257" i="12"/>
  <c r="R258" i="12"/>
  <c r="G265" i="12"/>
  <c r="K265" i="12"/>
  <c r="P265" i="12"/>
  <c r="AD261" i="12"/>
  <c r="AP261" i="12"/>
  <c r="AO265" i="12"/>
  <c r="R262" i="12"/>
  <c r="AD264" i="12"/>
  <c r="R243" i="12"/>
  <c r="R246" i="12"/>
  <c r="AD246" i="12"/>
  <c r="Z250" i="12"/>
  <c r="AD248" i="12"/>
  <c r="L249" i="12"/>
  <c r="D249" i="12" s="1"/>
  <c r="I255" i="12"/>
  <c r="AD252" i="12"/>
  <c r="L253" i="12"/>
  <c r="D253" i="12" s="1"/>
  <c r="E253" i="12" s="1"/>
  <c r="R253" i="12"/>
  <c r="R254" i="12"/>
  <c r="AD259" i="12"/>
  <c r="H265" i="12"/>
  <c r="M265" i="12"/>
  <c r="Q265" i="12"/>
  <c r="AA265" i="12"/>
  <c r="AL265" i="12"/>
  <c r="AD263" i="12"/>
  <c r="AP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5" i="12"/>
  <c r="E222" i="12"/>
  <c r="E225" i="12"/>
  <c r="E259" i="12"/>
  <c r="E262" i="12"/>
  <c r="E211" i="12"/>
  <c r="E237" i="12"/>
  <c r="E239" i="12"/>
  <c r="E263" i="12"/>
  <c r="E205" i="12"/>
  <c r="E232" i="12"/>
  <c r="E242" i="12"/>
  <c r="E243" i="12"/>
  <c r="E249" i="12"/>
  <c r="E258" i="12"/>
  <c r="S213" i="12"/>
  <c r="V213" i="12"/>
  <c r="U89" i="12"/>
  <c r="D32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D59" i="12"/>
  <c r="AD18" i="12"/>
  <c r="N27" i="12"/>
  <c r="AL27" i="12"/>
  <c r="X28" i="12"/>
  <c r="AD38" i="12"/>
  <c r="J42" i="12"/>
  <c r="AJ43" i="12"/>
  <c r="E70" i="12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G269" i="12" l="1"/>
  <c r="AF269" i="12"/>
  <c r="AE269" i="12"/>
  <c r="E183" i="12"/>
  <c r="D223" i="12"/>
  <c r="D183" i="12"/>
  <c r="E171" i="12"/>
  <c r="AI269" i="12"/>
  <c r="AB269" i="12"/>
  <c r="E223" i="12"/>
  <c r="I269" i="12"/>
  <c r="E79" i="12"/>
  <c r="AH269" i="12"/>
  <c r="P269" i="12"/>
  <c r="AN269" i="12"/>
  <c r="H269" i="12"/>
  <c r="AO269" i="12"/>
  <c r="Q269" i="12"/>
  <c r="AM269" i="12"/>
  <c r="AC269" i="12"/>
  <c r="AA269" i="12"/>
  <c r="O269" i="12"/>
  <c r="K269" i="12"/>
  <c r="J269" i="12"/>
  <c r="Z269" i="12"/>
  <c r="E71" i="12"/>
  <c r="E74" i="12" s="1"/>
  <c r="D74" i="12"/>
  <c r="E66" i="12"/>
  <c r="E69" i="12" s="1"/>
  <c r="D69" i="12"/>
  <c r="E26" i="12"/>
  <c r="E27" i="12" s="1"/>
  <c r="D27" i="12"/>
  <c r="Y269" i="12"/>
  <c r="AL269" i="12"/>
  <c r="E59" i="12"/>
  <c r="G269" i="12"/>
  <c r="AK269" i="12"/>
  <c r="N269" i="12"/>
  <c r="M269" i="12"/>
  <c r="E32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Y269" i="8"/>
  <c r="AC269" i="8"/>
  <c r="AK269" i="8"/>
  <c r="AO269" i="8"/>
  <c r="Q269" i="8"/>
  <c r="Z269" i="8"/>
  <c r="S269" i="8"/>
  <c r="AA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N269" i="1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E11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121" i="8" l="1"/>
  <c r="D37" i="8"/>
  <c r="I269" i="8"/>
  <c r="E151" i="8"/>
  <c r="E33" i="8"/>
  <c r="E37" i="8" s="1"/>
  <c r="D233" i="8"/>
  <c r="D151" i="8"/>
  <c r="E121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Q36" i="2"/>
  <c r="M37" i="2"/>
  <c r="N37" i="2"/>
  <c r="O37" i="2"/>
  <c r="P37" i="2"/>
  <c r="Q37" i="2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Q51" i="2"/>
  <c r="M52" i="2"/>
  <c r="N52" i="2"/>
  <c r="O52" i="2"/>
  <c r="P52" i="2"/>
  <c r="Q52" i="2"/>
  <c r="M53" i="2"/>
  <c r="N53" i="2"/>
  <c r="O53" i="2"/>
  <c r="P53" i="2"/>
  <c r="Q53" i="2"/>
  <c r="BO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P204" i="1"/>
  <c r="BP205" i="1"/>
  <c r="BP206" i="1"/>
  <c r="BP207" i="1"/>
  <c r="BM207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205" i="1" l="1"/>
  <c r="BN207" i="1"/>
  <c r="BN206" i="1"/>
  <c r="BN205" i="1"/>
  <c r="BN204" i="1"/>
  <c r="BM204" i="1"/>
  <c r="BQ207" i="1"/>
  <c r="BQ206" i="1"/>
  <c r="BQ205" i="1"/>
  <c r="BQ204" i="1"/>
  <c r="BM206" i="1"/>
  <c r="BO207" i="1"/>
  <c r="BO206" i="1"/>
  <c r="BO205" i="1"/>
  <c r="BH239" i="12"/>
  <c r="BH238" i="12"/>
  <c r="BH237" i="12"/>
  <c r="BH236" i="12"/>
  <c r="BI229" i="12"/>
  <c r="BI230" i="12"/>
  <c r="BI231" i="12"/>
  <c r="BI232" i="12"/>
  <c r="BE229" i="12"/>
  <c r="BE230" i="12"/>
  <c r="BE231" i="12"/>
  <c r="BE232" i="12"/>
  <c r="BF226" i="12"/>
  <c r="BF227" i="12"/>
  <c r="BF225" i="12"/>
  <c r="BF224" i="12"/>
  <c r="BG222" i="12"/>
  <c r="BG221" i="12"/>
  <c r="BG220" i="12"/>
  <c r="BG219" i="12"/>
  <c r="BH216" i="12"/>
  <c r="BH215" i="12"/>
  <c r="BH214" i="12"/>
  <c r="BH217" i="12"/>
  <c r="BI212" i="12"/>
  <c r="BI211" i="12"/>
  <c r="BI209" i="12"/>
  <c r="BI210" i="12"/>
  <c r="BE212" i="12"/>
  <c r="BE211" i="12"/>
  <c r="BE209" i="12"/>
  <c r="BE210" i="12"/>
  <c r="BF205" i="12"/>
  <c r="BF204" i="12"/>
  <c r="BF207" i="12"/>
  <c r="BF206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9" i="12"/>
  <c r="BI168" i="12"/>
  <c r="BI167" i="12"/>
  <c r="BE170" i="12"/>
  <c r="BE169" i="12"/>
  <c r="BE168" i="12"/>
  <c r="BE167" i="12"/>
  <c r="BF165" i="12"/>
  <c r="BF164" i="12"/>
  <c r="BF163" i="12"/>
  <c r="BF162" i="12"/>
  <c r="BG159" i="12"/>
  <c r="BG158" i="12"/>
  <c r="BG160" i="12"/>
  <c r="BG157" i="12"/>
  <c r="BH154" i="12"/>
  <c r="BH153" i="12"/>
  <c r="BH155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7" i="12"/>
  <c r="BI129" i="12"/>
  <c r="BI128" i="12"/>
  <c r="BE130" i="12"/>
  <c r="BE127" i="12"/>
  <c r="BE129" i="12"/>
  <c r="BE128" i="12"/>
  <c r="BF125" i="12"/>
  <c r="BF124" i="12"/>
  <c r="BF123" i="12"/>
  <c r="BF122" i="12"/>
  <c r="BG119" i="12"/>
  <c r="BG118" i="12"/>
  <c r="BG120" i="12"/>
  <c r="BG117" i="12"/>
  <c r="BH112" i="12"/>
  <c r="BH115" i="12"/>
  <c r="BH114" i="12"/>
  <c r="BH113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7" i="12"/>
  <c r="BG96" i="12"/>
  <c r="BG95" i="12"/>
  <c r="BH92" i="12"/>
  <c r="BH93" i="12"/>
  <c r="BH90" i="12"/>
  <c r="BH91" i="12"/>
  <c r="BI88" i="12"/>
  <c r="BI85" i="12"/>
  <c r="BI87" i="12"/>
  <c r="BI86" i="12"/>
  <c r="BE88" i="12"/>
  <c r="BE85" i="12"/>
  <c r="BE87" i="12"/>
  <c r="BE86" i="12"/>
  <c r="BF83" i="12"/>
  <c r="BF80" i="12"/>
  <c r="BF82" i="12"/>
  <c r="BF81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5" i="12"/>
  <c r="BF58" i="12"/>
  <c r="BF57" i="12"/>
  <c r="BF56" i="12"/>
  <c r="BF50" i="12"/>
  <c r="BF49" i="12"/>
  <c r="BF48" i="12"/>
  <c r="BF51" i="12"/>
  <c r="BE45" i="12"/>
  <c r="BE43" i="12"/>
  <c r="BE44" i="12"/>
  <c r="BE46" i="12"/>
  <c r="BG35" i="12"/>
  <c r="BG34" i="12"/>
  <c r="BG33" i="12"/>
  <c r="BG36" i="12"/>
  <c r="BI25" i="12"/>
  <c r="BI24" i="12"/>
  <c r="BI26" i="12"/>
  <c r="BI23" i="12"/>
  <c r="BM13" i="1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P16" i="12"/>
  <c r="BQ15" i="12"/>
  <c r="BM15" i="12"/>
  <c r="BN14" i="12"/>
  <c r="BO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P232" i="12"/>
  <c r="BX232" i="12" s="1"/>
  <c r="BO232" i="12"/>
  <c r="BW232" i="12" s="1"/>
  <c r="BN232" i="12"/>
  <c r="BV232" i="12" s="1"/>
  <c r="BQ232" i="12"/>
  <c r="BY232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M232" i="12"/>
  <c r="BU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P212" i="12"/>
  <c r="BX212" i="12" s="1"/>
  <c r="BN211" i="12"/>
  <c r="BV211" i="12" s="1"/>
  <c r="BO210" i="12"/>
  <c r="BW210" i="12" s="1"/>
  <c r="BN209" i="12"/>
  <c r="BV20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Q189" i="1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N189" i="12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Q120" i="12"/>
  <c r="BM120" i="12"/>
  <c r="BO119" i="12"/>
  <c r="BP118" i="12"/>
  <c r="BQ117" i="12"/>
  <c r="BM117" i="12"/>
  <c r="BP120" i="12"/>
  <c r="BN119" i="12"/>
  <c r="BO118" i="12"/>
  <c r="BP117" i="12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Q65" i="1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I15" i="12"/>
  <c r="BI14" i="12"/>
  <c r="BI13" i="12"/>
  <c r="BI16" i="12"/>
  <c r="BG238" i="12"/>
  <c r="BG237" i="12"/>
  <c r="BG236" i="12"/>
  <c r="BG239" i="12"/>
  <c r="BH232" i="12"/>
  <c r="BH229" i="12"/>
  <c r="BH230" i="12"/>
  <c r="BH231" i="12"/>
  <c r="BI227" i="12"/>
  <c r="BI225" i="12"/>
  <c r="BI224" i="12"/>
  <c r="BI226" i="12"/>
  <c r="BE227" i="12"/>
  <c r="BE225" i="12"/>
  <c r="BE224" i="12"/>
  <c r="BE226" i="12"/>
  <c r="BF222" i="12"/>
  <c r="BF221" i="12"/>
  <c r="BF220" i="12"/>
  <c r="BF219" i="12"/>
  <c r="BG216" i="12"/>
  <c r="BG215" i="12"/>
  <c r="BG214" i="12"/>
  <c r="BG217" i="12"/>
  <c r="BH210" i="12"/>
  <c r="BH212" i="12"/>
  <c r="BH211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7" i="12"/>
  <c r="BI186" i="12"/>
  <c r="BI185" i="12"/>
  <c r="BI184" i="12"/>
  <c r="BE187" i="12"/>
  <c r="BE186" i="12"/>
  <c r="BE185" i="12"/>
  <c r="BE184" i="12"/>
  <c r="BF179" i="12"/>
  <c r="BF181" i="12"/>
  <c r="BF180" i="12"/>
  <c r="BF182" i="12"/>
  <c r="BG175" i="12"/>
  <c r="BG177" i="12"/>
  <c r="BG176" i="12"/>
  <c r="BG174" i="12"/>
  <c r="BH170" i="12"/>
  <c r="BH169" i="12"/>
  <c r="BH168" i="12"/>
  <c r="BH167" i="12"/>
  <c r="BI162" i="12"/>
  <c r="BI165" i="12"/>
  <c r="BI164" i="12"/>
  <c r="BI163" i="12"/>
  <c r="BE162" i="12"/>
  <c r="BE165" i="12"/>
  <c r="BE164" i="12"/>
  <c r="BE163" i="12"/>
  <c r="BF160" i="12"/>
  <c r="BF157" i="12"/>
  <c r="BF159" i="12"/>
  <c r="BF158" i="12"/>
  <c r="BG155" i="12"/>
  <c r="BG152" i="12"/>
  <c r="BG154" i="12"/>
  <c r="BG153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7" i="12"/>
  <c r="BH129" i="12"/>
  <c r="BI125" i="12"/>
  <c r="BI124" i="12"/>
  <c r="BI123" i="12"/>
  <c r="BI122" i="12"/>
  <c r="BE125" i="12"/>
  <c r="BE124" i="12"/>
  <c r="BE123" i="12"/>
  <c r="BE122" i="12"/>
  <c r="BF120" i="12"/>
  <c r="BV120" i="12" s="1"/>
  <c r="BF117" i="12"/>
  <c r="BF119" i="12"/>
  <c r="BF118" i="12"/>
  <c r="BG113" i="12"/>
  <c r="BG112" i="12"/>
  <c r="BG115" i="12"/>
  <c r="BG114" i="12"/>
  <c r="BH110" i="12"/>
  <c r="BH107" i="12"/>
  <c r="BH109" i="12"/>
  <c r="BH108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2" i="12"/>
  <c r="BG93" i="12"/>
  <c r="BG90" i="12"/>
  <c r="BG91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3" i="12"/>
  <c r="BG72" i="12"/>
  <c r="BG71" i="12"/>
  <c r="BG70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9" i="12"/>
  <c r="BH40" i="12"/>
  <c r="BH41" i="12"/>
  <c r="BH38" i="12"/>
  <c r="BE33" i="12"/>
  <c r="BE36" i="12"/>
  <c r="BE35" i="12"/>
  <c r="BE34" i="12"/>
  <c r="BE25" i="12"/>
  <c r="BE24" i="12"/>
  <c r="BE26" i="12"/>
  <c r="BE23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07" i="12"/>
  <c r="BP206" i="12"/>
  <c r="BQ205" i="12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M207" i="12"/>
  <c r="BU207" i="12" s="1"/>
  <c r="BN206" i="12"/>
  <c r="BV206" i="12" s="1"/>
  <c r="BO205" i="12"/>
  <c r="BO204" i="12"/>
  <c r="BP207" i="12"/>
  <c r="BQ206" i="12"/>
  <c r="BY206" i="12" s="1"/>
  <c r="BM206" i="12"/>
  <c r="BN205" i="12"/>
  <c r="BV205" i="12" s="1"/>
  <c r="BN204" i="12"/>
  <c r="BN187" i="12"/>
  <c r="BV187" i="12" s="1"/>
  <c r="BO186" i="12"/>
  <c r="BQ187" i="12"/>
  <c r="BM187" i="12"/>
  <c r="BN186" i="12"/>
  <c r="BV186" i="12" s="1"/>
  <c r="BP187" i="12"/>
  <c r="BQ186" i="12"/>
  <c r="BY186" i="12" s="1"/>
  <c r="BM186" i="12"/>
  <c r="BU186" i="12" s="1"/>
  <c r="BN185" i="12"/>
  <c r="BV185" i="12" s="1"/>
  <c r="BO187" i="12"/>
  <c r="BP186" i="12"/>
  <c r="BQ185" i="12"/>
  <c r="BY185" i="12" s="1"/>
  <c r="BM185" i="12"/>
  <c r="BU185" i="12" s="1"/>
  <c r="BN184" i="12"/>
  <c r="BV184" i="12" s="1"/>
  <c r="BO185" i="12"/>
  <c r="BP184" i="12"/>
  <c r="BO184" i="12"/>
  <c r="BM184" i="12"/>
  <c r="BU184" i="12" s="1"/>
  <c r="BP185" i="12"/>
  <c r="BQ184" i="12"/>
  <c r="BY184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P135" i="12"/>
  <c r="BX135" i="12" s="1"/>
  <c r="BQ134" i="12"/>
  <c r="BM134" i="12"/>
  <c r="BO133" i="12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Q135" i="12"/>
  <c r="BM135" i="12"/>
  <c r="BN134" i="12"/>
  <c r="BP133" i="12"/>
  <c r="BX133" i="12" s="1"/>
  <c r="BQ132" i="12"/>
  <c r="BM132" i="12"/>
  <c r="BQ115" i="12"/>
  <c r="BM115" i="12"/>
  <c r="BQ114" i="12"/>
  <c r="BM114" i="12"/>
  <c r="BN113" i="12"/>
  <c r="BO112" i="12"/>
  <c r="BW112" i="12" s="1"/>
  <c r="BP115" i="12"/>
  <c r="BP114" i="12"/>
  <c r="BX114" i="12" s="1"/>
  <c r="BQ113" i="12"/>
  <c r="BM113" i="12"/>
  <c r="BN112" i="12"/>
  <c r="BO115" i="12"/>
  <c r="BW115" i="12" s="1"/>
  <c r="BO114" i="12"/>
  <c r="BW114" i="12" s="1"/>
  <c r="BP113" i="12"/>
  <c r="BX113" i="12" s="1"/>
  <c r="BQ112" i="12"/>
  <c r="BM112" i="12"/>
  <c r="BN115" i="12"/>
  <c r="BN114" i="12"/>
  <c r="BO113" i="12"/>
  <c r="BP112" i="12"/>
  <c r="BX112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E15" i="12"/>
  <c r="BE14" i="12"/>
  <c r="BE13" i="12"/>
  <c r="BE16" i="12"/>
  <c r="BF238" i="12"/>
  <c r="BF237" i="12"/>
  <c r="BF236" i="12"/>
  <c r="BF239" i="12"/>
  <c r="BG231" i="12"/>
  <c r="BG232" i="12"/>
  <c r="BG229" i="12"/>
  <c r="BG230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7" i="12"/>
  <c r="BF216" i="12"/>
  <c r="BF215" i="12"/>
  <c r="BF214" i="12"/>
  <c r="BG211" i="12"/>
  <c r="BG209" i="12"/>
  <c r="BG210" i="12"/>
  <c r="BG212" i="12"/>
  <c r="BH207" i="12"/>
  <c r="BH206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W191" i="12" s="1"/>
  <c r="BG192" i="12"/>
  <c r="BG190" i="12"/>
  <c r="BG189" i="12"/>
  <c r="BH186" i="12"/>
  <c r="BH187" i="12"/>
  <c r="BH184" i="12"/>
  <c r="BH185" i="12"/>
  <c r="BI181" i="12"/>
  <c r="BI182" i="12"/>
  <c r="BI179" i="12"/>
  <c r="BI180" i="12"/>
  <c r="BE181" i="12"/>
  <c r="BE182" i="12"/>
  <c r="BE179" i="12"/>
  <c r="BE180" i="12"/>
  <c r="BF175" i="12"/>
  <c r="BF177" i="12"/>
  <c r="BF176" i="12"/>
  <c r="BF174" i="12"/>
  <c r="BG170" i="12"/>
  <c r="BG169" i="12"/>
  <c r="BG168" i="12"/>
  <c r="BG167" i="12"/>
  <c r="BH163" i="12"/>
  <c r="BH162" i="12"/>
  <c r="BH165" i="12"/>
  <c r="BH164" i="12"/>
  <c r="BI160" i="12"/>
  <c r="BI157" i="12"/>
  <c r="BI159" i="12"/>
  <c r="BI158" i="12"/>
  <c r="BE160" i="12"/>
  <c r="BE157" i="12"/>
  <c r="BE159" i="12"/>
  <c r="BE158" i="12"/>
  <c r="BF153" i="12"/>
  <c r="BF155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28" i="12"/>
  <c r="BG130" i="12"/>
  <c r="BG127" i="12"/>
  <c r="BH125" i="12"/>
  <c r="BH124" i="12"/>
  <c r="BH123" i="12"/>
  <c r="BH122" i="12"/>
  <c r="BI118" i="12"/>
  <c r="BI120" i="12"/>
  <c r="BI117" i="12"/>
  <c r="BY117" i="12" s="1"/>
  <c r="BI119" i="12"/>
  <c r="BE118" i="12"/>
  <c r="BE120" i="12"/>
  <c r="BE117" i="12"/>
  <c r="BE119" i="12"/>
  <c r="BF115" i="12"/>
  <c r="BF114" i="12"/>
  <c r="BF113" i="12"/>
  <c r="BF112" i="12"/>
  <c r="BG108" i="12"/>
  <c r="BG110" i="12"/>
  <c r="BG107" i="12"/>
  <c r="BG109" i="12"/>
  <c r="BH103" i="12"/>
  <c r="BH102" i="12"/>
  <c r="BH101" i="12"/>
  <c r="BH100" i="12"/>
  <c r="BI97" i="12"/>
  <c r="BI98" i="12"/>
  <c r="BI95" i="12"/>
  <c r="BI96" i="12"/>
  <c r="BE97" i="12"/>
  <c r="BE98" i="12"/>
  <c r="BE95" i="12"/>
  <c r="BE96" i="12"/>
  <c r="BF91" i="12"/>
  <c r="BF92" i="12"/>
  <c r="BF93" i="12"/>
  <c r="BF90" i="12"/>
  <c r="BG86" i="12"/>
  <c r="BG88" i="12"/>
  <c r="BG85" i="12"/>
  <c r="BG87" i="12"/>
  <c r="BH81" i="12"/>
  <c r="BH83" i="12"/>
  <c r="BH80" i="12"/>
  <c r="BH82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5" i="12"/>
  <c r="BI43" i="12"/>
  <c r="BI44" i="12"/>
  <c r="BI46" i="12"/>
  <c r="BF40" i="12"/>
  <c r="BF41" i="12"/>
  <c r="BF38" i="12"/>
  <c r="BF39" i="12"/>
  <c r="BH29" i="12"/>
  <c r="BH31" i="12"/>
  <c r="BH28" i="12"/>
  <c r="BH30" i="12"/>
  <c r="BH20" i="12"/>
  <c r="BH19" i="12"/>
  <c r="BH21" i="12"/>
  <c r="BH18" i="12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O182" i="12"/>
  <c r="BW182" i="12" s="1"/>
  <c r="BP181" i="12"/>
  <c r="BM182" i="12"/>
  <c r="BQ181" i="12"/>
  <c r="BO180" i="12"/>
  <c r="BW180" i="12" s="1"/>
  <c r="BQ179" i="12"/>
  <c r="BY179" i="12" s="1"/>
  <c r="BM179" i="12"/>
  <c r="BU179" i="12" s="1"/>
  <c r="BQ182" i="12"/>
  <c r="BY182" i="12" s="1"/>
  <c r="BO181" i="12"/>
  <c r="BW181" i="12" s="1"/>
  <c r="BN180" i="12"/>
  <c r="BV180" i="12" s="1"/>
  <c r="BP179" i="12"/>
  <c r="BP182" i="12"/>
  <c r="BN181" i="12"/>
  <c r="BV181" i="12" s="1"/>
  <c r="BQ180" i="12"/>
  <c r="BY180" i="12" s="1"/>
  <c r="BM180" i="12"/>
  <c r="BO179" i="12"/>
  <c r="BW179" i="12" s="1"/>
  <c r="BN182" i="12"/>
  <c r="BV182" i="12" s="1"/>
  <c r="BM181" i="12"/>
  <c r="BP180" i="12"/>
  <c r="BN179" i="12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O127" i="12"/>
  <c r="BW127" i="12" s="1"/>
  <c r="BN130" i="12"/>
  <c r="BP129" i="12"/>
  <c r="BX129" i="12" s="1"/>
  <c r="BQ128" i="12"/>
  <c r="BY128" i="12" s="1"/>
  <c r="BM128" i="12"/>
  <c r="BU128" i="12" s="1"/>
  <c r="BN127" i="12"/>
  <c r="BQ130" i="12"/>
  <c r="BY130" i="12" s="1"/>
  <c r="BM130" i="12"/>
  <c r="BU130" i="12" s="1"/>
  <c r="BO129" i="12"/>
  <c r="BW129" i="12" s="1"/>
  <c r="BP128" i="12"/>
  <c r="BQ127" i="12"/>
  <c r="BM127" i="12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Q107" i="12"/>
  <c r="BM107" i="12"/>
  <c r="BN98" i="12"/>
  <c r="BV98" i="12" s="1"/>
  <c r="BP97" i="12"/>
  <c r="BX97" i="12" s="1"/>
  <c r="BQ98" i="12"/>
  <c r="BY98" i="12" s="1"/>
  <c r="BM98" i="12"/>
  <c r="BU98" i="12" s="1"/>
  <c r="BP98" i="12"/>
  <c r="BX98" i="12" s="1"/>
  <c r="BQ97" i="12"/>
  <c r="BY97" i="12" s="1"/>
  <c r="BO96" i="12"/>
  <c r="BW96" i="12" s="1"/>
  <c r="BQ95" i="12"/>
  <c r="BY95" i="12" s="1"/>
  <c r="BM95" i="12"/>
  <c r="BU95" i="12" s="1"/>
  <c r="BO98" i="12"/>
  <c r="BW98" i="12" s="1"/>
  <c r="BO97" i="12"/>
  <c r="BW97" i="12" s="1"/>
  <c r="BN96" i="12"/>
  <c r="BV96" i="12" s="1"/>
  <c r="BP95" i="12"/>
  <c r="BX95" i="12" s="1"/>
  <c r="BN97" i="12"/>
  <c r="BV97" i="12" s="1"/>
  <c r="BQ96" i="12"/>
  <c r="BY96" i="12" s="1"/>
  <c r="BM96" i="12"/>
  <c r="BU96" i="12" s="1"/>
  <c r="BO95" i="12"/>
  <c r="BW95" i="12" s="1"/>
  <c r="BM97" i="12"/>
  <c r="BU97" i="12" s="1"/>
  <c r="BP96" i="12"/>
  <c r="BX96" i="12" s="1"/>
  <c r="BN95" i="12"/>
  <c r="BV95" i="12" s="1"/>
  <c r="BQ78" i="12"/>
  <c r="BY78" i="12" s="1"/>
  <c r="BM78" i="12"/>
  <c r="BQ77" i="12"/>
  <c r="BY77" i="12" s="1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P58" i="12"/>
  <c r="BP57" i="12"/>
  <c r="BP56" i="12"/>
  <c r="BQ55" i="12"/>
  <c r="BM55" i="12"/>
  <c r="BO58" i="12"/>
  <c r="BO57" i="12"/>
  <c r="BO56" i="12"/>
  <c r="BP55" i="12"/>
  <c r="BN58" i="12"/>
  <c r="BN57" i="12"/>
  <c r="BV57" i="12" s="1"/>
  <c r="BN56" i="12"/>
  <c r="BV56" i="12" s="1"/>
  <c r="BO55" i="12"/>
  <c r="BQ58" i="12"/>
  <c r="BM58" i="12"/>
  <c r="BQ57" i="12"/>
  <c r="BM57" i="12"/>
  <c r="BQ56" i="12"/>
  <c r="BY56" i="12" s="1"/>
  <c r="BM56" i="12"/>
  <c r="BN55" i="12"/>
  <c r="BV55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26" i="12"/>
  <c r="BP25" i="12"/>
  <c r="BN24" i="12"/>
  <c r="BO23" i="12"/>
  <c r="BN26" i="12"/>
  <c r="BO25" i="12"/>
  <c r="BQ24" i="12"/>
  <c r="BM24" i="12"/>
  <c r="BU24" i="12" s="1"/>
  <c r="BN23" i="12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O24" i="12"/>
  <c r="BP23" i="12"/>
  <c r="BI239" i="12"/>
  <c r="BI238" i="12"/>
  <c r="BI237" i="12"/>
  <c r="BI236" i="12"/>
  <c r="BE239" i="12"/>
  <c r="BE238" i="12"/>
  <c r="BE237" i="12"/>
  <c r="BE236" i="12"/>
  <c r="BF230" i="12"/>
  <c r="BF231" i="12"/>
  <c r="BF232" i="12"/>
  <c r="BF229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4" i="12"/>
  <c r="BG185" i="12"/>
  <c r="BH182" i="12"/>
  <c r="BH181" i="12"/>
  <c r="BH180" i="12"/>
  <c r="BH179" i="12"/>
  <c r="BI176" i="12"/>
  <c r="BI174" i="12"/>
  <c r="BI175" i="12"/>
  <c r="BI177" i="12"/>
  <c r="BE176" i="12"/>
  <c r="BE174" i="12"/>
  <c r="BE175" i="12"/>
  <c r="BE177" i="12"/>
  <c r="BF170" i="12"/>
  <c r="BF169" i="12"/>
  <c r="BF168" i="12"/>
  <c r="BF167" i="12"/>
  <c r="BG164" i="12"/>
  <c r="BG163" i="12"/>
  <c r="BG162" i="12"/>
  <c r="BG165" i="12"/>
  <c r="BH158" i="12"/>
  <c r="BH160" i="12"/>
  <c r="BH157" i="12"/>
  <c r="BH159" i="12"/>
  <c r="BI153" i="12"/>
  <c r="BI155" i="12"/>
  <c r="BI152" i="12"/>
  <c r="BI154" i="12"/>
  <c r="BE153" i="12"/>
  <c r="BE155" i="12"/>
  <c r="BE152" i="12"/>
  <c r="BE154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8" i="12"/>
  <c r="BX118" i="12" s="1"/>
  <c r="BH120" i="12"/>
  <c r="BH117" i="12"/>
  <c r="BI115" i="12"/>
  <c r="BI114" i="12"/>
  <c r="BI113" i="12"/>
  <c r="BI112" i="12"/>
  <c r="BE115" i="12"/>
  <c r="BE114" i="12"/>
  <c r="BE113" i="12"/>
  <c r="BU113" i="12" s="1"/>
  <c r="BE112" i="12"/>
  <c r="BF109" i="12"/>
  <c r="BF108" i="12"/>
  <c r="BF110" i="12"/>
  <c r="BF107" i="12"/>
  <c r="BG103" i="12"/>
  <c r="BG102" i="12"/>
  <c r="BG101" i="12"/>
  <c r="BG100" i="12"/>
  <c r="BH97" i="12"/>
  <c r="BH96" i="12"/>
  <c r="BH98" i="12"/>
  <c r="BH95" i="12"/>
  <c r="BI93" i="12"/>
  <c r="BI90" i="12"/>
  <c r="BI91" i="12"/>
  <c r="BI92" i="12"/>
  <c r="BE93" i="12"/>
  <c r="BE90" i="12"/>
  <c r="BE91" i="12"/>
  <c r="BE92" i="12"/>
  <c r="BF87" i="12"/>
  <c r="BF86" i="12"/>
  <c r="BF88" i="12"/>
  <c r="BF85" i="12"/>
  <c r="BG82" i="12"/>
  <c r="BG81" i="12"/>
  <c r="BG83" i="12"/>
  <c r="BG80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6" i="12"/>
  <c r="BG45" i="12"/>
  <c r="BG43" i="12"/>
  <c r="BG44" i="12"/>
  <c r="BI33" i="12"/>
  <c r="BI36" i="12"/>
  <c r="BI35" i="12"/>
  <c r="BI34" i="12"/>
  <c r="BF31" i="12"/>
  <c r="BF28" i="12"/>
  <c r="BF30" i="12"/>
  <c r="BF29" i="12"/>
  <c r="BF21" i="12"/>
  <c r="BF18" i="12"/>
  <c r="BF20" i="12"/>
  <c r="BF19" i="12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P195" i="12"/>
  <c r="BX195" i="12" s="1"/>
  <c r="BP194" i="12"/>
  <c r="BX194" i="12" s="1"/>
  <c r="BO177" i="12"/>
  <c r="BW177" i="12" s="1"/>
  <c r="BP176" i="12"/>
  <c r="BX176" i="12" s="1"/>
  <c r="BN175" i="12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U174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N145" i="12"/>
  <c r="BP144" i="12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O145" i="12"/>
  <c r="BW145" i="12" s="1"/>
  <c r="BQ144" i="12"/>
  <c r="BY144" i="12" s="1"/>
  <c r="BM144" i="12"/>
  <c r="BN143" i="12"/>
  <c r="BV143" i="12" s="1"/>
  <c r="BO142" i="12"/>
  <c r="BW142" i="12" s="1"/>
  <c r="BQ125" i="12"/>
  <c r="BY125" i="12" s="1"/>
  <c r="BM125" i="12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125" i="12"/>
  <c r="BV125" i="12" s="1"/>
  <c r="BN124" i="12"/>
  <c r="BV124" i="12" s="1"/>
  <c r="BN123" i="12"/>
  <c r="BV123" i="12" s="1"/>
  <c r="BN122" i="12"/>
  <c r="BV122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N21" i="12"/>
  <c r="BV21" i="12" s="1"/>
  <c r="BP20" i="12"/>
  <c r="BX20" i="12" s="1"/>
  <c r="BQ19" i="12"/>
  <c r="BM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P137" i="11"/>
  <c r="BP140" i="11"/>
  <c r="BN139" i="11"/>
  <c r="BP138" i="11"/>
  <c r="BO137" i="11"/>
  <c r="BP139" i="11"/>
  <c r="BQ137" i="11"/>
  <c r="BM137" i="11"/>
  <c r="BU137" i="11" s="1"/>
  <c r="BN138" i="1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U117" i="11" s="1"/>
  <c r="BP120" i="11"/>
  <c r="BO119" i="1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U65" i="11" s="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W137" i="11"/>
  <c r="BU138" i="11"/>
  <c r="BW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X207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N58" i="1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V199" i="11"/>
  <c r="BX191" i="11"/>
  <c r="BX181" i="11"/>
  <c r="BX179" i="11"/>
  <c r="BX139" i="11"/>
  <c r="BX138" i="11"/>
  <c r="BV140" i="11"/>
  <c r="BV137" i="11"/>
  <c r="BV138" i="11"/>
  <c r="BW134" i="11"/>
  <c r="BU135" i="11"/>
  <c r="BU133" i="11"/>
  <c r="BW115" i="11"/>
  <c r="BU113" i="11"/>
  <c r="BU115" i="11"/>
  <c r="BV76" i="11"/>
  <c r="BX65" i="11"/>
  <c r="BV66" i="11"/>
  <c r="BV65" i="11"/>
  <c r="BV67" i="11"/>
  <c r="BU60" i="11"/>
  <c r="BU63" i="11"/>
  <c r="BU62" i="11"/>
  <c r="BV57" i="11"/>
  <c r="BV55" i="11"/>
  <c r="BV58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P229" i="1"/>
  <c r="BO230" i="1"/>
  <c r="BW230" i="1" s="1"/>
  <c r="BN231" i="1"/>
  <c r="BM232" i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N88" i="1"/>
  <c r="BM85" i="1"/>
  <c r="BU85" i="1" s="1"/>
  <c r="BQ86" i="1"/>
  <c r="BO88" i="1"/>
  <c r="BP86" i="1"/>
  <c r="BN85" i="1"/>
  <c r="BV85" i="1" s="1"/>
  <c r="BM86" i="1"/>
  <c r="BN68" i="8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Q259" i="1"/>
  <c r="BQ256" i="1"/>
  <c r="BP257" i="1"/>
  <c r="BX257" i="1" s="1"/>
  <c r="BO258" i="1"/>
  <c r="BN259" i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O224" i="1"/>
  <c r="BN225" i="1"/>
  <c r="BM226" i="1"/>
  <c r="BU226" i="1" s="1"/>
  <c r="BQ226" i="1"/>
  <c r="BP227" i="1"/>
  <c r="BP224" i="1"/>
  <c r="BO225" i="1"/>
  <c r="BW225" i="1" s="1"/>
  <c r="BN226" i="1"/>
  <c r="BM227" i="1"/>
  <c r="BQ227" i="1"/>
  <c r="BQ224" i="1"/>
  <c r="BY224" i="1" s="1"/>
  <c r="BP225" i="1"/>
  <c r="BO226" i="1"/>
  <c r="BN227" i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N186" i="1"/>
  <c r="BM187" i="1"/>
  <c r="BQ187" i="1"/>
  <c r="BQ184" i="1"/>
  <c r="BY184" i="1" s="1"/>
  <c r="BQ185" i="1"/>
  <c r="BO187" i="1"/>
  <c r="BP185" i="1"/>
  <c r="BO186" i="1"/>
  <c r="BW186" i="1" s="1"/>
  <c r="BN187" i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P152" i="1"/>
  <c r="BP154" i="1"/>
  <c r="BO153" i="1"/>
  <c r="BN154" i="1"/>
  <c r="BM155" i="1"/>
  <c r="BQ155" i="1"/>
  <c r="BY155" i="1" s="1"/>
  <c r="BQ152" i="1"/>
  <c r="BM153" i="1"/>
  <c r="BO155" i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N102" i="1"/>
  <c r="BM103" i="1"/>
  <c r="BQ103" i="1"/>
  <c r="BY103" i="1" s="1"/>
  <c r="BQ100" i="1"/>
  <c r="BM101" i="1"/>
  <c r="BO100" i="1"/>
  <c r="BP101" i="1"/>
  <c r="BX101" i="1" s="1"/>
  <c r="BO102" i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M82" i="1"/>
  <c r="BN82" i="1"/>
  <c r="BV82" i="1" s="1"/>
  <c r="BP80" i="1"/>
  <c r="BP81" i="1"/>
  <c r="BP82" i="1"/>
  <c r="BP83" i="1"/>
  <c r="BX83" i="1" s="1"/>
  <c r="BM83" i="1"/>
  <c r="BQ81" i="1"/>
  <c r="BQ83" i="1"/>
  <c r="BN81" i="1"/>
  <c r="BV81" i="1" s="1"/>
  <c r="BQ80" i="1"/>
  <c r="BQ82" i="1"/>
  <c r="BM80" i="1"/>
  <c r="BN80" i="1"/>
  <c r="BV80" i="1" s="1"/>
  <c r="BM81" i="1"/>
  <c r="BO63" i="8"/>
  <c r="BN62" i="8"/>
  <c r="BQ61" i="8"/>
  <c r="BM61" i="8"/>
  <c r="BP60" i="8"/>
  <c r="BN63" i="8"/>
  <c r="BV63" i="8" s="1"/>
  <c r="BQ62" i="8"/>
  <c r="BM62" i="8"/>
  <c r="BP61" i="8"/>
  <c r="BO60" i="8"/>
  <c r="BQ63" i="8"/>
  <c r="BM63" i="8"/>
  <c r="BP62" i="8"/>
  <c r="BO61" i="8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P51" i="1"/>
  <c r="BQ48" i="1"/>
  <c r="BQ49" i="1"/>
  <c r="BO49" i="1"/>
  <c r="BN50" i="1"/>
  <c r="BM51" i="1"/>
  <c r="BU51" i="1" s="1"/>
  <c r="BQ51" i="1"/>
  <c r="BN48" i="1"/>
  <c r="BO50" i="1"/>
  <c r="BN51" i="1"/>
  <c r="BO51" i="1"/>
  <c r="BP49" i="1"/>
  <c r="BO48" i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P251" i="1"/>
  <c r="BO252" i="1"/>
  <c r="BN253" i="1"/>
  <c r="BV253" i="1" s="1"/>
  <c r="BM254" i="1"/>
  <c r="BQ254" i="1"/>
  <c r="BQ251" i="1"/>
  <c r="BP252" i="1"/>
  <c r="BX252" i="1" s="1"/>
  <c r="BO253" i="1"/>
  <c r="BN254" i="1"/>
  <c r="BN251" i="1"/>
  <c r="BM251" i="1"/>
  <c r="BU251" i="1" s="1"/>
  <c r="BM252" i="1"/>
  <c r="BQ252" i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Q222" i="1"/>
  <c r="BQ219" i="1"/>
  <c r="BP221" i="1"/>
  <c r="BX221" i="1" s="1"/>
  <c r="BP220" i="1"/>
  <c r="BO221" i="1"/>
  <c r="BN222" i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P167" i="1"/>
  <c r="BQ168" i="1"/>
  <c r="BY168" i="1" s="1"/>
  <c r="BO168" i="1"/>
  <c r="BN169" i="1"/>
  <c r="BM170" i="1"/>
  <c r="BQ170" i="1"/>
  <c r="BY170" i="1" s="1"/>
  <c r="BQ167" i="1"/>
  <c r="BM168" i="1"/>
  <c r="BO167" i="1"/>
  <c r="BP168" i="1"/>
  <c r="BO169" i="1"/>
  <c r="BN170" i="1"/>
  <c r="BN167" i="1"/>
  <c r="BM167" i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P150" i="1"/>
  <c r="BP147" i="1"/>
  <c r="BQ148" i="1"/>
  <c r="BO150" i="1"/>
  <c r="BW150" i="1" s="1"/>
  <c r="BO148" i="1"/>
  <c r="BN149" i="1"/>
  <c r="BM150" i="1"/>
  <c r="BQ150" i="1"/>
  <c r="BY150" i="1" s="1"/>
  <c r="BQ147" i="1"/>
  <c r="BP149" i="1"/>
  <c r="BP148" i="1"/>
  <c r="BO149" i="1"/>
  <c r="BW149" i="1" s="1"/>
  <c r="BN150" i="1"/>
  <c r="BN147" i="1"/>
  <c r="BM147" i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P98" i="1"/>
  <c r="BP95" i="1"/>
  <c r="BM96" i="1"/>
  <c r="BO98" i="1"/>
  <c r="BW98" i="1" s="1"/>
  <c r="BO96" i="1"/>
  <c r="BN97" i="1"/>
  <c r="BM98" i="1"/>
  <c r="BQ98" i="1"/>
  <c r="BY98" i="1" s="1"/>
  <c r="BQ95" i="1"/>
  <c r="BP97" i="1"/>
  <c r="BP96" i="1"/>
  <c r="BO97" i="1"/>
  <c r="BW97" i="1" s="1"/>
  <c r="BN98" i="1"/>
  <c r="BN95" i="1"/>
  <c r="BM95" i="1"/>
  <c r="BQ96" i="1"/>
  <c r="BY96" i="1" s="1"/>
  <c r="BO95" i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W112" i="8"/>
  <c r="BU114" i="8"/>
  <c r="BU112" i="8"/>
  <c r="BX67" i="8"/>
  <c r="BX68" i="8"/>
  <c r="BX66" i="8"/>
  <c r="BV66" i="8"/>
  <c r="BV65" i="8"/>
  <c r="BV68" i="8"/>
  <c r="BW60" i="8"/>
  <c r="BW61" i="8"/>
  <c r="BW63" i="8"/>
  <c r="BU62" i="8"/>
  <c r="BU61" i="8"/>
  <c r="BU63" i="8"/>
  <c r="BV55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O247" i="1"/>
  <c r="BN248" i="1"/>
  <c r="BM249" i="1"/>
  <c r="BQ249" i="1"/>
  <c r="BQ246" i="1"/>
  <c r="BY246" i="1" s="1"/>
  <c r="BP247" i="1"/>
  <c r="BO248" i="1"/>
  <c r="BN249" i="1"/>
  <c r="BN246" i="1"/>
  <c r="BV246" i="1" s="1"/>
  <c r="BM246" i="1"/>
  <c r="BM247" i="1"/>
  <c r="BQ247" i="1"/>
  <c r="BP248" i="1"/>
  <c r="BX248" i="1" s="1"/>
  <c r="BO249" i="1"/>
  <c r="BO246" i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Q216" i="1"/>
  <c r="BP217" i="1"/>
  <c r="BP214" i="1"/>
  <c r="BX214" i="1" s="1"/>
  <c r="BO215" i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P165" i="1"/>
  <c r="BX165" i="1" s="1"/>
  <c r="BP162" i="1"/>
  <c r="BX162" i="1" s="1"/>
  <c r="BQ163" i="1"/>
  <c r="BO162" i="1"/>
  <c r="BO163" i="1"/>
  <c r="BW163" i="1" s="1"/>
  <c r="BN164" i="1"/>
  <c r="BV164" i="1" s="1"/>
  <c r="BM165" i="1"/>
  <c r="BQ165" i="1"/>
  <c r="BQ162" i="1"/>
  <c r="BP164" i="1"/>
  <c r="BX164" i="1" s="1"/>
  <c r="BP163" i="1"/>
  <c r="BO164" i="1"/>
  <c r="BN165" i="1"/>
  <c r="BV165" i="1" s="1"/>
  <c r="BN162" i="1"/>
  <c r="BV162" i="1" s="1"/>
  <c r="BM162" i="1"/>
  <c r="BM163" i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Q92" i="1"/>
  <c r="BY92" i="1" s="1"/>
  <c r="BP93" i="1"/>
  <c r="BX93" i="1" s="1"/>
  <c r="BP90" i="1"/>
  <c r="BM91" i="1"/>
  <c r="BO90" i="1"/>
  <c r="BW90" i="1" s="1"/>
  <c r="BO91" i="1"/>
  <c r="BW91" i="1" s="1"/>
  <c r="BN92" i="1"/>
  <c r="BM93" i="1"/>
  <c r="BQ93" i="1"/>
  <c r="BY93" i="1" s="1"/>
  <c r="BQ90" i="1"/>
  <c r="BY90" i="1" s="1"/>
  <c r="BN90" i="1"/>
  <c r="BP92" i="1"/>
  <c r="BP91" i="1"/>
  <c r="BX91" i="1" s="1"/>
  <c r="BO92" i="1"/>
  <c r="BW92" i="1" s="1"/>
  <c r="BN93" i="1"/>
  <c r="BM90" i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Q72" i="1"/>
  <c r="BP73" i="1"/>
  <c r="BX73" i="1" s="1"/>
  <c r="BP70" i="1"/>
  <c r="BX70" i="1" s="1"/>
  <c r="BQ71" i="1"/>
  <c r="BO73" i="1"/>
  <c r="BO71" i="1"/>
  <c r="BW71" i="1" s="1"/>
  <c r="BN72" i="1"/>
  <c r="BV72" i="1" s="1"/>
  <c r="BM73" i="1"/>
  <c r="BQ73" i="1"/>
  <c r="BQ70" i="1"/>
  <c r="BY70" i="1" s="1"/>
  <c r="BO72" i="1"/>
  <c r="BW72" i="1" s="1"/>
  <c r="BN70" i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X30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X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U48" i="1"/>
  <c r="BV48" i="1"/>
  <c r="BW48" i="1"/>
  <c r="BX48" i="1"/>
  <c r="BY48" i="1"/>
  <c r="BW49" i="1"/>
  <c r="BX49" i="1"/>
  <c r="BY49" i="1"/>
  <c r="BU50" i="1"/>
  <c r="BV50" i="1"/>
  <c r="BW50" i="1"/>
  <c r="BX50" i="1"/>
  <c r="BY50" i="1"/>
  <c r="BV51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1" i="1"/>
  <c r="BY71" i="1"/>
  <c r="BU72" i="1"/>
  <c r="BY72" i="1"/>
  <c r="BU73" i="1"/>
  <c r="BV73" i="1"/>
  <c r="BW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Y80" i="1"/>
  <c r="BU81" i="1"/>
  <c r="BX81" i="1"/>
  <c r="BY81" i="1"/>
  <c r="BU82" i="1"/>
  <c r="BW82" i="1"/>
  <c r="BX82" i="1"/>
  <c r="BY82" i="1"/>
  <c r="BU83" i="1"/>
  <c r="BV83" i="1"/>
  <c r="BW83" i="1"/>
  <c r="BY83" i="1"/>
  <c r="BU84" i="1"/>
  <c r="BV84" i="1"/>
  <c r="BW84" i="1"/>
  <c r="BX84" i="1"/>
  <c r="BY84" i="1"/>
  <c r="BX85" i="1"/>
  <c r="BY85" i="1"/>
  <c r="BU86" i="1"/>
  <c r="BV86" i="1"/>
  <c r="BW86" i="1"/>
  <c r="BX86" i="1"/>
  <c r="BY86" i="1"/>
  <c r="BU87" i="1"/>
  <c r="BV87" i="1"/>
  <c r="BW87" i="1"/>
  <c r="BX87" i="1"/>
  <c r="BU88" i="1"/>
  <c r="BV88" i="1"/>
  <c r="BW88" i="1"/>
  <c r="BX88" i="1"/>
  <c r="BY88" i="1"/>
  <c r="BU89" i="1"/>
  <c r="BV89" i="1"/>
  <c r="BW89" i="1"/>
  <c r="BX89" i="1"/>
  <c r="BY89" i="1"/>
  <c r="BU90" i="1"/>
  <c r="BV90" i="1"/>
  <c r="BX90" i="1"/>
  <c r="BU91" i="1"/>
  <c r="BV91" i="1"/>
  <c r="BU92" i="1"/>
  <c r="BV92" i="1"/>
  <c r="BX92" i="1"/>
  <c r="BU93" i="1"/>
  <c r="BV93" i="1"/>
  <c r="BU94" i="1"/>
  <c r="BV94" i="1"/>
  <c r="BW94" i="1"/>
  <c r="BX94" i="1"/>
  <c r="BY94" i="1"/>
  <c r="BU95" i="1"/>
  <c r="BV95" i="1"/>
  <c r="BW95" i="1"/>
  <c r="BX95" i="1"/>
  <c r="BY95" i="1"/>
  <c r="BU96" i="1"/>
  <c r="BV96" i="1"/>
  <c r="BW96" i="1"/>
  <c r="BX96" i="1"/>
  <c r="BU97" i="1"/>
  <c r="BV97" i="1"/>
  <c r="BX97" i="1"/>
  <c r="BY97" i="1"/>
  <c r="BU98" i="1"/>
  <c r="BV98" i="1"/>
  <c r="BX98" i="1"/>
  <c r="BU99" i="1"/>
  <c r="BV99" i="1"/>
  <c r="BW99" i="1"/>
  <c r="BX99" i="1"/>
  <c r="BY99" i="1"/>
  <c r="BV100" i="1"/>
  <c r="BW100" i="1"/>
  <c r="BX100" i="1"/>
  <c r="BY100" i="1"/>
  <c r="BU101" i="1"/>
  <c r="BV101" i="1"/>
  <c r="BW101" i="1"/>
  <c r="BY101" i="1"/>
  <c r="BV102" i="1"/>
  <c r="BW102" i="1"/>
  <c r="BX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W147" i="1"/>
  <c r="BX147" i="1"/>
  <c r="BY147" i="1"/>
  <c r="BV148" i="1"/>
  <c r="BW148" i="1"/>
  <c r="BX148" i="1"/>
  <c r="BY148" i="1"/>
  <c r="BU149" i="1"/>
  <c r="BV149" i="1"/>
  <c r="BX149" i="1"/>
  <c r="BY149" i="1"/>
  <c r="BU150" i="1"/>
  <c r="BV150" i="1"/>
  <c r="BX150" i="1"/>
  <c r="BU151" i="1"/>
  <c r="BV151" i="1"/>
  <c r="BW151" i="1"/>
  <c r="BX151" i="1"/>
  <c r="BY151" i="1"/>
  <c r="BV152" i="1"/>
  <c r="BW152" i="1"/>
  <c r="BX152" i="1"/>
  <c r="BY152" i="1"/>
  <c r="BU153" i="1"/>
  <c r="BV153" i="1"/>
  <c r="BW153" i="1"/>
  <c r="BY153" i="1"/>
  <c r="BV154" i="1"/>
  <c r="BW154" i="1"/>
  <c r="BX154" i="1"/>
  <c r="BY154" i="1"/>
  <c r="BU155" i="1"/>
  <c r="BV155" i="1"/>
  <c r="BW155" i="1"/>
  <c r="BX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X159" i="1"/>
  <c r="BY159" i="1"/>
  <c r="BU160" i="1"/>
  <c r="BV160" i="1"/>
  <c r="BX160" i="1"/>
  <c r="BU161" i="1"/>
  <c r="BV161" i="1"/>
  <c r="BW161" i="1"/>
  <c r="BX161" i="1"/>
  <c r="BY161" i="1"/>
  <c r="BU162" i="1"/>
  <c r="BW162" i="1"/>
  <c r="BY162" i="1"/>
  <c r="BU163" i="1"/>
  <c r="BX163" i="1"/>
  <c r="BY163" i="1"/>
  <c r="BU164" i="1"/>
  <c r="BW164" i="1"/>
  <c r="BY164" i="1"/>
  <c r="BU165" i="1"/>
  <c r="BW165" i="1"/>
  <c r="BY165" i="1"/>
  <c r="BU166" i="1"/>
  <c r="BV166" i="1"/>
  <c r="BW166" i="1"/>
  <c r="BX166" i="1"/>
  <c r="BY166" i="1"/>
  <c r="BU167" i="1"/>
  <c r="BV167" i="1"/>
  <c r="BW167" i="1"/>
  <c r="BX167" i="1"/>
  <c r="BY167" i="1"/>
  <c r="BU168" i="1"/>
  <c r="BV168" i="1"/>
  <c r="BW168" i="1"/>
  <c r="BX168" i="1"/>
  <c r="BV169" i="1"/>
  <c r="BW169" i="1"/>
  <c r="BX169" i="1"/>
  <c r="BY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W185" i="1"/>
  <c r="BX185" i="1"/>
  <c r="BY185" i="1"/>
  <c r="BV186" i="1"/>
  <c r="BX186" i="1"/>
  <c r="BY186" i="1"/>
  <c r="BU187" i="1"/>
  <c r="BV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U215" i="1"/>
  <c r="BW215" i="1"/>
  <c r="BX215" i="1"/>
  <c r="BU216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U219" i="1"/>
  <c r="BW219" i="1"/>
  <c r="BX219" i="1"/>
  <c r="BY219" i="1"/>
  <c r="BU220" i="1"/>
  <c r="BV220" i="1"/>
  <c r="BW220" i="1"/>
  <c r="BX220" i="1"/>
  <c r="BY220" i="1"/>
  <c r="BU221" i="1"/>
  <c r="BW221" i="1"/>
  <c r="BY221" i="1"/>
  <c r="BU222" i="1"/>
  <c r="BV222" i="1"/>
  <c r="BX222" i="1"/>
  <c r="BY222" i="1"/>
  <c r="BU223" i="1"/>
  <c r="BV223" i="1"/>
  <c r="BW223" i="1"/>
  <c r="BX223" i="1"/>
  <c r="BY223" i="1"/>
  <c r="BU224" i="1"/>
  <c r="BV224" i="1"/>
  <c r="BW224" i="1"/>
  <c r="BX224" i="1"/>
  <c r="BU225" i="1"/>
  <c r="BV225" i="1"/>
  <c r="BX225" i="1"/>
  <c r="BY225" i="1"/>
  <c r="BV226" i="1"/>
  <c r="BW226" i="1"/>
  <c r="BX226" i="1"/>
  <c r="BY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U246" i="1"/>
  <c r="BW246" i="1"/>
  <c r="BX246" i="1"/>
  <c r="BU247" i="1"/>
  <c r="BV247" i="1"/>
  <c r="BW247" i="1"/>
  <c r="BX247" i="1"/>
  <c r="BY247" i="1"/>
  <c r="BU248" i="1"/>
  <c r="BV248" i="1"/>
  <c r="BW248" i="1"/>
  <c r="BY248" i="1"/>
  <c r="BU249" i="1"/>
  <c r="BV249" i="1"/>
  <c r="BW249" i="1"/>
  <c r="BX249" i="1"/>
  <c r="BY249" i="1"/>
  <c r="BU250" i="1"/>
  <c r="BV250" i="1"/>
  <c r="BW250" i="1"/>
  <c r="BX250" i="1"/>
  <c r="BY250" i="1"/>
  <c r="BV251" i="1"/>
  <c r="BW251" i="1"/>
  <c r="BX251" i="1"/>
  <c r="BY251" i="1"/>
  <c r="BU252" i="1"/>
  <c r="BV252" i="1"/>
  <c r="BW252" i="1"/>
  <c r="BY252" i="1"/>
  <c r="BU253" i="1"/>
  <c r="BW253" i="1"/>
  <c r="BX253" i="1"/>
  <c r="BY253" i="1"/>
  <c r="BU254" i="1"/>
  <c r="BV254" i="1"/>
  <c r="BX254" i="1"/>
  <c r="BY254" i="1"/>
  <c r="BU255" i="1"/>
  <c r="BV255" i="1"/>
  <c r="BW255" i="1"/>
  <c r="BX255" i="1"/>
  <c r="BY255" i="1"/>
  <c r="BV256" i="1"/>
  <c r="BW256" i="1"/>
  <c r="BX256" i="1"/>
  <c r="BY256" i="1"/>
  <c r="BU257" i="1"/>
  <c r="BV257" i="1"/>
  <c r="BW257" i="1"/>
  <c r="BY257" i="1"/>
  <c r="BU258" i="1"/>
  <c r="BW258" i="1"/>
  <c r="BX258" i="1"/>
  <c r="BU259" i="1"/>
  <c r="BV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07" i="12" l="1"/>
  <c r="BU127" i="12"/>
  <c r="BV179" i="12"/>
  <c r="BW133" i="12"/>
  <c r="BU187" i="12"/>
  <c r="BV204" i="12"/>
  <c r="BW118" i="12"/>
  <c r="BU190" i="12"/>
  <c r="BV175" i="12"/>
  <c r="BY113" i="12"/>
  <c r="BX139" i="12"/>
  <c r="BY24" i="12"/>
  <c r="BY107" i="12"/>
  <c r="BY127" i="12"/>
  <c r="BU117" i="12"/>
  <c r="BW113" i="12"/>
  <c r="BX115" i="12"/>
  <c r="BY187" i="12"/>
  <c r="BW137" i="12"/>
  <c r="BU125" i="12"/>
  <c r="BU144" i="12"/>
  <c r="BX144" i="12"/>
  <c r="BU196" i="12"/>
  <c r="BU25" i="12"/>
  <c r="BY58" i="12"/>
  <c r="BV58" i="12"/>
  <c r="BW77" i="12"/>
  <c r="BU78" i="12"/>
  <c r="BW108" i="12"/>
  <c r="BX128" i="12"/>
  <c r="BY200" i="12"/>
  <c r="BU63" i="12"/>
  <c r="BV62" i="12"/>
  <c r="BU206" i="12"/>
  <c r="BV67" i="12"/>
  <c r="BX185" i="12"/>
  <c r="BW185" i="12"/>
  <c r="BX186" i="12"/>
  <c r="BV127" i="12"/>
  <c r="BV130" i="12"/>
  <c r="BV129" i="12"/>
  <c r="BW187" i="12"/>
  <c r="BX187" i="12"/>
  <c r="BW186" i="12"/>
  <c r="BU66" i="12"/>
  <c r="BY61" i="12"/>
  <c r="BW184" i="12"/>
  <c r="BW56" i="12"/>
  <c r="BV128" i="12"/>
  <c r="BX184" i="12"/>
  <c r="BH58" i="12"/>
  <c r="BX58" i="12" s="1"/>
  <c r="BH57" i="12"/>
  <c r="BH56" i="12"/>
  <c r="BX56" i="12" s="1"/>
  <c r="BH55" i="12"/>
  <c r="BX55" i="12" s="1"/>
  <c r="BE19" i="12"/>
  <c r="BE21" i="12"/>
  <c r="BE18" i="12"/>
  <c r="BE20" i="12"/>
  <c r="BH16" i="12"/>
  <c r="BH15" i="12"/>
  <c r="BH14" i="12"/>
  <c r="BH13" i="12"/>
  <c r="BI19" i="12"/>
  <c r="BI21" i="12"/>
  <c r="BI18" i="12"/>
  <c r="BI20" i="12"/>
  <c r="BI40" i="12"/>
  <c r="BI41" i="12"/>
  <c r="BI38" i="12"/>
  <c r="BI39" i="12"/>
  <c r="BU19" i="12"/>
  <c r="BY174" i="12"/>
  <c r="BU177" i="12"/>
  <c r="BW144" i="12"/>
  <c r="BX76" i="12"/>
  <c r="BV110" i="12"/>
  <c r="BX180" i="12"/>
  <c r="BU180" i="12"/>
  <c r="BX179" i="12"/>
  <c r="BU182" i="12"/>
  <c r="BU200" i="12"/>
  <c r="BX199" i="12"/>
  <c r="BX202" i="12"/>
  <c r="BX200" i="12"/>
  <c r="BY60" i="12"/>
  <c r="BW61" i="12"/>
  <c r="BY112" i="12"/>
  <c r="BV112" i="12"/>
  <c r="BY114" i="12"/>
  <c r="BY135" i="12"/>
  <c r="BU134" i="12"/>
  <c r="BW204" i="12"/>
  <c r="BY207" i="12"/>
  <c r="BY205" i="12"/>
  <c r="BV137" i="12"/>
  <c r="BX66" i="12"/>
  <c r="BY67" i="12"/>
  <c r="BV117" i="12"/>
  <c r="BY119" i="12"/>
  <c r="BV119" i="12"/>
  <c r="BU140" i="12"/>
  <c r="BX138" i="12"/>
  <c r="BX140" i="12"/>
  <c r="BW189" i="12"/>
  <c r="BX189" i="12"/>
  <c r="BW192" i="12"/>
  <c r="BV191" i="12"/>
  <c r="BX13" i="12"/>
  <c r="BY16" i="12"/>
  <c r="BY14" i="12"/>
  <c r="BW75" i="12"/>
  <c r="BE70" i="12"/>
  <c r="BE73" i="12"/>
  <c r="BE72" i="12"/>
  <c r="BE71" i="12"/>
  <c r="BH26" i="12"/>
  <c r="BX26" i="12" s="1"/>
  <c r="BH23" i="12"/>
  <c r="BX23" i="12" s="1"/>
  <c r="BH25" i="12"/>
  <c r="BX25" i="12" s="1"/>
  <c r="BH24" i="12"/>
  <c r="BX24" i="12" s="1"/>
  <c r="BE58" i="12"/>
  <c r="BU58" i="12" s="1"/>
  <c r="BE57" i="12"/>
  <c r="BU57" i="12" s="1"/>
  <c r="BE56" i="12"/>
  <c r="BU56" i="12" s="1"/>
  <c r="BE55" i="12"/>
  <c r="BU55" i="12" s="1"/>
  <c r="BE31" i="12"/>
  <c r="BE28" i="12"/>
  <c r="BE30" i="12"/>
  <c r="BE29" i="12"/>
  <c r="BH34" i="12"/>
  <c r="BH33" i="12"/>
  <c r="BH36" i="12"/>
  <c r="BH35" i="12"/>
  <c r="BF44" i="12"/>
  <c r="BF46" i="12"/>
  <c r="BF45" i="12"/>
  <c r="BF43" i="12"/>
  <c r="BY19" i="12"/>
  <c r="BU18" i="12"/>
  <c r="BU21" i="12"/>
  <c r="BW58" i="12"/>
  <c r="BX57" i="12"/>
  <c r="BX77" i="12"/>
  <c r="BV107" i="12"/>
  <c r="BX181" i="12"/>
  <c r="BY57" i="12"/>
  <c r="BX143" i="12"/>
  <c r="BV114" i="12"/>
  <c r="BU115" i="12"/>
  <c r="BV132" i="12"/>
  <c r="BY134" i="12"/>
  <c r="BW205" i="12"/>
  <c r="BX204" i="12"/>
  <c r="BX206" i="12"/>
  <c r="BU62" i="12"/>
  <c r="BU124" i="12"/>
  <c r="BY124" i="12"/>
  <c r="BX67" i="12"/>
  <c r="BU68" i="12"/>
  <c r="BU118" i="12"/>
  <c r="BX120" i="12"/>
  <c r="BX137" i="12"/>
  <c r="BY140" i="12"/>
  <c r="BV138" i="12"/>
  <c r="BV190" i="12"/>
  <c r="BW190" i="12"/>
  <c r="BX192" i="12"/>
  <c r="BU15" i="12"/>
  <c r="BU13" i="12"/>
  <c r="BX15" i="12"/>
  <c r="BU109" i="12"/>
  <c r="BY109" i="12"/>
  <c r="BW140" i="12"/>
  <c r="BU189" i="12"/>
  <c r="BY189" i="12"/>
  <c r="BF24" i="12"/>
  <c r="BV24" i="12" s="1"/>
  <c r="BF26" i="12"/>
  <c r="BV26" i="12" s="1"/>
  <c r="BF23" i="12"/>
  <c r="BV23" i="12" s="1"/>
  <c r="BF25" i="12"/>
  <c r="BG24" i="12"/>
  <c r="BW24" i="12" s="1"/>
  <c r="BG26" i="12"/>
  <c r="BW26" i="12" s="1"/>
  <c r="BG23" i="12"/>
  <c r="BW23" i="12" s="1"/>
  <c r="BG25" i="12"/>
  <c r="BW25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F72" i="12"/>
  <c r="BF71" i="12"/>
  <c r="BG30" i="12"/>
  <c r="BG29" i="12"/>
  <c r="BG31" i="12"/>
  <c r="BG28" i="12"/>
  <c r="BE40" i="12"/>
  <c r="BE41" i="12"/>
  <c r="BE38" i="12"/>
  <c r="BE39" i="12"/>
  <c r="BH46" i="12"/>
  <c r="BH45" i="12"/>
  <c r="BH43" i="12"/>
  <c r="BH44" i="12"/>
  <c r="BU20" i="12"/>
  <c r="BY18" i="12"/>
  <c r="BY21" i="12"/>
  <c r="BW55" i="12"/>
  <c r="BX78" i="12"/>
  <c r="BV109" i="12"/>
  <c r="BX201" i="12"/>
  <c r="BU181" i="12"/>
  <c r="BY181" i="12"/>
  <c r="BY63" i="12"/>
  <c r="BW63" i="12"/>
  <c r="BV115" i="12"/>
  <c r="BV113" i="12"/>
  <c r="BY115" i="12"/>
  <c r="BV134" i="12"/>
  <c r="BU133" i="12"/>
  <c r="BX205" i="12"/>
  <c r="BW207" i="12"/>
  <c r="BW175" i="12"/>
  <c r="BX68" i="12"/>
  <c r="BY66" i="12"/>
  <c r="BY68" i="12"/>
  <c r="BY118" i="12"/>
  <c r="BV118" i="12"/>
  <c r="BX117" i="12"/>
  <c r="BU120" i="12"/>
  <c r="BU137" i="12"/>
  <c r="BV140" i="12"/>
  <c r="BU139" i="12"/>
  <c r="BV189" i="12"/>
  <c r="BX191" i="12"/>
  <c r="BY15" i="12"/>
  <c r="BY13" i="12"/>
  <c r="BV13" i="12"/>
  <c r="BW16" i="12"/>
  <c r="BV145" i="12"/>
  <c r="BY190" i="12"/>
  <c r="BW199" i="12"/>
  <c r="BG13" i="12"/>
  <c r="BG16" i="12"/>
  <c r="BG15" i="12"/>
  <c r="BW15" i="12" s="1"/>
  <c r="BG14" i="12"/>
  <c r="BW14" i="12" s="1"/>
  <c r="BF14" i="12"/>
  <c r="BV14" i="12" s="1"/>
  <c r="BF13" i="12"/>
  <c r="BF16" i="12"/>
  <c r="BV16" i="12" s="1"/>
  <c r="BF15" i="12"/>
  <c r="BV15" i="12" s="1"/>
  <c r="BG68" i="12"/>
  <c r="BW68" i="12" s="1"/>
  <c r="BG67" i="12"/>
  <c r="BW67" i="12" s="1"/>
  <c r="BG66" i="12"/>
  <c r="BW66" i="12" s="1"/>
  <c r="BG65" i="12"/>
  <c r="BW65" i="12" s="1"/>
  <c r="BG20" i="12"/>
  <c r="BW20" i="12" s="1"/>
  <c r="BG19" i="12"/>
  <c r="BW19" i="12" s="1"/>
  <c r="BG21" i="12"/>
  <c r="BW21" i="12" s="1"/>
  <c r="BG18" i="12"/>
  <c r="BW18" i="12" s="1"/>
  <c r="BI31" i="12"/>
  <c r="BI28" i="12"/>
  <c r="BI30" i="12"/>
  <c r="BI29" i="12"/>
  <c r="BF36" i="12"/>
  <c r="BF35" i="12"/>
  <c r="BF34" i="12"/>
  <c r="BF33" i="12"/>
  <c r="BG41" i="12"/>
  <c r="BG38" i="12"/>
  <c r="BG39" i="12"/>
  <c r="BG40" i="12"/>
  <c r="BY20" i="12"/>
  <c r="BV25" i="12"/>
  <c r="BX75" i="12"/>
  <c r="BV108" i="12"/>
  <c r="BX182" i="12"/>
  <c r="BY55" i="12"/>
  <c r="BU75" i="12"/>
  <c r="BY75" i="12"/>
  <c r="BX122" i="12"/>
  <c r="BW60" i="12"/>
  <c r="BU112" i="12"/>
  <c r="BU114" i="12"/>
  <c r="BU135" i="12"/>
  <c r="BY133" i="12"/>
  <c r="BV133" i="12"/>
  <c r="BX207" i="12"/>
  <c r="BW206" i="12"/>
  <c r="BU142" i="12"/>
  <c r="BY142" i="12"/>
  <c r="BX65" i="12"/>
  <c r="BU67" i="12"/>
  <c r="BX119" i="12"/>
  <c r="BU119" i="12"/>
  <c r="BY120" i="12"/>
  <c r="BV139" i="12"/>
  <c r="BY137" i="12"/>
  <c r="BY139" i="12"/>
  <c r="BX190" i="12"/>
  <c r="BW13" i="12"/>
  <c r="BX16" i="12"/>
  <c r="BU16" i="12"/>
  <c r="BX14" i="12"/>
  <c r="BU14" i="12"/>
  <c r="BW119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W65" i="11" s="1"/>
  <c r="BG68" i="11"/>
  <c r="BG68" i="8"/>
  <c r="BG67" i="8"/>
  <c r="BG66" i="8"/>
  <c r="BW66" i="8" s="1"/>
  <c r="BG65" i="8"/>
  <c r="BG66" i="1"/>
  <c r="BG67" i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X57" i="11" s="1"/>
  <c r="BH56" i="11"/>
  <c r="BX56" i="11" s="1"/>
  <c r="BH57" i="8"/>
  <c r="BH56" i="8"/>
  <c r="BH55" i="8"/>
  <c r="BX55" i="8" s="1"/>
  <c r="BH58" i="8"/>
  <c r="BH58" i="1"/>
  <c r="BH55" i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X25" i="11" s="1"/>
  <c r="BH24" i="11"/>
  <c r="BX24" i="11" s="1"/>
  <c r="BH25" i="8"/>
  <c r="BH24" i="8"/>
  <c r="BH23" i="8"/>
  <c r="BX23" i="8" s="1"/>
  <c r="BH26" i="8"/>
  <c r="BH26" i="1"/>
  <c r="BH23" i="1"/>
  <c r="BH24" i="1"/>
  <c r="BH25" i="1"/>
  <c r="BE58" i="11"/>
  <c r="BE57" i="11"/>
  <c r="BE56" i="11"/>
  <c r="BU56" i="11" s="1"/>
  <c r="BE55" i="11"/>
  <c r="BU55" i="11" s="1"/>
  <c r="BE56" i="8"/>
  <c r="BE55" i="8"/>
  <c r="BE58" i="8"/>
  <c r="BE57" i="8"/>
  <c r="BE57" i="1"/>
  <c r="BE58" i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F25" i="1"/>
  <c r="BF26" i="1"/>
  <c r="BF23" i="1"/>
  <c r="BG24" i="11"/>
  <c r="BG23" i="11"/>
  <c r="BW23" i="11" s="1"/>
  <c r="BG26" i="11"/>
  <c r="BW26" i="11" s="1"/>
  <c r="BG25" i="11"/>
  <c r="BW25" i="11" s="1"/>
  <c r="BG26" i="8"/>
  <c r="BG25" i="8"/>
  <c r="BG24" i="8"/>
  <c r="BW24" i="8" s="1"/>
  <c r="BG23" i="8"/>
  <c r="BG24" i="1"/>
  <c r="BG25" i="1"/>
  <c r="BG26" i="1"/>
  <c r="BG23" i="1"/>
  <c r="BH60" i="11"/>
  <c r="BH63" i="11"/>
  <c r="BX63" i="11" s="1"/>
  <c r="BH62" i="11"/>
  <c r="BH61" i="11"/>
  <c r="BX61" i="11" s="1"/>
  <c r="BH62" i="8"/>
  <c r="BH61" i="8"/>
  <c r="BH60" i="8"/>
  <c r="BX60" i="8" s="1"/>
  <c r="BH63" i="8"/>
  <c r="BX63" i="8" s="1"/>
  <c r="BH63" i="1"/>
  <c r="BH60" i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5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X23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8" i="11"/>
  <c r="BW66" i="11"/>
  <c r="BW67" i="11"/>
  <c r="BU57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W68" i="8"/>
  <c r="BU55" i="8"/>
  <c r="BU56" i="8"/>
  <c r="BU57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2" i="8"/>
  <c r="BX15" i="8"/>
  <c r="BX16" i="8"/>
  <c r="BX13" i="8"/>
  <c r="BX14" i="8"/>
  <c r="BW25" i="8"/>
  <c r="BW26" i="8"/>
  <c r="BX24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V26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6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M277" i="12" l="1"/>
  <c r="BI269" i="1"/>
  <c r="BF269" i="1"/>
  <c r="H94" i="1"/>
  <c r="DR274" i="11" l="1"/>
  <c r="CL276" i="12"/>
  <c r="DC277" i="11"/>
  <c r="DR276" i="11"/>
  <c r="DL277" i="11"/>
  <c r="CO274" i="12"/>
  <c r="DA277" i="12"/>
  <c r="CO277" i="11"/>
  <c r="DE276" i="12"/>
  <c r="DS277" i="12"/>
  <c r="DS277" i="11"/>
  <c r="DC275" i="12"/>
  <c r="DM274" i="12"/>
  <c r="CL274" i="8"/>
  <c r="CC277" i="8"/>
  <c r="CL277" i="11"/>
  <c r="DB277" i="12"/>
  <c r="DM277" i="12"/>
  <c r="CN276" i="8"/>
  <c r="CD274" i="11"/>
  <c r="DK277" i="12"/>
  <c r="DL275" i="12"/>
  <c r="DC275" i="11"/>
  <c r="DB274" i="8"/>
  <c r="DR276" i="8"/>
  <c r="CM274" i="8"/>
  <c r="DJ277" i="12"/>
  <c r="DR277" i="11"/>
  <c r="DB274" i="12"/>
  <c r="DK276" i="12"/>
  <c r="CG277" i="12"/>
  <c r="DK275" i="8"/>
  <c r="CD276" i="8"/>
  <c r="DB276" i="12"/>
  <c r="DK274" i="8"/>
  <c r="CU276" i="12"/>
  <c r="CM277" i="8"/>
  <c r="CW274" i="12"/>
  <c r="CL269" i="8"/>
  <c r="DS275" i="11"/>
  <c r="DJ274" i="8"/>
  <c r="CM269" i="12"/>
  <c r="CM276" i="8"/>
  <c r="DK277" i="11"/>
  <c r="CD277" i="12"/>
  <c r="CT277" i="11"/>
  <c r="DC277" i="12"/>
  <c r="CF277" i="12"/>
  <c r="CW277" i="12"/>
  <c r="DJ274" i="12"/>
  <c r="CT276" i="12"/>
  <c r="DR276" i="12"/>
  <c r="DJ276" i="12"/>
  <c r="CO276" i="12"/>
  <c r="CD276" i="12"/>
  <c r="DR274" i="12"/>
  <c r="CE277" i="12"/>
  <c r="CU275" i="12"/>
  <c r="CM275" i="12"/>
  <c r="CO277" i="12"/>
  <c r="CU277" i="12"/>
  <c r="DS275" i="12"/>
  <c r="CN277" i="12"/>
  <c r="DE277" i="12"/>
  <c r="CS277" i="12"/>
  <c r="DK275" i="12"/>
  <c r="DU277" i="12"/>
  <c r="DD277" i="12"/>
  <c r="DI277" i="12"/>
  <c r="CE275" i="12"/>
  <c r="CC277" i="12"/>
  <c r="DT277" i="12"/>
  <c r="DR277" i="12"/>
  <c r="CV277" i="12"/>
  <c r="CT277" i="12"/>
  <c r="DU276" i="12"/>
  <c r="CW276" i="12"/>
  <c r="CL274" i="12"/>
  <c r="CL277" i="12"/>
  <c r="DL277" i="12"/>
  <c r="CG274" i="12"/>
  <c r="CG276" i="12"/>
  <c r="DM276" i="12"/>
  <c r="CE277" i="8"/>
  <c r="DJ277" i="11"/>
  <c r="DU277" i="11"/>
  <c r="CE277" i="11"/>
  <c r="CW277" i="11"/>
  <c r="CK277" i="11"/>
  <c r="CU277" i="11"/>
  <c r="DD277" i="11"/>
  <c r="DQ277" i="11"/>
  <c r="CG277" i="11"/>
  <c r="CV277" i="11"/>
  <c r="DM277" i="11"/>
  <c r="DB277" i="11"/>
  <c r="CW277" i="8"/>
  <c r="DJ274" i="11"/>
  <c r="DT277" i="11"/>
  <c r="DE277" i="11"/>
  <c r="CT274" i="11"/>
  <c r="CD277" i="11"/>
  <c r="DB274" i="11"/>
  <c r="DA277" i="11"/>
  <c r="CN277" i="11"/>
  <c r="CF277" i="11"/>
  <c r="CL274" i="11"/>
  <c r="CM277" i="11"/>
  <c r="DM277" i="8"/>
  <c r="DS277" i="8"/>
  <c r="DU277" i="8"/>
  <c r="DE277" i="8"/>
  <c r="CD277" i="8"/>
  <c r="DL277" i="8"/>
  <c r="DT277" i="8"/>
  <c r="CK277" i="8"/>
  <c r="CN274" i="8"/>
  <c r="DR277" i="8"/>
  <c r="CF277" i="8"/>
  <c r="CO277" i="8"/>
  <c r="CF274" i="8"/>
  <c r="DL274" i="8"/>
  <c r="DJ277" i="8"/>
  <c r="CN277" i="8"/>
  <c r="CV277" i="8"/>
  <c r="DT274" i="8"/>
  <c r="DD274" i="8"/>
  <c r="CU277" i="8"/>
  <c r="DD277" i="8"/>
  <c r="DI277" i="8"/>
  <c r="CG277" i="8"/>
  <c r="CL277" i="8"/>
  <c r="DK277" i="8"/>
  <c r="CT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K276" i="8" l="1"/>
  <c r="DA277" i="8"/>
  <c r="CW275" i="12"/>
  <c r="CV275" i="12"/>
  <c r="DL269" i="8"/>
  <c r="DL269" i="11"/>
  <c r="DR269" i="8"/>
  <c r="CE274" i="12"/>
  <c r="CD276" i="11"/>
  <c r="DS269" i="12"/>
  <c r="DR269" i="11"/>
  <c r="CD274" i="12"/>
  <c r="DR269" i="12"/>
  <c r="CG275" i="12"/>
  <c r="DS276" i="8"/>
  <c r="DU269" i="8"/>
  <c r="CG269" i="11"/>
  <c r="CD269" i="11"/>
  <c r="DD275" i="12"/>
  <c r="CU269" i="1"/>
  <c r="CM275" i="11"/>
  <c r="DU275" i="12"/>
  <c r="DC269" i="11"/>
  <c r="DC269" i="8"/>
  <c r="DB269" i="12"/>
  <c r="DS276" i="11"/>
  <c r="DD269" i="11"/>
  <c r="DE269" i="12"/>
  <c r="DT269" i="8"/>
  <c r="CE274" i="8"/>
  <c r="CU275" i="11"/>
  <c r="CM269" i="1"/>
  <c r="DE269" i="1"/>
  <c r="DM269" i="1"/>
  <c r="DK269" i="8"/>
  <c r="CV269" i="1"/>
  <c r="CN269" i="8"/>
  <c r="CF269" i="11"/>
  <c r="DD269" i="12"/>
  <c r="CE269" i="1"/>
  <c r="DD269" i="8"/>
  <c r="CV269" i="12"/>
  <c r="CG269" i="12"/>
  <c r="DB269" i="1"/>
  <c r="CD269" i="12"/>
  <c r="CD273" i="12"/>
  <c r="DC269" i="1"/>
  <c r="CL269" i="12"/>
  <c r="DD269" i="1"/>
  <c r="DM269" i="8"/>
  <c r="CO269" i="11"/>
  <c r="DK269" i="1"/>
  <c r="CG269" i="8"/>
  <c r="DM269" i="11"/>
  <c r="DJ269" i="12"/>
  <c r="DJ273" i="12"/>
  <c r="DL269" i="12"/>
  <c r="CN269" i="1"/>
  <c r="DK269" i="12"/>
  <c r="DT269" i="12"/>
  <c r="CN269" i="12"/>
  <c r="DU269" i="12"/>
  <c r="CF269" i="1"/>
  <c r="CK277" i="12"/>
  <c r="CO269" i="8"/>
  <c r="CT274" i="12"/>
  <c r="DJ269" i="1"/>
  <c r="CD269" i="8"/>
  <c r="CW269" i="12"/>
  <c r="CW269" i="1"/>
  <c r="DU269" i="1"/>
  <c r="DJ269" i="8"/>
  <c r="DB269" i="11"/>
  <c r="CF269" i="12"/>
  <c r="CO269" i="1"/>
  <c r="CE269" i="12"/>
  <c r="DT269" i="1"/>
  <c r="CD269" i="1"/>
  <c r="CU269" i="8"/>
  <c r="CU269" i="12"/>
  <c r="DE269" i="8"/>
  <c r="DB269" i="8"/>
  <c r="CW269" i="11"/>
  <c r="CU269" i="11"/>
  <c r="DL269" i="1"/>
  <c r="CT269" i="8"/>
  <c r="CF269" i="8"/>
  <c r="CV269" i="11"/>
  <c r="DC269" i="12"/>
  <c r="CE275" i="11"/>
  <c r="CT269" i="1"/>
  <c r="CM269" i="8"/>
  <c r="CE269" i="8"/>
  <c r="DE269" i="11"/>
  <c r="CO269" i="12"/>
  <c r="CG269" i="1"/>
  <c r="CL269" i="1"/>
  <c r="CL269" i="11"/>
  <c r="CW269" i="8"/>
  <c r="CC269" i="1"/>
  <c r="DT269" i="11"/>
  <c r="DU269" i="11"/>
  <c r="CV269" i="8"/>
  <c r="CT269" i="11"/>
  <c r="DS269" i="1"/>
  <c r="DR269" i="1"/>
  <c r="DN276" i="12"/>
  <c r="F7" i="5" s="1"/>
  <c r="DK275" i="11"/>
  <c r="CL276" i="11"/>
  <c r="CF275" i="12"/>
  <c r="DK274" i="12"/>
  <c r="CL275" i="12"/>
  <c r="DD276" i="8"/>
  <c r="DT275" i="12"/>
  <c r="CF276" i="8"/>
  <c r="CX277" i="8"/>
  <c r="DJ276" i="8"/>
  <c r="CG274" i="8"/>
  <c r="CU274" i="8"/>
  <c r="DL276" i="8"/>
  <c r="CF276" i="11"/>
  <c r="CF276" i="12"/>
  <c r="DE274" i="12"/>
  <c r="DM275" i="12"/>
  <c r="DB275" i="8"/>
  <c r="DK276" i="11"/>
  <c r="CU276" i="11"/>
  <c r="CV276" i="12"/>
  <c r="CD275" i="12"/>
  <c r="DE275" i="12"/>
  <c r="CE276" i="8"/>
  <c r="DD276" i="11"/>
  <c r="DU274" i="12"/>
  <c r="DV277" i="12"/>
  <c r="G8" i="5" s="1"/>
  <c r="CO275" i="12"/>
  <c r="CN275" i="12"/>
  <c r="CS277" i="8"/>
  <c r="DB276" i="8"/>
  <c r="CT274" i="8"/>
  <c r="CN276" i="11"/>
  <c r="CE276" i="12"/>
  <c r="DQ277" i="12"/>
  <c r="DL274" i="12"/>
  <c r="CS276" i="12"/>
  <c r="DS274" i="12"/>
  <c r="DL276" i="12"/>
  <c r="DS276" i="12"/>
  <c r="DD276" i="12"/>
  <c r="CT275" i="12"/>
  <c r="DT276" i="12"/>
  <c r="DJ275" i="12"/>
  <c r="DJ279" i="12" s="1"/>
  <c r="CX277" i="12"/>
  <c r="D8" i="5" s="1"/>
  <c r="CK274" i="12"/>
  <c r="CS273" i="12"/>
  <c r="DR275" i="12"/>
  <c r="CN274" i="12"/>
  <c r="CN276" i="12"/>
  <c r="DB275" i="12"/>
  <c r="CF274" i="12"/>
  <c r="DT274" i="12"/>
  <c r="CM274" i="12"/>
  <c r="CU274" i="12"/>
  <c r="CV274" i="12"/>
  <c r="CE273" i="12"/>
  <c r="DL273" i="12"/>
  <c r="DM273" i="12"/>
  <c r="CU273" i="12"/>
  <c r="CW273" i="12"/>
  <c r="CW279" i="12" s="1"/>
  <c r="CO273" i="12"/>
  <c r="DS273" i="12"/>
  <c r="CN273" i="12"/>
  <c r="DQ276" i="12"/>
  <c r="DC273" i="12"/>
  <c r="DE273" i="12"/>
  <c r="CS274" i="12"/>
  <c r="CT273" i="12"/>
  <c r="CT279" i="12" s="1"/>
  <c r="CS275" i="12"/>
  <c r="DI275" i="12"/>
  <c r="CL273" i="12"/>
  <c r="CM273" i="12"/>
  <c r="DI273" i="12"/>
  <c r="DU273" i="12"/>
  <c r="CM276" i="12"/>
  <c r="DT273" i="12"/>
  <c r="CC274" i="12"/>
  <c r="DR273" i="12"/>
  <c r="DR279" i="12" s="1"/>
  <c r="DB273" i="12"/>
  <c r="DN277" i="12"/>
  <c r="F8" i="5" s="1"/>
  <c r="DC276" i="12"/>
  <c r="CP277" i="12"/>
  <c r="C8" i="5" s="1"/>
  <c r="DD273" i="12"/>
  <c r="DK273" i="12"/>
  <c r="DK279" i="12" s="1"/>
  <c r="DC274" i="12"/>
  <c r="CC275" i="12"/>
  <c r="CG273" i="12"/>
  <c r="CV273" i="12"/>
  <c r="CH277" i="12"/>
  <c r="DF277" i="12"/>
  <c r="CK276" i="12"/>
  <c r="DQ275" i="12"/>
  <c r="CP275" i="12"/>
  <c r="C6" i="5" s="1"/>
  <c r="DQ274" i="12"/>
  <c r="CK273" i="12"/>
  <c r="DD274" i="12"/>
  <c r="DA275" i="12"/>
  <c r="DN275" i="12"/>
  <c r="F6" i="5" s="1"/>
  <c r="DI274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DM276" i="11"/>
  <c r="DS274" i="11"/>
  <c r="DE274" i="11"/>
  <c r="DI276" i="11"/>
  <c r="DU273" i="11"/>
  <c r="CU273" i="11"/>
  <c r="CV273" i="11"/>
  <c r="DL275" i="11"/>
  <c r="CN274" i="11"/>
  <c r="CO273" i="11"/>
  <c r="CD275" i="11"/>
  <c r="CE276" i="11"/>
  <c r="DB276" i="11"/>
  <c r="CU276" i="8"/>
  <c r="CF273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CN275" i="11"/>
  <c r="DR275" i="11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DK273" i="11"/>
  <c r="CM273" i="11"/>
  <c r="DJ273" i="11"/>
  <c r="CE273" i="11"/>
  <c r="DA276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DL276" i="11"/>
  <c r="CV276" i="11"/>
  <c r="CW273" i="11"/>
  <c r="DQ275" i="11"/>
  <c r="DA273" i="11"/>
  <c r="CS274" i="11"/>
  <c r="DI274" i="11"/>
  <c r="CO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D273" i="8"/>
  <c r="DU273" i="8"/>
  <c r="CK274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U275" i="8"/>
  <c r="DF277" i="8"/>
  <c r="DV274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CS276" i="8"/>
  <c r="DA276" i="8"/>
  <c r="DQ277" i="8"/>
  <c r="CH277" i="8"/>
  <c r="DI274" i="8"/>
  <c r="DN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D279" i="12" l="1"/>
  <c r="CG279" i="12"/>
  <c r="CV279" i="12"/>
  <c r="DQ269" i="12"/>
  <c r="DM269" i="12"/>
  <c r="DI276" i="12"/>
  <c r="CL279" i="12"/>
  <c r="CC269" i="8"/>
  <c r="CC269" i="11"/>
  <c r="DS269" i="8"/>
  <c r="DU279" i="12"/>
  <c r="CM269" i="11"/>
  <c r="DS269" i="11"/>
  <c r="CO279" i="12"/>
  <c r="CS269" i="8"/>
  <c r="CH276" i="12"/>
  <c r="CC276" i="12"/>
  <c r="CH276" i="8"/>
  <c r="DA269" i="8"/>
  <c r="DA269" i="11"/>
  <c r="CX269" i="12"/>
  <c r="CS269" i="12"/>
  <c r="DA269" i="1"/>
  <c r="DF269" i="1"/>
  <c r="CT269" i="12"/>
  <c r="CN269" i="11"/>
  <c r="CK269" i="8"/>
  <c r="DF269" i="11"/>
  <c r="CK269" i="11"/>
  <c r="DI269" i="1"/>
  <c r="DN269" i="1"/>
  <c r="CK269" i="12"/>
  <c r="CX269" i="8"/>
  <c r="DF274" i="12"/>
  <c r="E5" i="5" s="1"/>
  <c r="DA274" i="12"/>
  <c r="DI269" i="8"/>
  <c r="DJ269" i="11"/>
  <c r="DV269" i="12"/>
  <c r="CH269" i="11"/>
  <c r="CC269" i="12"/>
  <c r="CE269" i="11"/>
  <c r="CH269" i="12"/>
  <c r="CP269" i="8"/>
  <c r="DI269" i="11"/>
  <c r="CM279" i="8"/>
  <c r="DQ276" i="11"/>
  <c r="CP269" i="12"/>
  <c r="DF276" i="12"/>
  <c r="E7" i="5" s="1"/>
  <c r="DA276" i="12"/>
  <c r="DV269" i="11"/>
  <c r="CH269" i="1"/>
  <c r="DQ269" i="1"/>
  <c r="DV269" i="8"/>
  <c r="CK275" i="12"/>
  <c r="CK279" i="12" s="1"/>
  <c r="DN269" i="12"/>
  <c r="DI269" i="12"/>
  <c r="CP269" i="1"/>
  <c r="CK269" i="1"/>
  <c r="CS269" i="11"/>
  <c r="CX269" i="11"/>
  <c r="DA269" i="12"/>
  <c r="DK269" i="11"/>
  <c r="DQ269" i="11"/>
  <c r="DQ269" i="8"/>
  <c r="DE279" i="12"/>
  <c r="DM279" i="12"/>
  <c r="CH275" i="12"/>
  <c r="DV274" i="12"/>
  <c r="G5" i="5" s="1"/>
  <c r="DC273" i="11"/>
  <c r="DC279" i="11" s="1"/>
  <c r="CX274" i="12"/>
  <c r="D5" i="5" s="1"/>
  <c r="DN274" i="11"/>
  <c r="DV275" i="12"/>
  <c r="G6" i="5" s="1"/>
  <c r="DV276" i="12"/>
  <c r="G7" i="5" s="1"/>
  <c r="DS279" i="12"/>
  <c r="CE279" i="12"/>
  <c r="DL279" i="8"/>
  <c r="CH274" i="11"/>
  <c r="CP274" i="11"/>
  <c r="CX276" i="12"/>
  <c r="D7" i="5" s="1"/>
  <c r="CP274" i="12"/>
  <c r="C5" i="5" s="1"/>
  <c r="CH276" i="11"/>
  <c r="DB279" i="12"/>
  <c r="DS279" i="8"/>
  <c r="DN274" i="12"/>
  <c r="F5" i="5" s="1"/>
  <c r="DL279" i="12"/>
  <c r="CD273" i="11"/>
  <c r="CD279" i="11" s="1"/>
  <c r="CW279" i="11"/>
  <c r="CM279" i="11"/>
  <c r="DF275" i="12"/>
  <c r="E6" i="5" s="1"/>
  <c r="CP276" i="12"/>
  <c r="C7" i="5" s="1"/>
  <c r="DT279" i="12"/>
  <c r="CN279" i="12"/>
  <c r="CU279" i="12"/>
  <c r="CH274" i="12"/>
  <c r="DF273" i="12"/>
  <c r="CH273" i="12"/>
  <c r="CM279" i="12"/>
  <c r="DA273" i="12"/>
  <c r="CF273" i="12"/>
  <c r="CF279" i="12" s="1"/>
  <c r="DQ273" i="12"/>
  <c r="DQ279" i="12" s="1"/>
  <c r="CX275" i="12"/>
  <c r="D6" i="5" s="1"/>
  <c r="CS279" i="12"/>
  <c r="CP273" i="12"/>
  <c r="DV273" i="12"/>
  <c r="DD279" i="12"/>
  <c r="DI279" i="12"/>
  <c r="CC273" i="12"/>
  <c r="CC279" i="12" s="1"/>
  <c r="DC279" i="12"/>
  <c r="CU279" i="11"/>
  <c r="DS273" i="11"/>
  <c r="DS279" i="11" s="1"/>
  <c r="CH275" i="11"/>
  <c r="CF279" i="8"/>
  <c r="DN276" i="11"/>
  <c r="DA279" i="11"/>
  <c r="DV273" i="11"/>
  <c r="CP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N273" i="12" l="1"/>
  <c r="DF269" i="12"/>
  <c r="CH269" i="8"/>
  <c r="CP269" i="11"/>
  <c r="CH279" i="12"/>
  <c r="DV269" i="1"/>
  <c r="CX273" i="8"/>
  <c r="CX279" i="8" s="1"/>
  <c r="CX273" i="11"/>
  <c r="CX279" i="11" s="1"/>
  <c r="CH279" i="11"/>
  <c r="DA279" i="12"/>
  <c r="DN269" i="11"/>
  <c r="DN279" i="11"/>
  <c r="DF269" i="8"/>
  <c r="DN269" i="8"/>
  <c r="CS269" i="1"/>
  <c r="CX269" i="1"/>
  <c r="CX273" i="12"/>
  <c r="DV279" i="12"/>
  <c r="G10" i="5" s="1"/>
  <c r="G4" i="5"/>
  <c r="DN279" i="12"/>
  <c r="F10" i="5" s="1"/>
  <c r="F4" i="5"/>
  <c r="CP279" i="12"/>
  <c r="C10" i="5" s="1"/>
  <c r="C4" i="5"/>
  <c r="E4" i="5"/>
  <c r="DF279" i="12"/>
  <c r="E10" i="5" s="1"/>
  <c r="DV279" i="11"/>
  <c r="DF279" i="11"/>
  <c r="CP279" i="11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3" i="1" l="1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X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<sst xmlns="http://schemas.openxmlformats.org/spreadsheetml/2006/main" count="4976" uniqueCount="116">
  <si>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</si>
  <si>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</si>
  <si>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</si>
  <si>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</si>
  <si>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</si>
  <si>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</si>
  <si>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</si>
  <si>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</si>
  <si>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</si>
  <si>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</si>
  <si>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</si>
  <si>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</si>
  <si>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</si>
  <si>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</si>
  <si>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</si>
  <si>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</si>
  <si>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</si>
  <si>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</si>
  <si>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</si>
  <si>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</si>
  <si>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</si>
  <si>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</si>
  <si>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</si>
  <si>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</si>
  <si>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</si>
  <si>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</si>
  <si>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</si>
  <si>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</si>
  <si>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</si>
  <si>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</si>
  <si>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</si>
  <si>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</si>
  <si>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</si>
  <si>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</si>
  <si>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</si>
  <si>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</si>
  <si>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</si>
  <si>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</si>
  <si>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</si>
  <si>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</si>
  <si>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</si>
  <si>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</si>
  <si>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</si>
  <si>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</si>
  <si>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</si>
  <si>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</si>
  <si>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</si>
  <si>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</si>
  <si>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</si>
  <si>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</si>
  <si>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</si>
  <si>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</si>
  <si>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</si>
  <si>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</si>
  <si>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</si>
  <si>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</si>
  <si>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</si>
  <si>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</si>
  <si>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</si>
  <si>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</si>
  <si>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</si>
  <si>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</si>
  <si>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</si>
  <si>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</si>
  <si>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</si>
  <si>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</si>
  <si>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</si>
  <si>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</si>
  <si>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</si>
  <si>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</si>
  <si>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</si>
  <si>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</si>
  <si>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</si>
  <si>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</si>
  <si>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</si>
  <si>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</si>
  <si>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</si>
  <si>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</si>
  <si>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</si>
  <si>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</si>
  <si>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</si>
  <si>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</si>
  <si>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</si>
  <si>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</si>
  <si>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</si>
  <si>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</si>
  <si>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</si>
  <si>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</si>
  <si>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</si>
  <si>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</si>
  <si>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</si>
  <si>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</si>
  <si>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</si>
  <si>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</si>
  <si>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</si>
  <si>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</si>
  <si>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</si>
  <si>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</si>
  <si>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</si>
  <si>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</si>
  <si>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</si>
  <si>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</si>
  <si>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</si>
  <si>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</si>
  <si>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</si>
  <si>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</si>
  <si>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</si>
  <si>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</si>
  <si>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</si>
  <si>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</si>
  <si>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</si>
  <si>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</si>
  <si>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</si>
  <si>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NPgY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</si>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</sst>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6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3" fillId="67" borderId="1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Total'!$DF$273:$DF$277</c:f>
              <c:numCache>
                <c:formatCode>_-* #,##0_-;\-* #,##0_-;_-* "-"??_-;_-@_-</c:formatCode>
                <c:ptCount val="5"/>
                <c:pt idx="0">
                  <c:v>153662.18390161832</c:v>
                </c:pt>
                <c:pt idx="1">
                  <c:v>7194959.8530289335</c:v>
                </c:pt>
                <c:pt idx="2">
                  <c:v>5386110.9045348987</c:v>
                </c:pt>
                <c:pt idx="3">
                  <c:v>1509935.0660481716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Total'!$DV$273:$DV$277</c:f>
              <c:numCache>
                <c:formatCode>_-* #,##0_-;\-* #,##0_-;_-* "-"??_-;_-@_-</c:formatCode>
                <c:ptCount val="5"/>
                <c:pt idx="0">
                  <c:v>169367.10178436688</c:v>
                </c:pt>
                <c:pt idx="1">
                  <c:v>7791984.9807776874</c:v>
                </c:pt>
                <c:pt idx="2">
                  <c:v>6133787.5912749916</c:v>
                </c:pt>
                <c:pt idx="3">
                  <c:v>1837985.6969502098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Rep'!$DF$273:$DF$277</c:f>
              <c:numCache>
                <c:formatCode>_-* #,##0_-;\-* #,##0_-;_-* "-"??_-;_-@_-</c:formatCode>
                <c:ptCount val="5"/>
                <c:pt idx="0">
                  <c:v>153662.18390161832</c:v>
                </c:pt>
                <c:pt idx="1">
                  <c:v>7194959.8530289335</c:v>
                </c:pt>
                <c:pt idx="2">
                  <c:v>5417726.9130915254</c:v>
                </c:pt>
                <c:pt idx="3">
                  <c:v>1527425.0192551101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Asset Rep'!$DV$273:$DV$277</c:f>
              <c:numCache>
                <c:formatCode>_-* #,##0_-;\-* #,##0_-;_-* "-"??_-;_-@_-</c:formatCode>
                <c:ptCount val="5"/>
                <c:pt idx="0">
                  <c:v>169367.10178436688</c:v>
                </c:pt>
                <c:pt idx="1">
                  <c:v>7791984.9807776874</c:v>
                </c:pt>
                <c:pt idx="2">
                  <c:v>6256123.68964573</c:v>
                </c:pt>
                <c:pt idx="3">
                  <c:v>1858600.8707163204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Refurb'!$DF$273:$DF$277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5954124.8815866467</c:v>
                </c:pt>
                <c:pt idx="3">
                  <c:v>1625407.0947345449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Refurb'!$DV$273:$DV$277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7127424.9447975475</c:v>
                </c:pt>
                <c:pt idx="3">
                  <c:v>2088076.9099088032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HVP'!$CH$273:$CH$277</c:f>
              <c:numCache>
                <c:formatCode>_-* #,##0_-;\-* #,##0_-;_-* "-"??_-;_-@_-</c:formatCode>
                <c:ptCount val="5"/>
                <c:pt idx="0">
                  <c:v>154323.04418283002</c:v>
                </c:pt>
                <c:pt idx="1">
                  <c:v>8258897.1406030506</c:v>
                </c:pt>
                <c:pt idx="2">
                  <c:v>5320686.6673134416</c:v>
                </c:pt>
                <c:pt idx="3">
                  <c:v>1536348.4842874203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HVP'!$CP$273:$CP$277</c:f>
              <c:numCache>
                <c:formatCode>_-* #,##0_-;\-* #,##0_-;_-* "-"??_-;_-@_-</c:formatCode>
                <c:ptCount val="5"/>
                <c:pt idx="0">
                  <c:v>141127.27217659945</c:v>
                </c:pt>
                <c:pt idx="1">
                  <c:v>6715034.0246945098</c:v>
                </c:pt>
                <c:pt idx="2">
                  <c:v>4643747.2637190409</c:v>
                </c:pt>
                <c:pt idx="3">
                  <c:v>1398365.2773722601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HVP'!$CX$273:$CX$277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HVP'!$DF$273:$DF$277</c:f>
              <c:numCache>
                <c:formatCode>_-* #,##0_-;\-* #,##0_-;_-* "-"??_-;_-@_-</c:formatCode>
                <c:ptCount val="5"/>
                <c:pt idx="0">
                  <c:v>183425.10507414356</c:v>
                </c:pt>
                <c:pt idx="1">
                  <c:v>8871356.5658699013</c:v>
                </c:pt>
                <c:pt idx="2">
                  <c:v>5985740.8901432734</c:v>
                </c:pt>
                <c:pt idx="3">
                  <c:v>1642897.0479414838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HVP'!$DN$273:$DN$277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'NPgY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'NPgY - HVP'!$DV$273:$DV$277</c:f>
              <c:numCache>
                <c:formatCode>_-* #,##0_-;\-* #,##0_-;_-* "-"??_-;_-@_-</c:formatCode>
                <c:ptCount val="5"/>
                <c:pt idx="0">
                  <c:v>239647.63522392866</c:v>
                </c:pt>
                <c:pt idx="1">
                  <c:v>11223960.954885477</c:v>
                </c:pt>
                <c:pt idx="2">
                  <c:v>7249761.0431682877</c:v>
                </c:pt>
                <c:pt idx="3">
                  <c:v>2108692.0836749142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12898273.837962409</c:v>
                </c:pt>
                <c:pt idx="1">
                  <c:v>16683419.609028801</c:v>
                </c:pt>
                <c:pt idx="2">
                  <c:v>20822061.716952607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12898273.837962409</c:v>
                </c:pt>
                <c:pt idx="1">
                  <c:v>14244668.007513622</c:v>
                </c:pt>
                <c:pt idx="2">
                  <c:v>15933125.370787257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193344"/>
        <c:axId val="119043712"/>
      </c:lineChart>
      <c:catAx>
        <c:axId val="179193344"/>
        <c:scaling>
          <c:orientation val="minMax"/>
        </c:scaling>
        <c:delete val="0"/>
        <c:axPos val="b"/>
        <c:majorTickMark val="none"/>
        <c:minorTickMark val="none"/>
        <c:tickLblPos val="nextTo"/>
        <c:crossAx val="119043712"/>
        <c:crosses val="autoZero"/>
        <c:auto val="1"/>
        <c:lblAlgn val="ctr"/>
        <c:lblOffset val="100"/>
        <c:noMultiLvlLbl val="0"/>
      </c:catAx>
      <c:valAx>
        <c:axId val="119043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791933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NP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NPgN"/>
      <sheetName val="NAW2 - Total - NPgN"/>
      <sheetName val="NAW3 - Asset Repl - NPgN"/>
      <sheetName val="NAW4 - Refurb - NPgN"/>
      <sheetName val="NAW5 - General Reinfor - NPgN"/>
      <sheetName val="NAW6 - Faults - NPgN"/>
      <sheetName val="NAW7 - HVP - NPgN"/>
      <sheetName val="NAW8 - Average Crit - NPgN"/>
      <sheetName val="NAW1 - DPCR5 View - NPgY"/>
      <sheetName val="NAW2 - Total - NPgY"/>
      <sheetName val="NAW3 - Asset Repl - NPgY"/>
      <sheetName val="NAW4 - Refurb - NPgY"/>
      <sheetName val="NAW5 - General Reinfor - NPgY"/>
      <sheetName val="NAW6 - Faults - NPgY"/>
      <sheetName val="NAW7 - HVP - NPgY"/>
      <sheetName val="NAW8 - Average Crit - NPgY"/>
      <sheetName val="HI Probs. of Failure - NPgN"/>
      <sheetName val="HI Probs. of Failure - NPg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G10"/>
          <cell r="H10"/>
          <cell r="I10"/>
          <cell r="J10"/>
          <cell r="K10"/>
          <cell r="M10"/>
          <cell r="N10"/>
          <cell r="O10"/>
          <cell r="P10"/>
          <cell r="Q10"/>
          <cell r="Y10"/>
          <cell r="Z10"/>
          <cell r="AA10"/>
          <cell r="AB10"/>
          <cell r="AC10"/>
          <cell r="AK10"/>
          <cell r="AL10"/>
          <cell r="AM10"/>
          <cell r="AN10"/>
          <cell r="AO10"/>
        </row>
        <row r="11">
          <cell r="G11"/>
          <cell r="H11"/>
          <cell r="I11"/>
          <cell r="J11"/>
          <cell r="K11"/>
          <cell r="M11"/>
          <cell r="N11"/>
          <cell r="O11"/>
          <cell r="P11"/>
          <cell r="Q11"/>
          <cell r="Y11"/>
          <cell r="Z11"/>
          <cell r="AA11"/>
          <cell r="AB11"/>
          <cell r="AC11"/>
          <cell r="AK11"/>
          <cell r="AL11"/>
          <cell r="AM11"/>
          <cell r="AN11"/>
          <cell r="AO11"/>
        </row>
        <row r="12">
          <cell r="G12"/>
          <cell r="H12"/>
          <cell r="I12"/>
          <cell r="J12"/>
          <cell r="K12"/>
          <cell r="M12"/>
          <cell r="N12"/>
          <cell r="O12"/>
          <cell r="P12"/>
          <cell r="Q12"/>
          <cell r="Y12"/>
          <cell r="Z12"/>
          <cell r="AA12"/>
          <cell r="AB12"/>
          <cell r="AC12"/>
          <cell r="AK12"/>
          <cell r="AL12"/>
          <cell r="AM12"/>
          <cell r="AN12"/>
          <cell r="AO12"/>
        </row>
        <row r="13">
          <cell r="G13"/>
          <cell r="H13"/>
          <cell r="I13"/>
          <cell r="J13"/>
          <cell r="K13"/>
          <cell r="M13"/>
          <cell r="N13"/>
          <cell r="O13"/>
          <cell r="P13"/>
          <cell r="Q13"/>
          <cell r="Y13"/>
          <cell r="Z13"/>
          <cell r="AA13"/>
          <cell r="AB13"/>
          <cell r="AC13"/>
          <cell r="AK13"/>
          <cell r="AL13"/>
          <cell r="AM13"/>
          <cell r="AN13"/>
          <cell r="AO13"/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/>
          <cell r="H25"/>
          <cell r="I25"/>
          <cell r="J25"/>
          <cell r="K25"/>
          <cell r="M25"/>
          <cell r="N25"/>
          <cell r="O25"/>
          <cell r="P25"/>
          <cell r="Q25"/>
          <cell r="Y25"/>
          <cell r="Z25"/>
          <cell r="AA25"/>
          <cell r="AB25"/>
          <cell r="AC25"/>
          <cell r="AK25"/>
          <cell r="AL25"/>
          <cell r="AM25"/>
          <cell r="AN25"/>
          <cell r="AO25"/>
        </row>
        <row r="26">
          <cell r="G26"/>
          <cell r="H26"/>
          <cell r="I26"/>
          <cell r="J26"/>
          <cell r="K26"/>
          <cell r="M26"/>
          <cell r="N26"/>
          <cell r="O26"/>
          <cell r="P26"/>
          <cell r="Q26"/>
          <cell r="Y26"/>
          <cell r="Z26"/>
          <cell r="AA26"/>
          <cell r="AB26"/>
          <cell r="AC26"/>
          <cell r="AK26"/>
          <cell r="AL26"/>
          <cell r="AM26"/>
          <cell r="AN26"/>
          <cell r="AO26"/>
        </row>
        <row r="27">
          <cell r="G27"/>
          <cell r="H27"/>
          <cell r="I27"/>
          <cell r="J27"/>
          <cell r="K27"/>
          <cell r="M27"/>
          <cell r="N27"/>
          <cell r="O27"/>
          <cell r="P27"/>
          <cell r="Q27"/>
          <cell r="Y27"/>
          <cell r="Z27"/>
          <cell r="AA27"/>
          <cell r="AB27"/>
          <cell r="AC27"/>
          <cell r="AK27"/>
          <cell r="AL27"/>
          <cell r="AM27"/>
          <cell r="AN27"/>
          <cell r="AO27"/>
        </row>
        <row r="28">
          <cell r="G28"/>
          <cell r="H28"/>
          <cell r="I28"/>
          <cell r="J28"/>
          <cell r="K28"/>
          <cell r="M28"/>
          <cell r="N28"/>
          <cell r="O28"/>
          <cell r="P28"/>
          <cell r="Q28"/>
          <cell r="Y28"/>
          <cell r="Z28"/>
          <cell r="AA28"/>
          <cell r="AB28"/>
          <cell r="AC28"/>
          <cell r="AK28"/>
          <cell r="AL28"/>
          <cell r="AM28"/>
          <cell r="AN28"/>
          <cell r="AO28"/>
        </row>
        <row r="30">
          <cell r="G30"/>
          <cell r="H30"/>
          <cell r="I30"/>
          <cell r="J30"/>
          <cell r="K30"/>
          <cell r="M30"/>
          <cell r="N30"/>
          <cell r="O30"/>
          <cell r="P30"/>
          <cell r="Q30"/>
          <cell r="Y30"/>
          <cell r="Z30"/>
          <cell r="AA30"/>
          <cell r="AB30"/>
          <cell r="AC30"/>
          <cell r="AK30"/>
          <cell r="AL30"/>
          <cell r="AM30"/>
          <cell r="AN30"/>
          <cell r="AO30"/>
        </row>
        <row r="31">
          <cell r="G31"/>
          <cell r="H31"/>
          <cell r="I31"/>
          <cell r="J31"/>
          <cell r="K31"/>
          <cell r="M31"/>
          <cell r="N31"/>
          <cell r="O31"/>
          <cell r="P31"/>
          <cell r="Q31"/>
          <cell r="Y31"/>
          <cell r="Z31"/>
          <cell r="AA31"/>
          <cell r="AB31"/>
          <cell r="AC31"/>
          <cell r="AK31"/>
          <cell r="AL31"/>
          <cell r="AM31"/>
          <cell r="AN31"/>
          <cell r="AO31"/>
        </row>
        <row r="32">
          <cell r="G32"/>
          <cell r="H32"/>
          <cell r="I32"/>
          <cell r="J32"/>
          <cell r="K32"/>
          <cell r="M32"/>
          <cell r="N32"/>
          <cell r="O32"/>
          <cell r="P32"/>
          <cell r="Q32"/>
          <cell r="Y32"/>
          <cell r="Z32"/>
          <cell r="AA32"/>
          <cell r="AB32"/>
          <cell r="AC32"/>
          <cell r="AK32"/>
          <cell r="AL32"/>
          <cell r="AM32"/>
          <cell r="AN32"/>
          <cell r="AO32"/>
        </row>
        <row r="33">
          <cell r="G33"/>
          <cell r="H33"/>
          <cell r="I33"/>
          <cell r="J33"/>
          <cell r="K33"/>
          <cell r="M33"/>
          <cell r="N33"/>
          <cell r="O33"/>
          <cell r="P33"/>
          <cell r="Q33"/>
          <cell r="Y33"/>
          <cell r="Z33"/>
          <cell r="AA33"/>
          <cell r="AB33"/>
          <cell r="AC33"/>
          <cell r="AK33"/>
          <cell r="AL33"/>
          <cell r="AM33"/>
          <cell r="AN33"/>
          <cell r="AO33"/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/>
          <cell r="H67"/>
          <cell r="I67"/>
          <cell r="J67"/>
          <cell r="K67"/>
          <cell r="M67"/>
          <cell r="N67"/>
          <cell r="O67"/>
          <cell r="P67"/>
          <cell r="Q67"/>
          <cell r="Y67"/>
          <cell r="Z67"/>
          <cell r="AA67"/>
          <cell r="AB67"/>
          <cell r="AC67"/>
          <cell r="AK67"/>
          <cell r="AL67"/>
          <cell r="AM67"/>
          <cell r="AN67"/>
          <cell r="AO67"/>
        </row>
        <row r="68">
          <cell r="G68"/>
          <cell r="H68"/>
          <cell r="I68"/>
          <cell r="J68"/>
          <cell r="K68"/>
          <cell r="M68"/>
          <cell r="N68"/>
          <cell r="O68"/>
          <cell r="P68"/>
          <cell r="Q68"/>
          <cell r="Y68"/>
          <cell r="Z68"/>
          <cell r="AA68"/>
          <cell r="AB68"/>
          <cell r="AC68"/>
          <cell r="AK68"/>
          <cell r="AL68"/>
          <cell r="AM68"/>
          <cell r="AN68"/>
          <cell r="AO68"/>
        </row>
        <row r="69">
          <cell r="G69"/>
          <cell r="H69"/>
          <cell r="I69"/>
          <cell r="J69"/>
          <cell r="K69"/>
          <cell r="M69"/>
          <cell r="N69"/>
          <cell r="O69"/>
          <cell r="P69"/>
          <cell r="Q69"/>
          <cell r="Y69"/>
          <cell r="Z69"/>
          <cell r="AA69"/>
          <cell r="AB69"/>
          <cell r="AC69"/>
          <cell r="AK69"/>
          <cell r="AL69"/>
          <cell r="AM69"/>
          <cell r="AN69"/>
          <cell r="AO69"/>
        </row>
        <row r="70">
          <cell r="G70"/>
          <cell r="H70"/>
          <cell r="I70"/>
          <cell r="J70"/>
          <cell r="K70"/>
          <cell r="M70"/>
          <cell r="N70"/>
          <cell r="O70"/>
          <cell r="P70"/>
          <cell r="Q70"/>
          <cell r="Y70"/>
          <cell r="Z70"/>
          <cell r="AA70"/>
          <cell r="AB70"/>
          <cell r="AC70"/>
          <cell r="AK70"/>
          <cell r="AL70"/>
          <cell r="AM70"/>
          <cell r="AN70"/>
          <cell r="AO70"/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/>
          <cell r="H144"/>
          <cell r="I144"/>
          <cell r="J144"/>
          <cell r="K144"/>
          <cell r="M144"/>
          <cell r="N144"/>
          <cell r="O144"/>
          <cell r="P144"/>
          <cell r="Q144"/>
          <cell r="Y144"/>
          <cell r="Z144"/>
          <cell r="AA144"/>
          <cell r="AB144"/>
          <cell r="AC144"/>
          <cell r="AK144"/>
          <cell r="AL144"/>
          <cell r="AM144"/>
          <cell r="AN144"/>
          <cell r="AO144"/>
        </row>
        <row r="145">
          <cell r="G145"/>
          <cell r="H145"/>
          <cell r="I145"/>
          <cell r="J145"/>
          <cell r="K145"/>
          <cell r="M145"/>
          <cell r="N145"/>
          <cell r="O145"/>
          <cell r="P145"/>
          <cell r="Q145"/>
          <cell r="Y145"/>
          <cell r="Z145"/>
          <cell r="AA145"/>
          <cell r="AB145"/>
          <cell r="AC145"/>
          <cell r="AK145"/>
          <cell r="AL145"/>
          <cell r="AM145"/>
          <cell r="AN145"/>
          <cell r="AO145"/>
        </row>
        <row r="146">
          <cell r="G146"/>
          <cell r="H146"/>
          <cell r="I146"/>
          <cell r="J146"/>
          <cell r="K146"/>
          <cell r="M146"/>
          <cell r="N146"/>
          <cell r="O146"/>
          <cell r="P146"/>
          <cell r="Q146"/>
          <cell r="Y146"/>
          <cell r="Z146"/>
          <cell r="AA146"/>
          <cell r="AB146"/>
          <cell r="AC146"/>
          <cell r="AK146"/>
          <cell r="AL146"/>
          <cell r="AM146"/>
          <cell r="AN146"/>
          <cell r="AO146"/>
        </row>
        <row r="147">
          <cell r="G147"/>
          <cell r="H147"/>
          <cell r="I147"/>
          <cell r="J147"/>
          <cell r="K147"/>
          <cell r="M147"/>
          <cell r="N147"/>
          <cell r="O147"/>
          <cell r="P147"/>
          <cell r="Q147"/>
          <cell r="Y147"/>
          <cell r="Z147"/>
          <cell r="AA147"/>
          <cell r="AB147"/>
          <cell r="AC147"/>
          <cell r="AK147"/>
          <cell r="AL147"/>
          <cell r="AM147"/>
          <cell r="AN147"/>
          <cell r="AO147"/>
        </row>
        <row r="149">
          <cell r="G149"/>
          <cell r="H149"/>
          <cell r="I149"/>
          <cell r="J149"/>
          <cell r="K149"/>
          <cell r="M149"/>
          <cell r="N149"/>
          <cell r="O149"/>
          <cell r="P149"/>
          <cell r="Q149"/>
          <cell r="Y149"/>
          <cell r="Z149"/>
          <cell r="AA149"/>
          <cell r="AB149"/>
          <cell r="AC149"/>
          <cell r="AK149"/>
          <cell r="AL149"/>
          <cell r="AM149"/>
          <cell r="AN149"/>
          <cell r="AO149"/>
        </row>
        <row r="150">
          <cell r="G150"/>
          <cell r="H150"/>
          <cell r="I150"/>
          <cell r="J150"/>
          <cell r="K150"/>
          <cell r="M150"/>
          <cell r="N150"/>
          <cell r="O150"/>
          <cell r="P150"/>
          <cell r="Q150"/>
          <cell r="Y150"/>
          <cell r="Z150"/>
          <cell r="AA150"/>
          <cell r="AB150"/>
          <cell r="AC150"/>
          <cell r="AK150"/>
          <cell r="AL150"/>
          <cell r="AM150"/>
          <cell r="AN150"/>
          <cell r="AO150"/>
        </row>
        <row r="151">
          <cell r="G151"/>
          <cell r="H151"/>
          <cell r="I151"/>
          <cell r="J151"/>
          <cell r="K151"/>
          <cell r="M151"/>
          <cell r="N151"/>
          <cell r="O151"/>
          <cell r="P151"/>
          <cell r="Q151"/>
          <cell r="Y151"/>
          <cell r="Z151"/>
          <cell r="AA151"/>
          <cell r="AB151"/>
          <cell r="AC151"/>
          <cell r="AK151"/>
          <cell r="AL151"/>
          <cell r="AM151"/>
          <cell r="AN151"/>
          <cell r="AO151"/>
        </row>
        <row r="152">
          <cell r="G152"/>
          <cell r="H152"/>
          <cell r="I152"/>
          <cell r="J152"/>
          <cell r="K152"/>
          <cell r="M152"/>
          <cell r="N152"/>
          <cell r="O152"/>
          <cell r="P152"/>
          <cell r="Q152"/>
          <cell r="Y152"/>
          <cell r="Z152"/>
          <cell r="AA152"/>
          <cell r="AB152"/>
          <cell r="AC152"/>
          <cell r="AK152"/>
          <cell r="AL152"/>
          <cell r="AM152"/>
          <cell r="AN152"/>
          <cell r="AO152"/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/>
          <cell r="H206"/>
          <cell r="I206"/>
          <cell r="J206"/>
          <cell r="K206"/>
          <cell r="M206"/>
          <cell r="N206"/>
          <cell r="O206"/>
          <cell r="P206"/>
          <cell r="Q206"/>
          <cell r="Y206"/>
          <cell r="Z206"/>
          <cell r="AA206"/>
          <cell r="AB206"/>
          <cell r="AC206"/>
          <cell r="AK206"/>
          <cell r="AL206"/>
          <cell r="AM206"/>
          <cell r="AN206"/>
          <cell r="AO206"/>
        </row>
        <row r="207">
          <cell r="G207"/>
          <cell r="H207"/>
          <cell r="I207"/>
          <cell r="J207"/>
          <cell r="K207"/>
          <cell r="M207"/>
          <cell r="N207"/>
          <cell r="O207"/>
          <cell r="P207"/>
          <cell r="Q207"/>
          <cell r="Y207"/>
          <cell r="Z207"/>
          <cell r="AA207"/>
          <cell r="AB207"/>
          <cell r="AC207"/>
          <cell r="AK207"/>
          <cell r="AL207"/>
          <cell r="AM207"/>
          <cell r="AN207"/>
          <cell r="AO207"/>
        </row>
        <row r="208">
          <cell r="G208"/>
          <cell r="H208"/>
          <cell r="I208"/>
          <cell r="J208"/>
          <cell r="K208"/>
          <cell r="M208"/>
          <cell r="N208"/>
          <cell r="O208"/>
          <cell r="P208"/>
          <cell r="Q208"/>
          <cell r="Y208"/>
          <cell r="Z208"/>
          <cell r="AA208"/>
          <cell r="AB208"/>
          <cell r="AC208"/>
          <cell r="AK208"/>
          <cell r="AL208"/>
          <cell r="AM208"/>
          <cell r="AN208"/>
          <cell r="AO208"/>
        </row>
        <row r="209">
          <cell r="G209"/>
          <cell r="H209"/>
          <cell r="I209"/>
          <cell r="J209"/>
          <cell r="K209"/>
          <cell r="M209"/>
          <cell r="N209"/>
          <cell r="O209"/>
          <cell r="P209"/>
          <cell r="Q209"/>
          <cell r="Y209"/>
          <cell r="Z209"/>
          <cell r="AA209"/>
          <cell r="AB209"/>
          <cell r="AC209"/>
          <cell r="AK209"/>
          <cell r="AL209"/>
          <cell r="AM209"/>
          <cell r="AN209"/>
          <cell r="AO209"/>
        </row>
        <row r="211">
          <cell r="G211"/>
          <cell r="H211"/>
          <cell r="I211"/>
          <cell r="J211"/>
          <cell r="K211"/>
          <cell r="M211"/>
          <cell r="N211"/>
          <cell r="O211"/>
          <cell r="P211"/>
          <cell r="Q211"/>
          <cell r="Y211"/>
          <cell r="Z211"/>
          <cell r="AA211"/>
          <cell r="AB211"/>
          <cell r="AC211"/>
          <cell r="AK211"/>
          <cell r="AL211"/>
          <cell r="AM211"/>
          <cell r="AN211"/>
          <cell r="AO211"/>
        </row>
        <row r="212">
          <cell r="G212"/>
          <cell r="H212"/>
          <cell r="I212"/>
          <cell r="J212"/>
          <cell r="K212"/>
          <cell r="M212"/>
          <cell r="N212"/>
          <cell r="O212"/>
          <cell r="P212"/>
          <cell r="Q212"/>
          <cell r="Y212"/>
          <cell r="Z212"/>
          <cell r="AA212"/>
          <cell r="AB212"/>
          <cell r="AC212"/>
          <cell r="AK212"/>
          <cell r="AL212"/>
          <cell r="AM212"/>
          <cell r="AN212"/>
          <cell r="AO212"/>
        </row>
        <row r="213">
          <cell r="G213"/>
          <cell r="H213"/>
          <cell r="I213"/>
          <cell r="J213"/>
          <cell r="K213"/>
          <cell r="M213"/>
          <cell r="N213"/>
          <cell r="O213"/>
          <cell r="P213"/>
          <cell r="Q213"/>
          <cell r="Y213"/>
          <cell r="Z213"/>
          <cell r="AA213"/>
          <cell r="AB213"/>
          <cell r="AC213"/>
          <cell r="AK213"/>
          <cell r="AL213"/>
          <cell r="AM213"/>
          <cell r="AN213"/>
          <cell r="AO213"/>
        </row>
        <row r="214">
          <cell r="G214"/>
          <cell r="H214"/>
          <cell r="I214"/>
          <cell r="J214"/>
          <cell r="K214"/>
          <cell r="M214"/>
          <cell r="N214"/>
          <cell r="O214"/>
          <cell r="P214"/>
          <cell r="Q214"/>
          <cell r="Y214"/>
          <cell r="Z214"/>
          <cell r="AA214"/>
          <cell r="AB214"/>
          <cell r="AC214"/>
          <cell r="AK214"/>
          <cell r="AL214"/>
          <cell r="AM214"/>
          <cell r="AN214"/>
          <cell r="AO214"/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/>
          <cell r="H233"/>
          <cell r="I233"/>
          <cell r="J233"/>
          <cell r="K233"/>
          <cell r="M233"/>
          <cell r="N233"/>
          <cell r="O233"/>
          <cell r="P233"/>
          <cell r="Q233"/>
          <cell r="Y233"/>
          <cell r="Z233"/>
          <cell r="AA233"/>
          <cell r="AB233"/>
          <cell r="AC233"/>
          <cell r="AK233"/>
          <cell r="AL233"/>
          <cell r="AM233"/>
          <cell r="AN233"/>
          <cell r="AO233"/>
        </row>
        <row r="234">
          <cell r="G234"/>
          <cell r="H234"/>
          <cell r="I234"/>
          <cell r="J234"/>
          <cell r="K234"/>
          <cell r="M234"/>
          <cell r="N234"/>
          <cell r="O234"/>
          <cell r="P234"/>
          <cell r="Q234"/>
          <cell r="Y234"/>
          <cell r="Z234"/>
          <cell r="AA234"/>
          <cell r="AB234"/>
          <cell r="AC234"/>
          <cell r="AK234"/>
          <cell r="AL234"/>
          <cell r="AM234"/>
          <cell r="AN234"/>
          <cell r="AO234"/>
        </row>
        <row r="235">
          <cell r="G235"/>
          <cell r="H235"/>
          <cell r="I235"/>
          <cell r="J235"/>
          <cell r="K235"/>
          <cell r="M235"/>
          <cell r="N235"/>
          <cell r="O235"/>
          <cell r="P235"/>
          <cell r="Q235"/>
          <cell r="Y235"/>
          <cell r="Z235"/>
          <cell r="AA235"/>
          <cell r="AB235"/>
          <cell r="AC235"/>
          <cell r="AK235"/>
          <cell r="AL235"/>
          <cell r="AM235"/>
          <cell r="AN235"/>
          <cell r="AO235"/>
        </row>
        <row r="236">
          <cell r="G236"/>
          <cell r="H236"/>
          <cell r="I236"/>
          <cell r="J236"/>
          <cell r="K236"/>
          <cell r="M236"/>
          <cell r="N236"/>
          <cell r="O236"/>
          <cell r="P236"/>
          <cell r="Q236"/>
          <cell r="Y236"/>
          <cell r="Z236"/>
          <cell r="AA236"/>
          <cell r="AB236"/>
          <cell r="AC236"/>
          <cell r="AK236"/>
          <cell r="AL236"/>
          <cell r="AM236"/>
          <cell r="AN236"/>
          <cell r="AO236"/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11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S20">
            <v>1116</v>
          </cell>
          <cell r="T20">
            <v>-37</v>
          </cell>
          <cell r="U20">
            <v>-220</v>
          </cell>
          <cell r="V20">
            <v>-410</v>
          </cell>
          <cell r="W20">
            <v>-538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E20">
            <v>2708</v>
          </cell>
          <cell r="AF20">
            <v>-77</v>
          </cell>
          <cell r="AG20">
            <v>-512</v>
          </cell>
          <cell r="AH20">
            <v>-962</v>
          </cell>
          <cell r="AI20">
            <v>-1278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S21">
            <v>981</v>
          </cell>
          <cell r="T21">
            <v>-30</v>
          </cell>
          <cell r="U21">
            <v>-177</v>
          </cell>
          <cell r="V21">
            <v>-453</v>
          </cell>
          <cell r="W21">
            <v>-600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E21">
            <v>2373</v>
          </cell>
          <cell r="AF21">
            <v>-66</v>
          </cell>
          <cell r="AG21">
            <v>-417</v>
          </cell>
          <cell r="AH21">
            <v>-1069</v>
          </cell>
          <cell r="AI21">
            <v>-1426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S22">
            <v>120</v>
          </cell>
          <cell r="T22">
            <v>-8</v>
          </cell>
          <cell r="U22">
            <v>-35</v>
          </cell>
          <cell r="V22">
            <v>0</v>
          </cell>
          <cell r="W22">
            <v>0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E22">
            <v>292</v>
          </cell>
          <cell r="AF22">
            <v>-16</v>
          </cell>
          <cell r="AG22">
            <v>-79</v>
          </cell>
          <cell r="AH22">
            <v>0</v>
          </cell>
          <cell r="AI22">
            <v>0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S23">
            <v>235</v>
          </cell>
          <cell r="T23">
            <v>-13</v>
          </cell>
          <cell r="U23">
            <v>-72</v>
          </cell>
          <cell r="V23">
            <v>-155</v>
          </cell>
          <cell r="W23">
            <v>-204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E23">
            <v>571</v>
          </cell>
          <cell r="AF23">
            <v>-29</v>
          </cell>
          <cell r="AG23">
            <v>-168</v>
          </cell>
          <cell r="AH23">
            <v>-363</v>
          </cell>
          <cell r="AI23">
            <v>-482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S52">
            <v>147</v>
          </cell>
          <cell r="T52">
            <v>-5</v>
          </cell>
          <cell r="U52">
            <v>-10</v>
          </cell>
          <cell r="V52">
            <v>-19</v>
          </cell>
          <cell r="W52">
            <v>-125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E52">
            <v>203</v>
          </cell>
          <cell r="AF52">
            <v>-5</v>
          </cell>
          <cell r="AG52">
            <v>-10</v>
          </cell>
          <cell r="AH52">
            <v>-19</v>
          </cell>
          <cell r="AI52">
            <v>-184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S53">
            <v>205</v>
          </cell>
          <cell r="T53">
            <v>0</v>
          </cell>
          <cell r="U53">
            <v>-26</v>
          </cell>
          <cell r="V53">
            <v>-48</v>
          </cell>
          <cell r="W53">
            <v>-138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E53">
            <v>292</v>
          </cell>
          <cell r="AF53">
            <v>0</v>
          </cell>
          <cell r="AG53">
            <v>-27</v>
          </cell>
          <cell r="AH53">
            <v>-62</v>
          </cell>
          <cell r="AI53">
            <v>-217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S54">
            <v>54</v>
          </cell>
          <cell r="T54">
            <v>0</v>
          </cell>
          <cell r="U54">
            <v>0</v>
          </cell>
          <cell r="V54">
            <v>-7</v>
          </cell>
          <cell r="W54">
            <v>-49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E54">
            <v>100</v>
          </cell>
          <cell r="AF54">
            <v>0</v>
          </cell>
          <cell r="AG54">
            <v>-1</v>
          </cell>
          <cell r="AH54">
            <v>-17</v>
          </cell>
          <cell r="AI54">
            <v>-86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S57">
            <v>457</v>
          </cell>
          <cell r="T57">
            <v>-70</v>
          </cell>
          <cell r="U57">
            <v>-126</v>
          </cell>
          <cell r="V57">
            <v>-46</v>
          </cell>
          <cell r="W57">
            <v>-78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E57">
            <v>969</v>
          </cell>
          <cell r="AF57">
            <v>-146</v>
          </cell>
          <cell r="AG57">
            <v>-246</v>
          </cell>
          <cell r="AH57">
            <v>-142</v>
          </cell>
          <cell r="AI57">
            <v>-146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S58">
            <v>351</v>
          </cell>
          <cell r="T58">
            <v>-227</v>
          </cell>
          <cell r="U58">
            <v>-603</v>
          </cell>
          <cell r="V58">
            <v>-186</v>
          </cell>
          <cell r="W58">
            <v>-485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E58">
            <v>743</v>
          </cell>
          <cell r="AF58">
            <v>-483</v>
          </cell>
          <cell r="AG58">
            <v>-1191</v>
          </cell>
          <cell r="AH58">
            <v>-594</v>
          </cell>
          <cell r="AI58">
            <v>-913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S59">
            <v>86</v>
          </cell>
          <cell r="T59">
            <v>-84</v>
          </cell>
          <cell r="U59">
            <v>-284</v>
          </cell>
          <cell r="V59">
            <v>-93</v>
          </cell>
          <cell r="W59">
            <v>-234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E59">
            <v>182</v>
          </cell>
          <cell r="AF59">
            <v>-176</v>
          </cell>
          <cell r="AG59">
            <v>-560</v>
          </cell>
          <cell r="AH59">
            <v>-293</v>
          </cell>
          <cell r="AI59">
            <v>-442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S60">
            <v>11</v>
          </cell>
          <cell r="T60">
            <v>-18</v>
          </cell>
          <cell r="U60">
            <v>-43</v>
          </cell>
          <cell r="V60">
            <v>-14</v>
          </cell>
          <cell r="W60">
            <v>-32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E60">
            <v>23</v>
          </cell>
          <cell r="AF60">
            <v>-38</v>
          </cell>
          <cell r="AG60">
            <v>-83</v>
          </cell>
          <cell r="AH60">
            <v>-42</v>
          </cell>
          <cell r="AI60">
            <v>-60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S62">
            <v>214</v>
          </cell>
          <cell r="T62">
            <v>-1</v>
          </cell>
          <cell r="U62">
            <v>0</v>
          </cell>
          <cell r="V62">
            <v>-19</v>
          </cell>
          <cell r="W62">
            <v>-80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E62">
            <v>438</v>
          </cell>
          <cell r="AF62">
            <v>-1</v>
          </cell>
          <cell r="AG62">
            <v>0</v>
          </cell>
          <cell r="AH62">
            <v>-39</v>
          </cell>
          <cell r="AI62">
            <v>-164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S63">
            <v>153</v>
          </cell>
          <cell r="T63">
            <v>2</v>
          </cell>
          <cell r="U63">
            <v>0</v>
          </cell>
          <cell r="V63">
            <v>-75</v>
          </cell>
          <cell r="W63">
            <v>-160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E63">
            <v>313</v>
          </cell>
          <cell r="AF63">
            <v>2</v>
          </cell>
          <cell r="AG63">
            <v>0</v>
          </cell>
          <cell r="AH63">
            <v>-155</v>
          </cell>
          <cell r="AI63">
            <v>-328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S64">
            <v>15</v>
          </cell>
          <cell r="T64">
            <v>-1</v>
          </cell>
          <cell r="U64">
            <v>0</v>
          </cell>
          <cell r="V64">
            <v>-12</v>
          </cell>
          <cell r="W64">
            <v>-19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E64">
            <v>31</v>
          </cell>
          <cell r="AF64">
            <v>-1</v>
          </cell>
          <cell r="AG64">
            <v>0</v>
          </cell>
          <cell r="AH64">
            <v>-24</v>
          </cell>
          <cell r="AI64">
            <v>-39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S65">
            <v>0</v>
          </cell>
          <cell r="T65">
            <v>-1</v>
          </cell>
          <cell r="U65">
            <v>0</v>
          </cell>
          <cell r="V65">
            <v>-8</v>
          </cell>
          <cell r="W65">
            <v>-8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E65">
            <v>0</v>
          </cell>
          <cell r="AF65">
            <v>-1</v>
          </cell>
          <cell r="AG65">
            <v>0</v>
          </cell>
          <cell r="AH65">
            <v>-16</v>
          </cell>
          <cell r="AI65">
            <v>-16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S72">
            <v>1079</v>
          </cell>
          <cell r="T72">
            <v>-44</v>
          </cell>
          <cell r="U72">
            <v>-184</v>
          </cell>
          <cell r="V72">
            <v>-442</v>
          </cell>
          <cell r="W72">
            <v>-392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E72">
            <v>3187</v>
          </cell>
          <cell r="AF72">
            <v>-96</v>
          </cell>
          <cell r="AG72">
            <v>-536</v>
          </cell>
          <cell r="AH72">
            <v>-1270</v>
          </cell>
          <cell r="AI72">
            <v>-1224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S73">
            <v>1227</v>
          </cell>
          <cell r="T73">
            <v>-52</v>
          </cell>
          <cell r="U73">
            <v>-224</v>
          </cell>
          <cell r="V73">
            <v>-453</v>
          </cell>
          <cell r="W73">
            <v>-527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E73">
            <v>3615</v>
          </cell>
          <cell r="AF73">
            <v>-112</v>
          </cell>
          <cell r="AG73">
            <v>-648</v>
          </cell>
          <cell r="AH73">
            <v>-1305</v>
          </cell>
          <cell r="AI73">
            <v>-1655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S74">
            <v>366</v>
          </cell>
          <cell r="T74">
            <v>-16</v>
          </cell>
          <cell r="U74">
            <v>-52</v>
          </cell>
          <cell r="V74">
            <v>-108</v>
          </cell>
          <cell r="W74">
            <v>-129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E74">
            <v>1082</v>
          </cell>
          <cell r="AF74">
            <v>-32</v>
          </cell>
          <cell r="AG74">
            <v>-152</v>
          </cell>
          <cell r="AH74">
            <v>-308</v>
          </cell>
          <cell r="AI74">
            <v>-405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S75">
            <v>134</v>
          </cell>
          <cell r="T75">
            <v>-8</v>
          </cell>
          <cell r="U75">
            <v>-32</v>
          </cell>
          <cell r="V75">
            <v>-68</v>
          </cell>
          <cell r="W75">
            <v>-75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E75">
            <v>398</v>
          </cell>
          <cell r="AF75">
            <v>-20</v>
          </cell>
          <cell r="AG75">
            <v>-92</v>
          </cell>
          <cell r="AH75">
            <v>-192</v>
          </cell>
          <cell r="AI75">
            <v>-235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E104">
            <v>6</v>
          </cell>
          <cell r="AF104">
            <v>0</v>
          </cell>
          <cell r="AG104">
            <v>0</v>
          </cell>
          <cell r="AH104">
            <v>0</v>
          </cell>
          <cell r="AI104">
            <v>-3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E105">
            <v>18</v>
          </cell>
          <cell r="AF105">
            <v>0</v>
          </cell>
          <cell r="AG105">
            <v>0</v>
          </cell>
          <cell r="AH105">
            <v>-3</v>
          </cell>
          <cell r="AI105">
            <v>-17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S106">
            <v>6</v>
          </cell>
          <cell r="T106">
            <v>-2</v>
          </cell>
          <cell r="U106">
            <v>0</v>
          </cell>
          <cell r="V106">
            <v>-3</v>
          </cell>
          <cell r="W106">
            <v>-3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E106">
            <v>15</v>
          </cell>
          <cell r="AF106">
            <v>-2</v>
          </cell>
          <cell r="AG106">
            <v>0</v>
          </cell>
          <cell r="AH106">
            <v>-7</v>
          </cell>
          <cell r="AI106">
            <v>-10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E107">
            <v>21</v>
          </cell>
          <cell r="AF107">
            <v>0</v>
          </cell>
          <cell r="AG107">
            <v>0</v>
          </cell>
          <cell r="AH107">
            <v>-3</v>
          </cell>
          <cell r="AI107">
            <v>-18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S109">
            <v>3</v>
          </cell>
          <cell r="T109">
            <v>-1</v>
          </cell>
          <cell r="U109">
            <v>0</v>
          </cell>
          <cell r="V109">
            <v>0</v>
          </cell>
          <cell r="W109">
            <v>-2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E109">
            <v>5</v>
          </cell>
          <cell r="AF109">
            <v>-1</v>
          </cell>
          <cell r="AG109">
            <v>0</v>
          </cell>
          <cell r="AH109">
            <v>0</v>
          </cell>
          <cell r="AI109">
            <v>-4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S110">
            <v>6</v>
          </cell>
          <cell r="T110">
            <v>0</v>
          </cell>
          <cell r="U110">
            <v>0</v>
          </cell>
          <cell r="V110">
            <v>-2</v>
          </cell>
          <cell r="W110">
            <v>-4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E110">
            <v>23</v>
          </cell>
          <cell r="AF110">
            <v>0</v>
          </cell>
          <cell r="AG110">
            <v>0</v>
          </cell>
          <cell r="AH110">
            <v>-3</v>
          </cell>
          <cell r="AI110">
            <v>-20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S111">
            <v>8</v>
          </cell>
          <cell r="T111">
            <v>0</v>
          </cell>
          <cell r="U111">
            <v>0</v>
          </cell>
          <cell r="V111">
            <v>-4</v>
          </cell>
          <cell r="W111">
            <v>-4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E111">
            <v>11</v>
          </cell>
          <cell r="AF111">
            <v>0</v>
          </cell>
          <cell r="AG111">
            <v>-2</v>
          </cell>
          <cell r="AH111">
            <v>-4</v>
          </cell>
          <cell r="AI111">
            <v>-5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S114">
            <v>0</v>
          </cell>
          <cell r="T114">
            <v>0</v>
          </cell>
          <cell r="U114">
            <v>-0.15924758137315587</v>
          </cell>
          <cell r="V114">
            <v>-9.9772549711717007E-2</v>
          </cell>
          <cell r="W114">
            <v>-0.70067768288972609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E114">
            <v>0</v>
          </cell>
          <cell r="AF114">
            <v>0</v>
          </cell>
          <cell r="AG114">
            <v>-0.15924758137315587</v>
          </cell>
          <cell r="AH114">
            <v>-9.9772549711717007E-2</v>
          </cell>
          <cell r="AI114">
            <v>-0.70067768288972609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S115">
            <v>0</v>
          </cell>
          <cell r="T115">
            <v>0</v>
          </cell>
          <cell r="U115">
            <v>-0.52043244784232401</v>
          </cell>
          <cell r="V115">
            <v>-0.18069419064027092</v>
          </cell>
          <cell r="W115">
            <v>-1.6963385574276193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E115">
            <v>0</v>
          </cell>
          <cell r="AF115">
            <v>0</v>
          </cell>
          <cell r="AG115">
            <v>-0.52043244784232401</v>
          </cell>
          <cell r="AH115">
            <v>-0.18069419064027092</v>
          </cell>
          <cell r="AI115">
            <v>-1.6963385574276193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S116">
            <v>0</v>
          </cell>
          <cell r="T116">
            <v>0</v>
          </cell>
          <cell r="U116">
            <v>-9.472006834995611E-2</v>
          </cell>
          <cell r="V116">
            <v>-1.0684310186424204</v>
          </cell>
          <cell r="W116">
            <v>-2.6919750088114029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E116">
            <v>0</v>
          </cell>
          <cell r="AF116">
            <v>0</v>
          </cell>
          <cell r="AG116">
            <v>-9.472006834995611E-2</v>
          </cell>
          <cell r="AH116">
            <v>-1.0684310186424204</v>
          </cell>
          <cell r="AI116">
            <v>-2.6919750088114029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S117">
            <v>0</v>
          </cell>
          <cell r="T117">
            <v>0</v>
          </cell>
          <cell r="U117">
            <v>-0.12559990243456404</v>
          </cell>
          <cell r="V117">
            <v>-0.45110224100559182</v>
          </cell>
          <cell r="W117">
            <v>-1.2110087508712513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E117">
            <v>0</v>
          </cell>
          <cell r="AF117">
            <v>0</v>
          </cell>
          <cell r="AG117">
            <v>-0.12559990243456404</v>
          </cell>
          <cell r="AH117">
            <v>-0.45110224100559182</v>
          </cell>
          <cell r="AI117">
            <v>-1.2110087508712513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-2.9455751262524608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-4.5410949863058772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-15.21401698098073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-23.454942845678623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-4.2001888543070844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-6.4752911503900883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-1.6402190384597253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-2.5286710176254097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S124">
            <v>3.4579921591842164</v>
          </cell>
          <cell r="T124">
            <v>0</v>
          </cell>
          <cell r="U124">
            <v>-0.12804843894474899</v>
          </cell>
          <cell r="V124">
            <v>-0.21912714111476053</v>
          </cell>
          <cell r="W124">
            <v>-1.6173503406366301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E124">
            <v>4.5023522072599871</v>
          </cell>
          <cell r="AF124">
            <v>0</v>
          </cell>
          <cell r="AG124">
            <v>-0.13471762847312133</v>
          </cell>
          <cell r="AH124">
            <v>-0.23054001304782099</v>
          </cell>
          <cell r="AI124">
            <v>-1.7015873375447879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S125">
            <v>5.2338924750161944</v>
          </cell>
          <cell r="T125">
            <v>0</v>
          </cell>
          <cell r="U125">
            <v>-8.8877954402511603E-2</v>
          </cell>
          <cell r="V125">
            <v>-0.22339936325254348</v>
          </cell>
          <cell r="W125">
            <v>-0.77068747249141745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E125">
            <v>6.8145982560613536</v>
          </cell>
          <cell r="AF125">
            <v>0</v>
          </cell>
          <cell r="AG125">
            <v>-9.3507014527642415E-2</v>
          </cell>
          <cell r="AH125">
            <v>-0.23503474675528011</v>
          </cell>
          <cell r="AI125">
            <v>-0.81082744501701209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S126">
            <v>9.0837711824783387</v>
          </cell>
          <cell r="T126">
            <v>0</v>
          </cell>
          <cell r="U126">
            <v>-0.11382068277551381</v>
          </cell>
          <cell r="V126">
            <v>-0.52960655725898909</v>
          </cell>
          <cell r="W126">
            <v>-1.162060310328183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E126">
            <v>11.827192009401326</v>
          </cell>
          <cell r="AF126">
            <v>0</v>
          </cell>
          <cell r="AG126">
            <v>-0.11974884333673849</v>
          </cell>
          <cell r="AH126">
            <v>-0.55719023211622809</v>
          </cell>
          <cell r="AI126">
            <v>-1.2225842848244426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S127">
            <v>26.924344183321253</v>
          </cell>
          <cell r="T127">
            <v>0</v>
          </cell>
          <cell r="U127">
            <v>-0.62925292387722553</v>
          </cell>
          <cell r="V127">
            <v>-0.94786693837370695</v>
          </cell>
          <cell r="W127">
            <v>-3.1699018765437676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E127">
            <v>35.055857527277333</v>
          </cell>
          <cell r="AF127">
            <v>0</v>
          </cell>
          <cell r="AG127">
            <v>-0.66202651366249765</v>
          </cell>
          <cell r="AH127">
            <v>-0.99723500808067089</v>
          </cell>
          <cell r="AI127">
            <v>-3.3350009326137555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S134">
            <v>982</v>
          </cell>
          <cell r="T134">
            <v>-136</v>
          </cell>
          <cell r="U134">
            <v>-217</v>
          </cell>
          <cell r="V134">
            <v>-254</v>
          </cell>
          <cell r="W134">
            <v>-124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E134">
            <v>2179</v>
          </cell>
          <cell r="AF134">
            <v>-299</v>
          </cell>
          <cell r="AG134">
            <v>-824</v>
          </cell>
          <cell r="AH134">
            <v>-440</v>
          </cell>
          <cell r="AI134">
            <v>-200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S135">
            <v>430</v>
          </cell>
          <cell r="T135">
            <v>-54</v>
          </cell>
          <cell r="U135">
            <v>-149</v>
          </cell>
          <cell r="V135">
            <v>-217</v>
          </cell>
          <cell r="W135">
            <v>-80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E135">
            <v>952</v>
          </cell>
          <cell r="AF135">
            <v>-120</v>
          </cell>
          <cell r="AG135">
            <v>-577</v>
          </cell>
          <cell r="AH135">
            <v>-376</v>
          </cell>
          <cell r="AI135">
            <v>-126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S136">
            <v>406</v>
          </cell>
          <cell r="T136">
            <v>-26</v>
          </cell>
          <cell r="U136">
            <v>-108</v>
          </cell>
          <cell r="V136">
            <v>-160</v>
          </cell>
          <cell r="W136">
            <v>-47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E136">
            <v>901</v>
          </cell>
          <cell r="AF136">
            <v>-58</v>
          </cell>
          <cell r="AG136">
            <v>-406</v>
          </cell>
          <cell r="AH136">
            <v>-277</v>
          </cell>
          <cell r="AI136">
            <v>-75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S137">
            <v>125</v>
          </cell>
          <cell r="T137">
            <v>-21</v>
          </cell>
          <cell r="U137">
            <v>-35</v>
          </cell>
          <cell r="V137">
            <v>0</v>
          </cell>
          <cell r="W137">
            <v>-22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E137">
            <v>278</v>
          </cell>
          <cell r="AF137">
            <v>-46</v>
          </cell>
          <cell r="AG137">
            <v>-131</v>
          </cell>
          <cell r="AH137">
            <v>0</v>
          </cell>
          <cell r="AI137">
            <v>-36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S139">
            <v>2</v>
          </cell>
          <cell r="T139">
            <v>0</v>
          </cell>
          <cell r="U139">
            <v>0</v>
          </cell>
          <cell r="V139">
            <v>-2</v>
          </cell>
          <cell r="W139">
            <v>-0.2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E139">
            <v>4</v>
          </cell>
          <cell r="AF139">
            <v>0</v>
          </cell>
          <cell r="AG139">
            <v>-2</v>
          </cell>
          <cell r="AH139">
            <v>-2</v>
          </cell>
          <cell r="AI139">
            <v>-0.2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S140">
            <v>0.2</v>
          </cell>
          <cell r="T140">
            <v>0</v>
          </cell>
          <cell r="U140">
            <v>0</v>
          </cell>
          <cell r="V140">
            <v>0</v>
          </cell>
          <cell r="W140">
            <v>-0.2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E140">
            <v>0</v>
          </cell>
          <cell r="AF140">
            <v>0</v>
          </cell>
          <cell r="AG140">
            <v>-0.2</v>
          </cell>
          <cell r="AH140">
            <v>0</v>
          </cell>
          <cell r="AI140">
            <v>-0.2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S142">
            <v>0.2</v>
          </cell>
          <cell r="T142">
            <v>0</v>
          </cell>
          <cell r="U142">
            <v>0</v>
          </cell>
          <cell r="V142">
            <v>-0.2</v>
          </cell>
          <cell r="W142">
            <v>0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E142">
            <v>0</v>
          </cell>
          <cell r="AF142">
            <v>0</v>
          </cell>
          <cell r="AG142">
            <v>-0.2</v>
          </cell>
          <cell r="AH142">
            <v>-0.2</v>
          </cell>
          <cell r="AI142">
            <v>0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E171">
            <v>12</v>
          </cell>
          <cell r="AF171">
            <v>0</v>
          </cell>
          <cell r="AG171">
            <v>0</v>
          </cell>
          <cell r="AH171">
            <v>-1</v>
          </cell>
          <cell r="AI171">
            <v>-10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E172">
            <v>2</v>
          </cell>
          <cell r="AF172">
            <v>0</v>
          </cell>
          <cell r="AG172">
            <v>0</v>
          </cell>
          <cell r="AH172">
            <v>-1</v>
          </cell>
          <cell r="AI172">
            <v>-1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S177">
            <v>3</v>
          </cell>
          <cell r="T177">
            <v>0</v>
          </cell>
          <cell r="U177">
            <v>0</v>
          </cell>
          <cell r="V177">
            <v>0</v>
          </cell>
          <cell r="W177">
            <v>-3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E177">
            <v>7</v>
          </cell>
          <cell r="AF177">
            <v>0</v>
          </cell>
          <cell r="AG177">
            <v>0</v>
          </cell>
          <cell r="AH177">
            <v>-1</v>
          </cell>
          <cell r="AI177">
            <v>-6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E179">
            <v>1</v>
          </cell>
          <cell r="AF179">
            <v>0</v>
          </cell>
          <cell r="AG179">
            <v>0</v>
          </cell>
          <cell r="AH179">
            <v>-1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S186">
            <v>0</v>
          </cell>
          <cell r="T186">
            <v>0</v>
          </cell>
          <cell r="U186">
            <v>0</v>
          </cell>
          <cell r="V186">
            <v>-9.1548834494632487</v>
          </cell>
          <cell r="W186">
            <v>-0.25889150984900516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E186">
            <v>0</v>
          </cell>
          <cell r="AF186">
            <v>0</v>
          </cell>
          <cell r="AG186">
            <v>0</v>
          </cell>
          <cell r="AH186">
            <v>-9.615778270124526</v>
          </cell>
          <cell r="AI186">
            <v>-0.29371264462379254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S187">
            <v>0</v>
          </cell>
          <cell r="T187">
            <v>0</v>
          </cell>
          <cell r="U187">
            <v>0</v>
          </cell>
          <cell r="V187">
            <v>-6.5891756674915829</v>
          </cell>
          <cell r="W187">
            <v>-3.3300051046510544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E187">
            <v>0</v>
          </cell>
          <cell r="AF187">
            <v>0</v>
          </cell>
          <cell r="AG187">
            <v>0</v>
          </cell>
          <cell r="AH187">
            <v>-6.9209021121086618</v>
          </cell>
          <cell r="AI187">
            <v>-3.7778937071680438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S188">
            <v>0</v>
          </cell>
          <cell r="T188">
            <v>0</v>
          </cell>
          <cell r="U188">
            <v>0</v>
          </cell>
          <cell r="V188">
            <v>-6.5189114099068197</v>
          </cell>
          <cell r="W188">
            <v>-7.9849016878387689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E188">
            <v>0</v>
          </cell>
          <cell r="AF188">
            <v>0</v>
          </cell>
          <cell r="AG188">
            <v>0</v>
          </cell>
          <cell r="AH188">
            <v>-6.847100460238412</v>
          </cell>
          <cell r="AI188">
            <v>-9.0588779568860858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S189">
            <v>0</v>
          </cell>
          <cell r="T189">
            <v>0</v>
          </cell>
          <cell r="U189">
            <v>0</v>
          </cell>
          <cell r="V189">
            <v>-3.1620294731383489</v>
          </cell>
          <cell r="W189">
            <v>-2.7012016976611717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E189">
            <v>0</v>
          </cell>
          <cell r="AF189">
            <v>0</v>
          </cell>
          <cell r="AG189">
            <v>0</v>
          </cell>
          <cell r="AH189">
            <v>-3.3212191575284016</v>
          </cell>
          <cell r="AI189">
            <v>-3.0645156913220788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S191">
            <v>8.4093516481663464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E191">
            <v>9.0871835190512904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S192">
            <v>13.941101496054197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E192">
            <v>15.06481748566058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S193">
            <v>11.74258175836931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E193">
            <v>12.689087089018726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S194">
            <v>5.6069650974101464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E194">
            <v>6.0589119062694028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S201">
            <v>48.794965003072164</v>
          </cell>
          <cell r="T201">
            <v>0</v>
          </cell>
          <cell r="U201">
            <v>0</v>
          </cell>
          <cell r="V201">
            <v>-3.4248913551537505</v>
          </cell>
          <cell r="W201">
            <v>-45.370073647918417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E201">
            <v>136.76461596763596</v>
          </cell>
          <cell r="AF201">
            <v>0</v>
          </cell>
          <cell r="AG201">
            <v>0</v>
          </cell>
          <cell r="AH201">
            <v>-52.729621387911919</v>
          </cell>
          <cell r="AI201">
            <v>-84.034994579724042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S202">
            <v>7.1106191836135997</v>
          </cell>
          <cell r="T202">
            <v>0</v>
          </cell>
          <cell r="U202">
            <v>0</v>
          </cell>
          <cell r="V202">
            <v>0</v>
          </cell>
          <cell r="W202">
            <v>-7.1106191836135997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E202">
            <v>7.1106191836135997</v>
          </cell>
          <cell r="AF202">
            <v>0</v>
          </cell>
          <cell r="AG202">
            <v>0</v>
          </cell>
          <cell r="AH202">
            <v>0</v>
          </cell>
          <cell r="AI202">
            <v>-7.1106191836135997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S203">
            <v>0.95712726541670345</v>
          </cell>
          <cell r="T203">
            <v>0</v>
          </cell>
          <cell r="U203">
            <v>0</v>
          </cell>
          <cell r="V203">
            <v>0</v>
          </cell>
          <cell r="W203">
            <v>-0.95712726541670345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E203">
            <v>3.1230029070942504</v>
          </cell>
          <cell r="AF203">
            <v>0</v>
          </cell>
          <cell r="AG203">
            <v>0</v>
          </cell>
          <cell r="AH203">
            <v>0</v>
          </cell>
          <cell r="AI203">
            <v>-3.1230029070942504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E109">
            <v>0</v>
          </cell>
          <cell r="AF109">
            <v>0</v>
          </cell>
          <cell r="AG109">
            <v>2</v>
          </cell>
          <cell r="AH109">
            <v>0</v>
          </cell>
          <cell r="AI109">
            <v>-2</v>
          </cell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E110">
            <v>0</v>
          </cell>
          <cell r="AF110">
            <v>0</v>
          </cell>
          <cell r="AG110">
            <v>3</v>
          </cell>
          <cell r="AH110">
            <v>10</v>
          </cell>
          <cell r="AI110">
            <v>-13</v>
          </cell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S111">
            <v>0</v>
          </cell>
          <cell r="T111">
            <v>0</v>
          </cell>
          <cell r="U111">
            <v>1</v>
          </cell>
          <cell r="V111">
            <v>-1</v>
          </cell>
          <cell r="W111">
            <v>0</v>
          </cell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E111">
            <v>0</v>
          </cell>
          <cell r="AF111">
            <v>0</v>
          </cell>
          <cell r="AG111">
            <v>1</v>
          </cell>
          <cell r="AH111">
            <v>1</v>
          </cell>
          <cell r="AI111">
            <v>-2</v>
          </cell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S129">
            <v>1</v>
          </cell>
          <cell r="T129">
            <v>-1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E129">
            <v>1</v>
          </cell>
          <cell r="AF129">
            <v>1</v>
          </cell>
          <cell r="AG129">
            <v>0</v>
          </cell>
          <cell r="AH129">
            <v>0</v>
          </cell>
          <cell r="AI129">
            <v>-4</v>
          </cell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S130">
            <v>7</v>
          </cell>
          <cell r="T130">
            <v>29</v>
          </cell>
          <cell r="U130">
            <v>-11</v>
          </cell>
          <cell r="V130">
            <v>-1</v>
          </cell>
          <cell r="W130">
            <v>-24</v>
          </cell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E130">
            <v>8</v>
          </cell>
          <cell r="AF130">
            <v>29</v>
          </cell>
          <cell r="AG130">
            <v>-11</v>
          </cell>
          <cell r="AH130">
            <v>-1</v>
          </cell>
          <cell r="AI130">
            <v>-25</v>
          </cell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S131">
            <v>0</v>
          </cell>
          <cell r="T131">
            <v>8</v>
          </cell>
          <cell r="U131">
            <v>-1</v>
          </cell>
          <cell r="V131">
            <v>0</v>
          </cell>
          <cell r="W131">
            <v>-7</v>
          </cell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E131">
            <v>0</v>
          </cell>
          <cell r="AF131">
            <v>15</v>
          </cell>
          <cell r="AG131">
            <v>-1</v>
          </cell>
          <cell r="AH131">
            <v>-5</v>
          </cell>
          <cell r="AI131">
            <v>-7</v>
          </cell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S132">
            <v>0</v>
          </cell>
          <cell r="T132">
            <v>3</v>
          </cell>
          <cell r="U132">
            <v>0</v>
          </cell>
          <cell r="V132">
            <v>-1</v>
          </cell>
          <cell r="W132">
            <v>-2</v>
          </cell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E132">
            <v>0</v>
          </cell>
          <cell r="AF132">
            <v>3</v>
          </cell>
          <cell r="AG132">
            <v>0</v>
          </cell>
          <cell r="AH132">
            <v>-1</v>
          </cell>
          <cell r="AI132">
            <v>-2</v>
          </cell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S139">
            <v>0.23262323478260871</v>
          </cell>
          <cell r="T139">
            <v>6.0482041043478256</v>
          </cell>
          <cell r="U139">
            <v>-0.11631161739130434</v>
          </cell>
          <cell r="V139">
            <v>0.11631161739130434</v>
          </cell>
          <cell r="W139">
            <v>-6.2808273391304352</v>
          </cell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E139">
            <v>0.34893485217391307</v>
          </cell>
          <cell r="AF139">
            <v>6.0482041043478256</v>
          </cell>
          <cell r="AG139">
            <v>-0.11631161739130434</v>
          </cell>
          <cell r="AH139">
            <v>0.11631161739130434</v>
          </cell>
          <cell r="AI139">
            <v>-6.3971389565217391</v>
          </cell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S177">
            <v>0</v>
          </cell>
          <cell r="T177">
            <v>1</v>
          </cell>
          <cell r="U177">
            <v>-1</v>
          </cell>
          <cell r="V177">
            <v>0</v>
          </cell>
          <cell r="W177">
            <v>0</v>
          </cell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E177">
            <v>0</v>
          </cell>
          <cell r="AF177">
            <v>2</v>
          </cell>
          <cell r="AG177">
            <v>-2</v>
          </cell>
          <cell r="AH177">
            <v>0</v>
          </cell>
          <cell r="AI177">
            <v>0</v>
          </cell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S196">
            <v>97</v>
          </cell>
          <cell r="T196">
            <v>25</v>
          </cell>
          <cell r="U196">
            <v>-48</v>
          </cell>
          <cell r="V196">
            <v>-16</v>
          </cell>
          <cell r="W196">
            <v>-58</v>
          </cell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E196">
            <v>122</v>
          </cell>
          <cell r="AF196">
            <v>162</v>
          </cell>
          <cell r="AG196">
            <v>-77</v>
          </cell>
          <cell r="AH196">
            <v>-77</v>
          </cell>
          <cell r="AI196">
            <v>-130</v>
          </cell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S197">
            <v>152</v>
          </cell>
          <cell r="T197">
            <v>56</v>
          </cell>
          <cell r="U197">
            <v>-65</v>
          </cell>
          <cell r="V197">
            <v>-41</v>
          </cell>
          <cell r="W197">
            <v>-102</v>
          </cell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E197">
            <v>186</v>
          </cell>
          <cell r="AF197">
            <v>144</v>
          </cell>
          <cell r="AG197">
            <v>-88</v>
          </cell>
          <cell r="AH197">
            <v>-64</v>
          </cell>
          <cell r="AI197">
            <v>-178</v>
          </cell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S198">
            <v>17</v>
          </cell>
          <cell r="T198">
            <v>8</v>
          </cell>
          <cell r="U198">
            <v>-8</v>
          </cell>
          <cell r="V198">
            <v>0</v>
          </cell>
          <cell r="W198">
            <v>-17</v>
          </cell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E198">
            <v>32</v>
          </cell>
          <cell r="AF198">
            <v>57</v>
          </cell>
          <cell r="AG198">
            <v>-20</v>
          </cell>
          <cell r="AH198">
            <v>-30</v>
          </cell>
          <cell r="AI198">
            <v>-39</v>
          </cell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E199">
            <v>6</v>
          </cell>
          <cell r="AF199">
            <v>0</v>
          </cell>
          <cell r="AG199">
            <v>-4</v>
          </cell>
          <cell r="AH199">
            <v>-2</v>
          </cell>
          <cell r="AI199">
            <v>0</v>
          </cell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S201">
            <v>0</v>
          </cell>
          <cell r="T201">
            <v>0</v>
          </cell>
          <cell r="U201">
            <v>35.903839060331748</v>
          </cell>
          <cell r="V201">
            <v>0</v>
          </cell>
          <cell r="W201">
            <v>-35.903839060331741</v>
          </cell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E201">
            <v>0</v>
          </cell>
          <cell r="AF201">
            <v>0</v>
          </cell>
          <cell r="AG201">
            <v>35.903839060331748</v>
          </cell>
          <cell r="AH201">
            <v>0</v>
          </cell>
          <cell r="AI201">
            <v>-35.903839060331741</v>
          </cell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S202">
            <v>0</v>
          </cell>
          <cell r="T202">
            <v>0</v>
          </cell>
          <cell r="U202">
            <v>1.3160902834566746</v>
          </cell>
          <cell r="V202">
            <v>0</v>
          </cell>
          <cell r="W202">
            <v>-1.3160902834566746</v>
          </cell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E202">
            <v>0</v>
          </cell>
          <cell r="AF202">
            <v>0</v>
          </cell>
          <cell r="AG202">
            <v>1.3160902834566746</v>
          </cell>
          <cell r="AH202">
            <v>0</v>
          </cell>
          <cell r="AI202">
            <v>-1.3160902834566746</v>
          </cell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/>
      <sheetData sheetId="14"/>
      <sheetData sheetId="15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5357</v>
          </cell>
          <cell r="H20">
            <v>6892</v>
          </cell>
          <cell r="I20">
            <v>5016</v>
          </cell>
          <cell r="J20">
            <v>1451</v>
          </cell>
          <cell r="K20">
            <v>1340</v>
          </cell>
          <cell r="M20">
            <v>4772</v>
          </cell>
          <cell r="N20">
            <v>6932</v>
          </cell>
          <cell r="O20">
            <v>5147</v>
          </cell>
          <cell r="P20">
            <v>1702</v>
          </cell>
          <cell r="Q20">
            <v>1534</v>
          </cell>
          <cell r="S20"/>
          <cell r="T20"/>
          <cell r="U20"/>
          <cell r="V20"/>
          <cell r="W20"/>
          <cell r="Y20">
            <v>4542</v>
          </cell>
          <cell r="Z20">
            <v>5140</v>
          </cell>
          <cell r="AA20">
            <v>6085</v>
          </cell>
          <cell r="AB20">
            <v>2520</v>
          </cell>
          <cell r="AC20">
            <v>1889</v>
          </cell>
          <cell r="AE20"/>
          <cell r="AF20"/>
          <cell r="AG20"/>
          <cell r="AH20"/>
          <cell r="AI20"/>
          <cell r="AK20">
            <v>3837</v>
          </cell>
          <cell r="AL20">
            <v>4955</v>
          </cell>
          <cell r="AM20">
            <v>4832</v>
          </cell>
          <cell r="AN20">
            <v>2877</v>
          </cell>
          <cell r="AO20">
            <v>3536</v>
          </cell>
        </row>
        <row r="21">
          <cell r="G21">
            <v>4658</v>
          </cell>
          <cell r="H21">
            <v>7204</v>
          </cell>
          <cell r="I21">
            <v>4315</v>
          </cell>
          <cell r="J21">
            <v>965</v>
          </cell>
          <cell r="K21">
            <v>1326</v>
          </cell>
          <cell r="M21">
            <v>4138</v>
          </cell>
          <cell r="N21">
            <v>7241</v>
          </cell>
          <cell r="O21">
            <v>4423</v>
          </cell>
          <cell r="P21">
            <v>1245</v>
          </cell>
          <cell r="Q21">
            <v>1541</v>
          </cell>
          <cell r="S21"/>
          <cell r="T21"/>
          <cell r="U21"/>
          <cell r="V21"/>
          <cell r="W21"/>
          <cell r="Y21">
            <v>3963</v>
          </cell>
          <cell r="Z21">
            <v>5386</v>
          </cell>
          <cell r="AA21">
            <v>5236</v>
          </cell>
          <cell r="AB21">
            <v>1888</v>
          </cell>
          <cell r="AC21">
            <v>1884</v>
          </cell>
          <cell r="AE21"/>
          <cell r="AF21"/>
          <cell r="AG21"/>
          <cell r="AH21"/>
          <cell r="AI21"/>
          <cell r="AK21">
            <v>3363</v>
          </cell>
          <cell r="AL21">
            <v>5200</v>
          </cell>
          <cell r="AM21">
            <v>4172</v>
          </cell>
          <cell r="AN21">
            <v>2200</v>
          </cell>
          <cell r="AO21">
            <v>3548</v>
          </cell>
        </row>
        <row r="22">
          <cell r="G22">
            <v>576</v>
          </cell>
          <cell r="H22">
            <v>1330</v>
          </cell>
          <cell r="I22">
            <v>735</v>
          </cell>
          <cell r="J22">
            <v>423</v>
          </cell>
          <cell r="K22">
            <v>307</v>
          </cell>
          <cell r="M22">
            <v>515</v>
          </cell>
          <cell r="N22">
            <v>1339</v>
          </cell>
          <cell r="O22">
            <v>756</v>
          </cell>
          <cell r="P22">
            <v>423</v>
          </cell>
          <cell r="Q22">
            <v>307</v>
          </cell>
          <cell r="S22"/>
          <cell r="T22"/>
          <cell r="U22"/>
          <cell r="V22"/>
          <cell r="W22"/>
          <cell r="Y22">
            <v>483</v>
          </cell>
          <cell r="Z22">
            <v>988</v>
          </cell>
          <cell r="AA22">
            <v>895</v>
          </cell>
          <cell r="AB22">
            <v>602</v>
          </cell>
          <cell r="AC22">
            <v>411</v>
          </cell>
          <cell r="AE22"/>
          <cell r="AF22"/>
          <cell r="AG22"/>
          <cell r="AH22"/>
          <cell r="AI22"/>
          <cell r="AK22">
            <v>404</v>
          </cell>
          <cell r="AL22">
            <v>951</v>
          </cell>
          <cell r="AM22">
            <v>705</v>
          </cell>
          <cell r="AN22">
            <v>660</v>
          </cell>
          <cell r="AO22">
            <v>727</v>
          </cell>
        </row>
        <row r="23">
          <cell r="G23">
            <v>1135</v>
          </cell>
          <cell r="H23">
            <v>2481</v>
          </cell>
          <cell r="I23">
            <v>1627</v>
          </cell>
          <cell r="J23">
            <v>284</v>
          </cell>
          <cell r="K23">
            <v>360</v>
          </cell>
          <cell r="M23">
            <v>1013</v>
          </cell>
          <cell r="N23">
            <v>2497</v>
          </cell>
          <cell r="O23">
            <v>1670</v>
          </cell>
          <cell r="P23">
            <v>378</v>
          </cell>
          <cell r="Q23">
            <v>434</v>
          </cell>
          <cell r="S23"/>
          <cell r="T23"/>
          <cell r="U23"/>
          <cell r="V23"/>
          <cell r="W23"/>
          <cell r="Y23">
            <v>961</v>
          </cell>
          <cell r="Z23">
            <v>1849</v>
          </cell>
          <cell r="AA23">
            <v>1969</v>
          </cell>
          <cell r="AB23">
            <v>575</v>
          </cell>
          <cell r="AC23">
            <v>516</v>
          </cell>
          <cell r="AE23"/>
          <cell r="AF23"/>
          <cell r="AG23"/>
          <cell r="AH23"/>
          <cell r="AI23"/>
          <cell r="AK23">
            <v>810</v>
          </cell>
          <cell r="AL23">
            <v>1782</v>
          </cell>
          <cell r="AM23">
            <v>1564</v>
          </cell>
          <cell r="AN23">
            <v>672</v>
          </cell>
          <cell r="AO23">
            <v>987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370</v>
          </cell>
          <cell r="H52">
            <v>538</v>
          </cell>
          <cell r="I52">
            <v>402</v>
          </cell>
          <cell r="J52">
            <v>182</v>
          </cell>
          <cell r="K52">
            <v>160</v>
          </cell>
          <cell r="M52">
            <v>354</v>
          </cell>
          <cell r="N52">
            <v>538</v>
          </cell>
          <cell r="O52">
            <v>402</v>
          </cell>
          <cell r="P52">
            <v>193</v>
          </cell>
          <cell r="Q52">
            <v>160</v>
          </cell>
          <cell r="S52"/>
          <cell r="T52"/>
          <cell r="U52"/>
          <cell r="V52"/>
          <cell r="W52"/>
          <cell r="Y52">
            <v>346</v>
          </cell>
          <cell r="Z52">
            <v>470</v>
          </cell>
          <cell r="AA52">
            <v>355</v>
          </cell>
          <cell r="AB52">
            <v>201</v>
          </cell>
          <cell r="AC52">
            <v>275</v>
          </cell>
          <cell r="AE52"/>
          <cell r="AF52"/>
          <cell r="AG52"/>
          <cell r="AH52"/>
          <cell r="AI52"/>
          <cell r="AK52">
            <v>305</v>
          </cell>
          <cell r="AL52">
            <v>323</v>
          </cell>
          <cell r="AM52">
            <v>348</v>
          </cell>
          <cell r="AN52">
            <v>278</v>
          </cell>
          <cell r="AO52">
            <v>393</v>
          </cell>
        </row>
        <row r="53">
          <cell r="G53">
            <v>360</v>
          </cell>
          <cell r="H53">
            <v>530</v>
          </cell>
          <cell r="I53">
            <v>441</v>
          </cell>
          <cell r="J53">
            <v>370</v>
          </cell>
          <cell r="K53">
            <v>235</v>
          </cell>
          <cell r="M53">
            <v>323</v>
          </cell>
          <cell r="N53">
            <v>532</v>
          </cell>
          <cell r="O53">
            <v>453</v>
          </cell>
          <cell r="P53">
            <v>397</v>
          </cell>
          <cell r="Q53">
            <v>239</v>
          </cell>
          <cell r="S53"/>
          <cell r="T53"/>
          <cell r="U53"/>
          <cell r="V53"/>
          <cell r="W53"/>
          <cell r="Y53">
            <v>302</v>
          </cell>
          <cell r="Z53">
            <v>415</v>
          </cell>
          <cell r="AA53">
            <v>399</v>
          </cell>
          <cell r="AB53">
            <v>401</v>
          </cell>
          <cell r="AC53">
            <v>427</v>
          </cell>
          <cell r="AE53"/>
          <cell r="AF53"/>
          <cell r="AG53"/>
          <cell r="AH53"/>
          <cell r="AI53"/>
          <cell r="AK53">
            <v>277</v>
          </cell>
          <cell r="AL53">
            <v>255</v>
          </cell>
          <cell r="AM53">
            <v>411</v>
          </cell>
          <cell r="AN53">
            <v>329</v>
          </cell>
          <cell r="AO53">
            <v>672</v>
          </cell>
        </row>
        <row r="54">
          <cell r="G54">
            <v>89</v>
          </cell>
          <cell r="H54">
            <v>171</v>
          </cell>
          <cell r="I54">
            <v>146</v>
          </cell>
          <cell r="J54">
            <v>107</v>
          </cell>
          <cell r="K54">
            <v>99</v>
          </cell>
          <cell r="M54">
            <v>89</v>
          </cell>
          <cell r="N54">
            <v>171</v>
          </cell>
          <cell r="O54">
            <v>146</v>
          </cell>
          <cell r="P54">
            <v>107</v>
          </cell>
          <cell r="Q54">
            <v>99</v>
          </cell>
          <cell r="S54"/>
          <cell r="T54"/>
          <cell r="U54"/>
          <cell r="V54"/>
          <cell r="W54"/>
          <cell r="Y54">
            <v>87</v>
          </cell>
          <cell r="Z54">
            <v>139</v>
          </cell>
          <cell r="AA54">
            <v>115</v>
          </cell>
          <cell r="AB54">
            <v>123</v>
          </cell>
          <cell r="AC54">
            <v>148</v>
          </cell>
          <cell r="AE54"/>
          <cell r="AF54"/>
          <cell r="AG54"/>
          <cell r="AH54"/>
          <cell r="AI54"/>
          <cell r="AK54">
            <v>84</v>
          </cell>
          <cell r="AL54">
            <v>94</v>
          </cell>
          <cell r="AM54">
            <v>120</v>
          </cell>
          <cell r="AN54">
            <v>91</v>
          </cell>
          <cell r="AO54">
            <v>223</v>
          </cell>
        </row>
        <row r="55">
          <cell r="G55">
            <v>6</v>
          </cell>
          <cell r="H55">
            <v>32</v>
          </cell>
          <cell r="I55">
            <v>27</v>
          </cell>
          <cell r="J55">
            <v>4</v>
          </cell>
          <cell r="K55">
            <v>5</v>
          </cell>
          <cell r="M55">
            <v>6</v>
          </cell>
          <cell r="N55">
            <v>32</v>
          </cell>
          <cell r="O55">
            <v>27</v>
          </cell>
          <cell r="P55">
            <v>4</v>
          </cell>
          <cell r="Q55">
            <v>5</v>
          </cell>
          <cell r="S55"/>
          <cell r="T55"/>
          <cell r="U55"/>
          <cell r="V55"/>
          <cell r="W55"/>
          <cell r="Y55">
            <v>4</v>
          </cell>
          <cell r="Z55">
            <v>20</v>
          </cell>
          <cell r="AA55">
            <v>29</v>
          </cell>
          <cell r="AB55">
            <v>15</v>
          </cell>
          <cell r="AC55">
            <v>6</v>
          </cell>
          <cell r="AE55"/>
          <cell r="AF55"/>
          <cell r="AG55"/>
          <cell r="AH55"/>
          <cell r="AI55"/>
          <cell r="AK55">
            <v>4</v>
          </cell>
          <cell r="AL55">
            <v>17</v>
          </cell>
          <cell r="AM55">
            <v>17</v>
          </cell>
          <cell r="AN55">
            <v>27</v>
          </cell>
          <cell r="AO55">
            <v>9</v>
          </cell>
        </row>
        <row r="57">
          <cell r="G57">
            <v>6412</v>
          </cell>
          <cell r="H57">
            <v>2020</v>
          </cell>
          <cell r="I57">
            <v>450</v>
          </cell>
          <cell r="J57">
            <v>61</v>
          </cell>
          <cell r="K57">
            <v>276</v>
          </cell>
          <cell r="M57">
            <v>6026</v>
          </cell>
          <cell r="N57">
            <v>2068</v>
          </cell>
          <cell r="O57">
            <v>510</v>
          </cell>
          <cell r="P57">
            <v>155</v>
          </cell>
          <cell r="Q57">
            <v>343</v>
          </cell>
          <cell r="S57"/>
          <cell r="T57"/>
          <cell r="U57"/>
          <cell r="V57"/>
          <cell r="W57"/>
          <cell r="Y57">
            <v>6173</v>
          </cell>
          <cell r="Z57">
            <v>1883</v>
          </cell>
          <cell r="AA57">
            <v>737</v>
          </cell>
          <cell r="AB57">
            <v>46</v>
          </cell>
          <cell r="AC57">
            <v>380</v>
          </cell>
          <cell r="AE57"/>
          <cell r="AF57"/>
          <cell r="AG57"/>
          <cell r="AH57"/>
          <cell r="AI57"/>
          <cell r="AK57">
            <v>5720</v>
          </cell>
          <cell r="AL57">
            <v>1529</v>
          </cell>
          <cell r="AM57">
            <v>1215</v>
          </cell>
          <cell r="AN57">
            <v>287</v>
          </cell>
          <cell r="AO57">
            <v>468</v>
          </cell>
        </row>
        <row r="58">
          <cell r="G58">
            <v>4628</v>
          </cell>
          <cell r="H58">
            <v>6754</v>
          </cell>
          <cell r="I58">
            <v>2181</v>
          </cell>
          <cell r="J58">
            <v>125</v>
          </cell>
          <cell r="K58">
            <v>1434</v>
          </cell>
          <cell r="M58">
            <v>4331</v>
          </cell>
          <cell r="N58">
            <v>6906</v>
          </cell>
          <cell r="O58">
            <v>2461</v>
          </cell>
          <cell r="P58">
            <v>527</v>
          </cell>
          <cell r="Q58">
            <v>1854</v>
          </cell>
          <cell r="S58"/>
          <cell r="T58"/>
          <cell r="U58"/>
          <cell r="V58"/>
          <cell r="W58"/>
          <cell r="Y58">
            <v>4144</v>
          </cell>
          <cell r="Z58">
            <v>5164</v>
          </cell>
          <cell r="AA58">
            <v>3472</v>
          </cell>
          <cell r="AB58">
            <v>487</v>
          </cell>
          <cell r="AC58">
            <v>1855</v>
          </cell>
          <cell r="AE58"/>
          <cell r="AF58"/>
          <cell r="AG58"/>
          <cell r="AH58"/>
          <cell r="AI58"/>
          <cell r="AK58">
            <v>3712</v>
          </cell>
          <cell r="AL58">
            <v>3037</v>
          </cell>
          <cell r="AM58">
            <v>4803</v>
          </cell>
          <cell r="AN58">
            <v>1272</v>
          </cell>
          <cell r="AO58">
            <v>2298</v>
          </cell>
        </row>
        <row r="59">
          <cell r="G59">
            <v>1157</v>
          </cell>
          <cell r="H59">
            <v>2280</v>
          </cell>
          <cell r="I59">
            <v>1016</v>
          </cell>
          <cell r="J59">
            <v>63</v>
          </cell>
          <cell r="K59">
            <v>653</v>
          </cell>
          <cell r="M59">
            <v>1086</v>
          </cell>
          <cell r="N59">
            <v>2339</v>
          </cell>
          <cell r="O59">
            <v>1149</v>
          </cell>
          <cell r="P59">
            <v>257</v>
          </cell>
          <cell r="Q59">
            <v>855</v>
          </cell>
          <cell r="S59"/>
          <cell r="T59"/>
          <cell r="U59"/>
          <cell r="V59"/>
          <cell r="W59"/>
          <cell r="Y59">
            <v>1014</v>
          </cell>
          <cell r="Z59">
            <v>1636</v>
          </cell>
          <cell r="AA59">
            <v>1456</v>
          </cell>
          <cell r="AB59">
            <v>201</v>
          </cell>
          <cell r="AC59">
            <v>862</v>
          </cell>
          <cell r="AE59"/>
          <cell r="AF59"/>
          <cell r="AG59"/>
          <cell r="AH59"/>
          <cell r="AI59"/>
          <cell r="AK59">
            <v>925</v>
          </cell>
          <cell r="AL59">
            <v>831</v>
          </cell>
          <cell r="AM59">
            <v>1754</v>
          </cell>
          <cell r="AN59">
            <v>651</v>
          </cell>
          <cell r="AO59">
            <v>1008</v>
          </cell>
        </row>
        <row r="60">
          <cell r="G60">
            <v>177</v>
          </cell>
          <cell r="H60">
            <v>365</v>
          </cell>
          <cell r="I60">
            <v>196</v>
          </cell>
          <cell r="J60">
            <v>6</v>
          </cell>
          <cell r="K60">
            <v>83</v>
          </cell>
          <cell r="M60">
            <v>166</v>
          </cell>
          <cell r="N60">
            <v>377</v>
          </cell>
          <cell r="O60">
            <v>217</v>
          </cell>
          <cell r="P60">
            <v>32</v>
          </cell>
          <cell r="Q60">
            <v>110</v>
          </cell>
          <cell r="S60"/>
          <cell r="T60"/>
          <cell r="U60"/>
          <cell r="V60"/>
          <cell r="W60"/>
          <cell r="Y60">
            <v>154</v>
          </cell>
          <cell r="Z60">
            <v>270</v>
          </cell>
          <cell r="AA60">
            <v>269</v>
          </cell>
          <cell r="AB60">
            <v>19</v>
          </cell>
          <cell r="AC60">
            <v>115</v>
          </cell>
          <cell r="AE60"/>
          <cell r="AF60"/>
          <cell r="AG60"/>
          <cell r="AH60"/>
          <cell r="AI60"/>
          <cell r="AK60">
            <v>140</v>
          </cell>
          <cell r="AL60">
            <v>143</v>
          </cell>
          <cell r="AM60">
            <v>313</v>
          </cell>
          <cell r="AN60">
            <v>95</v>
          </cell>
          <cell r="AO60">
            <v>136</v>
          </cell>
        </row>
        <row r="62">
          <cell r="G62">
            <v>801</v>
          </cell>
          <cell r="H62">
            <v>2276</v>
          </cell>
          <cell r="I62">
            <v>402</v>
          </cell>
          <cell r="J62">
            <v>181</v>
          </cell>
          <cell r="K62">
            <v>29</v>
          </cell>
          <cell r="M62">
            <v>533</v>
          </cell>
          <cell r="N62">
            <v>2287</v>
          </cell>
          <cell r="O62">
            <v>406</v>
          </cell>
          <cell r="P62">
            <v>202</v>
          </cell>
          <cell r="Q62">
            <v>117</v>
          </cell>
          <cell r="S62"/>
          <cell r="T62"/>
          <cell r="U62"/>
          <cell r="V62"/>
          <cell r="W62"/>
          <cell r="Y62">
            <v>774</v>
          </cell>
          <cell r="Z62">
            <v>2215</v>
          </cell>
          <cell r="AA62">
            <v>263</v>
          </cell>
          <cell r="AB62">
            <v>244</v>
          </cell>
          <cell r="AC62">
            <v>193</v>
          </cell>
          <cell r="AE62"/>
          <cell r="AF62"/>
          <cell r="AG62"/>
          <cell r="AH62"/>
          <cell r="AI62"/>
          <cell r="AK62">
            <v>764</v>
          </cell>
          <cell r="AL62">
            <v>1958</v>
          </cell>
          <cell r="AM62">
            <v>362</v>
          </cell>
          <cell r="AN62">
            <v>277</v>
          </cell>
          <cell r="AO62">
            <v>328</v>
          </cell>
        </row>
        <row r="63">
          <cell r="G63">
            <v>563</v>
          </cell>
          <cell r="H63">
            <v>7175</v>
          </cell>
          <cell r="I63">
            <v>1478</v>
          </cell>
          <cell r="J63">
            <v>783</v>
          </cell>
          <cell r="K63">
            <v>151</v>
          </cell>
          <cell r="M63">
            <v>372</v>
          </cell>
          <cell r="N63">
            <v>7191</v>
          </cell>
          <cell r="O63">
            <v>1480</v>
          </cell>
          <cell r="P63">
            <v>868</v>
          </cell>
          <cell r="Q63">
            <v>333</v>
          </cell>
          <cell r="S63"/>
          <cell r="T63"/>
          <cell r="U63"/>
          <cell r="V63"/>
          <cell r="W63"/>
          <cell r="Y63">
            <v>521</v>
          </cell>
          <cell r="Z63">
            <v>6873</v>
          </cell>
          <cell r="AA63">
            <v>881</v>
          </cell>
          <cell r="AB63">
            <v>982</v>
          </cell>
          <cell r="AC63">
            <v>893</v>
          </cell>
          <cell r="AE63"/>
          <cell r="AF63"/>
          <cell r="AG63"/>
          <cell r="AH63"/>
          <cell r="AI63"/>
          <cell r="AK63">
            <v>499</v>
          </cell>
          <cell r="AL63">
            <v>6059</v>
          </cell>
          <cell r="AM63">
            <v>1209</v>
          </cell>
          <cell r="AN63">
            <v>1160</v>
          </cell>
          <cell r="AO63">
            <v>1223</v>
          </cell>
        </row>
        <row r="64">
          <cell r="G64">
            <v>62</v>
          </cell>
          <cell r="H64">
            <v>580</v>
          </cell>
          <cell r="I64">
            <v>219</v>
          </cell>
          <cell r="J64">
            <v>105</v>
          </cell>
          <cell r="K64">
            <v>17</v>
          </cell>
          <cell r="M64">
            <v>43</v>
          </cell>
          <cell r="N64">
            <v>585</v>
          </cell>
          <cell r="O64">
            <v>223</v>
          </cell>
          <cell r="P64">
            <v>119</v>
          </cell>
          <cell r="Q64">
            <v>38</v>
          </cell>
          <cell r="S64"/>
          <cell r="T64"/>
          <cell r="U64"/>
          <cell r="V64"/>
          <cell r="W64"/>
          <cell r="Y64">
            <v>59</v>
          </cell>
          <cell r="Z64">
            <v>549</v>
          </cell>
          <cell r="AA64">
            <v>98</v>
          </cell>
          <cell r="AB64">
            <v>158</v>
          </cell>
          <cell r="AC64">
            <v>119</v>
          </cell>
          <cell r="AE64"/>
          <cell r="AF64"/>
          <cell r="AG64"/>
          <cell r="AH64"/>
          <cell r="AI64"/>
          <cell r="AK64">
            <v>56</v>
          </cell>
          <cell r="AL64">
            <v>458</v>
          </cell>
          <cell r="AM64">
            <v>129</v>
          </cell>
          <cell r="AN64">
            <v>161</v>
          </cell>
          <cell r="AO64">
            <v>179</v>
          </cell>
        </row>
        <row r="65">
          <cell r="G65">
            <v>7</v>
          </cell>
          <cell r="H65">
            <v>375</v>
          </cell>
          <cell r="I65">
            <v>94</v>
          </cell>
          <cell r="J65">
            <v>50</v>
          </cell>
          <cell r="K65">
            <v>12</v>
          </cell>
          <cell r="M65">
            <v>6</v>
          </cell>
          <cell r="N65">
            <v>380</v>
          </cell>
          <cell r="O65">
            <v>98</v>
          </cell>
          <cell r="P65">
            <v>58</v>
          </cell>
          <cell r="Q65">
            <v>21</v>
          </cell>
          <cell r="S65"/>
          <cell r="T65"/>
          <cell r="U65"/>
          <cell r="V65"/>
          <cell r="W65"/>
          <cell r="Y65">
            <v>6</v>
          </cell>
          <cell r="Z65">
            <v>348</v>
          </cell>
          <cell r="AA65">
            <v>53</v>
          </cell>
          <cell r="AB65">
            <v>67</v>
          </cell>
          <cell r="AC65">
            <v>64</v>
          </cell>
          <cell r="AE65"/>
          <cell r="AF65"/>
          <cell r="AG65"/>
          <cell r="AH65"/>
          <cell r="AI65"/>
          <cell r="AK65">
            <v>4</v>
          </cell>
          <cell r="AL65">
            <v>304</v>
          </cell>
          <cell r="AM65">
            <v>68</v>
          </cell>
          <cell r="AN65">
            <v>71</v>
          </cell>
          <cell r="AO65">
            <v>91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20183</v>
          </cell>
          <cell r="H72">
            <v>11572</v>
          </cell>
          <cell r="I72">
            <v>5288</v>
          </cell>
          <cell r="J72">
            <v>6271</v>
          </cell>
          <cell r="K72">
            <v>804</v>
          </cell>
          <cell r="M72">
            <v>18044</v>
          </cell>
          <cell r="N72">
            <v>11678</v>
          </cell>
          <cell r="O72">
            <v>5635</v>
          </cell>
          <cell r="P72">
            <v>7344</v>
          </cell>
          <cell r="Q72">
            <v>1402</v>
          </cell>
          <cell r="S72"/>
          <cell r="T72"/>
          <cell r="U72"/>
          <cell r="V72"/>
          <cell r="W72"/>
          <cell r="Y72">
            <v>16484</v>
          </cell>
          <cell r="Z72">
            <v>10360</v>
          </cell>
          <cell r="AA72">
            <v>8939</v>
          </cell>
          <cell r="AB72">
            <v>6949</v>
          </cell>
          <cell r="AC72">
            <v>1303</v>
          </cell>
          <cell r="AE72"/>
          <cell r="AF72"/>
          <cell r="AG72"/>
          <cell r="AH72"/>
          <cell r="AI72"/>
          <cell r="AK72">
            <v>13675</v>
          </cell>
          <cell r="AL72">
            <v>10945</v>
          </cell>
          <cell r="AM72">
            <v>8920</v>
          </cell>
          <cell r="AN72">
            <v>7428</v>
          </cell>
          <cell r="AO72">
            <v>2868</v>
          </cell>
        </row>
        <row r="73">
          <cell r="G73">
            <v>22962</v>
          </cell>
          <cell r="H73">
            <v>14882</v>
          </cell>
          <cell r="I73">
            <v>6657</v>
          </cell>
          <cell r="J73">
            <v>6619</v>
          </cell>
          <cell r="K73">
            <v>1166</v>
          </cell>
          <cell r="M73">
            <v>20551</v>
          </cell>
          <cell r="N73">
            <v>15013</v>
          </cell>
          <cell r="O73">
            <v>7082</v>
          </cell>
          <cell r="P73">
            <v>7734</v>
          </cell>
          <cell r="Q73">
            <v>1977</v>
          </cell>
          <cell r="S73"/>
          <cell r="T73"/>
          <cell r="U73"/>
          <cell r="V73"/>
          <cell r="W73"/>
          <cell r="Y73">
            <v>18818</v>
          </cell>
          <cell r="Z73">
            <v>13348</v>
          </cell>
          <cell r="AA73">
            <v>11187</v>
          </cell>
          <cell r="AB73">
            <v>7333</v>
          </cell>
          <cell r="AC73">
            <v>1859</v>
          </cell>
          <cell r="AE73"/>
          <cell r="AF73"/>
          <cell r="AG73"/>
          <cell r="AH73"/>
          <cell r="AI73"/>
          <cell r="AK73">
            <v>15672</v>
          </cell>
          <cell r="AL73">
            <v>14105</v>
          </cell>
          <cell r="AM73">
            <v>11174</v>
          </cell>
          <cell r="AN73">
            <v>7841</v>
          </cell>
          <cell r="AO73">
            <v>4014</v>
          </cell>
        </row>
        <row r="74">
          <cell r="G74">
            <v>6453</v>
          </cell>
          <cell r="H74">
            <v>3255</v>
          </cell>
          <cell r="I74">
            <v>1074</v>
          </cell>
          <cell r="J74">
            <v>1089</v>
          </cell>
          <cell r="K74">
            <v>155</v>
          </cell>
          <cell r="M74">
            <v>5728</v>
          </cell>
          <cell r="N74">
            <v>3288</v>
          </cell>
          <cell r="O74">
            <v>1171</v>
          </cell>
          <cell r="P74">
            <v>1347</v>
          </cell>
          <cell r="Q74">
            <v>353</v>
          </cell>
          <cell r="S74"/>
          <cell r="T74"/>
          <cell r="U74"/>
          <cell r="V74"/>
          <cell r="W74"/>
          <cell r="Y74">
            <v>5192</v>
          </cell>
          <cell r="Z74">
            <v>2885</v>
          </cell>
          <cell r="AA74">
            <v>2087</v>
          </cell>
          <cell r="AB74">
            <v>1250</v>
          </cell>
          <cell r="AC74">
            <v>317</v>
          </cell>
          <cell r="AE74"/>
          <cell r="AF74"/>
          <cell r="AG74"/>
          <cell r="AH74"/>
          <cell r="AI74"/>
          <cell r="AK74">
            <v>4235</v>
          </cell>
          <cell r="AL74">
            <v>3062</v>
          </cell>
          <cell r="AM74">
            <v>2079</v>
          </cell>
          <cell r="AN74">
            <v>1363</v>
          </cell>
          <cell r="AO74">
            <v>830</v>
          </cell>
        </row>
        <row r="75">
          <cell r="G75">
            <v>2576</v>
          </cell>
          <cell r="H75">
            <v>2002</v>
          </cell>
          <cell r="I75">
            <v>886</v>
          </cell>
          <cell r="J75">
            <v>933</v>
          </cell>
          <cell r="K75">
            <v>151</v>
          </cell>
          <cell r="M75">
            <v>2305</v>
          </cell>
          <cell r="N75">
            <v>2021</v>
          </cell>
          <cell r="O75">
            <v>945</v>
          </cell>
          <cell r="P75">
            <v>1094</v>
          </cell>
          <cell r="Q75">
            <v>266</v>
          </cell>
          <cell r="S75"/>
          <cell r="T75"/>
          <cell r="U75"/>
          <cell r="V75"/>
          <cell r="W75"/>
          <cell r="Y75">
            <v>2102</v>
          </cell>
          <cell r="Z75">
            <v>1792</v>
          </cell>
          <cell r="AA75">
            <v>1495</v>
          </cell>
          <cell r="AB75">
            <v>1033</v>
          </cell>
          <cell r="AC75">
            <v>245</v>
          </cell>
          <cell r="AE75"/>
          <cell r="AF75"/>
          <cell r="AG75"/>
          <cell r="AH75"/>
          <cell r="AI75"/>
          <cell r="AK75">
            <v>1742</v>
          </cell>
          <cell r="AL75">
            <v>1891</v>
          </cell>
          <cell r="AM75">
            <v>1491</v>
          </cell>
          <cell r="AN75">
            <v>1102</v>
          </cell>
          <cell r="AO75">
            <v>541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350</v>
          </cell>
          <cell r="H104">
            <v>176</v>
          </cell>
          <cell r="I104">
            <v>48</v>
          </cell>
          <cell r="J104">
            <v>15</v>
          </cell>
          <cell r="K104">
            <v>1</v>
          </cell>
          <cell r="M104">
            <v>349</v>
          </cell>
          <cell r="N104">
            <v>176</v>
          </cell>
          <cell r="O104">
            <v>48</v>
          </cell>
          <cell r="P104">
            <v>15</v>
          </cell>
          <cell r="Q104">
            <v>1</v>
          </cell>
          <cell r="S104"/>
          <cell r="T104"/>
          <cell r="U104"/>
          <cell r="V104"/>
          <cell r="W104"/>
          <cell r="Y104">
            <v>341</v>
          </cell>
          <cell r="Z104">
            <v>114</v>
          </cell>
          <cell r="AA104">
            <v>108</v>
          </cell>
          <cell r="AB104">
            <v>13</v>
          </cell>
          <cell r="AC104">
            <v>13</v>
          </cell>
          <cell r="AE104"/>
          <cell r="AF104"/>
          <cell r="AG104"/>
          <cell r="AH104"/>
          <cell r="AI104"/>
          <cell r="AK104">
            <v>324</v>
          </cell>
          <cell r="AL104">
            <v>75</v>
          </cell>
          <cell r="AM104">
            <v>128</v>
          </cell>
          <cell r="AN104">
            <v>48</v>
          </cell>
          <cell r="AO104">
            <v>14</v>
          </cell>
        </row>
        <row r="105">
          <cell r="G105">
            <v>125</v>
          </cell>
          <cell r="H105">
            <v>213</v>
          </cell>
          <cell r="I105">
            <v>61</v>
          </cell>
          <cell r="J105">
            <v>45</v>
          </cell>
          <cell r="K105">
            <v>16</v>
          </cell>
          <cell r="M105">
            <v>108</v>
          </cell>
          <cell r="N105">
            <v>216</v>
          </cell>
          <cell r="O105">
            <v>63</v>
          </cell>
          <cell r="P105">
            <v>48</v>
          </cell>
          <cell r="Q105">
            <v>29</v>
          </cell>
          <cell r="S105"/>
          <cell r="T105"/>
          <cell r="U105"/>
          <cell r="V105"/>
          <cell r="W105"/>
          <cell r="Y105">
            <v>100</v>
          </cell>
          <cell r="Z105">
            <v>126</v>
          </cell>
          <cell r="AA105">
            <v>131</v>
          </cell>
          <cell r="AB105">
            <v>59</v>
          </cell>
          <cell r="AC105">
            <v>48</v>
          </cell>
          <cell r="AE105"/>
          <cell r="AF105"/>
          <cell r="AG105"/>
          <cell r="AH105"/>
          <cell r="AI105"/>
          <cell r="AK105">
            <v>86</v>
          </cell>
          <cell r="AL105">
            <v>59</v>
          </cell>
          <cell r="AM105">
            <v>198</v>
          </cell>
          <cell r="AN105">
            <v>44</v>
          </cell>
          <cell r="AO105">
            <v>77</v>
          </cell>
        </row>
        <row r="106">
          <cell r="G106">
            <v>65</v>
          </cell>
          <cell r="H106">
            <v>166</v>
          </cell>
          <cell r="I106">
            <v>82</v>
          </cell>
          <cell r="J106">
            <v>30</v>
          </cell>
          <cell r="K106">
            <v>4</v>
          </cell>
          <cell r="M106">
            <v>65</v>
          </cell>
          <cell r="N106">
            <v>166</v>
          </cell>
          <cell r="O106">
            <v>82</v>
          </cell>
          <cell r="P106">
            <v>30</v>
          </cell>
          <cell r="Q106">
            <v>4</v>
          </cell>
          <cell r="S106"/>
          <cell r="T106"/>
          <cell r="U106"/>
          <cell r="V106"/>
          <cell r="W106"/>
          <cell r="Y106">
            <v>65</v>
          </cell>
          <cell r="Z106">
            <v>101</v>
          </cell>
          <cell r="AA106">
            <v>119</v>
          </cell>
          <cell r="AB106">
            <v>47</v>
          </cell>
          <cell r="AC106">
            <v>15</v>
          </cell>
          <cell r="AE106"/>
          <cell r="AF106"/>
          <cell r="AG106"/>
          <cell r="AH106"/>
          <cell r="AI106"/>
          <cell r="AK106">
            <v>64</v>
          </cell>
          <cell r="AL106">
            <v>46</v>
          </cell>
          <cell r="AM106">
            <v>156</v>
          </cell>
          <cell r="AN106">
            <v>58</v>
          </cell>
          <cell r="AO106">
            <v>23</v>
          </cell>
        </row>
        <row r="107">
          <cell r="G107">
            <v>0</v>
          </cell>
          <cell r="H107">
            <v>5</v>
          </cell>
          <cell r="I107">
            <v>5</v>
          </cell>
          <cell r="J107">
            <v>13</v>
          </cell>
          <cell r="K107">
            <v>18</v>
          </cell>
          <cell r="M107">
            <v>0</v>
          </cell>
          <cell r="N107">
            <v>5</v>
          </cell>
          <cell r="O107">
            <v>5</v>
          </cell>
          <cell r="P107">
            <v>13</v>
          </cell>
          <cell r="Q107">
            <v>18</v>
          </cell>
          <cell r="S107"/>
          <cell r="T107"/>
          <cell r="U107"/>
          <cell r="V107"/>
          <cell r="W107"/>
          <cell r="Y107">
            <v>0</v>
          </cell>
          <cell r="Z107">
            <v>1</v>
          </cell>
          <cell r="AA107">
            <v>8</v>
          </cell>
          <cell r="AB107">
            <v>1</v>
          </cell>
          <cell r="AC107">
            <v>31</v>
          </cell>
          <cell r="AE107"/>
          <cell r="AF107"/>
          <cell r="AG107"/>
          <cell r="AH107"/>
          <cell r="AI107"/>
          <cell r="AK107">
            <v>0</v>
          </cell>
          <cell r="AL107">
            <v>0</v>
          </cell>
          <cell r="AM107">
            <v>5</v>
          </cell>
          <cell r="AN107">
            <v>5</v>
          </cell>
          <cell r="AO107">
            <v>31</v>
          </cell>
        </row>
        <row r="109">
          <cell r="G109">
            <v>60</v>
          </cell>
          <cell r="H109">
            <v>38</v>
          </cell>
          <cell r="I109">
            <v>19</v>
          </cell>
          <cell r="J109">
            <v>5</v>
          </cell>
          <cell r="K109">
            <v>1</v>
          </cell>
          <cell r="M109">
            <v>60</v>
          </cell>
          <cell r="N109">
            <v>38</v>
          </cell>
          <cell r="O109">
            <v>19</v>
          </cell>
          <cell r="P109">
            <v>5</v>
          </cell>
          <cell r="Q109">
            <v>1</v>
          </cell>
          <cell r="S109"/>
          <cell r="T109"/>
          <cell r="U109"/>
          <cell r="V109"/>
          <cell r="W109"/>
          <cell r="Y109">
            <v>50</v>
          </cell>
          <cell r="Z109">
            <v>44</v>
          </cell>
          <cell r="AA109">
            <v>19</v>
          </cell>
          <cell r="AB109">
            <v>6</v>
          </cell>
          <cell r="AC109">
            <v>4</v>
          </cell>
          <cell r="AE109"/>
          <cell r="AF109"/>
          <cell r="AG109"/>
          <cell r="AH109"/>
          <cell r="AI109"/>
          <cell r="AK109">
            <v>36</v>
          </cell>
          <cell r="AL109">
            <v>47</v>
          </cell>
          <cell r="AM109">
            <v>22</v>
          </cell>
          <cell r="AN109">
            <v>11</v>
          </cell>
          <cell r="AO109">
            <v>7</v>
          </cell>
        </row>
        <row r="110">
          <cell r="G110">
            <v>100</v>
          </cell>
          <cell r="H110">
            <v>170</v>
          </cell>
          <cell r="I110">
            <v>148</v>
          </cell>
          <cell r="J110">
            <v>62</v>
          </cell>
          <cell r="K110">
            <v>4</v>
          </cell>
          <cell r="M110">
            <v>90</v>
          </cell>
          <cell r="N110">
            <v>170</v>
          </cell>
          <cell r="O110">
            <v>146</v>
          </cell>
          <cell r="P110">
            <v>65</v>
          </cell>
          <cell r="Q110">
            <v>11</v>
          </cell>
          <cell r="S110"/>
          <cell r="T110"/>
          <cell r="U110"/>
          <cell r="V110"/>
          <cell r="W110"/>
          <cell r="Y110">
            <v>73</v>
          </cell>
          <cell r="Z110">
            <v>124</v>
          </cell>
          <cell r="AA110">
            <v>167</v>
          </cell>
          <cell r="AB110">
            <v>86</v>
          </cell>
          <cell r="AC110">
            <v>32</v>
          </cell>
          <cell r="AE110"/>
          <cell r="AF110"/>
          <cell r="AG110"/>
          <cell r="AH110"/>
          <cell r="AI110"/>
          <cell r="AK110">
            <v>62</v>
          </cell>
          <cell r="AL110">
            <v>76</v>
          </cell>
          <cell r="AM110">
            <v>187</v>
          </cell>
          <cell r="AN110">
            <v>74</v>
          </cell>
          <cell r="AO110">
            <v>83</v>
          </cell>
        </row>
        <row r="111">
          <cell r="G111">
            <v>2</v>
          </cell>
          <cell r="H111">
            <v>5</v>
          </cell>
          <cell r="I111">
            <v>14</v>
          </cell>
          <cell r="J111">
            <v>17</v>
          </cell>
          <cell r="K111">
            <v>3</v>
          </cell>
          <cell r="M111">
            <v>2</v>
          </cell>
          <cell r="N111">
            <v>5</v>
          </cell>
          <cell r="O111">
            <v>14</v>
          </cell>
          <cell r="P111">
            <v>17</v>
          </cell>
          <cell r="Q111">
            <v>3</v>
          </cell>
          <cell r="S111"/>
          <cell r="T111"/>
          <cell r="U111"/>
          <cell r="V111"/>
          <cell r="W111"/>
          <cell r="Y111">
            <v>2</v>
          </cell>
          <cell r="Z111">
            <v>2</v>
          </cell>
          <cell r="AA111">
            <v>16</v>
          </cell>
          <cell r="AB111">
            <v>14</v>
          </cell>
          <cell r="AC111">
            <v>7</v>
          </cell>
          <cell r="AE111"/>
          <cell r="AF111"/>
          <cell r="AG111"/>
          <cell r="AH111"/>
          <cell r="AI111"/>
          <cell r="AK111">
            <v>2</v>
          </cell>
          <cell r="AL111">
            <v>2</v>
          </cell>
          <cell r="AM111">
            <v>13</v>
          </cell>
          <cell r="AN111">
            <v>3</v>
          </cell>
          <cell r="AO111">
            <v>21</v>
          </cell>
        </row>
        <row r="112">
          <cell r="G112">
            <v>0</v>
          </cell>
          <cell r="H112">
            <v>11</v>
          </cell>
          <cell r="I112">
            <v>1</v>
          </cell>
          <cell r="J112">
            <v>0</v>
          </cell>
          <cell r="K112">
            <v>2</v>
          </cell>
          <cell r="M112">
            <v>0</v>
          </cell>
          <cell r="N112">
            <v>11</v>
          </cell>
          <cell r="O112">
            <v>1</v>
          </cell>
          <cell r="P112">
            <v>0</v>
          </cell>
          <cell r="Q112">
            <v>2</v>
          </cell>
          <cell r="S112"/>
          <cell r="T112"/>
          <cell r="U112"/>
          <cell r="V112"/>
          <cell r="W112"/>
          <cell r="Y112">
            <v>0</v>
          </cell>
          <cell r="Z112">
            <v>11</v>
          </cell>
          <cell r="AA112">
            <v>1</v>
          </cell>
          <cell r="AB112">
            <v>0</v>
          </cell>
          <cell r="AC112">
            <v>2</v>
          </cell>
          <cell r="AE112"/>
          <cell r="AF112"/>
          <cell r="AG112"/>
          <cell r="AH112"/>
          <cell r="AI112"/>
          <cell r="AK112">
            <v>0</v>
          </cell>
          <cell r="AL112">
            <v>7</v>
          </cell>
          <cell r="AM112">
            <v>5</v>
          </cell>
          <cell r="AN112">
            <v>0</v>
          </cell>
          <cell r="AO112">
            <v>2</v>
          </cell>
        </row>
        <row r="114">
          <cell r="G114">
            <v>2.5182436195207005</v>
          </cell>
          <cell r="H114">
            <v>5.8002910379276331</v>
          </cell>
          <cell r="I114">
            <v>3.7570512140749326</v>
          </cell>
          <cell r="J114">
            <v>0.40590774404914126</v>
          </cell>
          <cell r="K114">
            <v>2.7215985080196914</v>
          </cell>
          <cell r="M114">
            <v>2.5182436195207005</v>
          </cell>
          <cell r="N114">
            <v>5.8002910379276331</v>
          </cell>
          <cell r="O114">
            <v>4.1240815007886402</v>
          </cell>
          <cell r="P114">
            <v>0.63586129945693526</v>
          </cell>
          <cell r="Q114">
            <v>4.3469922921110751</v>
          </cell>
          <cell r="S114"/>
          <cell r="T114"/>
          <cell r="U114"/>
          <cell r="V114"/>
          <cell r="W114"/>
          <cell r="Y114">
            <v>2.4608563234576404</v>
          </cell>
          <cell r="Z114">
            <v>0.67058685318232658</v>
          </cell>
          <cell r="AA114">
            <v>10.474272751502653</v>
          </cell>
          <cell r="AB114">
            <v>0.44209621329528709</v>
          </cell>
          <cell r="AC114">
            <v>2.8290156846532994</v>
          </cell>
          <cell r="AE114"/>
          <cell r="AF114"/>
          <cell r="AG114"/>
          <cell r="AH114"/>
          <cell r="AI114"/>
          <cell r="AK114">
            <v>2.4506054696910624</v>
          </cell>
          <cell r="AL114">
            <v>4.21477709901035E-2</v>
          </cell>
          <cell r="AM114">
            <v>10.237560011567876</v>
          </cell>
          <cell r="AN114">
            <v>0.78627104011452587</v>
          </cell>
          <cell r="AO114">
            <v>2.8290156846532994</v>
          </cell>
        </row>
        <row r="115">
          <cell r="G115">
            <v>2.8323747480310506</v>
          </cell>
          <cell r="H115">
            <v>19.903720538122062</v>
          </cell>
          <cell r="I115">
            <v>12.278311187836934</v>
          </cell>
          <cell r="J115">
            <v>0.73512375395338014</v>
          </cell>
          <cell r="K115">
            <v>6.5889817811107241</v>
          </cell>
          <cell r="M115">
            <v>2.8323747480310506</v>
          </cell>
          <cell r="N115">
            <v>19.903720538122062</v>
          </cell>
          <cell r="O115">
            <v>13.477792328458415</v>
          </cell>
          <cell r="P115">
            <v>1.1515837091146175</v>
          </cell>
          <cell r="Q115">
            <v>10.524055231125734</v>
          </cell>
          <cell r="S115"/>
          <cell r="T115"/>
          <cell r="U115"/>
          <cell r="V115"/>
          <cell r="W115"/>
          <cell r="Y115">
            <v>2.767828837156181</v>
          </cell>
          <cell r="Z115">
            <v>2.3011213118451588</v>
          </cell>
          <cell r="AA115">
            <v>34.230670007221683</v>
          </cell>
          <cell r="AB115">
            <v>0.8006632854160578</v>
          </cell>
          <cell r="AC115">
            <v>6.8490384418311141</v>
          </cell>
          <cell r="AE115"/>
          <cell r="AF115"/>
          <cell r="AG115"/>
          <cell r="AH115"/>
          <cell r="AI115"/>
          <cell r="AK115">
            <v>2.7562992698303077</v>
          </cell>
          <cell r="AL115">
            <v>0.14463023486344839</v>
          </cell>
          <cell r="AM115">
            <v>33.457075899119985</v>
          </cell>
          <cell r="AN115">
            <v>1.4239849500477706</v>
          </cell>
          <cell r="AO115">
            <v>6.8490384418311141</v>
          </cell>
        </row>
        <row r="116">
          <cell r="G116">
            <v>8.3452499140469598</v>
          </cell>
          <cell r="H116">
            <v>16.080908490317661</v>
          </cell>
          <cell r="I116">
            <v>2.2346847890742998</v>
          </cell>
          <cell r="J116">
            <v>4.3467308964475642</v>
          </cell>
          <cell r="K116">
            <v>10.456270188871509</v>
          </cell>
          <cell r="M116">
            <v>8.3452499140469598</v>
          </cell>
          <cell r="N116">
            <v>16.080908490317661</v>
          </cell>
          <cell r="O116">
            <v>2.4529934977168706</v>
          </cell>
          <cell r="P116">
            <v>6.8092269653030897</v>
          </cell>
          <cell r="Q116">
            <v>16.700966649312406</v>
          </cell>
          <cell r="S116"/>
          <cell r="T116"/>
          <cell r="U116"/>
          <cell r="V116"/>
          <cell r="W116"/>
          <cell r="Y116">
            <v>8.1550731877662876</v>
          </cell>
          <cell r="Z116">
            <v>1.8591559889532592</v>
          </cell>
          <cell r="AA116">
            <v>6.2300715802623499</v>
          </cell>
          <cell r="AB116">
            <v>4.7342611657599933</v>
          </cell>
          <cell r="AC116">
            <v>10.868962589494554</v>
          </cell>
          <cell r="AE116"/>
          <cell r="AF116"/>
          <cell r="AG116"/>
          <cell r="AH116"/>
          <cell r="AI116"/>
          <cell r="AK116">
            <v>8.1211027109421572</v>
          </cell>
          <cell r="AL116">
            <v>0.11685180000982767</v>
          </cell>
          <cell r="AM116">
            <v>6.0892754267974594</v>
          </cell>
          <cell r="AN116">
            <v>8.4199148036801343</v>
          </cell>
          <cell r="AO116">
            <v>10.868962589494554</v>
          </cell>
        </row>
        <row r="117">
          <cell r="G117">
            <v>3.770520659881329</v>
          </cell>
          <cell r="H117">
            <v>2.5209566691463294</v>
          </cell>
          <cell r="I117">
            <v>2.9632177886816988</v>
          </cell>
          <cell r="J117">
            <v>1.8352331729634885</v>
          </cell>
          <cell r="K117">
            <v>4.7038455627374374</v>
          </cell>
          <cell r="M117">
            <v>3.770520659881329</v>
          </cell>
          <cell r="N117">
            <v>2.5209566691463294</v>
          </cell>
          <cell r="O117">
            <v>3.2526976527039388</v>
          </cell>
          <cell r="P117">
            <v>2.8749235935389321</v>
          </cell>
          <cell r="Q117">
            <v>7.513077459532683</v>
          </cell>
          <cell r="S117"/>
          <cell r="T117"/>
          <cell r="U117"/>
          <cell r="V117"/>
          <cell r="W117"/>
          <cell r="Y117">
            <v>3.6845956986332675</v>
          </cell>
          <cell r="Z117">
            <v>0.2914544095662891</v>
          </cell>
          <cell r="AA117">
            <v>8.2611467271144949</v>
          </cell>
          <cell r="AB117">
            <v>1.9988523209422357</v>
          </cell>
          <cell r="AC117">
            <v>4.8894988867603963</v>
          </cell>
          <cell r="AE117"/>
          <cell r="AF117"/>
          <cell r="AG117"/>
          <cell r="AH117"/>
          <cell r="AI117"/>
          <cell r="AK117">
            <v>3.6692472805498486</v>
          </cell>
          <cell r="AL117">
            <v>1.8318512583657534E-2</v>
          </cell>
          <cell r="AM117">
            <v>8.0744494047158639</v>
          </cell>
          <cell r="AN117">
            <v>3.5549720765711434</v>
          </cell>
          <cell r="AO117">
            <v>4.8894988867603963</v>
          </cell>
        </row>
        <row r="119">
          <cell r="G119">
            <v>4.2365285859649591</v>
          </cell>
          <cell r="H119">
            <v>19.44041849015559</v>
          </cell>
          <cell r="I119">
            <v>0.44579195968335023</v>
          </cell>
          <cell r="J119">
            <v>1.1896143428903083</v>
          </cell>
          <cell r="K119">
            <v>6.091006704259037</v>
          </cell>
          <cell r="M119">
            <v>4.2365285859649591</v>
          </cell>
          <cell r="N119">
            <v>19.44041849015559</v>
          </cell>
          <cell r="O119">
            <v>0.44579195968335023</v>
          </cell>
          <cell r="P119">
            <v>1.3565761998099948</v>
          </cell>
          <cell r="Q119">
            <v>9.2084236748451094</v>
          </cell>
          <cell r="S119"/>
          <cell r="T119"/>
          <cell r="U119"/>
          <cell r="V119"/>
          <cell r="W119"/>
          <cell r="Y119">
            <v>1.558709507447003</v>
          </cell>
          <cell r="Z119">
            <v>18.692791207967119</v>
          </cell>
          <cell r="AA119">
            <v>3.7537641160786386</v>
          </cell>
          <cell r="AB119">
            <v>1.2480580062316151</v>
          </cell>
          <cell r="AC119">
            <v>6.5982374042864631</v>
          </cell>
          <cell r="AE119"/>
          <cell r="AF119"/>
          <cell r="AG119"/>
          <cell r="AH119"/>
          <cell r="AI119"/>
          <cell r="AK119">
            <v>0.18164304076744389</v>
          </cell>
          <cell r="AL119">
            <v>15.63330699162292</v>
          </cell>
          <cell r="AM119">
            <v>10.921948496348305</v>
          </cell>
          <cell r="AN119">
            <v>4.3246556355102106E-2</v>
          </cell>
          <cell r="AO119">
            <v>8.0275587271914723</v>
          </cell>
        </row>
        <row r="120">
          <cell r="G120">
            <v>0</v>
          </cell>
          <cell r="H120">
            <v>124.28513902780679</v>
          </cell>
          <cell r="I120">
            <v>1.2871624309926164</v>
          </cell>
          <cell r="J120">
            <v>6.4483336509035007</v>
          </cell>
          <cell r="K120">
            <v>31.460300775883844</v>
          </cell>
          <cell r="M120">
            <v>0</v>
          </cell>
          <cell r="N120">
            <v>124.28513902780679</v>
          </cell>
          <cell r="O120">
            <v>1.2871624309926164</v>
          </cell>
          <cell r="P120">
            <v>7.3533544812481981</v>
          </cell>
          <cell r="Q120">
            <v>47.561887968343378</v>
          </cell>
          <cell r="S120"/>
          <cell r="T120"/>
          <cell r="U120"/>
          <cell r="V120"/>
          <cell r="W120"/>
          <cell r="Y120">
            <v>0</v>
          </cell>
          <cell r="Z120">
            <v>119.50545999184216</v>
          </cell>
          <cell r="AA120">
            <v>10.838473059174582</v>
          </cell>
          <cell r="AB120">
            <v>6.7651289579356852</v>
          </cell>
          <cell r="AC120">
            <v>34.080168255994614</v>
          </cell>
          <cell r="AE120"/>
          <cell r="AF120"/>
          <cell r="AG120"/>
          <cell r="AH120"/>
          <cell r="AI120"/>
          <cell r="AK120">
            <v>0</v>
          </cell>
          <cell r="AL120">
            <v>99.945777088191065</v>
          </cell>
          <cell r="AM120">
            <v>31.535610888365028</v>
          </cell>
          <cell r="AN120">
            <v>0.2344190167989737</v>
          </cell>
          <cell r="AO120">
            <v>41.46267182351383</v>
          </cell>
        </row>
        <row r="121">
          <cell r="G121">
            <v>14.42307121889122</v>
          </cell>
          <cell r="H121">
            <v>58.190744289098333</v>
          </cell>
          <cell r="I121">
            <v>0.48471659553867663</v>
          </cell>
          <cell r="J121">
            <v>0.8604621883049749</v>
          </cell>
          <cell r="K121">
            <v>8.6853593523133998</v>
          </cell>
          <cell r="M121">
            <v>14.42307121889122</v>
          </cell>
          <cell r="N121">
            <v>58.190744289098333</v>
          </cell>
          <cell r="O121">
            <v>0.48471659553867663</v>
          </cell>
          <cell r="P121">
            <v>0.98122768312872255</v>
          </cell>
          <cell r="Q121">
            <v>13.130582934419767</v>
          </cell>
          <cell r="S121"/>
          <cell r="T121"/>
          <cell r="U121"/>
          <cell r="V121"/>
          <cell r="W121"/>
          <cell r="Y121">
            <v>5.3065564835201915</v>
          </cell>
          <cell r="Z121">
            <v>55.952881558755706</v>
          </cell>
          <cell r="AA121">
            <v>4.0815266477513408</v>
          </cell>
          <cell r="AB121">
            <v>0.90273518438287892</v>
          </cell>
          <cell r="AC121">
            <v>9.4086356706900016</v>
          </cell>
          <cell r="AE121"/>
          <cell r="AF121"/>
          <cell r="AG121"/>
          <cell r="AH121"/>
          <cell r="AI121"/>
          <cell r="AK121">
            <v>0.6183955708652642</v>
          </cell>
          <cell r="AL121">
            <v>46.794968431526897</v>
          </cell>
          <cell r="AM121">
            <v>11.875606046280241</v>
          </cell>
          <cell r="AN121">
            <v>3.1280748034320682E-2</v>
          </cell>
          <cell r="AO121">
            <v>11.44675020940387</v>
          </cell>
        </row>
        <row r="122">
          <cell r="G122">
            <v>3.7023524150680336</v>
          </cell>
          <cell r="H122">
            <v>19.047282976833841</v>
          </cell>
          <cell r="I122">
            <v>0.2180404429579228</v>
          </cell>
          <cell r="J122">
            <v>0.15890193694508389</v>
          </cell>
          <cell r="K122">
            <v>3.3917264817557466</v>
          </cell>
          <cell r="M122">
            <v>3.7023524150680336</v>
          </cell>
          <cell r="N122">
            <v>19.047282976833841</v>
          </cell>
          <cell r="O122">
            <v>0.2180404429579228</v>
          </cell>
          <cell r="P122">
            <v>0.18120375485695184</v>
          </cell>
          <cell r="Q122">
            <v>5.1276342236431853</v>
          </cell>
          <cell r="S122"/>
          <cell r="T122"/>
          <cell r="U122"/>
          <cell r="V122"/>
          <cell r="W122"/>
          <cell r="Y122">
            <v>1.3621746654570195</v>
          </cell>
          <cell r="Z122">
            <v>18.314774650829641</v>
          </cell>
          <cell r="AA122">
            <v>1.8359963046680081</v>
          </cell>
          <cell r="AB122">
            <v>0.16670851002702627</v>
          </cell>
          <cell r="AC122">
            <v>3.6741736832076137</v>
          </cell>
          <cell r="AE122"/>
          <cell r="AF122"/>
          <cell r="AG122"/>
          <cell r="AH122"/>
          <cell r="AI122"/>
          <cell r="AK122">
            <v>0.15874000069150279</v>
          </cell>
          <cell r="AL122">
            <v>15.317161113786991</v>
          </cell>
          <cell r="AM122">
            <v>5.3420130991123012</v>
          </cell>
          <cell r="AN122">
            <v>5.7766297221453905E-3</v>
          </cell>
          <cell r="AO122">
            <v>4.4700793876694531</v>
          </cell>
        </row>
        <row r="124">
          <cell r="G124">
            <v>63.024830093873426</v>
          </cell>
          <cell r="H124">
            <v>33.454470755577624</v>
          </cell>
          <cell r="I124">
            <v>2.8094631927874936</v>
          </cell>
          <cell r="J124">
            <v>1.5780680166884316</v>
          </cell>
          <cell r="K124">
            <v>3.2237464895347783</v>
          </cell>
          <cell r="M124">
            <v>57.865820389718394</v>
          </cell>
          <cell r="N124">
            <v>33.454470755577624</v>
          </cell>
          <cell r="O124">
            <v>2.9815016058613866</v>
          </cell>
          <cell r="P124">
            <v>1.8724744610736592</v>
          </cell>
          <cell r="Q124">
            <v>5.4368815843046425</v>
          </cell>
          <cell r="S124"/>
          <cell r="T124"/>
          <cell r="U124"/>
          <cell r="V124"/>
          <cell r="W124"/>
          <cell r="Y124">
            <v>60.473431410742627</v>
          </cell>
          <cell r="Z124">
            <v>36.587691713018089</v>
          </cell>
          <cell r="AA124">
            <v>1.4242534410443248</v>
          </cell>
          <cell r="AB124">
            <v>3.1905806271299282</v>
          </cell>
          <cell r="AC124">
            <v>5.3160203093058289</v>
          </cell>
          <cell r="AE124"/>
          <cell r="AF124"/>
          <cell r="AG124"/>
          <cell r="AH124"/>
          <cell r="AI124"/>
          <cell r="AK124">
            <v>58.905164861801154</v>
          </cell>
          <cell r="AL124">
            <v>36.65788980234209</v>
          </cell>
          <cell r="AM124">
            <v>3.2930031422787125</v>
          </cell>
          <cell r="AN124">
            <v>2.5430544284189796</v>
          </cell>
          <cell r="AO124">
            <v>8.0778799103379715</v>
          </cell>
        </row>
        <row r="125">
          <cell r="G125">
            <v>95.392114493781165</v>
          </cell>
          <cell r="H125">
            <v>32.297722477338588</v>
          </cell>
          <cell r="I125">
            <v>1.9500381543256693</v>
          </cell>
          <cell r="J125">
            <v>1.6088348905750975</v>
          </cell>
          <cell r="K125">
            <v>1.5361551369227004</v>
          </cell>
          <cell r="M125">
            <v>87.583623084279935</v>
          </cell>
          <cell r="N125">
            <v>32.297722477338588</v>
          </cell>
          <cell r="O125">
            <v>2.0694493893135437</v>
          </cell>
          <cell r="P125">
            <v>1.908981243411692</v>
          </cell>
          <cell r="Q125">
            <v>2.590741425134603</v>
          </cell>
          <cell r="S125"/>
          <cell r="T125"/>
          <cell r="U125"/>
          <cell r="V125"/>
          <cell r="W125"/>
          <cell r="Y125">
            <v>91.530409274774868</v>
          </cell>
          <cell r="Z125">
            <v>35.3294267598055</v>
          </cell>
          <cell r="AA125">
            <v>0.98856911832698868</v>
          </cell>
          <cell r="AB125">
            <v>3.2527859254707079</v>
          </cell>
          <cell r="AC125">
            <v>2.5331495304098892</v>
          </cell>
          <cell r="AE125"/>
          <cell r="AF125"/>
          <cell r="AG125"/>
          <cell r="AH125"/>
          <cell r="AI125"/>
          <cell r="AK125">
            <v>89.156737470018442</v>
          </cell>
          <cell r="AL125">
            <v>35.397350423956667</v>
          </cell>
          <cell r="AM125">
            <v>2.2856614695088933</v>
          </cell>
          <cell r="AN125">
            <v>2.5926352031756243</v>
          </cell>
          <cell r="AO125">
            <v>3.8492098432656521</v>
          </cell>
        </row>
        <row r="126">
          <cell r="G126">
            <v>165.55940818627585</v>
          </cell>
          <cell r="H126">
            <v>38.693508593634</v>
          </cell>
          <cell r="I126">
            <v>2.4972972843013386</v>
          </cell>
          <cell r="J126">
            <v>3.8140194098602431</v>
          </cell>
          <cell r="K126">
            <v>2.3162500739163177</v>
          </cell>
          <cell r="M126">
            <v>152.00724799520549</v>
          </cell>
          <cell r="N126">
            <v>38.693508593634</v>
          </cell>
          <cell r="O126">
            <v>2.6502201141386905</v>
          </cell>
          <cell r="P126">
            <v>4.5255678864775799</v>
          </cell>
          <cell r="Q126">
            <v>3.9063795532313166</v>
          </cell>
          <cell r="S126"/>
          <cell r="T126"/>
          <cell r="U126"/>
          <cell r="V126"/>
          <cell r="W126"/>
          <cell r="Y126">
            <v>158.85715995494837</v>
          </cell>
          <cell r="Z126">
            <v>42.318109736525066</v>
          </cell>
          <cell r="AA126">
            <v>1.2660013698018435</v>
          </cell>
          <cell r="AB126">
            <v>7.7112876706886624</v>
          </cell>
          <cell r="AC126">
            <v>3.8195411687434522</v>
          </cell>
          <cell r="AE126"/>
          <cell r="AF126"/>
          <cell r="AG126"/>
          <cell r="AH126"/>
          <cell r="AI126"/>
          <cell r="AK126">
            <v>154.73749344677444</v>
          </cell>
          <cell r="AL126">
            <v>42.399316928181427</v>
          </cell>
          <cell r="AM126">
            <v>2.9271099993479903</v>
          </cell>
          <cell r="AN126">
            <v>6.146287009019348</v>
          </cell>
          <cell r="AO126">
            <v>5.8039272008971077</v>
          </cell>
        </row>
        <row r="127">
          <cell r="G127">
            <v>490.71893151519237</v>
          </cell>
          <cell r="H127">
            <v>114.90766795944648</v>
          </cell>
          <cell r="I127">
            <v>13.806204457906606</v>
          </cell>
          <cell r="J127">
            <v>6.8261671827341388</v>
          </cell>
          <cell r="K127">
            <v>6.3183342470223494</v>
          </cell>
          <cell r="M127">
            <v>450.55025948658556</v>
          </cell>
          <cell r="N127">
            <v>114.90766795944648</v>
          </cell>
          <cell r="O127">
            <v>14.651631980007487</v>
          </cell>
          <cell r="P127">
            <v>8.0996659088949787</v>
          </cell>
          <cell r="Q127">
            <v>10.655935639676962</v>
          </cell>
          <cell r="S127"/>
          <cell r="T127"/>
          <cell r="U127"/>
          <cell r="V127"/>
          <cell r="W127"/>
          <cell r="Y127">
            <v>470.85343352352191</v>
          </cell>
          <cell r="Z127">
            <v>125.66196007911488</v>
          </cell>
          <cell r="AA127">
            <v>6.999036064047953</v>
          </cell>
          <cell r="AB127">
            <v>13.801329562768577</v>
          </cell>
          <cell r="AC127">
            <v>10.419055371503646</v>
          </cell>
          <cell r="AE127"/>
          <cell r="AF127"/>
          <cell r="AG127"/>
          <cell r="AH127"/>
          <cell r="AI127"/>
          <cell r="AK127">
            <v>458.64272095069435</v>
          </cell>
          <cell r="AL127">
            <v>125.90290406904965</v>
          </cell>
          <cell r="AM127">
            <v>16.182406226052198</v>
          </cell>
          <cell r="AN127">
            <v>11.000358983010637</v>
          </cell>
          <cell r="AO127">
            <v>15.832121243562073</v>
          </cell>
        </row>
        <row r="129">
          <cell r="G129">
            <v>3</v>
          </cell>
          <cell r="H129">
            <v>7</v>
          </cell>
          <cell r="I129">
            <v>2</v>
          </cell>
          <cell r="J129">
            <v>17</v>
          </cell>
          <cell r="K129">
            <v>10</v>
          </cell>
          <cell r="M129">
            <v>1</v>
          </cell>
          <cell r="N129">
            <v>7</v>
          </cell>
          <cell r="O129">
            <v>2</v>
          </cell>
          <cell r="P129">
            <v>17</v>
          </cell>
          <cell r="Q129">
            <v>12</v>
          </cell>
          <cell r="S129"/>
          <cell r="T129"/>
          <cell r="U129"/>
          <cell r="V129"/>
          <cell r="W129"/>
          <cell r="Y129">
            <v>0</v>
          </cell>
          <cell r="Z129">
            <v>1</v>
          </cell>
          <cell r="AA129">
            <v>8</v>
          </cell>
          <cell r="AB129">
            <v>1</v>
          </cell>
          <cell r="AC129">
            <v>29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1</v>
          </cell>
          <cell r="AN129">
            <v>8</v>
          </cell>
          <cell r="AO129">
            <v>30</v>
          </cell>
        </row>
        <row r="130">
          <cell r="G130">
            <v>41</v>
          </cell>
          <cell r="H130">
            <v>26</v>
          </cell>
          <cell r="I130">
            <v>2</v>
          </cell>
          <cell r="J130">
            <v>3</v>
          </cell>
          <cell r="K130">
            <v>26</v>
          </cell>
          <cell r="M130">
            <v>7</v>
          </cell>
          <cell r="N130">
            <v>19</v>
          </cell>
          <cell r="O130">
            <v>13</v>
          </cell>
          <cell r="P130">
            <v>6</v>
          </cell>
          <cell r="Q130">
            <v>53</v>
          </cell>
          <cell r="S130"/>
          <cell r="T130"/>
          <cell r="U130"/>
          <cell r="V130"/>
          <cell r="W130"/>
          <cell r="Y130">
            <v>3</v>
          </cell>
          <cell r="Z130">
            <v>12</v>
          </cell>
          <cell r="AA130">
            <v>19</v>
          </cell>
          <cell r="AB130">
            <v>1</v>
          </cell>
          <cell r="AC130">
            <v>63</v>
          </cell>
          <cell r="AE130"/>
          <cell r="AF130"/>
          <cell r="AG130"/>
          <cell r="AH130"/>
          <cell r="AI130"/>
          <cell r="AK130">
            <v>0</v>
          </cell>
          <cell r="AL130">
            <v>3</v>
          </cell>
          <cell r="AM130">
            <v>12</v>
          </cell>
          <cell r="AN130">
            <v>19</v>
          </cell>
          <cell r="AO130">
            <v>64</v>
          </cell>
        </row>
        <row r="131">
          <cell r="G131">
            <v>3</v>
          </cell>
          <cell r="H131">
            <v>8</v>
          </cell>
          <cell r="I131">
            <v>9</v>
          </cell>
          <cell r="J131">
            <v>3</v>
          </cell>
          <cell r="K131">
            <v>15</v>
          </cell>
          <cell r="M131">
            <v>2</v>
          </cell>
          <cell r="N131">
            <v>5</v>
          </cell>
          <cell r="O131">
            <v>11</v>
          </cell>
          <cell r="P131">
            <v>4</v>
          </cell>
          <cell r="Q131">
            <v>16</v>
          </cell>
          <cell r="S131"/>
          <cell r="T131"/>
          <cell r="U131"/>
          <cell r="V131"/>
          <cell r="W131"/>
          <cell r="Y131">
            <v>1</v>
          </cell>
          <cell r="Z131">
            <v>4</v>
          </cell>
          <cell r="AA131">
            <v>9</v>
          </cell>
          <cell r="AB131">
            <v>5</v>
          </cell>
          <cell r="AC131">
            <v>19</v>
          </cell>
          <cell r="AE131"/>
          <cell r="AF131"/>
          <cell r="AG131"/>
          <cell r="AH131"/>
          <cell r="AI131"/>
          <cell r="AK131">
            <v>0</v>
          </cell>
          <cell r="AL131">
            <v>1</v>
          </cell>
          <cell r="AM131">
            <v>4</v>
          </cell>
          <cell r="AN131">
            <v>9</v>
          </cell>
          <cell r="AO131">
            <v>24</v>
          </cell>
        </row>
        <row r="132">
          <cell r="G132">
            <v>1</v>
          </cell>
          <cell r="H132">
            <v>2</v>
          </cell>
          <cell r="I132">
            <v>1</v>
          </cell>
          <cell r="J132">
            <v>0</v>
          </cell>
          <cell r="K132">
            <v>3</v>
          </cell>
          <cell r="M132">
            <v>0</v>
          </cell>
          <cell r="N132">
            <v>2</v>
          </cell>
          <cell r="O132">
            <v>1</v>
          </cell>
          <cell r="P132">
            <v>0</v>
          </cell>
          <cell r="Q132">
            <v>4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2</v>
          </cell>
          <cell r="AB132">
            <v>1</v>
          </cell>
          <cell r="AC132">
            <v>4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2</v>
          </cell>
          <cell r="AO132">
            <v>5</v>
          </cell>
        </row>
        <row r="134">
          <cell r="G134">
            <v>5791</v>
          </cell>
          <cell r="H134">
            <v>7061</v>
          </cell>
          <cell r="I134">
            <v>1555</v>
          </cell>
          <cell r="J134">
            <v>289</v>
          </cell>
          <cell r="K134">
            <v>112</v>
          </cell>
          <cell r="M134">
            <v>4945</v>
          </cell>
          <cell r="N134">
            <v>7107</v>
          </cell>
          <cell r="O134">
            <v>1644</v>
          </cell>
          <cell r="P134">
            <v>684</v>
          </cell>
          <cell r="Q134">
            <v>205</v>
          </cell>
          <cell r="S134"/>
          <cell r="T134"/>
          <cell r="U134"/>
          <cell r="V134"/>
          <cell r="W134"/>
          <cell r="Y134">
            <v>4764</v>
          </cell>
          <cell r="Z134">
            <v>6144</v>
          </cell>
          <cell r="AA134">
            <v>2642</v>
          </cell>
          <cell r="AB134">
            <v>482</v>
          </cell>
          <cell r="AC134">
            <v>365</v>
          </cell>
          <cell r="AE134"/>
          <cell r="AF134"/>
          <cell r="AG134"/>
          <cell r="AH134"/>
          <cell r="AI134"/>
          <cell r="AK134">
            <v>4176</v>
          </cell>
          <cell r="AL134">
            <v>4410</v>
          </cell>
          <cell r="AM134">
            <v>3881</v>
          </cell>
          <cell r="AN134">
            <v>652</v>
          </cell>
          <cell r="AO134">
            <v>744</v>
          </cell>
        </row>
        <row r="135">
          <cell r="G135">
            <v>2482</v>
          </cell>
          <cell r="H135">
            <v>3229</v>
          </cell>
          <cell r="I135">
            <v>1138</v>
          </cell>
          <cell r="J135">
            <v>289</v>
          </cell>
          <cell r="K135">
            <v>108</v>
          </cell>
          <cell r="M135">
            <v>2114</v>
          </cell>
          <cell r="N135">
            <v>3246</v>
          </cell>
          <cell r="O135">
            <v>1197</v>
          </cell>
          <cell r="P135">
            <v>632</v>
          </cell>
          <cell r="Q135">
            <v>168</v>
          </cell>
          <cell r="S135"/>
          <cell r="T135"/>
          <cell r="U135"/>
          <cell r="V135"/>
          <cell r="W135"/>
          <cell r="Y135">
            <v>2055</v>
          </cell>
          <cell r="Z135">
            <v>2819</v>
          </cell>
          <cell r="AA135">
            <v>1923</v>
          </cell>
          <cell r="AB135">
            <v>471</v>
          </cell>
          <cell r="AC135">
            <v>295</v>
          </cell>
          <cell r="AE135"/>
          <cell r="AF135"/>
          <cell r="AG135"/>
          <cell r="AH135"/>
          <cell r="AI135"/>
          <cell r="AK135">
            <v>1814</v>
          </cell>
          <cell r="AL135">
            <v>2039</v>
          </cell>
          <cell r="AM135">
            <v>2821</v>
          </cell>
          <cell r="AN135">
            <v>632</v>
          </cell>
          <cell r="AO135">
            <v>574</v>
          </cell>
        </row>
        <row r="136">
          <cell r="G136">
            <v>2406</v>
          </cell>
          <cell r="H136">
            <v>1295</v>
          </cell>
          <cell r="I136">
            <v>757</v>
          </cell>
          <cell r="J136">
            <v>164</v>
          </cell>
          <cell r="K136">
            <v>34</v>
          </cell>
          <cell r="M136">
            <v>2056</v>
          </cell>
          <cell r="N136">
            <v>1305</v>
          </cell>
          <cell r="O136">
            <v>800</v>
          </cell>
          <cell r="P136">
            <v>412</v>
          </cell>
          <cell r="Q136">
            <v>70</v>
          </cell>
          <cell r="S136"/>
          <cell r="T136"/>
          <cell r="U136"/>
          <cell r="V136"/>
          <cell r="W136"/>
          <cell r="Y136">
            <v>1978</v>
          </cell>
          <cell r="Z136">
            <v>1125</v>
          </cell>
          <cell r="AA136">
            <v>1287</v>
          </cell>
          <cell r="AB136">
            <v>281</v>
          </cell>
          <cell r="AC136">
            <v>126</v>
          </cell>
          <cell r="AE136"/>
          <cell r="AF136"/>
          <cell r="AG136"/>
          <cell r="AH136"/>
          <cell r="AI136"/>
          <cell r="AK136">
            <v>1732</v>
          </cell>
          <cell r="AL136">
            <v>803</v>
          </cell>
          <cell r="AM136">
            <v>1892</v>
          </cell>
          <cell r="AN136">
            <v>384</v>
          </cell>
          <cell r="AO136">
            <v>264</v>
          </cell>
        </row>
        <row r="137">
          <cell r="G137">
            <v>749</v>
          </cell>
          <cell r="H137">
            <v>966</v>
          </cell>
          <cell r="I137">
            <v>236</v>
          </cell>
          <cell r="J137">
            <v>46</v>
          </cell>
          <cell r="K137">
            <v>10</v>
          </cell>
          <cell r="M137">
            <v>642</v>
          </cell>
          <cell r="N137">
            <v>973</v>
          </cell>
          <cell r="O137">
            <v>251</v>
          </cell>
          <cell r="P137">
            <v>46</v>
          </cell>
          <cell r="Q137">
            <v>27</v>
          </cell>
          <cell r="S137"/>
          <cell r="T137"/>
          <cell r="U137"/>
          <cell r="V137"/>
          <cell r="W137"/>
          <cell r="Y137">
            <v>612</v>
          </cell>
          <cell r="Z137">
            <v>838</v>
          </cell>
          <cell r="AA137">
            <v>403</v>
          </cell>
          <cell r="AB137">
            <v>57</v>
          </cell>
          <cell r="AC137">
            <v>50</v>
          </cell>
          <cell r="AE137"/>
          <cell r="AF137"/>
          <cell r="AG137"/>
          <cell r="AH137"/>
          <cell r="AI137"/>
          <cell r="AK137">
            <v>533</v>
          </cell>
          <cell r="AL137">
            <v>598</v>
          </cell>
          <cell r="AM137">
            <v>592</v>
          </cell>
          <cell r="AN137">
            <v>66</v>
          </cell>
          <cell r="AO137">
            <v>110</v>
          </cell>
        </row>
        <row r="139">
          <cell r="G139">
            <v>10.8312733992496</v>
          </cell>
          <cell r="H139">
            <v>1.0166440907525933</v>
          </cell>
          <cell r="I139">
            <v>0.34893485217391301</v>
          </cell>
          <cell r="J139">
            <v>15.169770951931131</v>
          </cell>
          <cell r="K139">
            <v>10.862900808651501</v>
          </cell>
          <cell r="M139">
            <v>1.8609858782608695</v>
          </cell>
          <cell r="N139">
            <v>1.4890673020525274</v>
          </cell>
          <cell r="O139">
            <v>0.34893485217391301</v>
          </cell>
          <cell r="P139">
            <v>18.548531099183393</v>
          </cell>
          <cell r="Q139">
            <v>15.982004971088033</v>
          </cell>
          <cell r="S139"/>
          <cell r="T139"/>
          <cell r="U139"/>
          <cell r="V139"/>
          <cell r="W139"/>
          <cell r="Y139">
            <v>10.8312733992496</v>
          </cell>
          <cell r="Z139">
            <v>0.33888136358419779</v>
          </cell>
          <cell r="AA139">
            <v>1.0266975793423085</v>
          </cell>
          <cell r="AB139">
            <v>0.23262323478260868</v>
          </cell>
          <cell r="AC139">
            <v>25.800048525800033</v>
          </cell>
          <cell r="AE139"/>
          <cell r="AF139"/>
          <cell r="AG139"/>
          <cell r="AH139"/>
          <cell r="AI139"/>
          <cell r="AK139">
            <v>10.366026929684384</v>
          </cell>
          <cell r="AL139">
            <v>0.46524646956521737</v>
          </cell>
          <cell r="AM139">
            <v>1.0166440907525933</v>
          </cell>
          <cell r="AN139">
            <v>0.34893485217391301</v>
          </cell>
          <cell r="AO139">
            <v>26.032671760582641</v>
          </cell>
        </row>
        <row r="140">
          <cell r="G140">
            <v>0.57150459836680645</v>
          </cell>
          <cell r="H140">
            <v>0</v>
          </cell>
          <cell r="I140">
            <v>0</v>
          </cell>
          <cell r="J140">
            <v>1.6742998407415586</v>
          </cell>
          <cell r="K140">
            <v>0.56145110977709123</v>
          </cell>
          <cell r="M140">
            <v>0.23262323478260868</v>
          </cell>
          <cell r="N140">
            <v>0</v>
          </cell>
          <cell r="O140">
            <v>0</v>
          </cell>
          <cell r="P140">
            <v>2.0131812043257562</v>
          </cell>
          <cell r="Q140">
            <v>0.56145110977709123</v>
          </cell>
          <cell r="S140"/>
          <cell r="T140"/>
          <cell r="U140"/>
          <cell r="V140"/>
          <cell r="W140"/>
          <cell r="Y140">
            <v>0.57150459836680645</v>
          </cell>
          <cell r="Z140">
            <v>0</v>
          </cell>
          <cell r="AA140">
            <v>0</v>
          </cell>
          <cell r="AB140">
            <v>0</v>
          </cell>
          <cell r="AC140">
            <v>2.2357509505186499</v>
          </cell>
          <cell r="AE140"/>
          <cell r="AF140"/>
          <cell r="AG140"/>
          <cell r="AH140"/>
          <cell r="AI140"/>
          <cell r="AK140">
            <v>0.57150459836680645</v>
          </cell>
          <cell r="AL140">
            <v>0</v>
          </cell>
          <cell r="AM140">
            <v>0</v>
          </cell>
          <cell r="AN140">
            <v>0</v>
          </cell>
          <cell r="AO140">
            <v>2.2357509505186499</v>
          </cell>
        </row>
        <row r="141">
          <cell r="G141">
            <v>0.11631161739130434</v>
          </cell>
          <cell r="H141">
            <v>0</v>
          </cell>
          <cell r="I141">
            <v>0</v>
          </cell>
          <cell r="J141">
            <v>0.26708369543147215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0.3833953128227765</v>
          </cell>
          <cell r="Q141">
            <v>0</v>
          </cell>
          <cell r="S141"/>
          <cell r="T141"/>
          <cell r="U141"/>
          <cell r="V141"/>
          <cell r="W141"/>
          <cell r="Y141">
            <v>0.11631161739130434</v>
          </cell>
          <cell r="Z141">
            <v>0</v>
          </cell>
          <cell r="AA141">
            <v>0</v>
          </cell>
          <cell r="AB141">
            <v>0</v>
          </cell>
          <cell r="AC141">
            <v>0.26708369543147215</v>
          </cell>
          <cell r="AE141"/>
          <cell r="AF141"/>
          <cell r="AG141"/>
          <cell r="AH141"/>
          <cell r="AI141"/>
          <cell r="AK141">
            <v>0.11631161739130434</v>
          </cell>
          <cell r="AL141">
            <v>0</v>
          </cell>
          <cell r="AM141">
            <v>0</v>
          </cell>
          <cell r="AN141">
            <v>0</v>
          </cell>
          <cell r="AO141">
            <v>0.26708369543147215</v>
          </cell>
        </row>
        <row r="142">
          <cell r="G142">
            <v>0.17805579695431475</v>
          </cell>
          <cell r="H142">
            <v>0.22256974619289344</v>
          </cell>
          <cell r="I142">
            <v>0</v>
          </cell>
          <cell r="J142">
            <v>0.22256974619289344</v>
          </cell>
          <cell r="K142">
            <v>0.22256974619289344</v>
          </cell>
          <cell r="M142">
            <v>0</v>
          </cell>
          <cell r="N142">
            <v>0.40062554314720822</v>
          </cell>
          <cell r="O142">
            <v>0</v>
          </cell>
          <cell r="P142">
            <v>0.22256974619289344</v>
          </cell>
          <cell r="Q142">
            <v>0.22256974619289344</v>
          </cell>
          <cell r="S142"/>
          <cell r="T142"/>
          <cell r="U142"/>
          <cell r="V142"/>
          <cell r="W142"/>
          <cell r="Y142">
            <v>0.17805579695431475</v>
          </cell>
          <cell r="Z142">
            <v>0</v>
          </cell>
          <cell r="AA142">
            <v>0.22256974619289344</v>
          </cell>
          <cell r="AB142">
            <v>0</v>
          </cell>
          <cell r="AC142">
            <v>0.44513949238578687</v>
          </cell>
          <cell r="AE142"/>
          <cell r="AF142"/>
          <cell r="AG142"/>
          <cell r="AH142"/>
          <cell r="AI142"/>
          <cell r="AK142">
            <v>0.17805579695431475</v>
          </cell>
          <cell r="AL142">
            <v>0</v>
          </cell>
          <cell r="AM142">
            <v>0.22256974619289344</v>
          </cell>
          <cell r="AN142">
            <v>0</v>
          </cell>
          <cell r="AO142">
            <v>0.44513949238578687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61</v>
          </cell>
          <cell r="H171">
            <v>0</v>
          </cell>
          <cell r="I171">
            <v>5</v>
          </cell>
          <cell r="J171">
            <v>2</v>
          </cell>
          <cell r="K171">
            <v>9</v>
          </cell>
          <cell r="M171">
            <v>61</v>
          </cell>
          <cell r="N171">
            <v>0</v>
          </cell>
          <cell r="O171">
            <v>5</v>
          </cell>
          <cell r="P171">
            <v>2</v>
          </cell>
          <cell r="Q171">
            <v>9</v>
          </cell>
          <cell r="S171"/>
          <cell r="T171"/>
          <cell r="U171"/>
          <cell r="V171"/>
          <cell r="W171"/>
          <cell r="Y171">
            <v>59</v>
          </cell>
          <cell r="Z171">
            <v>2</v>
          </cell>
          <cell r="AA171">
            <v>4</v>
          </cell>
          <cell r="AB171">
            <v>2</v>
          </cell>
          <cell r="AC171">
            <v>10</v>
          </cell>
          <cell r="AE171"/>
          <cell r="AF171"/>
          <cell r="AG171"/>
          <cell r="AH171"/>
          <cell r="AI171"/>
          <cell r="AK171">
            <v>55</v>
          </cell>
          <cell r="AL171">
            <v>6</v>
          </cell>
          <cell r="AM171">
            <v>3</v>
          </cell>
          <cell r="AN171">
            <v>2</v>
          </cell>
          <cell r="AO171">
            <v>11</v>
          </cell>
        </row>
        <row r="172">
          <cell r="G172">
            <v>34</v>
          </cell>
          <cell r="H172">
            <v>15</v>
          </cell>
          <cell r="I172">
            <v>0</v>
          </cell>
          <cell r="J172">
            <v>2</v>
          </cell>
          <cell r="K172">
            <v>0</v>
          </cell>
          <cell r="M172">
            <v>32</v>
          </cell>
          <cell r="N172">
            <v>17</v>
          </cell>
          <cell r="O172">
            <v>0</v>
          </cell>
          <cell r="P172">
            <v>2</v>
          </cell>
          <cell r="Q172">
            <v>0</v>
          </cell>
          <cell r="S172"/>
          <cell r="T172"/>
          <cell r="U172"/>
          <cell r="V172"/>
          <cell r="W172"/>
          <cell r="Y172">
            <v>32</v>
          </cell>
          <cell r="Z172">
            <v>13</v>
          </cell>
          <cell r="AA172">
            <v>4</v>
          </cell>
          <cell r="AB172">
            <v>2</v>
          </cell>
          <cell r="AC172">
            <v>0</v>
          </cell>
          <cell r="AE172"/>
          <cell r="AF172"/>
          <cell r="AG172"/>
          <cell r="AH172"/>
          <cell r="AI172"/>
          <cell r="AK172">
            <v>32</v>
          </cell>
          <cell r="AL172">
            <v>1</v>
          </cell>
          <cell r="AM172">
            <v>12</v>
          </cell>
          <cell r="AN172">
            <v>4</v>
          </cell>
          <cell r="AO172">
            <v>2</v>
          </cell>
        </row>
        <row r="173">
          <cell r="G173">
            <v>21</v>
          </cell>
          <cell r="H173">
            <v>2</v>
          </cell>
          <cell r="I173">
            <v>22</v>
          </cell>
          <cell r="J173">
            <v>0</v>
          </cell>
          <cell r="K173">
            <v>0</v>
          </cell>
          <cell r="M173">
            <v>21</v>
          </cell>
          <cell r="N173">
            <v>2</v>
          </cell>
          <cell r="O173">
            <v>22</v>
          </cell>
          <cell r="P173">
            <v>0</v>
          </cell>
          <cell r="Q173">
            <v>0</v>
          </cell>
          <cell r="S173"/>
          <cell r="T173"/>
          <cell r="U173"/>
          <cell r="V173"/>
          <cell r="W173"/>
          <cell r="Y173">
            <v>20</v>
          </cell>
          <cell r="Z173">
            <v>3</v>
          </cell>
          <cell r="AA173">
            <v>14</v>
          </cell>
          <cell r="AB173">
            <v>8</v>
          </cell>
          <cell r="AC173">
            <v>0</v>
          </cell>
          <cell r="AE173"/>
          <cell r="AF173"/>
          <cell r="AG173"/>
          <cell r="AH173"/>
          <cell r="AI173"/>
          <cell r="AK173">
            <v>12</v>
          </cell>
          <cell r="AL173">
            <v>9</v>
          </cell>
          <cell r="AM173">
            <v>8</v>
          </cell>
          <cell r="AN173">
            <v>16</v>
          </cell>
          <cell r="AO173">
            <v>0</v>
          </cell>
        </row>
        <row r="174">
          <cell r="G174">
            <v>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/>
          <cell r="T174"/>
          <cell r="U174"/>
          <cell r="V174"/>
          <cell r="W174"/>
          <cell r="Y174">
            <v>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/>
          <cell r="AF174"/>
          <cell r="AG174"/>
          <cell r="AH174"/>
          <cell r="AI174"/>
          <cell r="AK174">
            <v>1</v>
          </cell>
          <cell r="AL174">
            <v>2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17</v>
          </cell>
          <cell r="H176">
            <v>20</v>
          </cell>
          <cell r="I176">
            <v>18</v>
          </cell>
          <cell r="J176">
            <v>9</v>
          </cell>
          <cell r="K176">
            <v>0</v>
          </cell>
          <cell r="M176">
            <v>16</v>
          </cell>
          <cell r="N176">
            <v>21</v>
          </cell>
          <cell r="O176">
            <v>18</v>
          </cell>
          <cell r="P176">
            <v>9</v>
          </cell>
          <cell r="Q176">
            <v>0</v>
          </cell>
          <cell r="S176"/>
          <cell r="T176"/>
          <cell r="U176"/>
          <cell r="V176"/>
          <cell r="W176"/>
          <cell r="Y176">
            <v>16</v>
          </cell>
          <cell r="Z176">
            <v>16</v>
          </cell>
          <cell r="AA176">
            <v>23</v>
          </cell>
          <cell r="AB176">
            <v>8</v>
          </cell>
          <cell r="AC176">
            <v>1</v>
          </cell>
          <cell r="AE176"/>
          <cell r="AF176"/>
          <cell r="AG176"/>
          <cell r="AH176"/>
          <cell r="AI176"/>
          <cell r="AK176">
            <v>16</v>
          </cell>
          <cell r="AL176">
            <v>12</v>
          </cell>
          <cell r="AM176">
            <v>23</v>
          </cell>
          <cell r="AN176">
            <v>4</v>
          </cell>
          <cell r="AO176">
            <v>9</v>
          </cell>
        </row>
        <row r="177">
          <cell r="G177">
            <v>19</v>
          </cell>
          <cell r="H177">
            <v>18</v>
          </cell>
          <cell r="I177">
            <v>14</v>
          </cell>
          <cell r="J177">
            <v>7</v>
          </cell>
          <cell r="K177">
            <v>4</v>
          </cell>
          <cell r="M177">
            <v>19</v>
          </cell>
          <cell r="N177">
            <v>17</v>
          </cell>
          <cell r="O177">
            <v>15</v>
          </cell>
          <cell r="P177">
            <v>7</v>
          </cell>
          <cell r="Q177">
            <v>4</v>
          </cell>
          <cell r="S177"/>
          <cell r="T177"/>
          <cell r="U177"/>
          <cell r="V177"/>
          <cell r="W177"/>
          <cell r="Y177">
            <v>14</v>
          </cell>
          <cell r="Z177">
            <v>19</v>
          </cell>
          <cell r="AA177">
            <v>14</v>
          </cell>
          <cell r="AB177">
            <v>9</v>
          </cell>
          <cell r="AC177">
            <v>6</v>
          </cell>
          <cell r="AE177"/>
          <cell r="AF177"/>
          <cell r="AG177"/>
          <cell r="AH177"/>
          <cell r="AI177"/>
          <cell r="AK177">
            <v>14</v>
          </cell>
          <cell r="AL177">
            <v>11</v>
          </cell>
          <cell r="AM177">
            <v>17</v>
          </cell>
          <cell r="AN177">
            <v>8</v>
          </cell>
          <cell r="AO177">
            <v>12</v>
          </cell>
        </row>
        <row r="178">
          <cell r="G178">
            <v>0</v>
          </cell>
          <cell r="H178">
            <v>3</v>
          </cell>
          <cell r="I178">
            <v>2</v>
          </cell>
          <cell r="J178">
            <v>0</v>
          </cell>
          <cell r="K178">
            <v>0</v>
          </cell>
          <cell r="M178">
            <v>0</v>
          </cell>
          <cell r="N178">
            <v>3</v>
          </cell>
          <cell r="O178">
            <v>2</v>
          </cell>
          <cell r="P178">
            <v>0</v>
          </cell>
          <cell r="Q178">
            <v>0</v>
          </cell>
          <cell r="S178"/>
          <cell r="T178"/>
          <cell r="U178"/>
          <cell r="V178"/>
          <cell r="W178"/>
          <cell r="Y178">
            <v>0</v>
          </cell>
          <cell r="Z178">
            <v>3</v>
          </cell>
          <cell r="AA178">
            <v>2</v>
          </cell>
          <cell r="AB178">
            <v>0</v>
          </cell>
          <cell r="AC178">
            <v>0</v>
          </cell>
          <cell r="AE178"/>
          <cell r="AF178"/>
          <cell r="AG178"/>
          <cell r="AH178"/>
          <cell r="AI178"/>
          <cell r="AK178">
            <v>0</v>
          </cell>
          <cell r="AL178">
            <v>0</v>
          </cell>
          <cell r="AM178">
            <v>5</v>
          </cell>
          <cell r="AN178">
            <v>0</v>
          </cell>
          <cell r="AO178">
            <v>0</v>
          </cell>
        </row>
        <row r="179">
          <cell r="G179">
            <v>1</v>
          </cell>
          <cell r="H179">
            <v>0</v>
          </cell>
          <cell r="I179">
            <v>2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1</v>
          </cell>
          <cell r="P179">
            <v>2</v>
          </cell>
          <cell r="Q179">
            <v>0</v>
          </cell>
          <cell r="S179"/>
          <cell r="T179"/>
          <cell r="U179"/>
          <cell r="V179"/>
          <cell r="W179"/>
          <cell r="Y179">
            <v>0</v>
          </cell>
          <cell r="Z179">
            <v>0</v>
          </cell>
          <cell r="AA179">
            <v>0</v>
          </cell>
          <cell r="AB179">
            <v>3</v>
          </cell>
          <cell r="AC179">
            <v>0</v>
          </cell>
          <cell r="AE179"/>
          <cell r="AF179"/>
          <cell r="AG179"/>
          <cell r="AH179"/>
          <cell r="AI179"/>
          <cell r="AK179">
            <v>0</v>
          </cell>
          <cell r="AL179">
            <v>0</v>
          </cell>
          <cell r="AM179">
            <v>0</v>
          </cell>
          <cell r="AN179">
            <v>1</v>
          </cell>
          <cell r="AO179">
            <v>2</v>
          </cell>
        </row>
        <row r="181">
          <cell r="G181">
            <v>2.9687573022430299E-2</v>
          </cell>
          <cell r="H181">
            <v>6.2584723527855587E-2</v>
          </cell>
          <cell r="I181">
            <v>0.52420166768551957</v>
          </cell>
          <cell r="J181">
            <v>0</v>
          </cell>
          <cell r="K181">
            <v>0</v>
          </cell>
          <cell r="M181">
            <v>2.9687573022430299E-2</v>
          </cell>
          <cell r="N181">
            <v>6.2584723527855587E-2</v>
          </cell>
          <cell r="O181">
            <v>0.52420166768551957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2.9687573022430299E-2</v>
          </cell>
          <cell r="Z181">
            <v>3.6599436521328979E-2</v>
          </cell>
          <cell r="AA181">
            <v>0.91053814744077544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2.9687573022430299E-2</v>
          </cell>
          <cell r="AL181">
            <v>3.6599436521328979E-2</v>
          </cell>
          <cell r="AM181">
            <v>0.81702283744077542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0.55324434887638507</v>
          </cell>
          <cell r="I182">
            <v>0.4486396897988606</v>
          </cell>
          <cell r="J182">
            <v>2.2500199682976733E-2</v>
          </cell>
          <cell r="K182">
            <v>2.5094780904916313E-2</v>
          </cell>
          <cell r="M182">
            <v>0</v>
          </cell>
          <cell r="N182">
            <v>0.55324434887638507</v>
          </cell>
          <cell r="O182">
            <v>0.4486396897988606</v>
          </cell>
          <cell r="P182">
            <v>2.2500199682976733E-2</v>
          </cell>
          <cell r="Q182">
            <v>2.7500698890418562E-2</v>
          </cell>
          <cell r="S182"/>
          <cell r="T182"/>
          <cell r="U182"/>
          <cell r="V182"/>
          <cell r="W182"/>
          <cell r="Y182">
            <v>0</v>
          </cell>
          <cell r="Z182">
            <v>0.32353632461878568</v>
          </cell>
          <cell r="AA182">
            <v>0.77928701337693806</v>
          </cell>
          <cell r="AB182">
            <v>2.2500199682976733E-2</v>
          </cell>
          <cell r="AC182">
            <v>2.5094780904916313E-2</v>
          </cell>
          <cell r="AE182"/>
          <cell r="AF182"/>
          <cell r="AG182"/>
          <cell r="AH182"/>
          <cell r="AI182"/>
          <cell r="AK182">
            <v>0</v>
          </cell>
          <cell r="AL182">
            <v>0.32353632461878568</v>
          </cell>
          <cell r="AM182">
            <v>0.69925163337693796</v>
          </cell>
          <cell r="AN182">
            <v>0.19605088968297674</v>
          </cell>
          <cell r="AO182">
            <v>2.5094780904916313E-2</v>
          </cell>
        </row>
        <row r="183">
          <cell r="G183">
            <v>0</v>
          </cell>
          <cell r="H183">
            <v>0.78907473539052508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0.78907473539052508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0.46144952091473301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0.46144952091473301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0.32192849905243959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0.32192849905243959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0.18826322145902419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0.18826322145902419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3.5961180798884507</v>
          </cell>
          <cell r="H186">
            <v>1.1914057734717742</v>
          </cell>
          <cell r="I186">
            <v>0.49059225942486862</v>
          </cell>
          <cell r="J186">
            <v>26.206537889636504</v>
          </cell>
          <cell r="K186">
            <v>0.35034263702810065</v>
          </cell>
          <cell r="M186">
            <v>3.5961180798884507</v>
          </cell>
          <cell r="N186">
            <v>1.1914057734717742</v>
          </cell>
          <cell r="O186">
            <v>0.49059225942486862</v>
          </cell>
          <cell r="P186">
            <v>32.748903861515458</v>
          </cell>
          <cell r="Q186">
            <v>0.68246126877264623</v>
          </cell>
          <cell r="S186"/>
          <cell r="T186"/>
          <cell r="U186"/>
          <cell r="V186"/>
          <cell r="W186"/>
          <cell r="Y186">
            <v>2.7212413524082293</v>
          </cell>
          <cell r="Z186">
            <v>1.4651853975148041</v>
          </cell>
          <cell r="AA186">
            <v>0.48009540432289105</v>
          </cell>
          <cell r="AB186">
            <v>26.897778447951136</v>
          </cell>
          <cell r="AC186">
            <v>0.35481401550473507</v>
          </cell>
          <cell r="AE186"/>
          <cell r="AF186"/>
          <cell r="AG186"/>
          <cell r="AH186"/>
          <cell r="AI186"/>
          <cell r="AK186">
            <v>1.7390625473030796</v>
          </cell>
          <cell r="AL186">
            <v>0.29853968710332179</v>
          </cell>
          <cell r="AM186">
            <v>1.5691487591854394</v>
          </cell>
          <cell r="AN186">
            <v>10.794246137771598</v>
          </cell>
          <cell r="AO186">
            <v>1.1659076299051874</v>
          </cell>
        </row>
        <row r="187">
          <cell r="G187">
            <v>0.2051188123904446</v>
          </cell>
          <cell r="H187">
            <v>1.2016633533209269</v>
          </cell>
          <cell r="I187">
            <v>0.86182065897932192</v>
          </cell>
          <cell r="J187">
            <v>18.862007664522839</v>
          </cell>
          <cell r="K187">
            <v>4.506299841045057</v>
          </cell>
          <cell r="M187">
            <v>0.2051188123904446</v>
          </cell>
          <cell r="N187">
            <v>1.2016633533209269</v>
          </cell>
          <cell r="O187">
            <v>0.86182065897932192</v>
          </cell>
          <cell r="P187">
            <v>23.570838629733789</v>
          </cell>
          <cell r="Q187">
            <v>8.7781924948601393</v>
          </cell>
          <cell r="S187"/>
          <cell r="T187"/>
          <cell r="U187"/>
          <cell r="V187"/>
          <cell r="W187"/>
          <cell r="Y187">
            <v>0.15521675930370366</v>
          </cell>
          <cell r="Z187">
            <v>1.4778001225257658</v>
          </cell>
          <cell r="AA187">
            <v>0.84338089274289163</v>
          </cell>
          <cell r="AB187">
            <v>19.359524153113099</v>
          </cell>
          <cell r="AC187">
            <v>4.5638131722497137</v>
          </cell>
          <cell r="AE187"/>
          <cell r="AF187"/>
          <cell r="AG187"/>
          <cell r="AH187"/>
          <cell r="AI187"/>
          <cell r="AK187">
            <v>9.9194307987398839E-2</v>
          </cell>
          <cell r="AL187">
            <v>0.30111000759932288</v>
          </cell>
          <cell r="AM187">
            <v>2.7565147873778884</v>
          </cell>
          <cell r="AN187">
            <v>7.7690977053443193</v>
          </cell>
          <cell r="AO187">
            <v>14.996545701325966</v>
          </cell>
        </row>
        <row r="188">
          <cell r="G188">
            <v>6.142992924202888</v>
          </cell>
          <cell r="H188">
            <v>1.704426918271835</v>
          </cell>
          <cell r="I188">
            <v>2.2461354284440711</v>
          </cell>
          <cell r="J188">
            <v>18.66087097732774</v>
          </cell>
          <cell r="K188">
            <v>10.805497311824322</v>
          </cell>
          <cell r="M188">
            <v>6.142992924202888</v>
          </cell>
          <cell r="N188">
            <v>1.704426918271835</v>
          </cell>
          <cell r="O188">
            <v>2.2461354284440711</v>
          </cell>
          <cell r="P188">
            <v>23.319488907015131</v>
          </cell>
          <cell r="Q188">
            <v>21.048917904204615</v>
          </cell>
          <cell r="S188"/>
          <cell r="T188"/>
          <cell r="U188"/>
          <cell r="V188"/>
          <cell r="W188"/>
          <cell r="Y188">
            <v>4.6485031919226039</v>
          </cell>
          <cell r="Z188">
            <v>2.0960964663666823</v>
          </cell>
          <cell r="AA188">
            <v>2.2083380536693253</v>
          </cell>
          <cell r="AB188">
            <v>19.153082154833424</v>
          </cell>
          <cell r="AC188">
            <v>10.943406498440243</v>
          </cell>
          <cell r="AE188"/>
          <cell r="AF188"/>
          <cell r="AG188"/>
          <cell r="AH188"/>
          <cell r="AI188"/>
          <cell r="AK188">
            <v>2.9707169468585546</v>
          </cell>
          <cell r="AL188">
            <v>0.42709133210643224</v>
          </cell>
          <cell r="AM188">
            <v>6.1298323873082232</v>
          </cell>
          <cell r="AN188">
            <v>7.6862512447373081</v>
          </cell>
          <cell r="AO188">
            <v>35.959687543727313</v>
          </cell>
        </row>
        <row r="189">
          <cell r="G189">
            <v>3.2044247204986309</v>
          </cell>
          <cell r="H189">
            <v>0.74555643545826555</v>
          </cell>
          <cell r="I189">
            <v>0.15553256847022723</v>
          </cell>
          <cell r="J189">
            <v>9.0515456208026261</v>
          </cell>
          <cell r="K189">
            <v>3.6553772136264349</v>
          </cell>
          <cell r="M189">
            <v>3.2044247204986309</v>
          </cell>
          <cell r="N189">
            <v>0.74555643545826555</v>
          </cell>
          <cell r="O189">
            <v>0.15553256847022723</v>
          </cell>
          <cell r="P189">
            <v>11.311230754025329</v>
          </cell>
          <cell r="Q189">
            <v>7.1206102466312799</v>
          </cell>
          <cell r="S189"/>
          <cell r="T189"/>
          <cell r="U189"/>
          <cell r="V189"/>
          <cell r="W189"/>
          <cell r="Y189">
            <v>2.4248405826458699</v>
          </cell>
          <cell r="Z189">
            <v>0.91688191091556648</v>
          </cell>
          <cell r="AA189">
            <v>0.14194315415005251</v>
          </cell>
          <cell r="AB189">
            <v>9.2902950303920644</v>
          </cell>
          <cell r="AC189">
            <v>3.7020303276625608</v>
          </cell>
          <cell r="AE189"/>
          <cell r="AF189"/>
          <cell r="AG189"/>
          <cell r="AH189"/>
          <cell r="AI189"/>
          <cell r="AK189">
            <v>1.5496418341313674</v>
          </cell>
          <cell r="AL189">
            <v>0.1868197971804208</v>
          </cell>
          <cell r="AM189">
            <v>1.551850894346946</v>
          </cell>
          <cell r="AN189">
            <v>3.7282532996031454</v>
          </cell>
          <cell r="AO189">
            <v>12.164754537732119</v>
          </cell>
        </row>
        <row r="191">
          <cell r="G191">
            <v>17.976236864016762</v>
          </cell>
          <cell r="H191">
            <v>0.52658591611127537</v>
          </cell>
          <cell r="I191">
            <v>0</v>
          </cell>
          <cell r="J191">
            <v>0</v>
          </cell>
          <cell r="K191">
            <v>7.3732545653446271E-3</v>
          </cell>
          <cell r="M191">
            <v>9.9623577480198531</v>
          </cell>
          <cell r="N191">
            <v>0.52658591611127537</v>
          </cell>
          <cell r="O191">
            <v>0</v>
          </cell>
          <cell r="P191">
            <v>0</v>
          </cell>
          <cell r="Q191">
            <v>8.2235075920399463E-3</v>
          </cell>
          <cell r="S191"/>
          <cell r="T191"/>
          <cell r="U191"/>
          <cell r="V191"/>
          <cell r="W191"/>
          <cell r="Y191">
            <v>17.976236864016762</v>
          </cell>
          <cell r="Z191">
            <v>0.52598272091004838</v>
          </cell>
          <cell r="AA191">
            <v>0</v>
          </cell>
          <cell r="AB191">
            <v>0</v>
          </cell>
          <cell r="AC191">
            <v>7.3732545653446271E-3</v>
          </cell>
          <cell r="AE191"/>
          <cell r="AF191"/>
          <cell r="AG191"/>
          <cell r="AH191"/>
          <cell r="AI191"/>
          <cell r="AK191">
            <v>17.976236864016762</v>
          </cell>
          <cell r="AL191">
            <v>0.52598272091004838</v>
          </cell>
          <cell r="AM191">
            <v>0</v>
          </cell>
          <cell r="AN191">
            <v>0</v>
          </cell>
          <cell r="AO191">
            <v>7.3732545653446271E-3</v>
          </cell>
        </row>
        <row r="192">
          <cell r="G192">
            <v>29.801172923124668</v>
          </cell>
          <cell r="H192">
            <v>1.0914509627041649</v>
          </cell>
          <cell r="I192">
            <v>3.0249999999999999E-2</v>
          </cell>
          <cell r="J192">
            <v>1.2300000000000005E-2</v>
          </cell>
          <cell r="K192">
            <v>9.8360681558087026E-3</v>
          </cell>
          <cell r="M192">
            <v>16.515689474756446</v>
          </cell>
          <cell r="N192">
            <v>1.0914509627041649</v>
          </cell>
          <cell r="O192">
            <v>3.0249999999999999E-2</v>
          </cell>
          <cell r="P192">
            <v>1.2300000000000005E-2</v>
          </cell>
          <cell r="Q192">
            <v>1.0970322594759694E-2</v>
          </cell>
          <cell r="S192"/>
          <cell r="T192"/>
          <cell r="U192"/>
          <cell r="V192"/>
          <cell r="W192"/>
          <cell r="Y192">
            <v>29.801172923124668</v>
          </cell>
          <cell r="Z192">
            <v>1.0902007242094867</v>
          </cell>
          <cell r="AA192">
            <v>3.6233205333333331E-2</v>
          </cell>
          <cell r="AB192">
            <v>1.2300000000000005E-2</v>
          </cell>
          <cell r="AC192">
            <v>9.8360681558087026E-3</v>
          </cell>
          <cell r="AE192"/>
          <cell r="AF192"/>
          <cell r="AG192"/>
          <cell r="AH192"/>
          <cell r="AI192"/>
          <cell r="AK192">
            <v>29.801172923124668</v>
          </cell>
          <cell r="AL192">
            <v>1.0902007242094867</v>
          </cell>
          <cell r="AM192">
            <v>3.6233205333333331E-2</v>
          </cell>
          <cell r="AN192">
            <v>1.2300000000000005E-2</v>
          </cell>
          <cell r="AO192">
            <v>9.8360681558087026E-3</v>
          </cell>
        </row>
        <row r="193">
          <cell r="G193">
            <v>25.10151078407533</v>
          </cell>
          <cell r="H193">
            <v>3.1239086547854127</v>
          </cell>
          <cell r="I193">
            <v>0</v>
          </cell>
          <cell r="J193">
            <v>0</v>
          </cell>
          <cell r="K193">
            <v>7.7689257753325112E-3</v>
          </cell>
          <cell r="M193">
            <v>13.911155729556791</v>
          </cell>
          <cell r="N193">
            <v>3.1239086547854127</v>
          </cell>
          <cell r="O193">
            <v>0</v>
          </cell>
          <cell r="P193">
            <v>0</v>
          </cell>
          <cell r="Q193">
            <v>8.6648059590569166E-3</v>
          </cell>
          <cell r="S193"/>
          <cell r="T193"/>
          <cell r="U193"/>
          <cell r="V193"/>
          <cell r="W193"/>
          <cell r="Y193">
            <v>25.10151078407533</v>
          </cell>
          <cell r="Z193">
            <v>3.1203302706091831</v>
          </cell>
          <cell r="AA193">
            <v>0</v>
          </cell>
          <cell r="AB193">
            <v>0</v>
          </cell>
          <cell r="AC193">
            <v>7.7689257753325112E-3</v>
          </cell>
          <cell r="AE193"/>
          <cell r="AF193"/>
          <cell r="AG193"/>
          <cell r="AH193"/>
          <cell r="AI193"/>
          <cell r="AK193">
            <v>25.10151078407533</v>
          </cell>
          <cell r="AL193">
            <v>3.1203302706091831</v>
          </cell>
          <cell r="AM193">
            <v>0</v>
          </cell>
          <cell r="AN193">
            <v>0</v>
          </cell>
          <cell r="AO193">
            <v>7.7689257753325112E-3</v>
          </cell>
        </row>
        <row r="194">
          <cell r="G194">
            <v>11.985719814832251</v>
          </cell>
          <cell r="H194">
            <v>0.48135805920890018</v>
          </cell>
          <cell r="I194">
            <v>0</v>
          </cell>
          <cell r="J194">
            <v>0</v>
          </cell>
          <cell r="K194">
            <v>0.15218016685378169</v>
          </cell>
          <cell r="M194">
            <v>6.6424374337159273</v>
          </cell>
          <cell r="N194">
            <v>0.48135805920890018</v>
          </cell>
          <cell r="O194">
            <v>0</v>
          </cell>
          <cell r="P194">
            <v>0</v>
          </cell>
          <cell r="Q194">
            <v>0.16972895027414348</v>
          </cell>
          <cell r="S194"/>
          <cell r="T194"/>
          <cell r="U194"/>
          <cell r="V194"/>
          <cell r="W194"/>
          <cell r="Y194">
            <v>11.985719814832251</v>
          </cell>
          <cell r="Z194">
            <v>0.48080667174770308</v>
          </cell>
          <cell r="AA194">
            <v>0</v>
          </cell>
          <cell r="AB194">
            <v>0</v>
          </cell>
          <cell r="AC194">
            <v>0.15218016685378169</v>
          </cell>
          <cell r="AE194"/>
          <cell r="AF194"/>
          <cell r="AG194"/>
          <cell r="AH194"/>
          <cell r="AI194"/>
          <cell r="AK194">
            <v>11.985719814832251</v>
          </cell>
          <cell r="AL194">
            <v>0.48080667174770308</v>
          </cell>
          <cell r="AM194">
            <v>0</v>
          </cell>
          <cell r="AN194">
            <v>0</v>
          </cell>
          <cell r="AO194">
            <v>0.15218016685378169</v>
          </cell>
        </row>
        <row r="196">
          <cell r="G196">
            <v>124</v>
          </cell>
          <cell r="H196">
            <v>332</v>
          </cell>
          <cell r="I196">
            <v>101</v>
          </cell>
          <cell r="J196">
            <v>18</v>
          </cell>
          <cell r="K196">
            <v>99</v>
          </cell>
          <cell r="M196">
            <v>49</v>
          </cell>
          <cell r="N196">
            <v>183</v>
          </cell>
          <cell r="O196">
            <v>125</v>
          </cell>
          <cell r="P196">
            <v>23</v>
          </cell>
          <cell r="Q196">
            <v>294</v>
          </cell>
          <cell r="S196"/>
          <cell r="T196"/>
          <cell r="U196"/>
          <cell r="V196"/>
          <cell r="W196"/>
          <cell r="Y196">
            <v>103</v>
          </cell>
          <cell r="Z196">
            <v>198</v>
          </cell>
          <cell r="AA196">
            <v>200</v>
          </cell>
          <cell r="AB196">
            <v>48</v>
          </cell>
          <cell r="AC196">
            <v>125</v>
          </cell>
          <cell r="AE196"/>
          <cell r="AF196"/>
          <cell r="AG196"/>
          <cell r="AH196"/>
          <cell r="AI196"/>
          <cell r="AK196">
            <v>26</v>
          </cell>
          <cell r="AL196">
            <v>98</v>
          </cell>
          <cell r="AM196">
            <v>187</v>
          </cell>
          <cell r="AN196">
            <v>190</v>
          </cell>
          <cell r="AO196">
            <v>173</v>
          </cell>
        </row>
        <row r="197">
          <cell r="G197">
            <v>141</v>
          </cell>
          <cell r="H197">
            <v>475</v>
          </cell>
          <cell r="I197">
            <v>81</v>
          </cell>
          <cell r="J197">
            <v>38</v>
          </cell>
          <cell r="K197">
            <v>178</v>
          </cell>
          <cell r="M197">
            <v>64</v>
          </cell>
          <cell r="N197">
            <v>230</v>
          </cell>
          <cell r="O197">
            <v>95</v>
          </cell>
          <cell r="P197">
            <v>54</v>
          </cell>
          <cell r="Q197">
            <v>470</v>
          </cell>
          <cell r="S197"/>
          <cell r="T197"/>
          <cell r="U197"/>
          <cell r="V197"/>
          <cell r="W197"/>
          <cell r="Y197">
            <v>128</v>
          </cell>
          <cell r="Z197">
            <v>302</v>
          </cell>
          <cell r="AA197">
            <v>214</v>
          </cell>
          <cell r="AB197">
            <v>41</v>
          </cell>
          <cell r="AC197">
            <v>228</v>
          </cell>
          <cell r="AE197"/>
          <cell r="AF197"/>
          <cell r="AG197"/>
          <cell r="AH197"/>
          <cell r="AI197"/>
          <cell r="AK197">
            <v>33</v>
          </cell>
          <cell r="AL197">
            <v>104</v>
          </cell>
          <cell r="AM197">
            <v>295</v>
          </cell>
          <cell r="AN197">
            <v>212</v>
          </cell>
          <cell r="AO197">
            <v>269</v>
          </cell>
        </row>
        <row r="198">
          <cell r="G198">
            <v>83</v>
          </cell>
          <cell r="H198">
            <v>278</v>
          </cell>
          <cell r="I198">
            <v>18</v>
          </cell>
          <cell r="J198">
            <v>4</v>
          </cell>
          <cell r="K198">
            <v>26</v>
          </cell>
          <cell r="M198">
            <v>63</v>
          </cell>
          <cell r="N198">
            <v>161</v>
          </cell>
          <cell r="O198">
            <v>30</v>
          </cell>
          <cell r="P198">
            <v>16</v>
          </cell>
          <cell r="Q198">
            <v>139</v>
          </cell>
          <cell r="S198"/>
          <cell r="T198"/>
          <cell r="U198"/>
          <cell r="V198"/>
          <cell r="W198"/>
          <cell r="Y198">
            <v>65</v>
          </cell>
          <cell r="Z198">
            <v>153</v>
          </cell>
          <cell r="AA198">
            <v>147</v>
          </cell>
          <cell r="AB198">
            <v>13</v>
          </cell>
          <cell r="AC198">
            <v>31</v>
          </cell>
          <cell r="AE198"/>
          <cell r="AF198"/>
          <cell r="AG198"/>
          <cell r="AH198"/>
          <cell r="AI198"/>
          <cell r="AK198">
            <v>31</v>
          </cell>
          <cell r="AL198">
            <v>47</v>
          </cell>
          <cell r="AM198">
            <v>140</v>
          </cell>
          <cell r="AN198">
            <v>147</v>
          </cell>
          <cell r="AO198">
            <v>44</v>
          </cell>
        </row>
        <row r="199">
          <cell r="G199">
            <v>67</v>
          </cell>
          <cell r="H199">
            <v>50</v>
          </cell>
          <cell r="I199">
            <v>0</v>
          </cell>
          <cell r="J199">
            <v>1</v>
          </cell>
          <cell r="K199">
            <v>1</v>
          </cell>
          <cell r="M199">
            <v>0</v>
          </cell>
          <cell r="N199">
            <v>22</v>
          </cell>
          <cell r="O199">
            <v>41</v>
          </cell>
          <cell r="P199">
            <v>22</v>
          </cell>
          <cell r="Q199">
            <v>34</v>
          </cell>
          <cell r="S199"/>
          <cell r="T199"/>
          <cell r="U199"/>
          <cell r="V199"/>
          <cell r="W199"/>
          <cell r="Y199">
            <v>2</v>
          </cell>
          <cell r="Z199">
            <v>100</v>
          </cell>
          <cell r="AA199">
            <v>15</v>
          </cell>
          <cell r="AB199">
            <v>0</v>
          </cell>
          <cell r="AC199">
            <v>2</v>
          </cell>
          <cell r="AE199"/>
          <cell r="AF199"/>
          <cell r="AG199"/>
          <cell r="AH199"/>
          <cell r="AI199"/>
          <cell r="AK199">
            <v>0</v>
          </cell>
          <cell r="AL199">
            <v>67</v>
          </cell>
          <cell r="AM199">
            <v>35</v>
          </cell>
          <cell r="AN199">
            <v>15</v>
          </cell>
          <cell r="AO199">
            <v>2</v>
          </cell>
        </row>
        <row r="201">
          <cell r="G201">
            <v>17.355314878596733</v>
          </cell>
          <cell r="H201">
            <v>308.55625580365927</v>
          </cell>
          <cell r="I201">
            <v>191.78612264998506</v>
          </cell>
          <cell r="J201">
            <v>385.37172495635423</v>
          </cell>
          <cell r="K201">
            <v>101.76169235786811</v>
          </cell>
          <cell r="M201">
            <v>15.933797814711019</v>
          </cell>
          <cell r="N201">
            <v>226.78847741021792</v>
          </cell>
          <cell r="O201">
            <v>155.28541821538042</v>
          </cell>
          <cell r="P201">
            <v>406.75121417489964</v>
          </cell>
          <cell r="Q201">
            <v>200.07220303125456</v>
          </cell>
          <cell r="S201"/>
          <cell r="T201"/>
          <cell r="U201"/>
          <cell r="V201"/>
          <cell r="W201"/>
          <cell r="Y201">
            <v>17.355314878596733</v>
          </cell>
          <cell r="Z201">
            <v>108.87091786012169</v>
          </cell>
          <cell r="AA201">
            <v>386.89523674180771</v>
          </cell>
          <cell r="AB201">
            <v>84.457061972812099</v>
          </cell>
          <cell r="AC201">
            <v>407.25257919312378</v>
          </cell>
          <cell r="AE201"/>
          <cell r="AF201"/>
          <cell r="AG201"/>
          <cell r="AH201"/>
          <cell r="AI201"/>
          <cell r="AK201">
            <v>10.355033543061662</v>
          </cell>
          <cell r="AL201">
            <v>52.195310500804077</v>
          </cell>
          <cell r="AM201">
            <v>289.02069235180875</v>
          </cell>
          <cell r="AN201">
            <v>227.38114277876051</v>
          </cell>
          <cell r="AO201">
            <v>425.87893147202993</v>
          </cell>
        </row>
        <row r="202">
          <cell r="G202">
            <v>1.5169320925042351</v>
          </cell>
          <cell r="H202">
            <v>1.9540171133081743</v>
          </cell>
          <cell r="I202">
            <v>0.61843425246282024</v>
          </cell>
          <cell r="J202">
            <v>9.5792649901294133</v>
          </cell>
          <cell r="K202">
            <v>1.8849398181457628</v>
          </cell>
          <cell r="M202">
            <v>1.5169320925042351</v>
          </cell>
          <cell r="N202">
            <v>1.3767296438545311</v>
          </cell>
          <cell r="O202">
            <v>0.61843425246282024</v>
          </cell>
          <cell r="P202">
            <v>9.5792649901294133</v>
          </cell>
          <cell r="Q202">
            <v>2.4622272875994056</v>
          </cell>
          <cell r="S202"/>
          <cell r="T202"/>
          <cell r="U202"/>
          <cell r="V202"/>
          <cell r="W202"/>
          <cell r="Y202">
            <v>1.5169320925042351</v>
          </cell>
          <cell r="Z202">
            <v>1.9540171133081743</v>
          </cell>
          <cell r="AA202">
            <v>0.61843425246282024</v>
          </cell>
          <cell r="AB202">
            <v>0</v>
          </cell>
          <cell r="AC202">
            <v>11.464204808275181</v>
          </cell>
          <cell r="AE202"/>
          <cell r="AF202"/>
          <cell r="AG202"/>
          <cell r="AH202"/>
          <cell r="AI202"/>
          <cell r="AK202">
            <v>0</v>
          </cell>
          <cell r="AL202">
            <v>2.0942195619578783</v>
          </cell>
          <cell r="AM202">
            <v>1.3767296438545311</v>
          </cell>
          <cell r="AN202">
            <v>0.61843425246282024</v>
          </cell>
          <cell r="AO202">
            <v>11.464204808275181</v>
          </cell>
        </row>
        <row r="203">
          <cell r="G203">
            <v>0</v>
          </cell>
          <cell r="H203">
            <v>9.6462565036646346</v>
          </cell>
          <cell r="I203">
            <v>0.96846633280817251</v>
          </cell>
          <cell r="J203">
            <v>21.787942146103354</v>
          </cell>
          <cell r="K203">
            <v>1.6613061044083257</v>
          </cell>
          <cell r="M203">
            <v>0</v>
          </cell>
          <cell r="N203">
            <v>8.8498766359254883</v>
          </cell>
          <cell r="O203">
            <v>1.1952002765096648</v>
          </cell>
          <cell r="P203">
            <v>21.787942146103354</v>
          </cell>
          <cell r="Q203">
            <v>2.2309520284459783</v>
          </cell>
          <cell r="S203"/>
          <cell r="T203"/>
          <cell r="U203"/>
          <cell r="V203"/>
          <cell r="W203"/>
          <cell r="Y203">
            <v>0</v>
          </cell>
          <cell r="Z203">
            <v>2.530252211122642</v>
          </cell>
          <cell r="AA203">
            <v>8.0844706253501641</v>
          </cell>
          <cell r="AB203">
            <v>2.4762399478039132</v>
          </cell>
          <cell r="AC203">
            <v>20.973008302707768</v>
          </cell>
          <cell r="AE203"/>
          <cell r="AF203"/>
          <cell r="AG203"/>
          <cell r="AH203"/>
          <cell r="AI203"/>
          <cell r="AK203">
            <v>0</v>
          </cell>
          <cell r="AL203">
            <v>2.0016013768849161</v>
          </cell>
          <cell r="AM203">
            <v>8.1060869076683488</v>
          </cell>
          <cell r="AN203">
            <v>1.6122333512158138</v>
          </cell>
          <cell r="AO203">
            <v>22.344049451215408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6">
        <row r="10">
          <cell r="C10"/>
          <cell r="D10"/>
          <cell r="E10"/>
          <cell r="F10"/>
          <cell r="G10"/>
        </row>
        <row r="11">
          <cell r="C11"/>
          <cell r="D11"/>
          <cell r="E11"/>
          <cell r="F11"/>
          <cell r="G11"/>
        </row>
        <row r="12">
          <cell r="C12">
            <v>4955.0628725904489</v>
          </cell>
          <cell r="D12">
            <v>3621.0724228104264</v>
          </cell>
          <cell r="E12">
            <v>0</v>
          </cell>
          <cell r="F12">
            <v>3000</v>
          </cell>
          <cell r="G12">
            <v>11576.135295400876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/>
          <cell r="D19"/>
          <cell r="E19"/>
          <cell r="F19"/>
          <cell r="G19"/>
        </row>
        <row r="20">
          <cell r="C20">
            <v>95726.131717521406</v>
          </cell>
          <cell r="D20">
            <v>10739.874993704923</v>
          </cell>
          <cell r="E20">
            <v>477.27671329274091</v>
          </cell>
          <cell r="F20">
            <v>16000</v>
          </cell>
          <cell r="G20">
            <v>122943.28342451908</v>
          </cell>
        </row>
        <row r="21">
          <cell r="C21">
            <v>139929.34704151127</v>
          </cell>
          <cell r="D21">
            <v>10718.051511788919</v>
          </cell>
          <cell r="E21">
            <v>468.28545793269365</v>
          </cell>
          <cell r="F21">
            <v>16000</v>
          </cell>
          <cell r="G21">
            <v>167115.68401123286</v>
          </cell>
        </row>
        <row r="22">
          <cell r="C22">
            <v>15789.636823104986</v>
          </cell>
          <cell r="D22">
            <v>47812.44114974836</v>
          </cell>
          <cell r="E22">
            <v>275.625</v>
          </cell>
          <cell r="F22">
            <v>8000</v>
          </cell>
          <cell r="G22">
            <v>71877.702972853353</v>
          </cell>
        </row>
        <row r="23">
          <cell r="C23"/>
          <cell r="D23"/>
          <cell r="E23"/>
          <cell r="F23"/>
          <cell r="G23"/>
        </row>
        <row r="24">
          <cell r="C24">
            <v>5265.2460340798025</v>
          </cell>
          <cell r="D24">
            <v>1748.6662996157027</v>
          </cell>
          <cell r="E24">
            <v>0</v>
          </cell>
          <cell r="F24">
            <v>4000</v>
          </cell>
          <cell r="G24">
            <v>11013.912333695505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77958.998683650425</v>
          </cell>
          <cell r="D32">
            <v>9792.8079100641862</v>
          </cell>
          <cell r="E32">
            <v>14043.001576068908</v>
          </cell>
          <cell r="F32">
            <v>20550</v>
          </cell>
          <cell r="G32">
            <v>122344.80816978353</v>
          </cell>
        </row>
        <row r="33">
          <cell r="C33">
            <v>52290.071518241624</v>
          </cell>
          <cell r="D33">
            <v>12848.433871859554</v>
          </cell>
          <cell r="E33">
            <v>25247.634529147977</v>
          </cell>
          <cell r="F33">
            <v>36990</v>
          </cell>
          <cell r="G33">
            <v>127376.13991924915</v>
          </cell>
        </row>
        <row r="34">
          <cell r="C34">
            <v>66959.067631596597</v>
          </cell>
          <cell r="D34">
            <v>1.5149999999999986</v>
          </cell>
          <cell r="E34">
            <v>0</v>
          </cell>
          <cell r="F34">
            <v>59999.999999999985</v>
          </cell>
          <cell r="G34">
            <v>126960.58263159658</v>
          </cell>
        </row>
        <row r="35">
          <cell r="C35">
            <v>33290.372581770884</v>
          </cell>
          <cell r="D35">
            <v>1.5149999999999997</v>
          </cell>
          <cell r="E35">
            <v>90388.888888889094</v>
          </cell>
          <cell r="F35">
            <v>50000.000000000007</v>
          </cell>
          <cell r="G35">
            <v>173680.77647065997</v>
          </cell>
        </row>
        <row r="36">
          <cell r="C36">
            <v>54982.084902341194</v>
          </cell>
          <cell r="D36">
            <v>1.5150000000000019</v>
          </cell>
          <cell r="E36">
            <v>0</v>
          </cell>
          <cell r="F36">
            <v>29999.999999999964</v>
          </cell>
          <cell r="G36">
            <v>84983.599902341157</v>
          </cell>
        </row>
        <row r="37">
          <cell r="C37">
            <v>17484.604762097177</v>
          </cell>
          <cell r="D37">
            <v>2747.338241758262</v>
          </cell>
          <cell r="E37">
            <v>0</v>
          </cell>
          <cell r="F37">
            <v>7000</v>
          </cell>
          <cell r="G37">
            <v>27231.943003855438</v>
          </cell>
        </row>
        <row r="38">
          <cell r="C38">
            <v>20462.041711420792</v>
          </cell>
          <cell r="D38">
            <v>247.60749112359289</v>
          </cell>
          <cell r="E38">
            <v>0</v>
          </cell>
          <cell r="F38">
            <v>5000</v>
          </cell>
          <cell r="G38">
            <v>25709.649202544384</v>
          </cell>
        </row>
        <row r="39">
          <cell r="C39">
            <v>30471.442791849633</v>
          </cell>
          <cell r="D39">
            <v>97491.374658869725</v>
          </cell>
          <cell r="E39">
            <v>0</v>
          </cell>
          <cell r="F39">
            <v>24795.321637426867</v>
          </cell>
          <cell r="G39">
            <v>152758.13908814621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203011.77796988</v>
          </cell>
          <cell r="D47">
            <v>8789.8782048315607</v>
          </cell>
          <cell r="E47">
            <v>49135.952280405436</v>
          </cell>
          <cell r="F47">
            <v>20550</v>
          </cell>
          <cell r="G47">
            <v>281487.60845511698</v>
          </cell>
        </row>
        <row r="48">
          <cell r="C48">
            <v>130965.54878048925</v>
          </cell>
          <cell r="D48">
            <v>19176.256757309373</v>
          </cell>
          <cell r="E48">
            <v>768.07499999999823</v>
          </cell>
          <cell r="F48">
            <v>49320</v>
          </cell>
          <cell r="G48">
            <v>200229.88053779863</v>
          </cell>
        </row>
        <row r="49">
          <cell r="C49">
            <v>143104.17030590118</v>
          </cell>
          <cell r="D49">
            <v>1.5150000000000003</v>
          </cell>
          <cell r="E49">
            <v>0</v>
          </cell>
          <cell r="F49">
            <v>100000.00000000001</v>
          </cell>
          <cell r="G49">
            <v>243105.68530590122</v>
          </cell>
        </row>
        <row r="50">
          <cell r="C50">
            <v>95194.607911576284</v>
          </cell>
          <cell r="D50">
            <v>1.5149999999999995</v>
          </cell>
          <cell r="E50">
            <v>141811.92660550339</v>
          </cell>
          <cell r="F50">
            <v>79999.999999999985</v>
          </cell>
          <cell r="G50">
            <v>317008.04951707966</v>
          </cell>
        </row>
        <row r="51">
          <cell r="C51">
            <v>109448.49302699951</v>
          </cell>
          <cell r="D51">
            <v>1.515000000000001</v>
          </cell>
          <cell r="E51">
            <v>0</v>
          </cell>
          <cell r="F51">
            <v>49999.999999999964</v>
          </cell>
          <cell r="G51">
            <v>159450.00802699948</v>
          </cell>
        </row>
        <row r="52">
          <cell r="C52">
            <v>88304.745547590937</v>
          </cell>
          <cell r="D52">
            <v>11972.312760441751</v>
          </cell>
          <cell r="E52">
            <v>0</v>
          </cell>
          <cell r="F52">
            <v>10000</v>
          </cell>
          <cell r="G52">
            <v>110277.05830803269</v>
          </cell>
        </row>
        <row r="53">
          <cell r="C53">
            <v>109088.73300619109</v>
          </cell>
          <cell r="D53">
            <v>89068.229088419364</v>
          </cell>
          <cell r="E53">
            <v>0</v>
          </cell>
          <cell r="F53">
            <v>50000.000000000022</v>
          </cell>
          <cell r="G53">
            <v>248156.96209461047</v>
          </cell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/>
          <cell r="D61"/>
          <cell r="E61"/>
          <cell r="F61"/>
          <cell r="G61"/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17"/>
      <sheetData sheetId="18">
        <row r="10">
          <cell r="C10"/>
          <cell r="D10"/>
          <cell r="E10"/>
          <cell r="F10"/>
          <cell r="G10"/>
          <cell r="H10"/>
          <cell r="I10"/>
          <cell r="J10"/>
          <cell r="K10"/>
          <cell r="L10"/>
        </row>
        <row r="11">
          <cell r="C11"/>
          <cell r="D11"/>
          <cell r="E11"/>
          <cell r="F11"/>
          <cell r="G11"/>
          <cell r="H11"/>
          <cell r="I11"/>
          <cell r="J11"/>
          <cell r="K11"/>
          <cell r="L11"/>
        </row>
        <row r="12">
          <cell r="C12">
            <v>5.5168140998468312E-6</v>
          </cell>
          <cell r="D12">
            <v>3.9266728891049378E-5</v>
          </cell>
          <cell r="E12">
            <v>3.9266728891049378E-5</v>
          </cell>
          <cell r="F12">
            <v>1.5334628418835916E-4</v>
          </cell>
          <cell r="G12">
            <v>1.5334628418835916E-4</v>
          </cell>
          <cell r="H12">
            <v>4.0258364732134131E-4</v>
          </cell>
          <cell r="I12">
            <v>4.0258364732134131E-4</v>
          </cell>
          <cell r="J12">
            <v>8.4180698561956129E-4</v>
          </cell>
          <cell r="K12">
            <v>8.4180698561956129E-4</v>
          </cell>
          <cell r="L12">
            <v>1.5258444664125843E-3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1.3705313556055813E-5</v>
          </cell>
          <cell r="D20">
            <v>9.7549567926787491E-5</v>
          </cell>
          <cell r="E20">
            <v>9.7549567926787491E-5</v>
          </cell>
          <cell r="F20">
            <v>3.8095517982305335E-4</v>
          </cell>
          <cell r="G20">
            <v>3.8095517982305335E-4</v>
          </cell>
          <cell r="H20">
            <v>1.0001306948575193E-3</v>
          </cell>
          <cell r="I20">
            <v>1.0001306948575193E-3</v>
          </cell>
          <cell r="J20">
            <v>2.0912846586428522E-3</v>
          </cell>
          <cell r="K20">
            <v>2.0912846586428522E-3</v>
          </cell>
          <cell r="L20">
            <v>3.7906256167917177E-3</v>
          </cell>
        </row>
        <row r="21">
          <cell r="C21">
            <v>2.5188502118615628E-5</v>
          </cell>
          <cell r="D21">
            <v>1.7928283715247235E-4</v>
          </cell>
          <cell r="E21">
            <v>1.7928283715247235E-4</v>
          </cell>
          <cell r="F21">
            <v>7.0014380297272636E-4</v>
          </cell>
          <cell r="G21">
            <v>7.0014380297272636E-4</v>
          </cell>
          <cell r="H21">
            <v>1.8381041793224739E-3</v>
          </cell>
          <cell r="I21">
            <v>1.8381041793224739E-3</v>
          </cell>
          <cell r="J21">
            <v>3.8434967459448125E-3</v>
          </cell>
          <cell r="K21">
            <v>3.8434967459448125E-3</v>
          </cell>
          <cell r="L21">
            <v>6.9666542825828374E-3</v>
          </cell>
        </row>
        <row r="22">
          <cell r="C22">
            <v>3.9034693554406586E-5</v>
          </cell>
          <cell r="D22">
            <v>2.7783512393296555E-4</v>
          </cell>
          <cell r="E22">
            <v>2.7783512393296555E-4</v>
          </cell>
          <cell r="F22">
            <v>1.0850148478205445E-3</v>
          </cell>
          <cell r="G22">
            <v>1.0850148478205445E-3</v>
          </cell>
          <cell r="H22">
            <v>2.848515287770918E-3</v>
          </cell>
          <cell r="I22">
            <v>2.848515287770918E-3</v>
          </cell>
          <cell r="J22">
            <v>5.9562778663378637E-3</v>
          </cell>
          <cell r="K22">
            <v>5.9562778663378637E-3</v>
          </cell>
          <cell r="L22">
            <v>1.0796244006075156E-2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C24">
            <v>3.9578552108966045E-6</v>
          </cell>
          <cell r="D24">
            <v>2.8170611650774835E-5</v>
          </cell>
          <cell r="E24">
            <v>2.8170611650774835E-5</v>
          </cell>
          <cell r="F24">
            <v>1.1001320308461716E-4</v>
          </cell>
          <cell r="G24">
            <v>1.1001320308461716E-4</v>
          </cell>
          <cell r="H24">
            <v>2.8882027879401805E-4</v>
          </cell>
          <cell r="I24">
            <v>2.8882027879401805E-4</v>
          </cell>
          <cell r="J24">
            <v>6.0392648806057217E-4</v>
          </cell>
          <cell r="K24">
            <v>6.0392648806057217E-4</v>
          </cell>
          <cell r="L24">
            <v>1.0946664801658741E-3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7.8231599302687314E-5</v>
          </cell>
          <cell r="D32">
            <v>5.5682481681177515E-4</v>
          </cell>
          <cell r="E32">
            <v>5.5682481681177515E-4</v>
          </cell>
          <cell r="F32">
            <v>2.1745385728173801E-3</v>
          </cell>
          <cell r="G32">
            <v>2.1745385728173801E-3</v>
          </cell>
          <cell r="H32">
            <v>5.7088678380393457E-3</v>
          </cell>
          <cell r="I32">
            <v>5.7088678380393457E-3</v>
          </cell>
          <cell r="J32">
            <v>1.1937307583197521E-2</v>
          </cell>
          <cell r="K32">
            <v>1.1937307583197521E-2</v>
          </cell>
          <cell r="L32">
            <v>2.1637352779011746E-2</v>
          </cell>
        </row>
        <row r="33">
          <cell r="C33">
            <v>3.4602423381194588E-4</v>
          </cell>
          <cell r="D33">
            <v>2.4628779460239554E-3</v>
          </cell>
          <cell r="E33">
            <v>2.4628779460239554E-3</v>
          </cell>
          <cell r="F33">
            <v>9.6181472737424823E-3</v>
          </cell>
          <cell r="G33">
            <v>9.6181472737424823E-3</v>
          </cell>
          <cell r="H33">
            <v>2.5250750811678317E-2</v>
          </cell>
          <cell r="I33">
            <v>2.5250750811678317E-2</v>
          </cell>
          <cell r="J33">
            <v>5.2799607154542273E-2</v>
          </cell>
          <cell r="K33">
            <v>5.2799607154542273E-2</v>
          </cell>
          <cell r="L33">
            <v>9.5703634897045128E-2</v>
          </cell>
        </row>
        <row r="34">
          <cell r="C34">
            <v>9.4505973563560258E-5</v>
          </cell>
          <cell r="D34">
            <v>6.7266004895978474E-4</v>
          </cell>
          <cell r="E34">
            <v>6.7266004895978474E-4</v>
          </cell>
          <cell r="F34">
            <v>2.6269037921683148E-3</v>
          </cell>
          <cell r="G34">
            <v>2.6269037921683148E-3</v>
          </cell>
          <cell r="H34">
            <v>6.8964730082038961E-3</v>
          </cell>
          <cell r="I34">
            <v>6.8964730082038961E-3</v>
          </cell>
          <cell r="J34">
            <v>1.4420603502081282E-2</v>
          </cell>
          <cell r="K34">
            <v>1.4420603502081282E-2</v>
          </cell>
          <cell r="L34">
            <v>2.6138531078815218E-2</v>
          </cell>
        </row>
        <row r="35">
          <cell r="C35">
            <v>1.0178548723382437E-4</v>
          </cell>
          <cell r="D35">
            <v>7.2447304910363316E-4</v>
          </cell>
          <cell r="E35">
            <v>7.2447304910363316E-4</v>
          </cell>
          <cell r="F35">
            <v>2.8292463673992544E-3</v>
          </cell>
          <cell r="G35">
            <v>2.8292463673992544E-3</v>
          </cell>
          <cell r="H35">
            <v>7.4276877838081456E-3</v>
          </cell>
          <cell r="I35">
            <v>7.4276877838081456E-3</v>
          </cell>
          <cell r="J35">
            <v>1.5531379640017769E-2</v>
          </cell>
          <cell r="K35">
            <v>1.5531379640017769E-2</v>
          </cell>
          <cell r="L35">
            <v>2.8151904277715582E-2</v>
          </cell>
        </row>
        <row r="36">
          <cell r="C36">
            <v>1.1683905431154184E-3</v>
          </cell>
          <cell r="D36">
            <v>8.3161900809115268E-3</v>
          </cell>
          <cell r="E36">
            <v>8.3161900809115268E-3</v>
          </cell>
          <cell r="F36">
            <v>3.2476778268193354E-2</v>
          </cell>
          <cell r="G36">
            <v>3.2476778268193354E-2</v>
          </cell>
          <cell r="H36">
            <v>8.5262058468895563E-2</v>
          </cell>
          <cell r="I36">
            <v>8.5262058468895563E-2</v>
          </cell>
          <cell r="J36">
            <v>0.17828393404695292</v>
          </cell>
          <cell r="K36">
            <v>0.17828393404695292</v>
          </cell>
          <cell r="L36">
            <v>0.32315430836630005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C38">
            <v>1.6631249779409696E-6</v>
          </cell>
          <cell r="D38">
            <v>1.1837534569554133E-5</v>
          </cell>
          <cell r="E38">
            <v>1.1837534569554133E-5</v>
          </cell>
          <cell r="F38">
            <v>4.6228499074343509E-5</v>
          </cell>
          <cell r="G38">
            <v>4.6228499074343509E-5</v>
          </cell>
          <cell r="H38">
            <v>1.2136477819495315E-4</v>
          </cell>
          <cell r="I38">
            <v>1.2136477819495315E-4</v>
          </cell>
          <cell r="J38">
            <v>2.5377513163402722E-4</v>
          </cell>
          <cell r="K38">
            <v>2.5377513163402722E-4</v>
          </cell>
          <cell r="L38">
            <v>4.5998831909420976E-4</v>
          </cell>
        </row>
        <row r="39">
          <cell r="C39">
            <v>2.0834078194563373E-4</v>
          </cell>
          <cell r="D39">
            <v>1.4828958985287483E-3</v>
          </cell>
          <cell r="E39">
            <v>1.4828958985287483E-3</v>
          </cell>
          <cell r="F39">
            <v>5.7910750984244922E-3</v>
          </cell>
          <cell r="G39">
            <v>5.7910750984244922E-3</v>
          </cell>
          <cell r="H39">
            <v>1.5203447200401799E-2</v>
          </cell>
          <cell r="I39">
            <v>1.5203447200401799E-2</v>
          </cell>
          <cell r="J39">
            <v>3.1790581023229618E-2</v>
          </cell>
          <cell r="K39">
            <v>3.1790581023229618E-2</v>
          </cell>
          <cell r="L39">
            <v>5.762304538567687E-2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C48">
            <v>4.7400673000680361E-4</v>
          </cell>
          <cell r="D48">
            <v>3.3738120268048837E-3</v>
          </cell>
          <cell r="E48">
            <v>3.3738120268048837E-3</v>
          </cell>
          <cell r="F48">
            <v>1.317557006839078E-2</v>
          </cell>
          <cell r="G48">
            <v>1.317557006839078E-2</v>
          </cell>
          <cell r="H48">
            <v>3.4590137490095853E-2</v>
          </cell>
          <cell r="I48">
            <v>3.4590137490095853E-2</v>
          </cell>
          <cell r="J48">
            <v>7.2328370927251487E-2</v>
          </cell>
          <cell r="K48">
            <v>7.2328370927251487E-2</v>
          </cell>
          <cell r="L48">
            <v>0.13110112701518903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C50">
            <v>5.9870628926164661E-5</v>
          </cell>
          <cell r="D50">
            <v>4.2613793251536201E-4</v>
          </cell>
          <cell r="E50">
            <v>4.2613793251536201E-4</v>
          </cell>
          <cell r="F50">
            <v>1.6641739800698271E-3</v>
          </cell>
          <cell r="G50">
            <v>1.6641739800698271E-3</v>
          </cell>
          <cell r="H50">
            <v>4.3689955333436311E-3</v>
          </cell>
          <cell r="I50">
            <v>4.3689955333436311E-3</v>
          </cell>
          <cell r="J50">
            <v>9.135619354090848E-3</v>
          </cell>
          <cell r="K50">
            <v>9.135619354090848E-3</v>
          </cell>
          <cell r="L50">
            <v>1.6559062204065545E-2</v>
          </cell>
        </row>
        <row r="51">
          <cell r="C51">
            <v>3.893243739179019E-3</v>
          </cell>
          <cell r="D51">
            <v>2.7710730078318629E-2</v>
          </cell>
          <cell r="E51">
            <v>2.7710730078318629E-2</v>
          </cell>
          <cell r="F51">
            <v>0.10821725184817653</v>
          </cell>
          <cell r="G51">
            <v>0.10821725184817653</v>
          </cell>
          <cell r="H51">
            <v>0.28410532529511595</v>
          </cell>
          <cell r="I51">
            <v>0.28410532529511595</v>
          </cell>
          <cell r="J51">
            <v>0.59406746666550037</v>
          </cell>
          <cell r="K51">
            <v>0.59406746666550037</v>
          </cell>
          <cell r="L51">
            <v>1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C53">
            <v>1.3328840796140319E-5</v>
          </cell>
          <cell r="D53">
            <v>9.4869968155811477E-5</v>
          </cell>
          <cell r="E53">
            <v>9.4869968155811477E-5</v>
          </cell>
          <cell r="F53">
            <v>3.7049068024298229E-4</v>
          </cell>
          <cell r="G53">
            <v>3.7049068024298229E-4</v>
          </cell>
          <cell r="H53">
            <v>9.7265799520499354E-4</v>
          </cell>
          <cell r="I53">
            <v>9.7265799520499354E-4</v>
          </cell>
          <cell r="J53">
            <v>2.033838931189187E-3</v>
          </cell>
          <cell r="K53">
            <v>2.033838931189187E-3</v>
          </cell>
          <cell r="L53">
            <v>3.6865005063429026E-3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4" t="s">
        <v>1</v>
      </c>
      <c r="C9" s="257"/>
      <c r="D9" s="286" t="s">
        <v>2</v>
      </c>
      <c r="E9" s="287"/>
      <c r="F9" s="21"/>
      <c r="G9" s="277" t="s">
        <v>3</v>
      </c>
      <c r="H9" s="278"/>
      <c r="I9" s="278"/>
      <c r="J9" s="278"/>
      <c r="K9" s="278"/>
      <c r="L9" s="279"/>
      <c r="M9" s="277" t="s">
        <v>4</v>
      </c>
      <c r="N9" s="278"/>
      <c r="O9" s="278"/>
      <c r="P9" s="278"/>
      <c r="Q9" s="278"/>
      <c r="R9" s="279"/>
      <c r="S9" s="277" t="s">
        <v>5</v>
      </c>
      <c r="T9" s="278"/>
      <c r="U9" s="278"/>
      <c r="V9" s="278"/>
      <c r="W9" s="278"/>
      <c r="X9" s="279"/>
      <c r="Y9" s="277" t="s">
        <v>6</v>
      </c>
      <c r="Z9" s="278"/>
      <c r="AA9" s="278"/>
      <c r="AB9" s="278"/>
      <c r="AC9" s="278"/>
      <c r="AD9" s="279"/>
      <c r="AE9" s="277" t="s">
        <v>7</v>
      </c>
      <c r="AF9" s="278"/>
      <c r="AG9" s="278"/>
      <c r="AH9" s="278"/>
      <c r="AI9" s="278"/>
      <c r="AJ9" s="279"/>
      <c r="AK9" s="277" t="s">
        <v>8</v>
      </c>
      <c r="AL9" s="278"/>
      <c r="AM9" s="278"/>
      <c r="AN9" s="278"/>
      <c r="AO9" s="278"/>
      <c r="AP9" s="279"/>
      <c r="AU9" s="262"/>
      <c r="AV9" s="262"/>
      <c r="AW9" s="22"/>
      <c r="AX9" s="22"/>
      <c r="AY9" s="262"/>
      <c r="AZ9" s="262"/>
      <c r="BA9" s="262"/>
      <c r="BB9" s="262"/>
      <c r="BD9" s="21"/>
      <c r="BE9" s="277" t="s">
        <v>77</v>
      </c>
      <c r="BF9" s="278"/>
      <c r="BG9" s="278"/>
      <c r="BH9" s="278"/>
      <c r="BI9" s="278"/>
      <c r="BJ9" s="279"/>
      <c r="BL9" s="21"/>
      <c r="BM9" s="277" t="s">
        <v>78</v>
      </c>
      <c r="BN9" s="278"/>
      <c r="BO9" s="278"/>
      <c r="BP9" s="278"/>
      <c r="BQ9" s="278"/>
      <c r="BR9" s="279"/>
      <c r="BT9" s="21"/>
      <c r="BU9" s="277" t="s">
        <v>92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9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U10" s="262"/>
      <c r="AV10" s="262"/>
      <c r="AW10" s="262"/>
      <c r="AX10" s="262"/>
      <c r="AY10" s="262"/>
      <c r="AZ10" s="262"/>
      <c r="BA10" s="262"/>
      <c r="BB10" s="262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NPgY'!G10</f>
        <v>0</v>
      </c>
      <c r="H13" s="52">
        <f>'[9]NAW2 - Total - NPgY'!H10</f>
        <v>0</v>
      </c>
      <c r="I13" s="52">
        <f>'[9]NAW2 - Total - NPgY'!I10</f>
        <v>0</v>
      </c>
      <c r="J13" s="52">
        <f>'[9]NAW2 - Total - NPgY'!J10</f>
        <v>0</v>
      </c>
      <c r="K13" s="52">
        <f>'[9]NAW2 - Total - NPgY'!K10</f>
        <v>0</v>
      </c>
      <c r="L13" s="53">
        <f>SUM(G13:K13)</f>
        <v>0</v>
      </c>
      <c r="M13" s="52">
        <f>'[9]NAW2 - Total - NPgY'!M10</f>
        <v>0</v>
      </c>
      <c r="N13" s="52">
        <f>'[9]NAW2 - Total - NPgY'!N10</f>
        <v>0</v>
      </c>
      <c r="O13" s="52">
        <f>'[9]NAW2 - Total - NPgY'!O10</f>
        <v>0</v>
      </c>
      <c r="P13" s="52">
        <f>'[9]NAW2 - Total - NPgY'!P10</f>
        <v>0</v>
      </c>
      <c r="Q13" s="52">
        <f>'[9]NAW2 - Total - NPgY'!Q10</f>
        <v>0</v>
      </c>
      <c r="R13" s="53">
        <f>SUM(M13:Q13)</f>
        <v>0</v>
      </c>
      <c r="S13" s="274">
        <f>'NPgY - Asset Rep'!S13+'NPgY - Refurb'!S13+'NPgY - HVP'!S13</f>
        <v>0</v>
      </c>
      <c r="T13" s="69">
        <f>'NPgY - Asset Rep'!T13+'NPgY - Refurb'!T13+'NPgY - HVP'!T13</f>
        <v>0</v>
      </c>
      <c r="U13" s="69">
        <f>'NPgY - Asset Rep'!U13+'NPgY - Refurb'!U13+'NPgY - HVP'!U13</f>
        <v>0</v>
      </c>
      <c r="V13" s="69">
        <f>'NPgY - Asset Rep'!V13+'NPgY - Refurb'!V13+'NPgY - HVP'!V13</f>
        <v>0</v>
      </c>
      <c r="W13" s="69">
        <f>'NPgY - Asset Rep'!W13+'NPgY - Refurb'!W13+'NPgY - HVP'!W13</f>
        <v>0</v>
      </c>
      <c r="X13" s="53">
        <f>SUM(S13:W13)</f>
        <v>0</v>
      </c>
      <c r="Y13" s="54">
        <f>'[9]NAW2 - Total - NPgY'!Y10</f>
        <v>0</v>
      </c>
      <c r="Z13" s="54">
        <f>'[9]NAW2 - Total - NPgY'!Z10</f>
        <v>0</v>
      </c>
      <c r="AA13" s="54">
        <f>'[9]NAW2 - Total - NPgY'!AA10</f>
        <v>0</v>
      </c>
      <c r="AB13" s="54">
        <f>'[9]NAW2 - Total - NPgY'!AB10</f>
        <v>0</v>
      </c>
      <c r="AC13" s="54">
        <f>'[9]NAW2 - Total - NPgY'!AC10</f>
        <v>0</v>
      </c>
      <c r="AD13" s="53">
        <f>SUM(Y13:AC13)</f>
        <v>0</v>
      </c>
      <c r="AE13" s="274">
        <f>'NPgY - Asset Rep'!AE13+'NPgY - Refurb'!AE13+'NPgY - HVP'!AE13</f>
        <v>0</v>
      </c>
      <c r="AF13" s="69">
        <f>'NPgY - Asset Rep'!AF13+'NPgY - Refurb'!AF13+'NPgY - HVP'!AF13</f>
        <v>0</v>
      </c>
      <c r="AG13" s="69">
        <f>'NPgY - Asset Rep'!AG13+'NPgY - Refurb'!AG13+'NPgY - HVP'!AG13</f>
        <v>0</v>
      </c>
      <c r="AH13" s="69">
        <f>'NPgY - Asset Rep'!AH13+'NPgY - Refurb'!AH13+'NPgY - HVP'!AH13</f>
        <v>0</v>
      </c>
      <c r="AI13" s="69">
        <f>'NPgY - Asset Rep'!AI13+'NPgY - Refurb'!AI13+'NPgY - HVP'!AI13</f>
        <v>0</v>
      </c>
      <c r="AJ13" s="53">
        <f>SUM(AE13:AI13)</f>
        <v>0</v>
      </c>
      <c r="AK13" s="54">
        <f>'[9]NAW2 - Total - NPgY'!AK10</f>
        <v>0</v>
      </c>
      <c r="AL13" s="54">
        <f>'[9]NAW2 - Total - NPgY'!AL10</f>
        <v>0</v>
      </c>
      <c r="AM13" s="54">
        <f>'[9]NAW2 - Total - NPgY'!AM10</f>
        <v>0</v>
      </c>
      <c r="AN13" s="54">
        <f>'[9]NAW2 - Total - NPgY'!AN10</f>
        <v>0</v>
      </c>
      <c r="AO13" s="54">
        <f>'[9]NAW2 - Total - NPgY'!AO10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NPgY'!G11</f>
        <v>0</v>
      </c>
      <c r="H14" s="52">
        <f>'[9]NAW2 - Total - NPgY'!H11</f>
        <v>0</v>
      </c>
      <c r="I14" s="52">
        <f>'[9]NAW2 - Total - NPgY'!I11</f>
        <v>0</v>
      </c>
      <c r="J14" s="52">
        <f>'[9]NAW2 - Total - NPgY'!J11</f>
        <v>0</v>
      </c>
      <c r="K14" s="52">
        <f>'[9]NAW2 - Total - NPgY'!K11</f>
        <v>0</v>
      </c>
      <c r="L14" s="59">
        <f t="shared" ref="L14:L16" si="13">SUM(G14:K14)</f>
        <v>0</v>
      </c>
      <c r="M14" s="52">
        <f>'[9]NAW2 - Total - NPgY'!M11</f>
        <v>0</v>
      </c>
      <c r="N14" s="52">
        <f>'[9]NAW2 - Total - NPgY'!N11</f>
        <v>0</v>
      </c>
      <c r="O14" s="52">
        <f>'[9]NAW2 - Total - NPgY'!O11</f>
        <v>0</v>
      </c>
      <c r="P14" s="52">
        <f>'[9]NAW2 - Total - NPgY'!P11</f>
        <v>0</v>
      </c>
      <c r="Q14" s="52">
        <f>'[9]NAW2 - Total - NPgY'!Q11</f>
        <v>0</v>
      </c>
      <c r="R14" s="59">
        <f t="shared" ref="R14:R16" si="14">SUM(M14:Q14)</f>
        <v>0</v>
      </c>
      <c r="S14" s="52">
        <f>'NPgY - Asset Rep'!S14+'NPgY - Refurb'!S14+'NPgY - HVP'!S14</f>
        <v>0</v>
      </c>
      <c r="T14" s="52">
        <f>'NPgY - Asset Rep'!T14+'NPgY - Refurb'!T14+'NPgY - HVP'!T14</f>
        <v>0</v>
      </c>
      <c r="U14" s="52">
        <f>'NPgY - Asset Rep'!U14+'NPgY - Refurb'!U14+'NPgY - HVP'!U14</f>
        <v>0</v>
      </c>
      <c r="V14" s="52">
        <f>'NPgY - Asset Rep'!V14+'NPgY - Refurb'!V14+'NPgY - HVP'!V14</f>
        <v>0</v>
      </c>
      <c r="W14" s="52">
        <f>'NPgY - Asset Rep'!W14+'NPgY - Refurb'!W14+'NPgY - HVP'!W14</f>
        <v>0</v>
      </c>
      <c r="X14" s="59">
        <f t="shared" ref="X14:X16" si="15">SUM(S14:W14)</f>
        <v>0</v>
      </c>
      <c r="Y14" s="52">
        <f>'[9]NAW2 - Total - NPgY'!Y11</f>
        <v>0</v>
      </c>
      <c r="Z14" s="52">
        <f>'[9]NAW2 - Total - NPgY'!Z11</f>
        <v>0</v>
      </c>
      <c r="AA14" s="52">
        <f>'[9]NAW2 - Total - NPgY'!AA11</f>
        <v>0</v>
      </c>
      <c r="AB14" s="52">
        <f>'[9]NAW2 - Total - NPgY'!AB11</f>
        <v>0</v>
      </c>
      <c r="AC14" s="52">
        <f>'[9]NAW2 - Total - NPgY'!AC11</f>
        <v>0</v>
      </c>
      <c r="AD14" s="59">
        <f t="shared" ref="AD14:AD16" si="16">SUM(Y14:AC14)</f>
        <v>0</v>
      </c>
      <c r="AE14" s="52">
        <f>'NPgY - Asset Rep'!AE14+'NPgY - Refurb'!AE14+'NPgY - HVP'!AE14</f>
        <v>0</v>
      </c>
      <c r="AF14" s="52">
        <f>'NPgY - Asset Rep'!AF14+'NPgY - Refurb'!AF14+'NPgY - HVP'!AF14</f>
        <v>0</v>
      </c>
      <c r="AG14" s="52">
        <f>'NPgY - Asset Rep'!AG14+'NPgY - Refurb'!AG14+'NPgY - HVP'!AG14</f>
        <v>0</v>
      </c>
      <c r="AH14" s="52">
        <f>'NPgY - Asset Rep'!AH14+'NPgY - Refurb'!AH14+'NPgY - HVP'!AH14</f>
        <v>0</v>
      </c>
      <c r="AI14" s="52">
        <f>'NPgY - Asset Rep'!AI14+'NPgY - Refurb'!AI14+'NPgY - HVP'!AI14</f>
        <v>0</v>
      </c>
      <c r="AJ14" s="59">
        <f t="shared" ref="AJ14:AJ16" si="17">SUM(AE14:AI14)</f>
        <v>0</v>
      </c>
      <c r="AK14" s="52">
        <f>'[9]NAW2 - Total - NPgY'!AK11</f>
        <v>0</v>
      </c>
      <c r="AL14" s="52">
        <f>'[9]NAW2 - Total - NPgY'!AL11</f>
        <v>0</v>
      </c>
      <c r="AM14" s="52">
        <f>'[9]NAW2 - Total - NPgY'!AM11</f>
        <v>0</v>
      </c>
      <c r="AN14" s="52">
        <f>'[9]NAW2 - Total - NPgY'!AN11</f>
        <v>0</v>
      </c>
      <c r="AO14" s="52">
        <f>'[9]NAW2 - Total - NPgY'!AO11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NPgY'!G12</f>
        <v>0</v>
      </c>
      <c r="H15" s="52">
        <f>'[9]NAW2 - Total - NPgY'!H12</f>
        <v>0</v>
      </c>
      <c r="I15" s="52">
        <f>'[9]NAW2 - Total - NPgY'!I12</f>
        <v>0</v>
      </c>
      <c r="J15" s="52">
        <f>'[9]NAW2 - Total - NPgY'!J12</f>
        <v>0</v>
      </c>
      <c r="K15" s="52">
        <f>'[9]NAW2 - Total - NPgY'!K12</f>
        <v>0</v>
      </c>
      <c r="L15" s="59">
        <f t="shared" si="13"/>
        <v>0</v>
      </c>
      <c r="M15" s="52">
        <f>'[9]NAW2 - Total - NPgY'!M12</f>
        <v>0</v>
      </c>
      <c r="N15" s="52">
        <f>'[9]NAW2 - Total - NPgY'!N12</f>
        <v>0</v>
      </c>
      <c r="O15" s="52">
        <f>'[9]NAW2 - Total - NPgY'!O12</f>
        <v>0</v>
      </c>
      <c r="P15" s="52">
        <f>'[9]NAW2 - Total - NPgY'!P12</f>
        <v>0</v>
      </c>
      <c r="Q15" s="52">
        <f>'[9]NAW2 - Total - NPgY'!Q12</f>
        <v>0</v>
      </c>
      <c r="R15" s="59">
        <f t="shared" si="14"/>
        <v>0</v>
      </c>
      <c r="S15" s="52">
        <f>'NPgY - Asset Rep'!S15+'NPgY - Refurb'!S15+'NPgY - HVP'!S15</f>
        <v>0</v>
      </c>
      <c r="T15" s="52">
        <f>'NPgY - Asset Rep'!T15+'NPgY - Refurb'!T15+'NPgY - HVP'!T15</f>
        <v>0</v>
      </c>
      <c r="U15" s="52">
        <f>'NPgY - Asset Rep'!U15+'NPgY - Refurb'!U15+'NPgY - HVP'!U15</f>
        <v>0</v>
      </c>
      <c r="V15" s="52">
        <f>'NPgY - Asset Rep'!V15+'NPgY - Refurb'!V15+'NPgY - HVP'!V15</f>
        <v>0</v>
      </c>
      <c r="W15" s="52">
        <f>'NPgY - Asset Rep'!W15+'NPgY - Refurb'!W15+'NPgY - HVP'!W15</f>
        <v>0</v>
      </c>
      <c r="X15" s="59">
        <f t="shared" si="15"/>
        <v>0</v>
      </c>
      <c r="Y15" s="52">
        <f>'[9]NAW2 - Total - NPgY'!Y12</f>
        <v>0</v>
      </c>
      <c r="Z15" s="52">
        <f>'[9]NAW2 - Total - NPgY'!Z12</f>
        <v>0</v>
      </c>
      <c r="AA15" s="52">
        <f>'[9]NAW2 - Total - NPgY'!AA12</f>
        <v>0</v>
      </c>
      <c r="AB15" s="52">
        <f>'[9]NAW2 - Total - NPgY'!AB12</f>
        <v>0</v>
      </c>
      <c r="AC15" s="52">
        <f>'[9]NAW2 - Total - NPgY'!AC12</f>
        <v>0</v>
      </c>
      <c r="AD15" s="59">
        <f t="shared" si="16"/>
        <v>0</v>
      </c>
      <c r="AE15" s="52">
        <f>'NPgY - Asset Rep'!AE15+'NPgY - Refurb'!AE15+'NPgY - HVP'!AE15</f>
        <v>0</v>
      </c>
      <c r="AF15" s="52">
        <f>'NPgY - Asset Rep'!AF15+'NPgY - Refurb'!AF15+'NPgY - HVP'!AF15</f>
        <v>0</v>
      </c>
      <c r="AG15" s="52">
        <f>'NPgY - Asset Rep'!AG15+'NPgY - Refurb'!AG15+'NPgY - HVP'!AG15</f>
        <v>0</v>
      </c>
      <c r="AH15" s="52">
        <f>'NPgY - Asset Rep'!AH15+'NPgY - Refurb'!AH15+'NPgY - HVP'!AH15</f>
        <v>0</v>
      </c>
      <c r="AI15" s="52">
        <f>'NPgY - Asset Rep'!AI15+'NPgY - Refurb'!AI15+'NPgY - HVP'!AI15</f>
        <v>0</v>
      </c>
      <c r="AJ15" s="59">
        <f t="shared" si="17"/>
        <v>0</v>
      </c>
      <c r="AK15" s="52">
        <f>'[9]NAW2 - Total - NPgY'!AK12</f>
        <v>0</v>
      </c>
      <c r="AL15" s="52">
        <f>'[9]NAW2 - Total - NPgY'!AL12</f>
        <v>0</v>
      </c>
      <c r="AM15" s="52">
        <f>'[9]NAW2 - Total - NPgY'!AM12</f>
        <v>0</v>
      </c>
      <c r="AN15" s="52">
        <f>'[9]NAW2 - Total - NPgY'!AN12</f>
        <v>0</v>
      </c>
      <c r="AO15" s="52">
        <f>'[9]NAW2 - Total - NPgY'!AO12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NPgY'!G13</f>
        <v>0</v>
      </c>
      <c r="H16" s="52">
        <f>'[9]NAW2 - Total - NPgY'!H13</f>
        <v>0</v>
      </c>
      <c r="I16" s="52">
        <f>'[9]NAW2 - Total - NPgY'!I13</f>
        <v>0</v>
      </c>
      <c r="J16" s="52">
        <f>'[9]NAW2 - Total - NPgY'!J13</f>
        <v>0</v>
      </c>
      <c r="K16" s="52">
        <f>'[9]NAW2 - Total - NPgY'!K13</f>
        <v>0</v>
      </c>
      <c r="L16" s="59">
        <f t="shared" si="13"/>
        <v>0</v>
      </c>
      <c r="M16" s="52">
        <f>'[9]NAW2 - Total - NPgY'!M13</f>
        <v>0</v>
      </c>
      <c r="N16" s="52">
        <f>'[9]NAW2 - Total - NPgY'!N13</f>
        <v>0</v>
      </c>
      <c r="O16" s="52">
        <f>'[9]NAW2 - Total - NPgY'!O13</f>
        <v>0</v>
      </c>
      <c r="P16" s="52">
        <f>'[9]NAW2 - Total - NPgY'!P13</f>
        <v>0</v>
      </c>
      <c r="Q16" s="52">
        <f>'[9]NAW2 - Total - NPgY'!Q13</f>
        <v>0</v>
      </c>
      <c r="R16" s="59">
        <f t="shared" si="14"/>
        <v>0</v>
      </c>
      <c r="S16" s="52">
        <f>'NPgY - Asset Rep'!S16+'NPgY - Refurb'!S16+'NPgY - HVP'!S16</f>
        <v>0</v>
      </c>
      <c r="T16" s="52">
        <f>'NPgY - Asset Rep'!T16+'NPgY - Refurb'!T16+'NPgY - HVP'!T16</f>
        <v>0</v>
      </c>
      <c r="U16" s="52">
        <f>'NPgY - Asset Rep'!U16+'NPgY - Refurb'!U16+'NPgY - HVP'!U16</f>
        <v>0</v>
      </c>
      <c r="V16" s="52">
        <f>'NPgY - Asset Rep'!V16+'NPgY - Refurb'!V16+'NPgY - HVP'!V16</f>
        <v>0</v>
      </c>
      <c r="W16" s="52">
        <f>'NPgY - Asset Rep'!W16+'NPgY - Refurb'!W16+'NPgY - HVP'!W16</f>
        <v>0</v>
      </c>
      <c r="X16" s="59">
        <f t="shared" si="15"/>
        <v>0</v>
      </c>
      <c r="Y16" s="52">
        <f>'[9]NAW2 - Total - NPgY'!Y13</f>
        <v>0</v>
      </c>
      <c r="Z16" s="52">
        <f>'[9]NAW2 - Total - NPgY'!Z13</f>
        <v>0</v>
      </c>
      <c r="AA16" s="52">
        <f>'[9]NAW2 - Total - NPgY'!AA13</f>
        <v>0</v>
      </c>
      <c r="AB16" s="52">
        <f>'[9]NAW2 - Total - NPgY'!AB13</f>
        <v>0</v>
      </c>
      <c r="AC16" s="52">
        <f>'[9]NAW2 - Total - NPgY'!AC13</f>
        <v>0</v>
      </c>
      <c r="AD16" s="59">
        <f t="shared" si="16"/>
        <v>0</v>
      </c>
      <c r="AE16" s="52">
        <f>'NPgY - Asset Rep'!AE16+'NPgY - Refurb'!AE16+'NPgY - HVP'!AE16</f>
        <v>0</v>
      </c>
      <c r="AF16" s="52">
        <f>'NPgY - Asset Rep'!AF16+'NPgY - Refurb'!AF16+'NPgY - HVP'!AF16</f>
        <v>0</v>
      </c>
      <c r="AG16" s="52">
        <f>'NPgY - Asset Rep'!AG16+'NPgY - Refurb'!AG16+'NPgY - HVP'!AG16</f>
        <v>0</v>
      </c>
      <c r="AH16" s="52">
        <f>'NPgY - Asset Rep'!AH16+'NPgY - Refurb'!AH16+'NPgY - HVP'!AH16</f>
        <v>0</v>
      </c>
      <c r="AI16" s="52">
        <f>'NPgY - Asset Rep'!AI16+'NPgY - Refurb'!AI16+'NPgY - HVP'!AI16</f>
        <v>0</v>
      </c>
      <c r="AJ16" s="59">
        <f t="shared" si="17"/>
        <v>0</v>
      </c>
      <c r="AK16" s="52">
        <f>'[9]NAW2 - Total - NPgY'!AK13</f>
        <v>0</v>
      </c>
      <c r="AL16" s="52">
        <f>'[9]NAW2 - Total - NPgY'!AL13</f>
        <v>0</v>
      </c>
      <c r="AM16" s="52">
        <f>'[9]NAW2 - Total - NPgY'!AM13</f>
        <v>0</v>
      </c>
      <c r="AN16" s="52">
        <f>'[9]NAW2 - Total - NPgY'!AN13</f>
        <v>0</v>
      </c>
      <c r="AO16" s="52">
        <f>'[9]NAW2 - Total - NPgY'!AO13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NPgY'!G15</f>
        <v>0</v>
      </c>
      <c r="H18" s="52">
        <f>'[9]NAW2 - Total - NPgY'!H15</f>
        <v>0</v>
      </c>
      <c r="I18" s="52">
        <f>'[9]NAW2 - Total - NPgY'!I15</f>
        <v>0</v>
      </c>
      <c r="J18" s="52">
        <f>'[9]NAW2 - Total - NPgY'!J15</f>
        <v>0</v>
      </c>
      <c r="K18" s="52">
        <f>'[9]NAW2 - Total - NPgY'!K15</f>
        <v>0</v>
      </c>
      <c r="L18" s="53">
        <f>SUM(G18:K18)</f>
        <v>0</v>
      </c>
      <c r="M18" s="52">
        <f>'[9]NAW2 - Total - NPgY'!M15</f>
        <v>0</v>
      </c>
      <c r="N18" s="52">
        <f>'[9]NAW2 - Total - NPgY'!N15</f>
        <v>0</v>
      </c>
      <c r="O18" s="52">
        <f>'[9]NAW2 - Total - NPgY'!O15</f>
        <v>0</v>
      </c>
      <c r="P18" s="52">
        <f>'[9]NAW2 - Total - NPgY'!P15</f>
        <v>0</v>
      </c>
      <c r="Q18" s="52">
        <f>'[9]NAW2 - Total - NPgY'!Q15</f>
        <v>0</v>
      </c>
      <c r="R18" s="53">
        <f>SUM(M18:Q18)</f>
        <v>0</v>
      </c>
      <c r="S18" s="274">
        <f>'NPgY - Asset Rep'!S18+'NPgY - Refurb'!S18+'NPgY - HVP'!S18</f>
        <v>0</v>
      </c>
      <c r="T18" s="69">
        <f>'NPgY - Asset Rep'!T18+'NPgY - Refurb'!T18+'NPgY - HVP'!T18</f>
        <v>0</v>
      </c>
      <c r="U18" s="69">
        <f>'NPgY - Asset Rep'!U18+'NPgY - Refurb'!U18+'NPgY - HVP'!U18</f>
        <v>0</v>
      </c>
      <c r="V18" s="69">
        <f>'NPgY - Asset Rep'!V18+'NPgY - Refurb'!V18+'NPgY - HVP'!V18</f>
        <v>0</v>
      </c>
      <c r="W18" s="69">
        <f>'NPgY - Asset Rep'!W18+'NPgY - Refurb'!W18+'NPgY - HVP'!W18</f>
        <v>0</v>
      </c>
      <c r="X18" s="53">
        <f>SUM(S18:W18)</f>
        <v>0</v>
      </c>
      <c r="Y18" s="54">
        <f>'[9]NAW2 - Total - NPgY'!Y15</f>
        <v>0</v>
      </c>
      <c r="Z18" s="54">
        <f>'[9]NAW2 - Total - NPgY'!Z15</f>
        <v>0</v>
      </c>
      <c r="AA18" s="54">
        <f>'[9]NAW2 - Total - NPgY'!AA15</f>
        <v>0</v>
      </c>
      <c r="AB18" s="54">
        <f>'[9]NAW2 - Total - NPgY'!AB15</f>
        <v>0</v>
      </c>
      <c r="AC18" s="54">
        <f>'[9]NAW2 - Total - NPgY'!AC15</f>
        <v>0</v>
      </c>
      <c r="AD18" s="53">
        <f>SUM(Y18:AC18)</f>
        <v>0</v>
      </c>
      <c r="AE18" s="274">
        <f>'NPgY - Asset Rep'!AE18+'NPgY - Refurb'!AE18+'NPgY - HVP'!AE18</f>
        <v>0</v>
      </c>
      <c r="AF18" s="69">
        <f>'NPgY - Asset Rep'!AF18+'NPgY - Refurb'!AF18+'NPgY - HVP'!AF18</f>
        <v>0</v>
      </c>
      <c r="AG18" s="69">
        <f>'NPgY - Asset Rep'!AG18+'NPgY - Refurb'!AG18+'NPgY - HVP'!AG18</f>
        <v>0</v>
      </c>
      <c r="AH18" s="69">
        <f>'NPgY - Asset Rep'!AH18+'NPgY - Refurb'!AH18+'NPgY - HVP'!AH18</f>
        <v>0</v>
      </c>
      <c r="AI18" s="69">
        <f>'NPgY - Asset Rep'!AI18+'NPgY - Refurb'!AI18+'NPgY - HVP'!AI18</f>
        <v>0</v>
      </c>
      <c r="AJ18" s="53">
        <f>SUM(AE18:AI18)</f>
        <v>0</v>
      </c>
      <c r="AK18" s="54">
        <f>'[9]NAW2 - Total - NPgY'!AK15</f>
        <v>0</v>
      </c>
      <c r="AL18" s="54">
        <f>'[9]NAW2 - Total - NPgY'!AL15</f>
        <v>0</v>
      </c>
      <c r="AM18" s="54">
        <f>'[9]NAW2 - Total - NPgY'!AM15</f>
        <v>0</v>
      </c>
      <c r="AN18" s="54">
        <f>'[9]NAW2 - Total - NPgY'!AN15</f>
        <v>0</v>
      </c>
      <c r="AO18" s="54">
        <f>'[9]NAW2 - Total - NPgY'!AO15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NPgY'!G16</f>
        <v>0</v>
      </c>
      <c r="H19" s="52">
        <f>'[9]NAW2 - Total - NPgY'!H16</f>
        <v>0</v>
      </c>
      <c r="I19" s="52">
        <f>'[9]NAW2 - Total - NPgY'!I16</f>
        <v>0</v>
      </c>
      <c r="J19" s="52">
        <f>'[9]NAW2 - Total - NPgY'!J16</f>
        <v>0</v>
      </c>
      <c r="K19" s="52">
        <f>'[9]NAW2 - Total - NPgY'!K16</f>
        <v>0</v>
      </c>
      <c r="L19" s="59">
        <f t="shared" ref="L19:L21" si="47">SUM(G19:K19)</f>
        <v>0</v>
      </c>
      <c r="M19" s="52">
        <f>'[9]NAW2 - Total - NPgY'!M16</f>
        <v>0</v>
      </c>
      <c r="N19" s="52">
        <f>'[9]NAW2 - Total - NPgY'!N16</f>
        <v>0</v>
      </c>
      <c r="O19" s="52">
        <f>'[9]NAW2 - Total - NPgY'!O16</f>
        <v>0</v>
      </c>
      <c r="P19" s="52">
        <f>'[9]NAW2 - Total - NPgY'!P16</f>
        <v>0</v>
      </c>
      <c r="Q19" s="52">
        <f>'[9]NAW2 - Total - NPgY'!Q16</f>
        <v>0</v>
      </c>
      <c r="R19" s="59">
        <f t="shared" ref="R19:R21" si="48">SUM(M19:Q19)</f>
        <v>0</v>
      </c>
      <c r="S19" s="52">
        <f>'NPgY - Asset Rep'!S19+'NPgY - Refurb'!S19+'NPgY - HVP'!S19</f>
        <v>0</v>
      </c>
      <c r="T19" s="52">
        <f>'NPgY - Asset Rep'!T19+'NPgY - Refurb'!T19+'NPgY - HVP'!T19</f>
        <v>0</v>
      </c>
      <c r="U19" s="52">
        <f>'NPgY - Asset Rep'!U19+'NPgY - Refurb'!U19+'NPgY - HVP'!U19</f>
        <v>0</v>
      </c>
      <c r="V19" s="52">
        <f>'NPgY - Asset Rep'!V19+'NPgY - Refurb'!V19+'NPgY - HVP'!V19</f>
        <v>0</v>
      </c>
      <c r="W19" s="52">
        <f>'NPgY - Asset Rep'!W19+'NPgY - Refurb'!W19+'NPgY - HVP'!W19</f>
        <v>0</v>
      </c>
      <c r="X19" s="59">
        <f t="shared" ref="X19:X21" si="49">SUM(S19:W19)</f>
        <v>0</v>
      </c>
      <c r="Y19" s="52">
        <f>'[9]NAW2 - Total - NPgY'!Y16</f>
        <v>0</v>
      </c>
      <c r="Z19" s="52">
        <f>'[9]NAW2 - Total - NPgY'!Z16</f>
        <v>0</v>
      </c>
      <c r="AA19" s="52">
        <f>'[9]NAW2 - Total - NPgY'!AA16</f>
        <v>0</v>
      </c>
      <c r="AB19" s="52">
        <f>'[9]NAW2 - Total - NPgY'!AB16</f>
        <v>0</v>
      </c>
      <c r="AC19" s="52">
        <f>'[9]NAW2 - Total - NPgY'!AC16</f>
        <v>0</v>
      </c>
      <c r="AD19" s="59">
        <f t="shared" ref="AD19:AD21" si="50">SUM(Y19:AC19)</f>
        <v>0</v>
      </c>
      <c r="AE19" s="52">
        <f>'NPgY - Asset Rep'!AE19+'NPgY - Refurb'!AE19+'NPgY - HVP'!AE19</f>
        <v>0</v>
      </c>
      <c r="AF19" s="52">
        <f>'NPgY - Asset Rep'!AF19+'NPgY - Refurb'!AF19+'NPgY - HVP'!AF19</f>
        <v>0</v>
      </c>
      <c r="AG19" s="52">
        <f>'NPgY - Asset Rep'!AG19+'NPgY - Refurb'!AG19+'NPgY - HVP'!AG19</f>
        <v>0</v>
      </c>
      <c r="AH19" s="52">
        <f>'NPgY - Asset Rep'!AH19+'NPgY - Refurb'!AH19+'NPgY - HVP'!AH19</f>
        <v>0</v>
      </c>
      <c r="AI19" s="52">
        <f>'NPgY - Asset Rep'!AI19+'NPgY - Refurb'!AI19+'NPgY - HVP'!AI19</f>
        <v>0</v>
      </c>
      <c r="AJ19" s="59">
        <f t="shared" ref="AJ19:AJ21" si="51">SUM(AE19:AI19)</f>
        <v>0</v>
      </c>
      <c r="AK19" s="52">
        <f>'[9]NAW2 - Total - NPgY'!AK16</f>
        <v>0</v>
      </c>
      <c r="AL19" s="52">
        <f>'[9]NAW2 - Total - NPgY'!AL16</f>
        <v>0</v>
      </c>
      <c r="AM19" s="52">
        <f>'[9]NAW2 - Total - NPgY'!AM16</f>
        <v>0</v>
      </c>
      <c r="AN19" s="52">
        <f>'[9]NAW2 - Total - NPgY'!AN16</f>
        <v>0</v>
      </c>
      <c r="AO19" s="52">
        <f>'[9]NAW2 - Total - NPgY'!AO16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NPgY'!G17</f>
        <v>0</v>
      </c>
      <c r="H20" s="52">
        <f>'[9]NAW2 - Total - NPgY'!H17</f>
        <v>0</v>
      </c>
      <c r="I20" s="52">
        <f>'[9]NAW2 - Total - NPgY'!I17</f>
        <v>0</v>
      </c>
      <c r="J20" s="52">
        <f>'[9]NAW2 - Total - NPgY'!J17</f>
        <v>0</v>
      </c>
      <c r="K20" s="52">
        <f>'[9]NAW2 - Total - NPgY'!K17</f>
        <v>0</v>
      </c>
      <c r="L20" s="59">
        <f t="shared" si="47"/>
        <v>0</v>
      </c>
      <c r="M20" s="52">
        <f>'[9]NAW2 - Total - NPgY'!M17</f>
        <v>0</v>
      </c>
      <c r="N20" s="52">
        <f>'[9]NAW2 - Total - NPgY'!N17</f>
        <v>0</v>
      </c>
      <c r="O20" s="52">
        <f>'[9]NAW2 - Total - NPgY'!O17</f>
        <v>0</v>
      </c>
      <c r="P20" s="52">
        <f>'[9]NAW2 - Total - NPgY'!P17</f>
        <v>0</v>
      </c>
      <c r="Q20" s="52">
        <f>'[9]NAW2 - Total - NPgY'!Q17</f>
        <v>0</v>
      </c>
      <c r="R20" s="59">
        <f t="shared" si="48"/>
        <v>0</v>
      </c>
      <c r="S20" s="52">
        <f>'NPgY - Asset Rep'!S20+'NPgY - Refurb'!S20+'NPgY - HVP'!S20</f>
        <v>0</v>
      </c>
      <c r="T20" s="52">
        <f>'NPgY - Asset Rep'!T20+'NPgY - Refurb'!T20+'NPgY - HVP'!T20</f>
        <v>0</v>
      </c>
      <c r="U20" s="52">
        <f>'NPgY - Asset Rep'!U20+'NPgY - Refurb'!U20+'NPgY - HVP'!U20</f>
        <v>0</v>
      </c>
      <c r="V20" s="52">
        <f>'NPgY - Asset Rep'!V20+'NPgY - Refurb'!V20+'NPgY - HVP'!V20</f>
        <v>0</v>
      </c>
      <c r="W20" s="52">
        <f>'NPgY - Asset Rep'!W20+'NPgY - Refurb'!W20+'NPgY - HVP'!W20</f>
        <v>0</v>
      </c>
      <c r="X20" s="59">
        <f t="shared" si="49"/>
        <v>0</v>
      </c>
      <c r="Y20" s="52">
        <f>'[9]NAW2 - Total - NPgY'!Y17</f>
        <v>0</v>
      </c>
      <c r="Z20" s="52">
        <f>'[9]NAW2 - Total - NPgY'!Z17</f>
        <v>0</v>
      </c>
      <c r="AA20" s="52">
        <f>'[9]NAW2 - Total - NPgY'!AA17</f>
        <v>0</v>
      </c>
      <c r="AB20" s="52">
        <f>'[9]NAW2 - Total - NPgY'!AB17</f>
        <v>0</v>
      </c>
      <c r="AC20" s="52">
        <f>'[9]NAW2 - Total - NPgY'!AC17</f>
        <v>0</v>
      </c>
      <c r="AD20" s="59">
        <f t="shared" si="50"/>
        <v>0</v>
      </c>
      <c r="AE20" s="52">
        <f>'NPgY - Asset Rep'!AE20+'NPgY - Refurb'!AE20+'NPgY - HVP'!AE20</f>
        <v>0</v>
      </c>
      <c r="AF20" s="52">
        <f>'NPgY - Asset Rep'!AF20+'NPgY - Refurb'!AF20+'NPgY - HVP'!AF20</f>
        <v>0</v>
      </c>
      <c r="AG20" s="52">
        <f>'NPgY - Asset Rep'!AG20+'NPgY - Refurb'!AG20+'NPgY - HVP'!AG20</f>
        <v>0</v>
      </c>
      <c r="AH20" s="52">
        <f>'NPgY - Asset Rep'!AH20+'NPgY - Refurb'!AH20+'NPgY - HVP'!AH20</f>
        <v>0</v>
      </c>
      <c r="AI20" s="52">
        <f>'NPgY - Asset Rep'!AI20+'NPgY - Refurb'!AI20+'NPgY - HVP'!AI20</f>
        <v>0</v>
      </c>
      <c r="AJ20" s="59">
        <f t="shared" si="51"/>
        <v>0</v>
      </c>
      <c r="AK20" s="52">
        <f>'[9]NAW2 - Total - NPgY'!AK17</f>
        <v>0</v>
      </c>
      <c r="AL20" s="52">
        <f>'[9]NAW2 - Total - NPgY'!AL17</f>
        <v>0</v>
      </c>
      <c r="AM20" s="52">
        <f>'[9]NAW2 - Total - NPgY'!AM17</f>
        <v>0</v>
      </c>
      <c r="AN20" s="52">
        <f>'[9]NAW2 - Total - NPgY'!AN17</f>
        <v>0</v>
      </c>
      <c r="AO20" s="52">
        <f>'[9]NAW2 - Total - NPgY'!AO17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NPgY'!G18</f>
        <v>0</v>
      </c>
      <c r="H21" s="52">
        <f>'[9]NAW2 - Total - NPgY'!H18</f>
        <v>0</v>
      </c>
      <c r="I21" s="52">
        <f>'[9]NAW2 - Total - NPgY'!I18</f>
        <v>0</v>
      </c>
      <c r="J21" s="52">
        <f>'[9]NAW2 - Total - NPgY'!J18</f>
        <v>0</v>
      </c>
      <c r="K21" s="52">
        <f>'[9]NAW2 - Total - NPgY'!K18</f>
        <v>0</v>
      </c>
      <c r="L21" s="59">
        <f t="shared" si="47"/>
        <v>0</v>
      </c>
      <c r="M21" s="52">
        <f>'[9]NAW2 - Total - NPgY'!M18</f>
        <v>0</v>
      </c>
      <c r="N21" s="52">
        <f>'[9]NAW2 - Total - NPgY'!N18</f>
        <v>0</v>
      </c>
      <c r="O21" s="52">
        <f>'[9]NAW2 - Total - NPgY'!O18</f>
        <v>0</v>
      </c>
      <c r="P21" s="52">
        <f>'[9]NAW2 - Total - NPgY'!P18</f>
        <v>0</v>
      </c>
      <c r="Q21" s="52">
        <f>'[9]NAW2 - Total - NPgY'!Q18</f>
        <v>0</v>
      </c>
      <c r="R21" s="59">
        <f t="shared" si="48"/>
        <v>0</v>
      </c>
      <c r="S21" s="52">
        <f>'NPgY - Asset Rep'!S21+'NPgY - Refurb'!S21+'NPgY - HVP'!S21</f>
        <v>0</v>
      </c>
      <c r="T21" s="52">
        <f>'NPgY - Asset Rep'!T21+'NPgY - Refurb'!T21+'NPgY - HVP'!T21</f>
        <v>0</v>
      </c>
      <c r="U21" s="52">
        <f>'NPgY - Asset Rep'!U21+'NPgY - Refurb'!U21+'NPgY - HVP'!U21</f>
        <v>0</v>
      </c>
      <c r="V21" s="52">
        <f>'NPgY - Asset Rep'!V21+'NPgY - Refurb'!V21+'NPgY - HVP'!V21</f>
        <v>0</v>
      </c>
      <c r="W21" s="52">
        <f>'NPgY - Asset Rep'!W21+'NPgY - Refurb'!W21+'NPgY - HVP'!W21</f>
        <v>0</v>
      </c>
      <c r="X21" s="59">
        <f t="shared" si="49"/>
        <v>0</v>
      </c>
      <c r="Y21" s="52">
        <f>'[9]NAW2 - Total - NPgY'!Y18</f>
        <v>0</v>
      </c>
      <c r="Z21" s="52">
        <f>'[9]NAW2 - Total - NPgY'!Z18</f>
        <v>0</v>
      </c>
      <c r="AA21" s="52">
        <f>'[9]NAW2 - Total - NPgY'!AA18</f>
        <v>0</v>
      </c>
      <c r="AB21" s="52">
        <f>'[9]NAW2 - Total - NPgY'!AB18</f>
        <v>0</v>
      </c>
      <c r="AC21" s="52">
        <f>'[9]NAW2 - Total - NPgY'!AC18</f>
        <v>0</v>
      </c>
      <c r="AD21" s="59">
        <f t="shared" si="50"/>
        <v>0</v>
      </c>
      <c r="AE21" s="52">
        <f>'NPgY - Asset Rep'!AE21+'NPgY - Refurb'!AE21+'NPgY - HVP'!AE21</f>
        <v>0</v>
      </c>
      <c r="AF21" s="52">
        <f>'NPgY - Asset Rep'!AF21+'NPgY - Refurb'!AF21+'NPgY - HVP'!AF21</f>
        <v>0</v>
      </c>
      <c r="AG21" s="52">
        <f>'NPgY - Asset Rep'!AG21+'NPgY - Refurb'!AG21+'NPgY - HVP'!AG21</f>
        <v>0</v>
      </c>
      <c r="AH21" s="52">
        <f>'NPgY - Asset Rep'!AH21+'NPgY - Refurb'!AH21+'NPgY - HVP'!AH21</f>
        <v>0</v>
      </c>
      <c r="AI21" s="52">
        <f>'NPgY - Asset Rep'!AI21+'NPgY - Refurb'!AI21+'NPgY - HVP'!AI21</f>
        <v>0</v>
      </c>
      <c r="AJ21" s="59">
        <f t="shared" si="51"/>
        <v>0</v>
      </c>
      <c r="AK21" s="52">
        <f>'[9]NAW2 - Total - NPgY'!AK18</f>
        <v>0</v>
      </c>
      <c r="AL21" s="52">
        <f>'[9]NAW2 - Total - NPgY'!AL18</f>
        <v>0</v>
      </c>
      <c r="AM21" s="52">
        <f>'[9]NAW2 - Total - NPgY'!AM18</f>
        <v>0</v>
      </c>
      <c r="AN21" s="52">
        <f>'[9]NAW2 - Total - NPgY'!AN18</f>
        <v>0</v>
      </c>
      <c r="AO21" s="52">
        <f>'[9]NAW2 - Total - NPgY'!AO18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20056</v>
      </c>
      <c r="E23" s="50">
        <f>D23+SUM(AE23:AI23)</f>
        <v>19935</v>
      </c>
      <c r="F23" s="51" t="s">
        <v>26</v>
      </c>
      <c r="G23" s="52">
        <f>'[9]NAW2 - Total - NPgY'!G20</f>
        <v>5357</v>
      </c>
      <c r="H23" s="52">
        <f>'[9]NAW2 - Total - NPgY'!H20</f>
        <v>6892</v>
      </c>
      <c r="I23" s="52">
        <f>'[9]NAW2 - Total - NPgY'!I20</f>
        <v>5016</v>
      </c>
      <c r="J23" s="52">
        <f>'[9]NAW2 - Total - NPgY'!J20</f>
        <v>1451</v>
      </c>
      <c r="K23" s="52">
        <f>'[9]NAW2 - Total - NPgY'!K20</f>
        <v>1340</v>
      </c>
      <c r="L23" s="53">
        <f>SUM(G23:K23)</f>
        <v>20056</v>
      </c>
      <c r="M23" s="52">
        <f>'[9]NAW2 - Total - NPgY'!M20</f>
        <v>4772</v>
      </c>
      <c r="N23" s="52">
        <f>'[9]NAW2 - Total - NPgY'!N20</f>
        <v>6932</v>
      </c>
      <c r="O23" s="52">
        <f>'[9]NAW2 - Total - NPgY'!O20</f>
        <v>5147</v>
      </c>
      <c r="P23" s="52">
        <f>'[9]NAW2 - Total - NPgY'!P20</f>
        <v>1702</v>
      </c>
      <c r="Q23" s="52">
        <f>'[9]NAW2 - Total - NPgY'!Q20</f>
        <v>1534</v>
      </c>
      <c r="R23" s="53">
        <f>SUM(M23:Q23)</f>
        <v>20087</v>
      </c>
      <c r="S23" s="274">
        <f>'NPgY - Asset Rep'!S23+'NPgY - Refurb'!S23+'NPgY - HVP'!S23</f>
        <v>1116</v>
      </c>
      <c r="T23" s="69">
        <f>'NPgY - Asset Rep'!T23+'NPgY - Refurb'!T23+'NPgY - HVP'!T23</f>
        <v>-37</v>
      </c>
      <c r="U23" s="69">
        <f>'NPgY - Asset Rep'!U23+'NPgY - Refurb'!U23+'NPgY - HVP'!U23</f>
        <v>-220</v>
      </c>
      <c r="V23" s="69">
        <f>'NPgY - Asset Rep'!V23+'NPgY - Refurb'!V23+'NPgY - HVP'!V23</f>
        <v>-410</v>
      </c>
      <c r="W23" s="69">
        <f>'NPgY - Asset Rep'!W23+'NPgY - Refurb'!W23+'NPgY - HVP'!W23</f>
        <v>-538</v>
      </c>
      <c r="X23" s="53">
        <f>SUM(S23:W23)</f>
        <v>-89</v>
      </c>
      <c r="Y23" s="69">
        <f>'[9]NAW2 - Total - NPgY'!Y20</f>
        <v>4542</v>
      </c>
      <c r="Z23" s="69">
        <f>'[9]NAW2 - Total - NPgY'!Z20</f>
        <v>5140</v>
      </c>
      <c r="AA23" s="69">
        <f>'[9]NAW2 - Total - NPgY'!AA20</f>
        <v>6085</v>
      </c>
      <c r="AB23" s="69">
        <f>'[9]NAW2 - Total - NPgY'!AB20</f>
        <v>2520</v>
      </c>
      <c r="AC23" s="69">
        <f>'[9]NAW2 - Total - NPgY'!AC20</f>
        <v>1889</v>
      </c>
      <c r="AD23" s="53">
        <f>SUM(Y23:AC23)</f>
        <v>20176</v>
      </c>
      <c r="AE23" s="274">
        <f>'NPgY - Asset Rep'!AE23+'NPgY - Refurb'!AE23+'NPgY - HVP'!AE23</f>
        <v>2708</v>
      </c>
      <c r="AF23" s="69">
        <f>'NPgY - Asset Rep'!AF23+'NPgY - Refurb'!AF23+'NPgY - HVP'!AF23</f>
        <v>-77</v>
      </c>
      <c r="AG23" s="69">
        <f>'NPgY - Asset Rep'!AG23+'NPgY - Refurb'!AG23+'NPgY - HVP'!AG23</f>
        <v>-512</v>
      </c>
      <c r="AH23" s="69">
        <f>'NPgY - Asset Rep'!AH23+'NPgY - Refurb'!AH23+'NPgY - HVP'!AH23</f>
        <v>-962</v>
      </c>
      <c r="AI23" s="69">
        <f>'NPgY - Asset Rep'!AI23+'NPgY - Refurb'!AI23+'NPgY - HVP'!AI23</f>
        <v>-1278</v>
      </c>
      <c r="AJ23" s="53">
        <f>SUM(AE23:AI23)</f>
        <v>-121</v>
      </c>
      <c r="AK23" s="69">
        <f>'[9]NAW2 - Total - NPgY'!AK20</f>
        <v>3837</v>
      </c>
      <c r="AL23" s="69">
        <f>'[9]NAW2 - Total - NPgY'!AL20</f>
        <v>4955</v>
      </c>
      <c r="AM23" s="69">
        <f>'[9]NAW2 - Total - NPgY'!AM20</f>
        <v>4832</v>
      </c>
      <c r="AN23" s="69">
        <f>'[9]NAW2 - Total - NPgY'!AN20</f>
        <v>2877</v>
      </c>
      <c r="AO23" s="69">
        <f>'[9]NAW2 - Total - NPgY'!AO20</f>
        <v>3536</v>
      </c>
      <c r="AP23" s="53">
        <f>SUM(AK23:AO23)</f>
        <v>20037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'NPgY - HI Probs. of Failure'!O$12</f>
        <v>2.2391771495448106E-5</v>
      </c>
      <c r="BF23" s="172">
        <f>'NPgY - HI Probs. of Failure'!P$12</f>
        <v>9.6306506539704274E-5</v>
      </c>
      <c r="BG23" s="172">
        <f>'NPgY - HI Probs. of Failure'!Q$12</f>
        <v>2.7796496575485023E-4</v>
      </c>
      <c r="BH23" s="172">
        <f>'NPgY - HI Probs. of Failure'!R$12</f>
        <v>6.2219531647045127E-4</v>
      </c>
      <c r="BI23" s="172">
        <f>'NPgY - HI Probs. of Failure'!S$12</f>
        <v>1.1838257260160727E-3</v>
      </c>
      <c r="BJ23" s="175"/>
      <c r="BK23" s="6"/>
      <c r="BL23" s="51" t="s">
        <v>26</v>
      </c>
      <c r="BM23" s="194">
        <f>$BM2*'NPgY - Ave Crit'!$Q$12</f>
        <v>8103.2947067806126</v>
      </c>
      <c r="BN23" s="194">
        <f>$BM2*'NPgY - Ave Crit'!$Q$12</f>
        <v>8103.2947067806126</v>
      </c>
      <c r="BO23" s="194">
        <f>$BM2*'NPgY - Ave Crit'!$Q$12</f>
        <v>8103.2947067806126</v>
      </c>
      <c r="BP23" s="194">
        <f>$BM2*'NPgY - Ave Crit'!$Q$12</f>
        <v>8103.2947067806126</v>
      </c>
      <c r="BQ23" s="194">
        <f>$BM2*'NPgY - Ave Crit'!$Q$12</f>
        <v>8103.2947067806126</v>
      </c>
      <c r="BR23" s="175"/>
      <c r="BS23" s="6"/>
      <c r="BT23" s="51" t="s">
        <v>26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26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1026.627824392433</v>
      </c>
      <c r="DB23" s="195">
        <f t="shared" ref="DB23:DE26" si="74">IF(BV23="","",(T23+Z23)*BV23)</f>
        <v>3982.3812238397777</v>
      </c>
      <c r="DC23" s="195">
        <f t="shared" si="74"/>
        <v>13210.513889214708</v>
      </c>
      <c r="DD23" s="195">
        <f t="shared" si="74"/>
        <v>10638.265550676648</v>
      </c>
      <c r="DE23" s="195">
        <f t="shared" si="74"/>
        <v>12959.992686898</v>
      </c>
      <c r="DF23" s="198">
        <f t="shared" si="7"/>
        <v>41817.781175021562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1187.5714228788395</v>
      </c>
      <c r="DR23" s="195">
        <f t="shared" ref="DR23:DU26" si="76">IF(BV23="","",(AF23+AL23)*BV23)</f>
        <v>3806.7912227886409</v>
      </c>
      <c r="DS23" s="195">
        <f t="shared" si="76"/>
        <v>9730.5063941018816</v>
      </c>
      <c r="DT23" s="195">
        <f t="shared" si="76"/>
        <v>9655.1083078416032</v>
      </c>
      <c r="DU23" s="195">
        <f t="shared" si="76"/>
        <v>21660.742773512717</v>
      </c>
      <c r="DV23" s="198">
        <f t="shared" si="10"/>
        <v>46040.720121123682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17863</v>
      </c>
      <c r="F24" s="58" t="s">
        <v>28</v>
      </c>
      <c r="G24" s="52">
        <f>'[9]NAW2 - Total - NPgY'!G21</f>
        <v>4658</v>
      </c>
      <c r="H24" s="52">
        <f>'[9]NAW2 - Total - NPgY'!H21</f>
        <v>7204</v>
      </c>
      <c r="I24" s="52">
        <f>'[9]NAW2 - Total - NPgY'!I21</f>
        <v>4315</v>
      </c>
      <c r="J24" s="52">
        <f>'[9]NAW2 - Total - NPgY'!J21</f>
        <v>965</v>
      </c>
      <c r="K24" s="52">
        <f>'[9]NAW2 - Total - NPgY'!K21</f>
        <v>1326</v>
      </c>
      <c r="L24" s="59">
        <f t="shared" ref="L24:L26" si="79">SUM(G24:K24)</f>
        <v>18468</v>
      </c>
      <c r="M24" s="52">
        <f>'[9]NAW2 - Total - NPgY'!M21</f>
        <v>4138</v>
      </c>
      <c r="N24" s="52">
        <f>'[9]NAW2 - Total - NPgY'!N21</f>
        <v>7241</v>
      </c>
      <c r="O24" s="52">
        <f>'[9]NAW2 - Total - NPgY'!O21</f>
        <v>4423</v>
      </c>
      <c r="P24" s="52">
        <f>'[9]NAW2 - Total - NPgY'!P21</f>
        <v>1245</v>
      </c>
      <c r="Q24" s="52">
        <f>'[9]NAW2 - Total - NPgY'!Q21</f>
        <v>1541</v>
      </c>
      <c r="R24" s="59">
        <f t="shared" ref="R24:R26" si="80">SUM(M24:Q24)</f>
        <v>18588</v>
      </c>
      <c r="S24" s="52">
        <f>'NPgY - Asset Rep'!S24+'NPgY - Refurb'!S24+'NPgY - HVP'!S24</f>
        <v>981</v>
      </c>
      <c r="T24" s="52">
        <f>'NPgY - Asset Rep'!T24+'NPgY - Refurb'!T24+'NPgY - HVP'!T24</f>
        <v>-30</v>
      </c>
      <c r="U24" s="52">
        <f>'NPgY - Asset Rep'!U24+'NPgY - Refurb'!U24+'NPgY - HVP'!U24</f>
        <v>-177</v>
      </c>
      <c r="V24" s="52">
        <f>'NPgY - Asset Rep'!V24+'NPgY - Refurb'!V24+'NPgY - HVP'!V24</f>
        <v>-453</v>
      </c>
      <c r="W24" s="52">
        <f>'NPgY - Asset Rep'!W24+'NPgY - Refurb'!W24+'NPgY - HVP'!W24</f>
        <v>-600</v>
      </c>
      <c r="X24" s="59">
        <f t="shared" ref="X24:X26" si="81">SUM(S24:W24)</f>
        <v>-279</v>
      </c>
      <c r="Y24" s="52">
        <f>'[9]NAW2 - Total - NPgY'!Y21</f>
        <v>3963</v>
      </c>
      <c r="Z24" s="52">
        <f>'[9]NAW2 - Total - NPgY'!Z21</f>
        <v>5386</v>
      </c>
      <c r="AA24" s="52">
        <f>'[9]NAW2 - Total - NPgY'!AA21</f>
        <v>5236</v>
      </c>
      <c r="AB24" s="52">
        <f>'[9]NAW2 - Total - NPgY'!AB21</f>
        <v>1888</v>
      </c>
      <c r="AC24" s="52">
        <f>'[9]NAW2 - Total - NPgY'!AC21</f>
        <v>1884</v>
      </c>
      <c r="AD24" s="59">
        <f t="shared" ref="AD24:AD26" si="82">SUM(Y24:AC24)</f>
        <v>18357</v>
      </c>
      <c r="AE24" s="52">
        <f>'NPgY - Asset Rep'!AE24+'NPgY - Refurb'!AE24+'NPgY - HVP'!AE24</f>
        <v>2373</v>
      </c>
      <c r="AF24" s="52">
        <f>'NPgY - Asset Rep'!AF24+'NPgY - Refurb'!AF24+'NPgY - HVP'!AF24</f>
        <v>-66</v>
      </c>
      <c r="AG24" s="52">
        <f>'NPgY - Asset Rep'!AG24+'NPgY - Refurb'!AG24+'NPgY - HVP'!AG24</f>
        <v>-417</v>
      </c>
      <c r="AH24" s="52">
        <f>'NPgY - Asset Rep'!AH24+'NPgY - Refurb'!AH24+'NPgY - HVP'!AH24</f>
        <v>-1069</v>
      </c>
      <c r="AI24" s="52">
        <f>'NPgY - Asset Rep'!AI24+'NPgY - Refurb'!AI24+'NPgY - HVP'!AI24</f>
        <v>-1426</v>
      </c>
      <c r="AJ24" s="59">
        <f t="shared" ref="AJ24:AJ26" si="83">SUM(AE24:AI24)</f>
        <v>-605</v>
      </c>
      <c r="AK24" s="52">
        <f>'[9]NAW2 - Total - NPgY'!AK21</f>
        <v>3363</v>
      </c>
      <c r="AL24" s="52">
        <f>'[9]NAW2 - Total - NPgY'!AL21</f>
        <v>5200</v>
      </c>
      <c r="AM24" s="52">
        <f>'[9]NAW2 - Total - NPgY'!AM21</f>
        <v>4172</v>
      </c>
      <c r="AN24" s="52">
        <f>'[9]NAW2 - Total - NPgY'!AN21</f>
        <v>2200</v>
      </c>
      <c r="AO24" s="52">
        <f>'[9]NAW2 - Total - NPgY'!AO21</f>
        <v>3548</v>
      </c>
      <c r="AP24" s="59">
        <f t="shared" ref="AP24:AP26" si="84">SUM(AK24:AO24)</f>
        <v>18483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'NPgY - HI Probs. of Failure'!O$12</f>
        <v>2.2391771495448106E-5</v>
      </c>
      <c r="BF24" s="172">
        <f>'NPgY - HI Probs. of Failure'!P$12</f>
        <v>9.6306506539704274E-5</v>
      </c>
      <c r="BG24" s="172">
        <f>'NPgY - HI Probs. of Failure'!Q$12</f>
        <v>2.7796496575485023E-4</v>
      </c>
      <c r="BH24" s="172">
        <f>'NPgY - HI Probs. of Failure'!R$12</f>
        <v>6.2219531647045127E-4</v>
      </c>
      <c r="BI24" s="172">
        <f>'NPgY - HI Probs. of Failure'!S$12</f>
        <v>1.1838257260160727E-3</v>
      </c>
      <c r="BJ24" s="176"/>
      <c r="BK24" s="6"/>
      <c r="BL24" s="58" t="s">
        <v>28</v>
      </c>
      <c r="BM24" s="194">
        <f>$BM3*'NPgY - Ave Crit'!$Q$12</f>
        <v>11576.135295400876</v>
      </c>
      <c r="BN24" s="194">
        <f>$BM3*'NPgY - Ave Crit'!$Q$12</f>
        <v>11576.135295400876</v>
      </c>
      <c r="BO24" s="194">
        <f>$BM3*'NPgY - Ave Crit'!$Q$12</f>
        <v>11576.135295400876</v>
      </c>
      <c r="BP24" s="194">
        <f>$BM3*'NPgY - Ave Crit'!$Q$12</f>
        <v>11576.135295400876</v>
      </c>
      <c r="BQ24" s="194">
        <f>$BM3*'NPgY - Ave Crit'!$Q$12</f>
        <v>11576.135295400876</v>
      </c>
      <c r="BR24" s="176"/>
      <c r="BS24" s="6"/>
      <c r="BT24" s="58" t="s">
        <v>28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28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1281.53511180028</v>
      </c>
      <c r="DB24" s="195">
        <f t="shared" si="74"/>
        <v>5971.1748928881752</v>
      </c>
      <c r="DC24" s="195">
        <f t="shared" si="74"/>
        <v>16278.648097804706</v>
      </c>
      <c r="DD24" s="195">
        <f t="shared" si="74"/>
        <v>10335.755629804327</v>
      </c>
      <c r="DE24" s="195">
        <f t="shared" si="74"/>
        <v>17596.098773371083</v>
      </c>
      <c r="DF24" s="198">
        <f t="shared" si="7"/>
        <v>51463.212505668576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1486.8295714576063</v>
      </c>
      <c r="DR24" s="195">
        <f t="shared" si="76"/>
        <v>5723.676605692287</v>
      </c>
      <c r="DS24" s="195">
        <f t="shared" si="76"/>
        <v>12082.688991353363</v>
      </c>
      <c r="DT24" s="195">
        <f t="shared" si="76"/>
        <v>8146.1600120618077</v>
      </c>
      <c r="DU24" s="195">
        <f t="shared" si="76"/>
        <v>29080.157007082114</v>
      </c>
      <c r="DV24" s="198">
        <f t="shared" si="10"/>
        <v>56519.512187647182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3568</v>
      </c>
      <c r="F25" s="58" t="s">
        <v>30</v>
      </c>
      <c r="G25" s="52">
        <f>'[9]NAW2 - Total - NPgY'!G22</f>
        <v>576</v>
      </c>
      <c r="H25" s="52">
        <f>'[9]NAW2 - Total - NPgY'!H22</f>
        <v>1330</v>
      </c>
      <c r="I25" s="52">
        <f>'[9]NAW2 - Total - NPgY'!I22</f>
        <v>735</v>
      </c>
      <c r="J25" s="52">
        <f>'[9]NAW2 - Total - NPgY'!J22</f>
        <v>423</v>
      </c>
      <c r="K25" s="52">
        <f>'[9]NAW2 - Total - NPgY'!K22</f>
        <v>307</v>
      </c>
      <c r="L25" s="59">
        <f t="shared" si="79"/>
        <v>3371</v>
      </c>
      <c r="M25" s="52">
        <f>'[9]NAW2 - Total - NPgY'!M22</f>
        <v>515</v>
      </c>
      <c r="N25" s="52">
        <f>'[9]NAW2 - Total - NPgY'!N22</f>
        <v>1339</v>
      </c>
      <c r="O25" s="52">
        <f>'[9]NAW2 - Total - NPgY'!O22</f>
        <v>756</v>
      </c>
      <c r="P25" s="52">
        <f>'[9]NAW2 - Total - NPgY'!P22</f>
        <v>423</v>
      </c>
      <c r="Q25" s="52">
        <f>'[9]NAW2 - Total - NPgY'!Q22</f>
        <v>307</v>
      </c>
      <c r="R25" s="59">
        <f t="shared" si="80"/>
        <v>3340</v>
      </c>
      <c r="S25" s="52">
        <f>'NPgY - Asset Rep'!S25+'NPgY - Refurb'!S25+'NPgY - HVP'!S25</f>
        <v>120</v>
      </c>
      <c r="T25" s="52">
        <f>'NPgY - Asset Rep'!T25+'NPgY - Refurb'!T25+'NPgY - HVP'!T25</f>
        <v>-8</v>
      </c>
      <c r="U25" s="52">
        <f>'NPgY - Asset Rep'!U25+'NPgY - Refurb'!U25+'NPgY - HVP'!U25</f>
        <v>-35</v>
      </c>
      <c r="V25" s="52">
        <f>'NPgY - Asset Rep'!V25+'NPgY - Refurb'!V25+'NPgY - HVP'!V25</f>
        <v>0</v>
      </c>
      <c r="W25" s="52">
        <f>'NPgY - Asset Rep'!W25+'NPgY - Refurb'!W25+'NPgY - HVP'!W25</f>
        <v>0</v>
      </c>
      <c r="X25" s="59">
        <f t="shared" si="81"/>
        <v>77</v>
      </c>
      <c r="Y25" s="52">
        <f>'[9]NAW2 - Total - NPgY'!Y22</f>
        <v>483</v>
      </c>
      <c r="Z25" s="52">
        <f>'[9]NAW2 - Total - NPgY'!Z22</f>
        <v>988</v>
      </c>
      <c r="AA25" s="52">
        <f>'[9]NAW2 - Total - NPgY'!AA22</f>
        <v>895</v>
      </c>
      <c r="AB25" s="52">
        <f>'[9]NAW2 - Total - NPgY'!AB22</f>
        <v>602</v>
      </c>
      <c r="AC25" s="52">
        <f>'[9]NAW2 - Total - NPgY'!AC22</f>
        <v>411</v>
      </c>
      <c r="AD25" s="59">
        <f t="shared" si="82"/>
        <v>3379</v>
      </c>
      <c r="AE25" s="52">
        <f>'NPgY - Asset Rep'!AE25+'NPgY - Refurb'!AE25+'NPgY - HVP'!AE25</f>
        <v>292</v>
      </c>
      <c r="AF25" s="52">
        <f>'NPgY - Asset Rep'!AF25+'NPgY - Refurb'!AF25+'NPgY - HVP'!AF25</f>
        <v>-16</v>
      </c>
      <c r="AG25" s="52">
        <f>'NPgY - Asset Rep'!AG25+'NPgY - Refurb'!AG25+'NPgY - HVP'!AG25</f>
        <v>-79</v>
      </c>
      <c r="AH25" s="52">
        <f>'NPgY - Asset Rep'!AH25+'NPgY - Refurb'!AH25+'NPgY - HVP'!AH25</f>
        <v>0</v>
      </c>
      <c r="AI25" s="52">
        <f>'NPgY - Asset Rep'!AI25+'NPgY - Refurb'!AI25+'NPgY - HVP'!AI25</f>
        <v>0</v>
      </c>
      <c r="AJ25" s="59">
        <f t="shared" si="83"/>
        <v>197</v>
      </c>
      <c r="AK25" s="52">
        <f>'[9]NAW2 - Total - NPgY'!AK22</f>
        <v>404</v>
      </c>
      <c r="AL25" s="52">
        <f>'[9]NAW2 - Total - NPgY'!AL22</f>
        <v>951</v>
      </c>
      <c r="AM25" s="52">
        <f>'[9]NAW2 - Total - NPgY'!AM22</f>
        <v>705</v>
      </c>
      <c r="AN25" s="52">
        <f>'[9]NAW2 - Total - NPgY'!AN22</f>
        <v>660</v>
      </c>
      <c r="AO25" s="52">
        <f>'[9]NAW2 - Total - NPgY'!AO22</f>
        <v>727</v>
      </c>
      <c r="AP25" s="59">
        <f t="shared" si="84"/>
        <v>3447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'NPgY - HI Probs. of Failure'!O$12</f>
        <v>2.2391771495448106E-5</v>
      </c>
      <c r="BF25" s="172">
        <f>'NPgY - HI Probs. of Failure'!P$12</f>
        <v>9.6306506539704274E-5</v>
      </c>
      <c r="BG25" s="172">
        <f>'NPgY - HI Probs. of Failure'!Q$12</f>
        <v>2.7796496575485023E-4</v>
      </c>
      <c r="BH25" s="172">
        <f>'NPgY - HI Probs. of Failure'!R$12</f>
        <v>6.2219531647045127E-4</v>
      </c>
      <c r="BI25" s="172">
        <f>'NPgY - HI Probs. of Failure'!S$12</f>
        <v>1.1838257260160727E-3</v>
      </c>
      <c r="BJ25" s="176"/>
      <c r="BK25" s="6"/>
      <c r="BL25" s="58" t="s">
        <v>30</v>
      </c>
      <c r="BM25" s="194">
        <f>$BM4*'NPgY - Ave Crit'!$Q$12</f>
        <v>17364.202943101314</v>
      </c>
      <c r="BN25" s="194">
        <f>$BM4*'NPgY - Ave Crit'!$Q$12</f>
        <v>17364.202943101314</v>
      </c>
      <c r="BO25" s="194">
        <f>$BM4*'NPgY - Ave Crit'!$Q$12</f>
        <v>17364.202943101314</v>
      </c>
      <c r="BP25" s="194">
        <f>$BM4*'NPgY - Ave Crit'!$Q$12</f>
        <v>17364.202943101314</v>
      </c>
      <c r="BQ25" s="194">
        <f>$BM4*'NPgY - Ave Crit'!$Q$12</f>
        <v>17364.202943101314</v>
      </c>
      <c r="BR25" s="176"/>
      <c r="BS25" s="6"/>
      <c r="BT25" s="58" t="s">
        <v>30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30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234.45560449501482</v>
      </c>
      <c r="DB25" s="195">
        <f t="shared" si="74"/>
        <v>1638.8400098106083</v>
      </c>
      <c r="DC25" s="195">
        <f t="shared" si="74"/>
        <v>4150.9104657379066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20976.763532835263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270.61542409374846</v>
      </c>
      <c r="DR25" s="195">
        <f t="shared" si="76"/>
        <v>1563.587152217264</v>
      </c>
      <c r="DS25" s="195">
        <f t="shared" si="76"/>
        <v>3021.4766878510809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26930.620499424469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5416</v>
      </c>
      <c r="F26" s="58" t="s">
        <v>31</v>
      </c>
      <c r="G26" s="52">
        <f>'[9]NAW2 - Total - NPgY'!G23</f>
        <v>1135</v>
      </c>
      <c r="H26" s="52">
        <f>'[9]NAW2 - Total - NPgY'!H23</f>
        <v>2481</v>
      </c>
      <c r="I26" s="52">
        <f>'[9]NAW2 - Total - NPgY'!I23</f>
        <v>1627</v>
      </c>
      <c r="J26" s="52">
        <f>'[9]NAW2 - Total - NPgY'!J23</f>
        <v>284</v>
      </c>
      <c r="K26" s="52">
        <f>'[9]NAW2 - Total - NPgY'!K23</f>
        <v>360</v>
      </c>
      <c r="L26" s="59">
        <f t="shared" si="79"/>
        <v>5887</v>
      </c>
      <c r="M26" s="52">
        <f>'[9]NAW2 - Total - NPgY'!M23</f>
        <v>1013</v>
      </c>
      <c r="N26" s="52">
        <f>'[9]NAW2 - Total - NPgY'!N23</f>
        <v>2497</v>
      </c>
      <c r="O26" s="52">
        <f>'[9]NAW2 - Total - NPgY'!O23</f>
        <v>1670</v>
      </c>
      <c r="P26" s="52">
        <f>'[9]NAW2 - Total - NPgY'!P23</f>
        <v>378</v>
      </c>
      <c r="Q26" s="52">
        <f>'[9]NAW2 - Total - NPgY'!Q23</f>
        <v>434</v>
      </c>
      <c r="R26" s="59">
        <f t="shared" si="80"/>
        <v>5992</v>
      </c>
      <c r="S26" s="52">
        <f>'NPgY - Asset Rep'!S26+'NPgY - Refurb'!S26+'NPgY - HVP'!S26</f>
        <v>235</v>
      </c>
      <c r="T26" s="52">
        <f>'NPgY - Asset Rep'!T26+'NPgY - Refurb'!T26+'NPgY - HVP'!T26</f>
        <v>-13</v>
      </c>
      <c r="U26" s="52">
        <f>'NPgY - Asset Rep'!U26+'NPgY - Refurb'!U26+'NPgY - HVP'!U26</f>
        <v>-72</v>
      </c>
      <c r="V26" s="52">
        <f>'NPgY - Asset Rep'!V26+'NPgY - Refurb'!V26+'NPgY - HVP'!V26</f>
        <v>-155</v>
      </c>
      <c r="W26" s="52">
        <f>'NPgY - Asset Rep'!W26+'NPgY - Refurb'!W26+'NPgY - HVP'!W26</f>
        <v>-204</v>
      </c>
      <c r="X26" s="59">
        <f t="shared" si="81"/>
        <v>-209</v>
      </c>
      <c r="Y26" s="52">
        <f>'[9]NAW2 - Total - NPgY'!Y23</f>
        <v>961</v>
      </c>
      <c r="Z26" s="52">
        <f>'[9]NAW2 - Total - NPgY'!Z23</f>
        <v>1849</v>
      </c>
      <c r="AA26" s="52">
        <f>'[9]NAW2 - Total - NPgY'!AA23</f>
        <v>1969</v>
      </c>
      <c r="AB26" s="52">
        <f>'[9]NAW2 - Total - NPgY'!AB23</f>
        <v>575</v>
      </c>
      <c r="AC26" s="52">
        <f>'[9]NAW2 - Total - NPgY'!AC23</f>
        <v>516</v>
      </c>
      <c r="AD26" s="59">
        <f t="shared" si="82"/>
        <v>5870</v>
      </c>
      <c r="AE26" s="52">
        <f>'NPgY - Asset Rep'!AE26+'NPgY - Refurb'!AE26+'NPgY - HVP'!AE26</f>
        <v>571</v>
      </c>
      <c r="AF26" s="52">
        <f>'NPgY - Asset Rep'!AF26+'NPgY - Refurb'!AF26+'NPgY - HVP'!AF26</f>
        <v>-29</v>
      </c>
      <c r="AG26" s="52">
        <f>'NPgY - Asset Rep'!AG26+'NPgY - Refurb'!AG26+'NPgY - HVP'!AG26</f>
        <v>-168</v>
      </c>
      <c r="AH26" s="52">
        <f>'NPgY - Asset Rep'!AH26+'NPgY - Refurb'!AH26+'NPgY - HVP'!AH26</f>
        <v>-363</v>
      </c>
      <c r="AI26" s="52">
        <f>'NPgY - Asset Rep'!AI26+'NPgY - Refurb'!AI26+'NPgY - HVP'!AI26</f>
        <v>-482</v>
      </c>
      <c r="AJ26" s="59">
        <f t="shared" si="83"/>
        <v>-471</v>
      </c>
      <c r="AK26" s="52">
        <f>'[9]NAW2 - Total - NPgY'!AK23</f>
        <v>810</v>
      </c>
      <c r="AL26" s="52">
        <f>'[9]NAW2 - Total - NPgY'!AL23</f>
        <v>1782</v>
      </c>
      <c r="AM26" s="52">
        <f>'[9]NAW2 - Total - NPgY'!AM23</f>
        <v>1564</v>
      </c>
      <c r="AN26" s="52">
        <f>'[9]NAW2 - Total - NPgY'!AN23</f>
        <v>672</v>
      </c>
      <c r="AO26" s="52">
        <f>'[9]NAW2 - Total - NPgY'!AO23</f>
        <v>987</v>
      </c>
      <c r="AP26" s="59">
        <f t="shared" si="84"/>
        <v>5815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'NPgY - HI Probs. of Failure'!O$12</f>
        <v>2.2391771495448106E-5</v>
      </c>
      <c r="BF26" s="172">
        <f>'NPgY - HI Probs. of Failure'!P$12</f>
        <v>9.6306506539704274E-5</v>
      </c>
      <c r="BG26" s="172">
        <f>'NPgY - HI Probs. of Failure'!Q$12</f>
        <v>2.7796496575485023E-4</v>
      </c>
      <c r="BH26" s="172">
        <f>'NPgY - HI Probs. of Failure'!R$12</f>
        <v>6.2219531647045127E-4</v>
      </c>
      <c r="BI26" s="172">
        <f>'NPgY - HI Probs. of Failure'!S$12</f>
        <v>1.1838257260160727E-3</v>
      </c>
      <c r="BJ26" s="176"/>
      <c r="BK26" s="6"/>
      <c r="BL26" s="58" t="s">
        <v>31</v>
      </c>
      <c r="BM26" s="194">
        <f>$BM5*'NPgY - Ave Crit'!$Q$12</f>
        <v>28940.338238502191</v>
      </c>
      <c r="BN26" s="194">
        <f>$BM5*'NPgY - Ave Crit'!$Q$12</f>
        <v>28940.338238502191</v>
      </c>
      <c r="BO26" s="194">
        <f>$BM5*'NPgY - Ave Crit'!$Q$12</f>
        <v>28940.338238502191</v>
      </c>
      <c r="BP26" s="194">
        <f>$BM5*'NPgY - Ave Crit'!$Q$12</f>
        <v>28940.338238502191</v>
      </c>
      <c r="BQ26" s="194">
        <f>$BM5*'NPgY - Ave Crit'!$Q$12</f>
        <v>28940.338238502191</v>
      </c>
      <c r="BR26" s="176"/>
      <c r="BS26" s="6"/>
      <c r="BT26" s="58" t="s">
        <v>31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31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775.03842724167419</v>
      </c>
      <c r="DB26" s="195">
        <f t="shared" si="74"/>
        <v>5117.1943163474089</v>
      </c>
      <c r="DC26" s="195">
        <f t="shared" si="74"/>
        <v>15260.227041675986</v>
      </c>
      <c r="DD26" s="195">
        <f t="shared" si="74"/>
        <v>7562.7480218080445</v>
      </c>
      <c r="DE26" s="195">
        <f t="shared" si="74"/>
        <v>10689.218881019817</v>
      </c>
      <c r="DF26" s="198">
        <f t="shared" si="7"/>
        <v>39404.426688092935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894.92313379661539</v>
      </c>
      <c r="DR26" s="195">
        <f t="shared" si="76"/>
        <v>4885.8614578197212</v>
      </c>
      <c r="DS26" s="195">
        <f t="shared" si="76"/>
        <v>11229.982577849065</v>
      </c>
      <c r="DT26" s="195">
        <f t="shared" si="76"/>
        <v>5564.0217589016329</v>
      </c>
      <c r="DU26" s="195">
        <f t="shared" si="76"/>
        <v>17301.46004780451</v>
      </c>
      <c r="DV26" s="198">
        <f t="shared" si="10"/>
        <v>39876.248976171541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46782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2452</v>
      </c>
      <c r="T27" s="66">
        <f t="shared" ref="T27:W27" si="93">SUM(T23:T26)</f>
        <v>-88</v>
      </c>
      <c r="U27" s="66">
        <f t="shared" si="93"/>
        <v>-504</v>
      </c>
      <c r="V27" s="66">
        <f t="shared" si="93"/>
        <v>-1018</v>
      </c>
      <c r="W27" s="66">
        <f t="shared" si="93"/>
        <v>-1342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5944</v>
      </c>
      <c r="AF27" s="66">
        <f t="shared" ref="AF27:AI27" si="95">SUM(AF23:AF26)</f>
        <v>-188</v>
      </c>
      <c r="AG27" s="66">
        <f t="shared" si="95"/>
        <v>-1176</v>
      </c>
      <c r="AH27" s="66">
        <f t="shared" si="95"/>
        <v>-2394</v>
      </c>
      <c r="AI27" s="66">
        <f t="shared" si="95"/>
        <v>-3186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3317.6569679294021</v>
      </c>
      <c r="DB27" s="197">
        <f t="shared" ref="DB27:DE27" si="100">SUM(DB23:DB26)</f>
        <v>16709.590442885969</v>
      </c>
      <c r="DC27" s="197">
        <f t="shared" si="100"/>
        <v>48900.299494433304</v>
      </c>
      <c r="DD27" s="197">
        <f t="shared" si="100"/>
        <v>35040.732501043938</v>
      </c>
      <c r="DE27" s="197">
        <f t="shared" si="100"/>
        <v>49693.904495325711</v>
      </c>
      <c r="DF27" s="198">
        <f t="shared" si="7"/>
        <v>153662.18390161832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3839.9395522268096</v>
      </c>
      <c r="DR27" s="197">
        <f t="shared" ref="DR27:DU27" si="102">SUM(DR23:DR26)</f>
        <v>15979.916438517912</v>
      </c>
      <c r="DS27" s="197">
        <f t="shared" si="102"/>
        <v>36064.65465115539</v>
      </c>
      <c r="DT27" s="197">
        <f t="shared" si="102"/>
        <v>30495.881070795484</v>
      </c>
      <c r="DU27" s="197">
        <f t="shared" si="102"/>
        <v>82986.710071671288</v>
      </c>
      <c r="DV27" s="198">
        <f t="shared" si="10"/>
        <v>169367.10178436688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NPgY'!G25</f>
        <v>0</v>
      </c>
      <c r="H28" s="52">
        <f>'[9]NAW2 - Total - NPgY'!H25</f>
        <v>0</v>
      </c>
      <c r="I28" s="52">
        <f>'[9]NAW2 - Total - NPgY'!I25</f>
        <v>0</v>
      </c>
      <c r="J28" s="52">
        <f>'[9]NAW2 - Total - NPgY'!J25</f>
        <v>0</v>
      </c>
      <c r="K28" s="52">
        <f>'[9]NAW2 - Total - NPgY'!K25</f>
        <v>0</v>
      </c>
      <c r="L28" s="53">
        <f>SUM(G28:K28)</f>
        <v>0</v>
      </c>
      <c r="M28" s="52">
        <f>'[9]NAW2 - Total - NPgY'!M25</f>
        <v>0</v>
      </c>
      <c r="N28" s="52">
        <f>'[9]NAW2 - Total - NPgY'!N25</f>
        <v>0</v>
      </c>
      <c r="O28" s="52">
        <f>'[9]NAW2 - Total - NPgY'!O25</f>
        <v>0</v>
      </c>
      <c r="P28" s="52">
        <f>'[9]NAW2 - Total - NPgY'!P25</f>
        <v>0</v>
      </c>
      <c r="Q28" s="52">
        <f>'[9]NAW2 - Total - NPgY'!Q25</f>
        <v>0</v>
      </c>
      <c r="R28" s="53">
        <f>SUM(M28:Q28)</f>
        <v>0</v>
      </c>
      <c r="S28" s="274">
        <f>'NPgY - Asset Rep'!S28+'NPgY - Refurb'!S28+'NPgY - HVP'!S28</f>
        <v>0</v>
      </c>
      <c r="T28" s="69">
        <f>'NPgY - Asset Rep'!T28+'NPgY - Refurb'!T28+'NPgY - HVP'!T28</f>
        <v>0</v>
      </c>
      <c r="U28" s="69">
        <f>'NPgY - Asset Rep'!U28+'NPgY - Refurb'!U28+'NPgY - HVP'!U28</f>
        <v>0</v>
      </c>
      <c r="V28" s="69">
        <f>'NPgY - Asset Rep'!V28+'NPgY - Refurb'!V28+'NPgY - HVP'!V28</f>
        <v>0</v>
      </c>
      <c r="W28" s="69">
        <f>'NPgY - Asset Rep'!W28+'NPgY - Refurb'!W28+'NPgY - HVP'!W28</f>
        <v>0</v>
      </c>
      <c r="X28" s="53">
        <f>SUM(S28:W28)</f>
        <v>0</v>
      </c>
      <c r="Y28" s="54">
        <f>'[9]NAW2 - Total - NPgY'!Y25</f>
        <v>0</v>
      </c>
      <c r="Z28" s="54">
        <f>'[9]NAW2 - Total - NPgY'!Z25</f>
        <v>0</v>
      </c>
      <c r="AA28" s="54">
        <f>'[9]NAW2 - Total - NPgY'!AA25</f>
        <v>0</v>
      </c>
      <c r="AB28" s="54">
        <f>'[9]NAW2 - Total - NPgY'!AB25</f>
        <v>0</v>
      </c>
      <c r="AC28" s="54">
        <f>'[9]NAW2 - Total - NPgY'!AC25</f>
        <v>0</v>
      </c>
      <c r="AD28" s="53">
        <f>SUM(Y28:AC28)</f>
        <v>0</v>
      </c>
      <c r="AE28" s="274">
        <f>'NPgY - Asset Rep'!AE28+'NPgY - Refurb'!AE28+'NPgY - HVP'!AE28</f>
        <v>0</v>
      </c>
      <c r="AF28" s="69">
        <f>'NPgY - Asset Rep'!AF28+'NPgY - Refurb'!AF28+'NPgY - HVP'!AF28</f>
        <v>0</v>
      </c>
      <c r="AG28" s="69">
        <f>'NPgY - Asset Rep'!AG28+'NPgY - Refurb'!AG28+'NPgY - HVP'!AG28</f>
        <v>0</v>
      </c>
      <c r="AH28" s="69">
        <f>'NPgY - Asset Rep'!AH28+'NPgY - Refurb'!AH28+'NPgY - HVP'!AH28</f>
        <v>0</v>
      </c>
      <c r="AI28" s="69">
        <f>'NPgY - Asset Rep'!AI28+'NPgY - Refurb'!AI28+'NPgY - HVP'!AI28</f>
        <v>0</v>
      </c>
      <c r="AJ28" s="53">
        <f>SUM(AE28:AI28)</f>
        <v>0</v>
      </c>
      <c r="AK28" s="54">
        <f>'[9]NAW2 - Total - NPgY'!AK25</f>
        <v>0</v>
      </c>
      <c r="AL28" s="54">
        <f>'[9]NAW2 - Total - NPgY'!AL25</f>
        <v>0</v>
      </c>
      <c r="AM28" s="54">
        <f>'[9]NAW2 - Total - NPgY'!AM25</f>
        <v>0</v>
      </c>
      <c r="AN28" s="54">
        <f>'[9]NAW2 - Total - NPgY'!AN25</f>
        <v>0</v>
      </c>
      <c r="AO28" s="54">
        <f>'[9]NAW2 - Total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42">
        <f>IFERROR(($BM2*'NPgY - Ave Crit'!$Q$13),0)</f>
        <v>0</v>
      </c>
      <c r="BN28" s="242">
        <f>IFERROR(($BM2*'NPgY - Ave Crit'!$Q$13),0)</f>
        <v>0</v>
      </c>
      <c r="BO28" s="242">
        <f>IFERROR(($BM2*'NPgY - Ave Crit'!$Q$13),0)</f>
        <v>0</v>
      </c>
      <c r="BP28" s="242">
        <f>IFERROR(($BM2*'NPgY - Ave Crit'!$Q$13),0)</f>
        <v>0</v>
      </c>
      <c r="BQ28" s="242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NPgY'!G26</f>
        <v>0</v>
      </c>
      <c r="H29" s="52">
        <f>'[9]NAW2 - Total - NPgY'!H26</f>
        <v>0</v>
      </c>
      <c r="I29" s="52">
        <f>'[9]NAW2 - Total - NPgY'!I26</f>
        <v>0</v>
      </c>
      <c r="J29" s="52">
        <f>'[9]NAW2 - Total - NPgY'!J26</f>
        <v>0</v>
      </c>
      <c r="K29" s="52">
        <f>'[9]NAW2 - Total - NPgY'!K26</f>
        <v>0</v>
      </c>
      <c r="L29" s="59">
        <f t="shared" ref="L29:L31" si="111">SUM(G29:K29)</f>
        <v>0</v>
      </c>
      <c r="M29" s="52">
        <f>'[9]NAW2 - Total - NPgY'!M26</f>
        <v>0</v>
      </c>
      <c r="N29" s="52">
        <f>'[9]NAW2 - Total - NPgY'!N26</f>
        <v>0</v>
      </c>
      <c r="O29" s="52">
        <f>'[9]NAW2 - Total - NPgY'!O26</f>
        <v>0</v>
      </c>
      <c r="P29" s="52">
        <f>'[9]NAW2 - Total - NPgY'!P26</f>
        <v>0</v>
      </c>
      <c r="Q29" s="52">
        <f>'[9]NAW2 - Total - NPgY'!Q26</f>
        <v>0</v>
      </c>
      <c r="R29" s="59">
        <f t="shared" ref="R29:R31" si="112">SUM(M29:Q29)</f>
        <v>0</v>
      </c>
      <c r="S29" s="52">
        <f>'NPgY - Asset Rep'!S29+'NPgY - Refurb'!S29+'NPgY - HVP'!S29</f>
        <v>0</v>
      </c>
      <c r="T29" s="52">
        <f>'NPgY - Asset Rep'!T29+'NPgY - Refurb'!T29+'NPgY - HVP'!T29</f>
        <v>0</v>
      </c>
      <c r="U29" s="52">
        <f>'NPgY - Asset Rep'!U29+'NPgY - Refurb'!U29+'NPgY - HVP'!U29</f>
        <v>0</v>
      </c>
      <c r="V29" s="52">
        <f>'NPgY - Asset Rep'!V29+'NPgY - Refurb'!V29+'NPgY - HVP'!V29</f>
        <v>0</v>
      </c>
      <c r="W29" s="52">
        <f>'NPgY - Asset Rep'!W29+'NPgY - Refurb'!W29+'NPgY - HVP'!W29</f>
        <v>0</v>
      </c>
      <c r="X29" s="59">
        <f t="shared" ref="X29:X31" si="113">SUM(S29:W29)</f>
        <v>0</v>
      </c>
      <c r="Y29" s="52">
        <f>'[9]NAW2 - Total - NPgY'!Y26</f>
        <v>0</v>
      </c>
      <c r="Z29" s="52">
        <f>'[9]NAW2 - Total - NPgY'!Z26</f>
        <v>0</v>
      </c>
      <c r="AA29" s="52">
        <f>'[9]NAW2 - Total - NPgY'!AA26</f>
        <v>0</v>
      </c>
      <c r="AB29" s="52">
        <f>'[9]NAW2 - Total - NPgY'!AB26</f>
        <v>0</v>
      </c>
      <c r="AC29" s="52">
        <f>'[9]NAW2 - Total - NPgY'!AC26</f>
        <v>0</v>
      </c>
      <c r="AD29" s="59">
        <f t="shared" ref="AD29:AD31" si="114">SUM(Y29:AC29)</f>
        <v>0</v>
      </c>
      <c r="AE29" s="52">
        <f>'NPgY - Asset Rep'!AE29+'NPgY - Refurb'!AE29+'NPgY - HVP'!AE29</f>
        <v>0</v>
      </c>
      <c r="AF29" s="52">
        <f>'NPgY - Asset Rep'!AF29+'NPgY - Refurb'!AF29+'NPgY - HVP'!AF29</f>
        <v>0</v>
      </c>
      <c r="AG29" s="52">
        <f>'NPgY - Asset Rep'!AG29+'NPgY - Refurb'!AG29+'NPgY - HVP'!AG29</f>
        <v>0</v>
      </c>
      <c r="AH29" s="52">
        <f>'NPgY - Asset Rep'!AH29+'NPgY - Refurb'!AH29+'NPgY - HVP'!AH29</f>
        <v>0</v>
      </c>
      <c r="AI29" s="52">
        <f>'NPgY - Asset Rep'!AI29+'NPgY - Refurb'!AI29+'NPgY - HVP'!AI29</f>
        <v>0</v>
      </c>
      <c r="AJ29" s="59">
        <f t="shared" ref="AJ29:AJ31" si="115">SUM(AE29:AI29)</f>
        <v>0</v>
      </c>
      <c r="AK29" s="52">
        <f>'[9]NAW2 - Total - NPgY'!AK26</f>
        <v>0</v>
      </c>
      <c r="AL29" s="52">
        <f>'[9]NAW2 - Total - NPgY'!AL26</f>
        <v>0</v>
      </c>
      <c r="AM29" s="52">
        <f>'[9]NAW2 - Total - NPgY'!AM26</f>
        <v>0</v>
      </c>
      <c r="AN29" s="52">
        <f>'[9]NAW2 - Total - NPgY'!AN26</f>
        <v>0</v>
      </c>
      <c r="AO29" s="52">
        <f>'[9]NAW2 - Total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42">
        <f>IFERROR(($BM3*'NPgY - Ave Crit'!$Q$13),0)</f>
        <v>0</v>
      </c>
      <c r="BN29" s="242">
        <f>IFERROR(($BM3*'NPgY - Ave Crit'!$Q$13),0)</f>
        <v>0</v>
      </c>
      <c r="BO29" s="242">
        <f>IFERROR(($BM3*'NPgY - Ave Crit'!$Q$13),0)</f>
        <v>0</v>
      </c>
      <c r="BP29" s="242">
        <f>IFERROR(($BM3*'NPgY - Ave Crit'!$Q$13),0)</f>
        <v>0</v>
      </c>
      <c r="BQ29" s="242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NPgY'!G27</f>
        <v>0</v>
      </c>
      <c r="H30" s="52">
        <f>'[9]NAW2 - Total - NPgY'!H27</f>
        <v>0</v>
      </c>
      <c r="I30" s="52">
        <f>'[9]NAW2 - Total - NPgY'!I27</f>
        <v>0</v>
      </c>
      <c r="J30" s="52">
        <f>'[9]NAW2 - Total - NPgY'!J27</f>
        <v>0</v>
      </c>
      <c r="K30" s="52">
        <f>'[9]NAW2 - Total - NPgY'!K27</f>
        <v>0</v>
      </c>
      <c r="L30" s="59">
        <f t="shared" si="111"/>
        <v>0</v>
      </c>
      <c r="M30" s="52">
        <f>'[9]NAW2 - Total - NPgY'!M27</f>
        <v>0</v>
      </c>
      <c r="N30" s="52">
        <f>'[9]NAW2 - Total - NPgY'!N27</f>
        <v>0</v>
      </c>
      <c r="O30" s="52">
        <f>'[9]NAW2 - Total - NPgY'!O27</f>
        <v>0</v>
      </c>
      <c r="P30" s="52">
        <f>'[9]NAW2 - Total - NPgY'!P27</f>
        <v>0</v>
      </c>
      <c r="Q30" s="52">
        <f>'[9]NAW2 - Total - NPgY'!Q27</f>
        <v>0</v>
      </c>
      <c r="R30" s="59">
        <f t="shared" si="112"/>
        <v>0</v>
      </c>
      <c r="S30" s="52">
        <f>'NPgY - Asset Rep'!S30+'NPgY - Refurb'!S30+'NPgY - HVP'!S30</f>
        <v>0</v>
      </c>
      <c r="T30" s="52">
        <f>'NPgY - Asset Rep'!T30+'NPgY - Refurb'!T30+'NPgY - HVP'!T30</f>
        <v>0</v>
      </c>
      <c r="U30" s="52">
        <f>'NPgY - Asset Rep'!U30+'NPgY - Refurb'!U30+'NPgY - HVP'!U30</f>
        <v>0</v>
      </c>
      <c r="V30" s="52">
        <f>'NPgY - Asset Rep'!V30+'NPgY - Refurb'!V30+'NPgY - HVP'!V30</f>
        <v>0</v>
      </c>
      <c r="W30" s="52">
        <f>'NPgY - Asset Rep'!W30+'NPgY - Refurb'!W30+'NPgY - HVP'!W30</f>
        <v>0</v>
      </c>
      <c r="X30" s="59">
        <f t="shared" si="113"/>
        <v>0</v>
      </c>
      <c r="Y30" s="52">
        <f>'[9]NAW2 - Total - NPgY'!Y27</f>
        <v>0</v>
      </c>
      <c r="Z30" s="52">
        <f>'[9]NAW2 - Total - NPgY'!Z27</f>
        <v>0</v>
      </c>
      <c r="AA30" s="52">
        <f>'[9]NAW2 - Total - NPgY'!AA27</f>
        <v>0</v>
      </c>
      <c r="AB30" s="52">
        <f>'[9]NAW2 - Total - NPgY'!AB27</f>
        <v>0</v>
      </c>
      <c r="AC30" s="52">
        <f>'[9]NAW2 - Total - NPgY'!AC27</f>
        <v>0</v>
      </c>
      <c r="AD30" s="59">
        <f t="shared" si="114"/>
        <v>0</v>
      </c>
      <c r="AE30" s="52">
        <f>'NPgY - Asset Rep'!AE30+'NPgY - Refurb'!AE30+'NPgY - HVP'!AE30</f>
        <v>0</v>
      </c>
      <c r="AF30" s="52">
        <f>'NPgY - Asset Rep'!AF30+'NPgY - Refurb'!AF30+'NPgY - HVP'!AF30</f>
        <v>0</v>
      </c>
      <c r="AG30" s="52">
        <f>'NPgY - Asset Rep'!AG30+'NPgY - Refurb'!AG30+'NPgY - HVP'!AG30</f>
        <v>0</v>
      </c>
      <c r="AH30" s="52">
        <f>'NPgY - Asset Rep'!AH30+'NPgY - Refurb'!AH30+'NPgY - HVP'!AH30</f>
        <v>0</v>
      </c>
      <c r="AI30" s="52">
        <f>'NPgY - Asset Rep'!AI30+'NPgY - Refurb'!AI30+'NPgY - HVP'!AI30</f>
        <v>0</v>
      </c>
      <c r="AJ30" s="59">
        <f t="shared" si="115"/>
        <v>0</v>
      </c>
      <c r="AK30" s="52">
        <f>'[9]NAW2 - Total - NPgY'!AK27</f>
        <v>0</v>
      </c>
      <c r="AL30" s="52">
        <f>'[9]NAW2 - Total - NPgY'!AL27</f>
        <v>0</v>
      </c>
      <c r="AM30" s="52">
        <f>'[9]NAW2 - Total - NPgY'!AM27</f>
        <v>0</v>
      </c>
      <c r="AN30" s="52">
        <f>'[9]NAW2 - Total - NPgY'!AN27</f>
        <v>0</v>
      </c>
      <c r="AO30" s="52">
        <f>'[9]NAW2 - Total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42">
        <f>IFERROR(($BM4*'NPgY - Ave Crit'!$Q$13),0)</f>
        <v>0</v>
      </c>
      <c r="BN30" s="242">
        <f>IFERROR(($BM4*'NPgY - Ave Crit'!$Q$13),0)</f>
        <v>0</v>
      </c>
      <c r="BO30" s="242">
        <f>IFERROR(($BM4*'NPgY - Ave Crit'!$Q$13),0)</f>
        <v>0</v>
      </c>
      <c r="BP30" s="242">
        <f>IFERROR(($BM4*'NPgY - Ave Crit'!$Q$13),0)</f>
        <v>0</v>
      </c>
      <c r="BQ30" s="242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NPgY'!G28</f>
        <v>0</v>
      </c>
      <c r="H31" s="52">
        <f>'[9]NAW2 - Total - NPgY'!H28</f>
        <v>0</v>
      </c>
      <c r="I31" s="52">
        <f>'[9]NAW2 - Total - NPgY'!I28</f>
        <v>0</v>
      </c>
      <c r="J31" s="52">
        <f>'[9]NAW2 - Total - NPgY'!J28</f>
        <v>0</v>
      </c>
      <c r="K31" s="52">
        <f>'[9]NAW2 - Total - NPgY'!K28</f>
        <v>0</v>
      </c>
      <c r="L31" s="59">
        <f t="shared" si="111"/>
        <v>0</v>
      </c>
      <c r="M31" s="52">
        <f>'[9]NAW2 - Total - NPgY'!M28</f>
        <v>0</v>
      </c>
      <c r="N31" s="52">
        <f>'[9]NAW2 - Total - NPgY'!N28</f>
        <v>0</v>
      </c>
      <c r="O31" s="52">
        <f>'[9]NAW2 - Total - NPgY'!O28</f>
        <v>0</v>
      </c>
      <c r="P31" s="52">
        <f>'[9]NAW2 - Total - NPgY'!P28</f>
        <v>0</v>
      </c>
      <c r="Q31" s="52">
        <f>'[9]NAW2 - Total - NPgY'!Q28</f>
        <v>0</v>
      </c>
      <c r="R31" s="59">
        <f t="shared" si="112"/>
        <v>0</v>
      </c>
      <c r="S31" s="52">
        <f>'NPgY - Asset Rep'!S31+'NPgY - Refurb'!S31+'NPgY - HVP'!S31</f>
        <v>0</v>
      </c>
      <c r="T31" s="52">
        <f>'NPgY - Asset Rep'!T31+'NPgY - Refurb'!T31+'NPgY - HVP'!T31</f>
        <v>0</v>
      </c>
      <c r="U31" s="52">
        <f>'NPgY - Asset Rep'!U31+'NPgY - Refurb'!U31+'NPgY - HVP'!U31</f>
        <v>0</v>
      </c>
      <c r="V31" s="52">
        <f>'NPgY - Asset Rep'!V31+'NPgY - Refurb'!V31+'NPgY - HVP'!V31</f>
        <v>0</v>
      </c>
      <c r="W31" s="52">
        <f>'NPgY - Asset Rep'!W31+'NPgY - Refurb'!W31+'NPgY - HVP'!W31</f>
        <v>0</v>
      </c>
      <c r="X31" s="59">
        <f t="shared" si="113"/>
        <v>0</v>
      </c>
      <c r="Y31" s="52">
        <f>'[9]NAW2 - Total - NPgY'!Y28</f>
        <v>0</v>
      </c>
      <c r="Z31" s="52">
        <f>'[9]NAW2 - Total - NPgY'!Z28</f>
        <v>0</v>
      </c>
      <c r="AA31" s="52">
        <f>'[9]NAW2 - Total - NPgY'!AA28</f>
        <v>0</v>
      </c>
      <c r="AB31" s="52">
        <f>'[9]NAW2 - Total - NPgY'!AB28</f>
        <v>0</v>
      </c>
      <c r="AC31" s="52">
        <f>'[9]NAW2 - Total - NPgY'!AC28</f>
        <v>0</v>
      </c>
      <c r="AD31" s="59">
        <f t="shared" si="114"/>
        <v>0</v>
      </c>
      <c r="AE31" s="52">
        <f>'NPgY - Asset Rep'!AE31+'NPgY - Refurb'!AE31+'NPgY - HVP'!AE31</f>
        <v>0</v>
      </c>
      <c r="AF31" s="52">
        <f>'NPgY - Asset Rep'!AF31+'NPgY - Refurb'!AF31+'NPgY - HVP'!AF31</f>
        <v>0</v>
      </c>
      <c r="AG31" s="52">
        <f>'NPgY - Asset Rep'!AG31+'NPgY - Refurb'!AG31+'NPgY - HVP'!AG31</f>
        <v>0</v>
      </c>
      <c r="AH31" s="52">
        <f>'NPgY - Asset Rep'!AH31+'NPgY - Refurb'!AH31+'NPgY - HVP'!AH31</f>
        <v>0</v>
      </c>
      <c r="AI31" s="52">
        <f>'NPgY - Asset Rep'!AI31+'NPgY - Refurb'!AI31+'NPgY - HVP'!AI31</f>
        <v>0</v>
      </c>
      <c r="AJ31" s="59">
        <f t="shared" si="115"/>
        <v>0</v>
      </c>
      <c r="AK31" s="52">
        <f>'[9]NAW2 - Total - NPgY'!AK28</f>
        <v>0</v>
      </c>
      <c r="AL31" s="52">
        <f>'[9]NAW2 - Total - NPgY'!AL28</f>
        <v>0</v>
      </c>
      <c r="AM31" s="52">
        <f>'[9]NAW2 - Total - NPgY'!AM28</f>
        <v>0</v>
      </c>
      <c r="AN31" s="52">
        <f>'[9]NAW2 - Total - NPgY'!AN28</f>
        <v>0</v>
      </c>
      <c r="AO31" s="52">
        <f>'[9]NAW2 - Total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42">
        <f>IFERROR(($BM5*'NPgY - Ave Crit'!$Q$13),0)</f>
        <v>0</v>
      </c>
      <c r="BN31" s="242">
        <f>IFERROR(($BM5*'NPgY - Ave Crit'!$Q$13),0)</f>
        <v>0</v>
      </c>
      <c r="BO31" s="242">
        <f>IFERROR(($BM5*'NPgY - Ave Crit'!$Q$13),0)</f>
        <v>0</v>
      </c>
      <c r="BP31" s="242">
        <f>IFERROR(($BM5*'NPgY - Ave Crit'!$Q$13),0)</f>
        <v>0</v>
      </c>
      <c r="BQ31" s="242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NPgY'!G30</f>
        <v>0</v>
      </c>
      <c r="H33" s="52">
        <f>'[9]NAW2 - Total - NPgY'!H30</f>
        <v>0</v>
      </c>
      <c r="I33" s="52">
        <f>'[9]NAW2 - Total - NPgY'!I30</f>
        <v>0</v>
      </c>
      <c r="J33" s="52">
        <f>'[9]NAW2 - Total - NPgY'!J30</f>
        <v>0</v>
      </c>
      <c r="K33" s="52">
        <f>'[9]NAW2 - Total - NPgY'!K30</f>
        <v>0</v>
      </c>
      <c r="L33" s="53">
        <f>SUM(G33:K33)</f>
        <v>0</v>
      </c>
      <c r="M33" s="52">
        <f>'[9]NAW2 - Total - NPgY'!M30</f>
        <v>0</v>
      </c>
      <c r="N33" s="52">
        <f>'[9]NAW2 - Total - NPgY'!N30</f>
        <v>0</v>
      </c>
      <c r="O33" s="52">
        <f>'[9]NAW2 - Total - NPgY'!O30</f>
        <v>0</v>
      </c>
      <c r="P33" s="52">
        <f>'[9]NAW2 - Total - NPgY'!P30</f>
        <v>0</v>
      </c>
      <c r="Q33" s="52">
        <f>'[9]NAW2 - Total - NPgY'!Q30</f>
        <v>0</v>
      </c>
      <c r="R33" s="53">
        <f>SUM(M33:Q33)</f>
        <v>0</v>
      </c>
      <c r="S33" s="274">
        <f>'NPgY - Asset Rep'!S33+'NPgY - Refurb'!S33+'NPgY - HVP'!S33</f>
        <v>0</v>
      </c>
      <c r="T33" s="69">
        <f>'NPgY - Asset Rep'!T33+'NPgY - Refurb'!T33+'NPgY - HVP'!T33</f>
        <v>0</v>
      </c>
      <c r="U33" s="69">
        <f>'NPgY - Asset Rep'!U33+'NPgY - Refurb'!U33+'NPgY - HVP'!U33</f>
        <v>0</v>
      </c>
      <c r="V33" s="69">
        <f>'NPgY - Asset Rep'!V33+'NPgY - Refurb'!V33+'NPgY - HVP'!V33</f>
        <v>0</v>
      </c>
      <c r="W33" s="69">
        <f>'NPgY - Asset Rep'!W33+'NPgY - Refurb'!W33+'NPgY - HVP'!W33</f>
        <v>0</v>
      </c>
      <c r="X33" s="53">
        <f>SUM(S33:W33)</f>
        <v>0</v>
      </c>
      <c r="Y33" s="54">
        <f>'[9]NAW2 - Total - NPgY'!Y30</f>
        <v>0</v>
      </c>
      <c r="Z33" s="54">
        <f>'[9]NAW2 - Total - NPgY'!Z30</f>
        <v>0</v>
      </c>
      <c r="AA33" s="54">
        <f>'[9]NAW2 - Total - NPgY'!AA30</f>
        <v>0</v>
      </c>
      <c r="AB33" s="54">
        <f>'[9]NAW2 - Total - NPgY'!AB30</f>
        <v>0</v>
      </c>
      <c r="AC33" s="54">
        <f>'[9]NAW2 - Total - NPgY'!AC30</f>
        <v>0</v>
      </c>
      <c r="AD33" s="53">
        <f>SUM(Y33:AC33)</f>
        <v>0</v>
      </c>
      <c r="AE33" s="274">
        <f>'NPgY - Asset Rep'!AE33+'NPgY - Refurb'!AE33+'NPgY - HVP'!AE33</f>
        <v>0</v>
      </c>
      <c r="AF33" s="69">
        <f>'NPgY - Asset Rep'!AF33+'NPgY - Refurb'!AF33+'NPgY - HVP'!AF33</f>
        <v>0</v>
      </c>
      <c r="AG33" s="69">
        <f>'NPgY - Asset Rep'!AG33+'NPgY - Refurb'!AG33+'NPgY - HVP'!AG33</f>
        <v>0</v>
      </c>
      <c r="AH33" s="69">
        <f>'NPgY - Asset Rep'!AH33+'NPgY - Refurb'!AH33+'NPgY - HVP'!AH33</f>
        <v>0</v>
      </c>
      <c r="AI33" s="69">
        <f>'NPgY - Asset Rep'!AI33+'NPgY - Refurb'!AI33+'NPgY - HVP'!AI33</f>
        <v>0</v>
      </c>
      <c r="AJ33" s="53">
        <f>SUM(AE33:AI33)</f>
        <v>0</v>
      </c>
      <c r="AK33" s="54">
        <f>'[9]NAW2 - Total - NPgY'!AK30</f>
        <v>0</v>
      </c>
      <c r="AL33" s="54">
        <f>'[9]NAW2 - Total - NPgY'!AL30</f>
        <v>0</v>
      </c>
      <c r="AM33" s="54">
        <f>'[9]NAW2 - Total - NPgY'!AM30</f>
        <v>0</v>
      </c>
      <c r="AN33" s="54">
        <f>'[9]NAW2 - Total - NPgY'!AN30</f>
        <v>0</v>
      </c>
      <c r="AO33" s="54">
        <f>'[9]NAW2 - Total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42">
        <f>IFERROR($BM2*'NPgY - Ave Crit'!$Q$14,0)</f>
        <v>0</v>
      </c>
      <c r="BN33" s="242">
        <f>IFERROR($BM2*'NPgY - Ave Crit'!$Q$14,0)</f>
        <v>0</v>
      </c>
      <c r="BO33" s="242">
        <f>IFERROR($BM2*'NPgY - Ave Crit'!$Q$14,0)</f>
        <v>0</v>
      </c>
      <c r="BP33" s="242">
        <f>IFERROR($BM2*'NPgY - Ave Crit'!$Q$14,0)</f>
        <v>0</v>
      </c>
      <c r="BQ33" s="242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NPgY'!G31</f>
        <v>0</v>
      </c>
      <c r="H34" s="52">
        <f>'[9]NAW2 - Total - NPgY'!H31</f>
        <v>0</v>
      </c>
      <c r="I34" s="52">
        <f>'[9]NAW2 - Total - NPgY'!I31</f>
        <v>0</v>
      </c>
      <c r="J34" s="52">
        <f>'[9]NAW2 - Total - NPgY'!J31</f>
        <v>0</v>
      </c>
      <c r="K34" s="52">
        <f>'[9]NAW2 - Total - NPgY'!K31</f>
        <v>0</v>
      </c>
      <c r="L34" s="59">
        <f t="shared" ref="L34:L36" si="143">SUM(G34:K34)</f>
        <v>0</v>
      </c>
      <c r="M34" s="52">
        <f>'[9]NAW2 - Total - NPgY'!M31</f>
        <v>0</v>
      </c>
      <c r="N34" s="52">
        <f>'[9]NAW2 - Total - NPgY'!N31</f>
        <v>0</v>
      </c>
      <c r="O34" s="52">
        <f>'[9]NAW2 - Total - NPgY'!O31</f>
        <v>0</v>
      </c>
      <c r="P34" s="52">
        <f>'[9]NAW2 - Total - NPgY'!P31</f>
        <v>0</v>
      </c>
      <c r="Q34" s="52">
        <f>'[9]NAW2 - Total - NPgY'!Q31</f>
        <v>0</v>
      </c>
      <c r="R34" s="59">
        <f t="shared" ref="R34:R36" si="144">SUM(M34:Q34)</f>
        <v>0</v>
      </c>
      <c r="S34" s="52">
        <f>'NPgY - Asset Rep'!S34+'NPgY - Refurb'!S34+'NPgY - HVP'!S34</f>
        <v>0</v>
      </c>
      <c r="T34" s="52">
        <f>'NPgY - Asset Rep'!T34+'NPgY - Refurb'!T34+'NPgY - HVP'!T34</f>
        <v>0</v>
      </c>
      <c r="U34" s="52">
        <f>'NPgY - Asset Rep'!U34+'NPgY - Refurb'!U34+'NPgY - HVP'!U34</f>
        <v>0</v>
      </c>
      <c r="V34" s="52">
        <f>'NPgY - Asset Rep'!V34+'NPgY - Refurb'!V34+'NPgY - HVP'!V34</f>
        <v>0</v>
      </c>
      <c r="W34" s="52">
        <f>'NPgY - Asset Rep'!W34+'NPgY - Refurb'!W34+'NPgY - HVP'!W34</f>
        <v>0</v>
      </c>
      <c r="X34" s="59">
        <f t="shared" ref="X34:X36" si="145">SUM(S34:W34)</f>
        <v>0</v>
      </c>
      <c r="Y34" s="52">
        <f>'[9]NAW2 - Total - NPgY'!Y31</f>
        <v>0</v>
      </c>
      <c r="Z34" s="52">
        <f>'[9]NAW2 - Total - NPgY'!Z31</f>
        <v>0</v>
      </c>
      <c r="AA34" s="52">
        <f>'[9]NAW2 - Total - NPgY'!AA31</f>
        <v>0</v>
      </c>
      <c r="AB34" s="52">
        <f>'[9]NAW2 - Total - NPgY'!AB31</f>
        <v>0</v>
      </c>
      <c r="AC34" s="52">
        <f>'[9]NAW2 - Total - NPgY'!AC31</f>
        <v>0</v>
      </c>
      <c r="AD34" s="59">
        <f t="shared" ref="AD34:AD36" si="146">SUM(Y34:AC34)</f>
        <v>0</v>
      </c>
      <c r="AE34" s="52">
        <f>'NPgY - Asset Rep'!AE34+'NPgY - Refurb'!AE34+'NPgY - HVP'!AE34</f>
        <v>0</v>
      </c>
      <c r="AF34" s="52">
        <f>'NPgY - Asset Rep'!AF34+'NPgY - Refurb'!AF34+'NPgY - HVP'!AF34</f>
        <v>0</v>
      </c>
      <c r="AG34" s="52">
        <f>'NPgY - Asset Rep'!AG34+'NPgY - Refurb'!AG34+'NPgY - HVP'!AG34</f>
        <v>0</v>
      </c>
      <c r="AH34" s="52">
        <f>'NPgY - Asset Rep'!AH34+'NPgY - Refurb'!AH34+'NPgY - HVP'!AH34</f>
        <v>0</v>
      </c>
      <c r="AI34" s="52">
        <f>'NPgY - Asset Rep'!AI34+'NPgY - Refurb'!AI34+'NPgY - HVP'!AI34</f>
        <v>0</v>
      </c>
      <c r="AJ34" s="59">
        <f t="shared" ref="AJ34:AJ36" si="147">SUM(AE34:AI34)</f>
        <v>0</v>
      </c>
      <c r="AK34" s="52">
        <f>'[9]NAW2 - Total - NPgY'!AK31</f>
        <v>0</v>
      </c>
      <c r="AL34" s="52">
        <f>'[9]NAW2 - Total - NPgY'!AL31</f>
        <v>0</v>
      </c>
      <c r="AM34" s="52">
        <f>'[9]NAW2 - Total - NPgY'!AM31</f>
        <v>0</v>
      </c>
      <c r="AN34" s="52">
        <f>'[9]NAW2 - Total - NPgY'!AN31</f>
        <v>0</v>
      </c>
      <c r="AO34" s="52">
        <f>'[9]NAW2 - Total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42">
        <f>IFERROR($BM3*'NPgY - Ave Crit'!$Q$14,0)</f>
        <v>0</v>
      </c>
      <c r="BN34" s="242">
        <f>IFERROR($BM3*'NPgY - Ave Crit'!$Q$14,0)</f>
        <v>0</v>
      </c>
      <c r="BO34" s="242">
        <f>IFERROR($BM3*'NPgY - Ave Crit'!$Q$14,0)</f>
        <v>0</v>
      </c>
      <c r="BP34" s="242">
        <f>IFERROR($BM3*'NPgY - Ave Crit'!$Q$14,0)</f>
        <v>0</v>
      </c>
      <c r="BQ34" s="242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NPgY'!G32</f>
        <v>0</v>
      </c>
      <c r="H35" s="52">
        <f>'[9]NAW2 - Total - NPgY'!H32</f>
        <v>0</v>
      </c>
      <c r="I35" s="52">
        <f>'[9]NAW2 - Total - NPgY'!I32</f>
        <v>0</v>
      </c>
      <c r="J35" s="52">
        <f>'[9]NAW2 - Total - NPgY'!J32</f>
        <v>0</v>
      </c>
      <c r="K35" s="52">
        <f>'[9]NAW2 - Total - NPgY'!K32</f>
        <v>0</v>
      </c>
      <c r="L35" s="59">
        <f t="shared" si="143"/>
        <v>0</v>
      </c>
      <c r="M35" s="52">
        <f>'[9]NAW2 - Total - NPgY'!M32</f>
        <v>0</v>
      </c>
      <c r="N35" s="52">
        <f>'[9]NAW2 - Total - NPgY'!N32</f>
        <v>0</v>
      </c>
      <c r="O35" s="52">
        <f>'[9]NAW2 - Total - NPgY'!O32</f>
        <v>0</v>
      </c>
      <c r="P35" s="52">
        <f>'[9]NAW2 - Total - NPgY'!P32</f>
        <v>0</v>
      </c>
      <c r="Q35" s="52">
        <f>'[9]NAW2 - Total - NPgY'!Q32</f>
        <v>0</v>
      </c>
      <c r="R35" s="59">
        <f t="shared" si="144"/>
        <v>0</v>
      </c>
      <c r="S35" s="52">
        <f>'NPgY - Asset Rep'!S35+'NPgY - Refurb'!S35+'NPgY - HVP'!S35</f>
        <v>0</v>
      </c>
      <c r="T35" s="52">
        <f>'NPgY - Asset Rep'!T35+'NPgY - Refurb'!T35+'NPgY - HVP'!T35</f>
        <v>0</v>
      </c>
      <c r="U35" s="52">
        <f>'NPgY - Asset Rep'!U35+'NPgY - Refurb'!U35+'NPgY - HVP'!U35</f>
        <v>0</v>
      </c>
      <c r="V35" s="52">
        <f>'NPgY - Asset Rep'!V35+'NPgY - Refurb'!V35+'NPgY - HVP'!V35</f>
        <v>0</v>
      </c>
      <c r="W35" s="52">
        <f>'NPgY - Asset Rep'!W35+'NPgY - Refurb'!W35+'NPgY - HVP'!W35</f>
        <v>0</v>
      </c>
      <c r="X35" s="59">
        <f t="shared" si="145"/>
        <v>0</v>
      </c>
      <c r="Y35" s="52">
        <f>'[9]NAW2 - Total - NPgY'!Y32</f>
        <v>0</v>
      </c>
      <c r="Z35" s="52">
        <f>'[9]NAW2 - Total - NPgY'!Z32</f>
        <v>0</v>
      </c>
      <c r="AA35" s="52">
        <f>'[9]NAW2 - Total - NPgY'!AA32</f>
        <v>0</v>
      </c>
      <c r="AB35" s="52">
        <f>'[9]NAW2 - Total - NPgY'!AB32</f>
        <v>0</v>
      </c>
      <c r="AC35" s="52">
        <f>'[9]NAW2 - Total - NPgY'!AC32</f>
        <v>0</v>
      </c>
      <c r="AD35" s="59">
        <f t="shared" si="146"/>
        <v>0</v>
      </c>
      <c r="AE35" s="52">
        <f>'NPgY - Asset Rep'!AE35+'NPgY - Refurb'!AE35+'NPgY - HVP'!AE35</f>
        <v>0</v>
      </c>
      <c r="AF35" s="52">
        <f>'NPgY - Asset Rep'!AF35+'NPgY - Refurb'!AF35+'NPgY - HVP'!AF35</f>
        <v>0</v>
      </c>
      <c r="AG35" s="52">
        <f>'NPgY - Asset Rep'!AG35+'NPgY - Refurb'!AG35+'NPgY - HVP'!AG35</f>
        <v>0</v>
      </c>
      <c r="AH35" s="52">
        <f>'NPgY - Asset Rep'!AH35+'NPgY - Refurb'!AH35+'NPgY - HVP'!AH35</f>
        <v>0</v>
      </c>
      <c r="AI35" s="52">
        <f>'NPgY - Asset Rep'!AI35+'NPgY - Refurb'!AI35+'NPgY - HVP'!AI35</f>
        <v>0</v>
      </c>
      <c r="AJ35" s="59">
        <f t="shared" si="147"/>
        <v>0</v>
      </c>
      <c r="AK35" s="52">
        <f>'[9]NAW2 - Total - NPgY'!AK32</f>
        <v>0</v>
      </c>
      <c r="AL35" s="52">
        <f>'[9]NAW2 - Total - NPgY'!AL32</f>
        <v>0</v>
      </c>
      <c r="AM35" s="52">
        <f>'[9]NAW2 - Total - NPgY'!AM32</f>
        <v>0</v>
      </c>
      <c r="AN35" s="52">
        <f>'[9]NAW2 - Total - NPgY'!AN32</f>
        <v>0</v>
      </c>
      <c r="AO35" s="52">
        <f>'[9]NAW2 - Total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42">
        <f>IFERROR($BM4*'NPgY - Ave Crit'!$Q$14,0)</f>
        <v>0</v>
      </c>
      <c r="BN35" s="242">
        <f>IFERROR($BM4*'NPgY - Ave Crit'!$Q$14,0)</f>
        <v>0</v>
      </c>
      <c r="BO35" s="242">
        <f>IFERROR($BM4*'NPgY - Ave Crit'!$Q$14,0)</f>
        <v>0</v>
      </c>
      <c r="BP35" s="242">
        <f>IFERROR($BM4*'NPgY - Ave Crit'!$Q$14,0)</f>
        <v>0</v>
      </c>
      <c r="BQ35" s="242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NPgY'!G33</f>
        <v>0</v>
      </c>
      <c r="H36" s="52">
        <f>'[9]NAW2 - Total - NPgY'!H33</f>
        <v>0</v>
      </c>
      <c r="I36" s="52">
        <f>'[9]NAW2 - Total - NPgY'!I33</f>
        <v>0</v>
      </c>
      <c r="J36" s="52">
        <f>'[9]NAW2 - Total - NPgY'!J33</f>
        <v>0</v>
      </c>
      <c r="K36" s="52">
        <f>'[9]NAW2 - Total - NPgY'!K33</f>
        <v>0</v>
      </c>
      <c r="L36" s="59">
        <f t="shared" si="143"/>
        <v>0</v>
      </c>
      <c r="M36" s="52">
        <f>'[9]NAW2 - Total - NPgY'!M33</f>
        <v>0</v>
      </c>
      <c r="N36" s="52">
        <f>'[9]NAW2 - Total - NPgY'!N33</f>
        <v>0</v>
      </c>
      <c r="O36" s="52">
        <f>'[9]NAW2 - Total - NPgY'!O33</f>
        <v>0</v>
      </c>
      <c r="P36" s="52">
        <f>'[9]NAW2 - Total - NPgY'!P33</f>
        <v>0</v>
      </c>
      <c r="Q36" s="52">
        <f>'[9]NAW2 - Total - NPgY'!Q33</f>
        <v>0</v>
      </c>
      <c r="R36" s="59">
        <f t="shared" si="144"/>
        <v>0</v>
      </c>
      <c r="S36" s="52">
        <f>'NPgY - Asset Rep'!S36+'NPgY - Refurb'!S36+'NPgY - HVP'!S36</f>
        <v>0</v>
      </c>
      <c r="T36" s="52">
        <f>'NPgY - Asset Rep'!T36+'NPgY - Refurb'!T36+'NPgY - HVP'!T36</f>
        <v>0</v>
      </c>
      <c r="U36" s="52">
        <f>'NPgY - Asset Rep'!U36+'NPgY - Refurb'!U36+'NPgY - HVP'!U36</f>
        <v>0</v>
      </c>
      <c r="V36" s="52">
        <f>'NPgY - Asset Rep'!V36+'NPgY - Refurb'!V36+'NPgY - HVP'!V36</f>
        <v>0</v>
      </c>
      <c r="W36" s="52">
        <f>'NPgY - Asset Rep'!W36+'NPgY - Refurb'!W36+'NPgY - HVP'!W36</f>
        <v>0</v>
      </c>
      <c r="X36" s="59">
        <f t="shared" si="145"/>
        <v>0</v>
      </c>
      <c r="Y36" s="52">
        <f>'[9]NAW2 - Total - NPgY'!Y33</f>
        <v>0</v>
      </c>
      <c r="Z36" s="52">
        <f>'[9]NAW2 - Total - NPgY'!Z33</f>
        <v>0</v>
      </c>
      <c r="AA36" s="52">
        <f>'[9]NAW2 - Total - NPgY'!AA33</f>
        <v>0</v>
      </c>
      <c r="AB36" s="52">
        <f>'[9]NAW2 - Total - NPgY'!AB33</f>
        <v>0</v>
      </c>
      <c r="AC36" s="52">
        <f>'[9]NAW2 - Total - NPgY'!AC33</f>
        <v>0</v>
      </c>
      <c r="AD36" s="59">
        <f t="shared" si="146"/>
        <v>0</v>
      </c>
      <c r="AE36" s="52">
        <f>'NPgY - Asset Rep'!AE36+'NPgY - Refurb'!AE36+'NPgY - HVP'!AE36</f>
        <v>0</v>
      </c>
      <c r="AF36" s="52">
        <f>'NPgY - Asset Rep'!AF36+'NPgY - Refurb'!AF36+'NPgY - HVP'!AF36</f>
        <v>0</v>
      </c>
      <c r="AG36" s="52">
        <f>'NPgY - Asset Rep'!AG36+'NPgY - Refurb'!AG36+'NPgY - HVP'!AG36</f>
        <v>0</v>
      </c>
      <c r="AH36" s="52">
        <f>'NPgY - Asset Rep'!AH36+'NPgY - Refurb'!AH36+'NPgY - HVP'!AH36</f>
        <v>0</v>
      </c>
      <c r="AI36" s="52">
        <f>'NPgY - Asset Rep'!AI36+'NPgY - Refurb'!AI36+'NPgY - HVP'!AI36</f>
        <v>0</v>
      </c>
      <c r="AJ36" s="59">
        <f t="shared" si="147"/>
        <v>0</v>
      </c>
      <c r="AK36" s="52">
        <f>'[9]NAW2 - Total - NPgY'!AK33</f>
        <v>0</v>
      </c>
      <c r="AL36" s="52">
        <f>'[9]NAW2 - Total - NPgY'!AL33</f>
        <v>0</v>
      </c>
      <c r="AM36" s="52">
        <f>'[9]NAW2 - Total - NPgY'!AM33</f>
        <v>0</v>
      </c>
      <c r="AN36" s="52">
        <f>'[9]NAW2 - Total - NPgY'!AN33</f>
        <v>0</v>
      </c>
      <c r="AO36" s="52">
        <f>'[9]NAW2 - Total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42">
        <f>IFERROR($BM5*'NPgY - Ave Crit'!$Q$14,0)</f>
        <v>0</v>
      </c>
      <c r="BN36" s="242">
        <f>IFERROR($BM5*'NPgY - Ave Crit'!$Q$14,0)</f>
        <v>0</v>
      </c>
      <c r="BO36" s="242">
        <f>IFERROR($BM5*'NPgY - Ave Crit'!$Q$14,0)</f>
        <v>0</v>
      </c>
      <c r="BP36" s="242">
        <f>IFERROR($BM5*'NPgY - Ave Crit'!$Q$14,0)</f>
        <v>0</v>
      </c>
      <c r="BQ36" s="242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NPgY'!G35</f>
        <v>0</v>
      </c>
      <c r="H38" s="52">
        <f>'[9]NAW2 - Total - NPgY'!H35</f>
        <v>0</v>
      </c>
      <c r="I38" s="52">
        <f>'[9]NAW2 - Total - NPgY'!I35</f>
        <v>0</v>
      </c>
      <c r="J38" s="52">
        <f>'[9]NAW2 - Total - NPgY'!J35</f>
        <v>0</v>
      </c>
      <c r="K38" s="52">
        <f>'[9]NAW2 - Total - NPgY'!K35</f>
        <v>0</v>
      </c>
      <c r="L38" s="53">
        <f>SUM(G38:K38)</f>
        <v>0</v>
      </c>
      <c r="M38" s="52">
        <f>'[9]NAW2 - Total - NPgY'!M35</f>
        <v>0</v>
      </c>
      <c r="N38" s="52">
        <f>'[9]NAW2 - Total - NPgY'!N35</f>
        <v>0</v>
      </c>
      <c r="O38" s="52">
        <f>'[9]NAW2 - Total - NPgY'!O35</f>
        <v>0</v>
      </c>
      <c r="P38" s="52">
        <f>'[9]NAW2 - Total - NPgY'!P35</f>
        <v>0</v>
      </c>
      <c r="Q38" s="52">
        <f>'[9]NAW2 - Total - NPgY'!Q35</f>
        <v>0</v>
      </c>
      <c r="R38" s="53">
        <f>SUM(M38:Q38)</f>
        <v>0</v>
      </c>
      <c r="S38" s="274">
        <f>'NPgY - Asset Rep'!S38+'NPgY - Refurb'!S38+'NPgY - HVP'!S38</f>
        <v>0</v>
      </c>
      <c r="T38" s="69">
        <f>'NPgY - Asset Rep'!T38+'NPgY - Refurb'!T38+'NPgY - HVP'!T38</f>
        <v>0</v>
      </c>
      <c r="U38" s="69">
        <f>'NPgY - Asset Rep'!U38+'NPgY - Refurb'!U38+'NPgY - HVP'!U38</f>
        <v>0</v>
      </c>
      <c r="V38" s="69">
        <f>'NPgY - Asset Rep'!V38+'NPgY - Refurb'!V38+'NPgY - HVP'!V38</f>
        <v>0</v>
      </c>
      <c r="W38" s="69">
        <f>'NPgY - Asset Rep'!W38+'NPgY - Refurb'!W38+'NPgY - HVP'!W38</f>
        <v>0</v>
      </c>
      <c r="X38" s="53">
        <f>SUM(S38:W38)</f>
        <v>0</v>
      </c>
      <c r="Y38" s="54">
        <f>'[9]NAW2 - Total - NPgY'!Y35</f>
        <v>0</v>
      </c>
      <c r="Z38" s="54">
        <f>'[9]NAW2 - Total - NPgY'!Z35</f>
        <v>0</v>
      </c>
      <c r="AA38" s="54">
        <f>'[9]NAW2 - Total - NPgY'!AA35</f>
        <v>0</v>
      </c>
      <c r="AB38" s="54">
        <f>'[9]NAW2 - Total - NPgY'!AB35</f>
        <v>0</v>
      </c>
      <c r="AC38" s="54">
        <f>'[9]NAW2 - Total - NPgY'!AC35</f>
        <v>0</v>
      </c>
      <c r="AD38" s="53">
        <f>SUM(Y38:AC38)</f>
        <v>0</v>
      </c>
      <c r="AE38" s="274">
        <f>'NPgY - Asset Rep'!AE38+'NPgY - Refurb'!AE38+'NPgY - HVP'!AE38</f>
        <v>0</v>
      </c>
      <c r="AF38" s="69">
        <f>'NPgY - Asset Rep'!AF38+'NPgY - Refurb'!AF38+'NPgY - HVP'!AF38</f>
        <v>0</v>
      </c>
      <c r="AG38" s="69">
        <f>'NPgY - Asset Rep'!AG38+'NPgY - Refurb'!AG38+'NPgY - HVP'!AG38</f>
        <v>0</v>
      </c>
      <c r="AH38" s="69">
        <f>'NPgY - Asset Rep'!AH38+'NPgY - Refurb'!AH38+'NPgY - HVP'!AH38</f>
        <v>0</v>
      </c>
      <c r="AI38" s="69">
        <f>'NPgY - Asset Rep'!AI38+'NPgY - Refurb'!AI38+'NPgY - HVP'!AI38</f>
        <v>0</v>
      </c>
      <c r="AJ38" s="53">
        <f>SUM(AE38:AI38)</f>
        <v>0</v>
      </c>
      <c r="AK38" s="54">
        <f>'[9]NAW2 - Total - NPgY'!AK35</f>
        <v>0</v>
      </c>
      <c r="AL38" s="54">
        <f>'[9]NAW2 - Total - NPgY'!AL35</f>
        <v>0</v>
      </c>
      <c r="AM38" s="54">
        <f>'[9]NAW2 - Total - NPgY'!AM35</f>
        <v>0</v>
      </c>
      <c r="AN38" s="54">
        <f>'[9]NAW2 - Total - NPgY'!AN35</f>
        <v>0</v>
      </c>
      <c r="AO38" s="54">
        <f>'[9]NAW2 - Total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42">
        <f>IFERROR($BM2*'NPgY - Ave Crit'!$Q$15,0)</f>
        <v>0</v>
      </c>
      <c r="BN38" s="242">
        <f>IFERROR($BM2*'NPgY - Ave Crit'!$Q$15,0)</f>
        <v>0</v>
      </c>
      <c r="BO38" s="242">
        <f>IFERROR($BM2*'NPgY - Ave Crit'!$Q$15,0)</f>
        <v>0</v>
      </c>
      <c r="BP38" s="242">
        <f>IFERROR($BM2*'NPgY - Ave Crit'!$Q$15,0)</f>
        <v>0</v>
      </c>
      <c r="BQ38" s="242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NPgY'!G36</f>
        <v>0</v>
      </c>
      <c r="H39" s="52">
        <f>'[9]NAW2 - Total - NPgY'!H36</f>
        <v>0</v>
      </c>
      <c r="I39" s="52">
        <f>'[9]NAW2 - Total - NPgY'!I36</f>
        <v>0</v>
      </c>
      <c r="J39" s="52">
        <f>'[9]NAW2 - Total - NPgY'!J36</f>
        <v>0</v>
      </c>
      <c r="K39" s="52">
        <f>'[9]NAW2 - Total - NPgY'!K36</f>
        <v>0</v>
      </c>
      <c r="L39" s="59">
        <f t="shared" ref="L39:L41" si="175">SUM(G39:K39)</f>
        <v>0</v>
      </c>
      <c r="M39" s="52">
        <f>'[9]NAW2 - Total - NPgY'!M36</f>
        <v>0</v>
      </c>
      <c r="N39" s="52">
        <f>'[9]NAW2 - Total - NPgY'!N36</f>
        <v>0</v>
      </c>
      <c r="O39" s="52">
        <f>'[9]NAW2 - Total - NPgY'!O36</f>
        <v>0</v>
      </c>
      <c r="P39" s="52">
        <f>'[9]NAW2 - Total - NPgY'!P36</f>
        <v>0</v>
      </c>
      <c r="Q39" s="52">
        <f>'[9]NAW2 - Total - NPgY'!Q36</f>
        <v>0</v>
      </c>
      <c r="R39" s="59">
        <f t="shared" ref="R39:R41" si="176">SUM(M39:Q39)</f>
        <v>0</v>
      </c>
      <c r="S39" s="52">
        <f>'NPgY - Asset Rep'!S39+'NPgY - Refurb'!S39+'NPgY - HVP'!S39</f>
        <v>0</v>
      </c>
      <c r="T39" s="52">
        <f>'NPgY - Asset Rep'!T39+'NPgY - Refurb'!T39+'NPgY - HVP'!T39</f>
        <v>0</v>
      </c>
      <c r="U39" s="52">
        <f>'NPgY - Asset Rep'!U39+'NPgY - Refurb'!U39+'NPgY - HVP'!U39</f>
        <v>0</v>
      </c>
      <c r="V39" s="52">
        <f>'NPgY - Asset Rep'!V39+'NPgY - Refurb'!V39+'NPgY - HVP'!V39</f>
        <v>0</v>
      </c>
      <c r="W39" s="52">
        <f>'NPgY - Asset Rep'!W39+'NPgY - Refurb'!W39+'NPgY - HVP'!W39</f>
        <v>0</v>
      </c>
      <c r="X39" s="59">
        <f t="shared" ref="X39:X41" si="177">SUM(S39:W39)</f>
        <v>0</v>
      </c>
      <c r="Y39" s="52">
        <f>'[9]NAW2 - Total - NPgY'!Y36</f>
        <v>0</v>
      </c>
      <c r="Z39" s="52">
        <f>'[9]NAW2 - Total - NPgY'!Z36</f>
        <v>0</v>
      </c>
      <c r="AA39" s="52">
        <f>'[9]NAW2 - Total - NPgY'!AA36</f>
        <v>0</v>
      </c>
      <c r="AB39" s="52">
        <f>'[9]NAW2 - Total - NPgY'!AB36</f>
        <v>0</v>
      </c>
      <c r="AC39" s="52">
        <f>'[9]NAW2 - Total - NPgY'!AC36</f>
        <v>0</v>
      </c>
      <c r="AD39" s="59">
        <f t="shared" ref="AD39:AD41" si="178">SUM(Y39:AC39)</f>
        <v>0</v>
      </c>
      <c r="AE39" s="52">
        <f>'NPgY - Asset Rep'!AE39+'NPgY - Refurb'!AE39+'NPgY - HVP'!AE39</f>
        <v>0</v>
      </c>
      <c r="AF39" s="52">
        <f>'NPgY - Asset Rep'!AF39+'NPgY - Refurb'!AF39+'NPgY - HVP'!AF39</f>
        <v>0</v>
      </c>
      <c r="AG39" s="52">
        <f>'NPgY - Asset Rep'!AG39+'NPgY - Refurb'!AG39+'NPgY - HVP'!AG39</f>
        <v>0</v>
      </c>
      <c r="AH39" s="52">
        <f>'NPgY - Asset Rep'!AH39+'NPgY - Refurb'!AH39+'NPgY - HVP'!AH39</f>
        <v>0</v>
      </c>
      <c r="AI39" s="52">
        <f>'NPgY - Asset Rep'!AI39+'NPgY - Refurb'!AI39+'NPgY - HVP'!AI39</f>
        <v>0</v>
      </c>
      <c r="AJ39" s="59">
        <f t="shared" ref="AJ39:AJ41" si="179">SUM(AE39:AI39)</f>
        <v>0</v>
      </c>
      <c r="AK39" s="52">
        <f>'[9]NAW2 - Total - NPgY'!AK36</f>
        <v>0</v>
      </c>
      <c r="AL39" s="52">
        <f>'[9]NAW2 - Total - NPgY'!AL36</f>
        <v>0</v>
      </c>
      <c r="AM39" s="52">
        <f>'[9]NAW2 - Total - NPgY'!AM36</f>
        <v>0</v>
      </c>
      <c r="AN39" s="52">
        <f>'[9]NAW2 - Total - NPgY'!AN36</f>
        <v>0</v>
      </c>
      <c r="AO39" s="52">
        <f>'[9]NAW2 - Total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42">
        <f>IFERROR($BM3*'NPgY - Ave Crit'!$Q$15,0)</f>
        <v>0</v>
      </c>
      <c r="BN39" s="242">
        <f>IFERROR($BM3*'NPgY - Ave Crit'!$Q$15,0)</f>
        <v>0</v>
      </c>
      <c r="BO39" s="242">
        <f>IFERROR($BM3*'NPgY - Ave Crit'!$Q$15,0)</f>
        <v>0</v>
      </c>
      <c r="BP39" s="242">
        <f>IFERROR($BM3*'NPgY - Ave Crit'!$Q$15,0)</f>
        <v>0</v>
      </c>
      <c r="BQ39" s="242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NPgY'!G37</f>
        <v>0</v>
      </c>
      <c r="H40" s="52">
        <f>'[9]NAW2 - Total - NPgY'!H37</f>
        <v>0</v>
      </c>
      <c r="I40" s="52">
        <f>'[9]NAW2 - Total - NPgY'!I37</f>
        <v>0</v>
      </c>
      <c r="J40" s="52">
        <f>'[9]NAW2 - Total - NPgY'!J37</f>
        <v>0</v>
      </c>
      <c r="K40" s="52">
        <f>'[9]NAW2 - Total - NPgY'!K37</f>
        <v>0</v>
      </c>
      <c r="L40" s="59">
        <f t="shared" si="175"/>
        <v>0</v>
      </c>
      <c r="M40" s="52">
        <f>'[9]NAW2 - Total - NPgY'!M37</f>
        <v>0</v>
      </c>
      <c r="N40" s="52">
        <f>'[9]NAW2 - Total - NPgY'!N37</f>
        <v>0</v>
      </c>
      <c r="O40" s="52">
        <f>'[9]NAW2 - Total - NPgY'!O37</f>
        <v>0</v>
      </c>
      <c r="P40" s="52">
        <f>'[9]NAW2 - Total - NPgY'!P37</f>
        <v>0</v>
      </c>
      <c r="Q40" s="52">
        <f>'[9]NAW2 - Total - NPgY'!Q37</f>
        <v>0</v>
      </c>
      <c r="R40" s="59">
        <f t="shared" si="176"/>
        <v>0</v>
      </c>
      <c r="S40" s="52">
        <f>'NPgY - Asset Rep'!S40+'NPgY - Refurb'!S40+'NPgY - HVP'!S40</f>
        <v>0</v>
      </c>
      <c r="T40" s="52">
        <f>'NPgY - Asset Rep'!T40+'NPgY - Refurb'!T40+'NPgY - HVP'!T40</f>
        <v>0</v>
      </c>
      <c r="U40" s="52">
        <f>'NPgY - Asset Rep'!U40+'NPgY - Refurb'!U40+'NPgY - HVP'!U40</f>
        <v>0</v>
      </c>
      <c r="V40" s="52">
        <f>'NPgY - Asset Rep'!V40+'NPgY - Refurb'!V40+'NPgY - HVP'!V40</f>
        <v>0</v>
      </c>
      <c r="W40" s="52">
        <f>'NPgY - Asset Rep'!W40+'NPgY - Refurb'!W40+'NPgY - HVP'!W40</f>
        <v>0</v>
      </c>
      <c r="X40" s="59">
        <f t="shared" si="177"/>
        <v>0</v>
      </c>
      <c r="Y40" s="52">
        <f>'[9]NAW2 - Total - NPgY'!Y37</f>
        <v>0</v>
      </c>
      <c r="Z40" s="52">
        <f>'[9]NAW2 - Total - NPgY'!Z37</f>
        <v>0</v>
      </c>
      <c r="AA40" s="52">
        <f>'[9]NAW2 - Total - NPgY'!AA37</f>
        <v>0</v>
      </c>
      <c r="AB40" s="52">
        <f>'[9]NAW2 - Total - NPgY'!AB37</f>
        <v>0</v>
      </c>
      <c r="AC40" s="52">
        <f>'[9]NAW2 - Total - NPgY'!AC37</f>
        <v>0</v>
      </c>
      <c r="AD40" s="59">
        <f t="shared" si="178"/>
        <v>0</v>
      </c>
      <c r="AE40" s="52">
        <f>'NPgY - Asset Rep'!AE40+'NPgY - Refurb'!AE40+'NPgY - HVP'!AE40</f>
        <v>0</v>
      </c>
      <c r="AF40" s="52">
        <f>'NPgY - Asset Rep'!AF40+'NPgY - Refurb'!AF40+'NPgY - HVP'!AF40</f>
        <v>0</v>
      </c>
      <c r="AG40" s="52">
        <f>'NPgY - Asset Rep'!AG40+'NPgY - Refurb'!AG40+'NPgY - HVP'!AG40</f>
        <v>0</v>
      </c>
      <c r="AH40" s="52">
        <f>'NPgY - Asset Rep'!AH40+'NPgY - Refurb'!AH40+'NPgY - HVP'!AH40</f>
        <v>0</v>
      </c>
      <c r="AI40" s="52">
        <f>'NPgY - Asset Rep'!AI40+'NPgY - Refurb'!AI40+'NPgY - HVP'!AI40</f>
        <v>0</v>
      </c>
      <c r="AJ40" s="59">
        <f t="shared" si="179"/>
        <v>0</v>
      </c>
      <c r="AK40" s="52">
        <f>'[9]NAW2 - Total - NPgY'!AK37</f>
        <v>0</v>
      </c>
      <c r="AL40" s="52">
        <f>'[9]NAW2 - Total - NPgY'!AL37</f>
        <v>0</v>
      </c>
      <c r="AM40" s="52">
        <f>'[9]NAW2 - Total - NPgY'!AM37</f>
        <v>0</v>
      </c>
      <c r="AN40" s="52">
        <f>'[9]NAW2 - Total - NPgY'!AN37</f>
        <v>0</v>
      </c>
      <c r="AO40" s="52">
        <f>'[9]NAW2 - Total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42">
        <f>IFERROR($BM4*'NPgY - Ave Crit'!$Q$15,0)</f>
        <v>0</v>
      </c>
      <c r="BN40" s="242">
        <f>IFERROR($BM4*'NPgY - Ave Crit'!$Q$15,0)</f>
        <v>0</v>
      </c>
      <c r="BO40" s="242">
        <f>IFERROR($BM4*'NPgY - Ave Crit'!$Q$15,0)</f>
        <v>0</v>
      </c>
      <c r="BP40" s="242">
        <f>IFERROR($BM4*'NPgY - Ave Crit'!$Q$15,0)</f>
        <v>0</v>
      </c>
      <c r="BQ40" s="242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NPgY'!G38</f>
        <v>0</v>
      </c>
      <c r="H41" s="52">
        <f>'[9]NAW2 - Total - NPgY'!H38</f>
        <v>0</v>
      </c>
      <c r="I41" s="52">
        <f>'[9]NAW2 - Total - NPgY'!I38</f>
        <v>0</v>
      </c>
      <c r="J41" s="52">
        <f>'[9]NAW2 - Total - NPgY'!J38</f>
        <v>0</v>
      </c>
      <c r="K41" s="52">
        <f>'[9]NAW2 - Total - NPgY'!K38</f>
        <v>0</v>
      </c>
      <c r="L41" s="59">
        <f t="shared" si="175"/>
        <v>0</v>
      </c>
      <c r="M41" s="52">
        <f>'[9]NAW2 - Total - NPgY'!M38</f>
        <v>0</v>
      </c>
      <c r="N41" s="52">
        <f>'[9]NAW2 - Total - NPgY'!N38</f>
        <v>0</v>
      </c>
      <c r="O41" s="52">
        <f>'[9]NAW2 - Total - NPgY'!O38</f>
        <v>0</v>
      </c>
      <c r="P41" s="52">
        <f>'[9]NAW2 - Total - NPgY'!P38</f>
        <v>0</v>
      </c>
      <c r="Q41" s="52">
        <f>'[9]NAW2 - Total - NPgY'!Q38</f>
        <v>0</v>
      </c>
      <c r="R41" s="59">
        <f t="shared" si="176"/>
        <v>0</v>
      </c>
      <c r="S41" s="52">
        <f>'NPgY - Asset Rep'!S41+'NPgY - Refurb'!S41+'NPgY - HVP'!S41</f>
        <v>0</v>
      </c>
      <c r="T41" s="52">
        <f>'NPgY - Asset Rep'!T41+'NPgY - Refurb'!T41+'NPgY - HVP'!T41</f>
        <v>0</v>
      </c>
      <c r="U41" s="52">
        <f>'NPgY - Asset Rep'!U41+'NPgY - Refurb'!U41+'NPgY - HVP'!U41</f>
        <v>0</v>
      </c>
      <c r="V41" s="52">
        <f>'NPgY - Asset Rep'!V41+'NPgY - Refurb'!V41+'NPgY - HVP'!V41</f>
        <v>0</v>
      </c>
      <c r="W41" s="52">
        <f>'NPgY - Asset Rep'!W41+'NPgY - Refurb'!W41+'NPgY - HVP'!W41</f>
        <v>0</v>
      </c>
      <c r="X41" s="59">
        <f t="shared" si="177"/>
        <v>0</v>
      </c>
      <c r="Y41" s="52">
        <f>'[9]NAW2 - Total - NPgY'!Y38</f>
        <v>0</v>
      </c>
      <c r="Z41" s="52">
        <f>'[9]NAW2 - Total - NPgY'!Z38</f>
        <v>0</v>
      </c>
      <c r="AA41" s="52">
        <f>'[9]NAW2 - Total - NPgY'!AA38</f>
        <v>0</v>
      </c>
      <c r="AB41" s="52">
        <f>'[9]NAW2 - Total - NPgY'!AB38</f>
        <v>0</v>
      </c>
      <c r="AC41" s="52">
        <f>'[9]NAW2 - Total - NPgY'!AC38</f>
        <v>0</v>
      </c>
      <c r="AD41" s="59">
        <f t="shared" si="178"/>
        <v>0</v>
      </c>
      <c r="AE41" s="52">
        <f>'NPgY - Asset Rep'!AE41+'NPgY - Refurb'!AE41+'NPgY - HVP'!AE41</f>
        <v>0</v>
      </c>
      <c r="AF41" s="52">
        <f>'NPgY - Asset Rep'!AF41+'NPgY - Refurb'!AF41+'NPgY - HVP'!AF41</f>
        <v>0</v>
      </c>
      <c r="AG41" s="52">
        <f>'NPgY - Asset Rep'!AG41+'NPgY - Refurb'!AG41+'NPgY - HVP'!AG41</f>
        <v>0</v>
      </c>
      <c r="AH41" s="52">
        <f>'NPgY - Asset Rep'!AH41+'NPgY - Refurb'!AH41+'NPgY - HVP'!AH41</f>
        <v>0</v>
      </c>
      <c r="AI41" s="52">
        <f>'NPgY - Asset Rep'!AI41+'NPgY - Refurb'!AI41+'NPgY - HVP'!AI41</f>
        <v>0</v>
      </c>
      <c r="AJ41" s="59">
        <f t="shared" si="179"/>
        <v>0</v>
      </c>
      <c r="AK41" s="52">
        <f>'[9]NAW2 - Total - NPgY'!AK38</f>
        <v>0</v>
      </c>
      <c r="AL41" s="52">
        <f>'[9]NAW2 - Total - NPgY'!AL38</f>
        <v>0</v>
      </c>
      <c r="AM41" s="52">
        <f>'[9]NAW2 - Total - NPgY'!AM38</f>
        <v>0</v>
      </c>
      <c r="AN41" s="52">
        <f>'[9]NAW2 - Total - NPgY'!AN38</f>
        <v>0</v>
      </c>
      <c r="AO41" s="52">
        <f>'[9]NAW2 - Total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42">
        <f>IFERROR($BM5*'NPgY - Ave Crit'!$Q$15,0)</f>
        <v>0</v>
      </c>
      <c r="BN41" s="242">
        <f>IFERROR($BM5*'NPgY - Ave Crit'!$Q$15,0)</f>
        <v>0</v>
      </c>
      <c r="BO41" s="242">
        <f>IFERROR($BM5*'NPgY - Ave Crit'!$Q$15,0)</f>
        <v>0</v>
      </c>
      <c r="BP41" s="242">
        <f>IFERROR($BM5*'NPgY - Ave Crit'!$Q$15,0)</f>
        <v>0</v>
      </c>
      <c r="BQ41" s="242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NPgY'!G40</f>
        <v>0</v>
      </c>
      <c r="H43" s="52">
        <f>'[9]NAW2 - Total - NPgY'!H40</f>
        <v>0</v>
      </c>
      <c r="I43" s="52">
        <f>'[9]NAW2 - Total - NPgY'!I40</f>
        <v>0</v>
      </c>
      <c r="J43" s="52">
        <f>'[9]NAW2 - Total - NPgY'!J40</f>
        <v>0</v>
      </c>
      <c r="K43" s="52">
        <f>'[9]NAW2 - Total - NPgY'!K40</f>
        <v>0</v>
      </c>
      <c r="L43" s="53">
        <f>SUM(G43:K43)</f>
        <v>0</v>
      </c>
      <c r="M43" s="52">
        <f>'[9]NAW2 - Total - NPgY'!M40</f>
        <v>0</v>
      </c>
      <c r="N43" s="52">
        <f>'[9]NAW2 - Total - NPgY'!N40</f>
        <v>0</v>
      </c>
      <c r="O43" s="52">
        <f>'[9]NAW2 - Total - NPgY'!O40</f>
        <v>0</v>
      </c>
      <c r="P43" s="52">
        <f>'[9]NAW2 - Total - NPgY'!P40</f>
        <v>0</v>
      </c>
      <c r="Q43" s="52">
        <f>'[9]NAW2 - Total - NPgY'!Q40</f>
        <v>0</v>
      </c>
      <c r="R43" s="53">
        <f>SUM(M43:Q43)</f>
        <v>0</v>
      </c>
      <c r="S43" s="274">
        <f>'NPgY - Asset Rep'!S43+'NPgY - Refurb'!S43+'NPgY - HVP'!S43</f>
        <v>0</v>
      </c>
      <c r="T43" s="69">
        <f>'NPgY - Asset Rep'!T43+'NPgY - Refurb'!T43+'NPgY - HVP'!T43</f>
        <v>0</v>
      </c>
      <c r="U43" s="69">
        <f>'NPgY - Asset Rep'!U43+'NPgY - Refurb'!U43+'NPgY - HVP'!U43</f>
        <v>0</v>
      </c>
      <c r="V43" s="69">
        <f>'NPgY - Asset Rep'!V43+'NPgY - Refurb'!V43+'NPgY - HVP'!V43</f>
        <v>0</v>
      </c>
      <c r="W43" s="69">
        <f>'NPgY - Asset Rep'!W43+'NPgY - Refurb'!W43+'NPgY - HVP'!W43</f>
        <v>0</v>
      </c>
      <c r="X43" s="53">
        <f>SUM(S43:W43)</f>
        <v>0</v>
      </c>
      <c r="Y43" s="54">
        <f>'[9]NAW2 - Total - NPgY'!Y40</f>
        <v>0</v>
      </c>
      <c r="Z43" s="54">
        <f>'[9]NAW2 - Total - NPgY'!Z40</f>
        <v>0</v>
      </c>
      <c r="AA43" s="54">
        <f>'[9]NAW2 - Total - NPgY'!AA40</f>
        <v>0</v>
      </c>
      <c r="AB43" s="54">
        <f>'[9]NAW2 - Total - NPgY'!AB40</f>
        <v>0</v>
      </c>
      <c r="AC43" s="54">
        <f>'[9]NAW2 - Total - NPgY'!AC40</f>
        <v>0</v>
      </c>
      <c r="AD43" s="53">
        <f>SUM(Y43:AC43)</f>
        <v>0</v>
      </c>
      <c r="AE43" s="274">
        <f>'NPgY - Asset Rep'!AE43+'NPgY - Refurb'!AE43+'NPgY - HVP'!AE43</f>
        <v>0</v>
      </c>
      <c r="AF43" s="69">
        <f>'NPgY - Asset Rep'!AF43+'NPgY - Refurb'!AF43+'NPgY - HVP'!AF43</f>
        <v>0</v>
      </c>
      <c r="AG43" s="69">
        <f>'NPgY - Asset Rep'!AG43+'NPgY - Refurb'!AG43+'NPgY - HVP'!AG43</f>
        <v>0</v>
      </c>
      <c r="AH43" s="69">
        <f>'NPgY - Asset Rep'!AH43+'NPgY - Refurb'!AH43+'NPgY - HVP'!AH43</f>
        <v>0</v>
      </c>
      <c r="AI43" s="69">
        <f>'NPgY - Asset Rep'!AI43+'NPgY - Refurb'!AI43+'NPgY - HVP'!AI43</f>
        <v>0</v>
      </c>
      <c r="AJ43" s="53">
        <f>SUM(AE43:AI43)</f>
        <v>0</v>
      </c>
      <c r="AK43" s="54">
        <f>'[9]NAW2 - Total - NPgY'!AK40</f>
        <v>0</v>
      </c>
      <c r="AL43" s="54">
        <f>'[9]NAW2 - Total - NPgY'!AL40</f>
        <v>0</v>
      </c>
      <c r="AM43" s="54">
        <f>'[9]NAW2 - Total - NPgY'!AM40</f>
        <v>0</v>
      </c>
      <c r="AN43" s="54">
        <f>'[9]NAW2 - Total - NPgY'!AN40</f>
        <v>0</v>
      </c>
      <c r="AO43" s="54">
        <f>'[9]NAW2 - Total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42">
        <f>IFERROR($BM2*'NPgY - Ave Crit'!$Q$16,0)</f>
        <v>0</v>
      </c>
      <c r="BN43" s="242">
        <f>IFERROR($BM2*'NPgY - Ave Crit'!$Q$16,0)</f>
        <v>0</v>
      </c>
      <c r="BO43" s="242">
        <f>IFERROR($BM2*'NPgY - Ave Crit'!$Q$16,0)</f>
        <v>0</v>
      </c>
      <c r="BP43" s="242">
        <f>IFERROR($BM2*'NPgY - Ave Crit'!$Q$16,0)</f>
        <v>0</v>
      </c>
      <c r="BQ43" s="242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NPgY'!G41</f>
        <v>0</v>
      </c>
      <c r="H44" s="52">
        <f>'[9]NAW2 - Total - NPgY'!H41</f>
        <v>0</v>
      </c>
      <c r="I44" s="52">
        <f>'[9]NAW2 - Total - NPgY'!I41</f>
        <v>0</v>
      </c>
      <c r="J44" s="52">
        <f>'[9]NAW2 - Total - NPgY'!J41</f>
        <v>0</v>
      </c>
      <c r="K44" s="52">
        <f>'[9]NAW2 - Total - NPgY'!K41</f>
        <v>0</v>
      </c>
      <c r="L44" s="59">
        <f t="shared" ref="L44:L46" si="208">SUM(G44:K44)</f>
        <v>0</v>
      </c>
      <c r="M44" s="52">
        <f>'[9]NAW2 - Total - NPgY'!M41</f>
        <v>0</v>
      </c>
      <c r="N44" s="52">
        <f>'[9]NAW2 - Total - NPgY'!N41</f>
        <v>0</v>
      </c>
      <c r="O44" s="52">
        <f>'[9]NAW2 - Total - NPgY'!O41</f>
        <v>0</v>
      </c>
      <c r="P44" s="52">
        <f>'[9]NAW2 - Total - NPgY'!P41</f>
        <v>0</v>
      </c>
      <c r="Q44" s="52">
        <f>'[9]NAW2 - Total - NPgY'!Q41</f>
        <v>0</v>
      </c>
      <c r="R44" s="59">
        <f t="shared" ref="R44:R46" si="209">SUM(M44:Q44)</f>
        <v>0</v>
      </c>
      <c r="S44" s="52">
        <f>'NPgY - Asset Rep'!S44+'NPgY - Refurb'!S44+'NPgY - HVP'!S44</f>
        <v>0</v>
      </c>
      <c r="T44" s="52">
        <f>'NPgY - Asset Rep'!T44+'NPgY - Refurb'!T44+'NPgY - HVP'!T44</f>
        <v>0</v>
      </c>
      <c r="U44" s="52">
        <f>'NPgY - Asset Rep'!U44+'NPgY - Refurb'!U44+'NPgY - HVP'!U44</f>
        <v>0</v>
      </c>
      <c r="V44" s="52">
        <f>'NPgY - Asset Rep'!V44+'NPgY - Refurb'!V44+'NPgY - HVP'!V44</f>
        <v>0</v>
      </c>
      <c r="W44" s="52">
        <f>'NPgY - Asset Rep'!W44+'NPgY - Refurb'!W44+'NPgY - HVP'!W44</f>
        <v>0</v>
      </c>
      <c r="X44" s="59">
        <f t="shared" ref="X44:X46" si="210">SUM(S44:W44)</f>
        <v>0</v>
      </c>
      <c r="Y44" s="52">
        <f>'[9]NAW2 - Total - NPgY'!Y41</f>
        <v>0</v>
      </c>
      <c r="Z44" s="52">
        <f>'[9]NAW2 - Total - NPgY'!Z41</f>
        <v>0</v>
      </c>
      <c r="AA44" s="52">
        <f>'[9]NAW2 - Total - NPgY'!AA41</f>
        <v>0</v>
      </c>
      <c r="AB44" s="52">
        <f>'[9]NAW2 - Total - NPgY'!AB41</f>
        <v>0</v>
      </c>
      <c r="AC44" s="52">
        <f>'[9]NAW2 - Total - NPgY'!AC41</f>
        <v>0</v>
      </c>
      <c r="AD44" s="59">
        <f t="shared" ref="AD44:AD46" si="211">SUM(Y44:AC44)</f>
        <v>0</v>
      </c>
      <c r="AE44" s="52">
        <f>'NPgY - Asset Rep'!AE44+'NPgY - Refurb'!AE44+'NPgY - HVP'!AE44</f>
        <v>0</v>
      </c>
      <c r="AF44" s="52">
        <f>'NPgY - Asset Rep'!AF44+'NPgY - Refurb'!AF44+'NPgY - HVP'!AF44</f>
        <v>0</v>
      </c>
      <c r="AG44" s="52">
        <f>'NPgY - Asset Rep'!AG44+'NPgY - Refurb'!AG44+'NPgY - HVP'!AG44</f>
        <v>0</v>
      </c>
      <c r="AH44" s="52">
        <f>'NPgY - Asset Rep'!AH44+'NPgY - Refurb'!AH44+'NPgY - HVP'!AH44</f>
        <v>0</v>
      </c>
      <c r="AI44" s="52">
        <f>'NPgY - Asset Rep'!AI44+'NPgY - Refurb'!AI44+'NPgY - HVP'!AI44</f>
        <v>0</v>
      </c>
      <c r="AJ44" s="59">
        <f t="shared" ref="AJ44:AJ46" si="212">SUM(AE44:AI44)</f>
        <v>0</v>
      </c>
      <c r="AK44" s="52">
        <f>'[9]NAW2 - Total - NPgY'!AK41</f>
        <v>0</v>
      </c>
      <c r="AL44" s="52">
        <f>'[9]NAW2 - Total - NPgY'!AL41</f>
        <v>0</v>
      </c>
      <c r="AM44" s="52">
        <f>'[9]NAW2 - Total - NPgY'!AM41</f>
        <v>0</v>
      </c>
      <c r="AN44" s="52">
        <f>'[9]NAW2 - Total - NPgY'!AN41</f>
        <v>0</v>
      </c>
      <c r="AO44" s="52">
        <f>'[9]NAW2 - Total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42">
        <f>IFERROR($BM3*'NPgY - Ave Crit'!$Q$16,0)</f>
        <v>0</v>
      </c>
      <c r="BN44" s="242">
        <f>IFERROR($BM3*'NPgY - Ave Crit'!$Q$16,0)</f>
        <v>0</v>
      </c>
      <c r="BO44" s="242">
        <f>IFERROR($BM3*'NPgY - Ave Crit'!$Q$16,0)</f>
        <v>0</v>
      </c>
      <c r="BP44" s="242">
        <f>IFERROR($BM3*'NPgY - Ave Crit'!$Q$16,0)</f>
        <v>0</v>
      </c>
      <c r="BQ44" s="242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NPgY'!G42</f>
        <v>0</v>
      </c>
      <c r="H45" s="52">
        <f>'[9]NAW2 - Total - NPgY'!H42</f>
        <v>0</v>
      </c>
      <c r="I45" s="52">
        <f>'[9]NAW2 - Total - NPgY'!I42</f>
        <v>0</v>
      </c>
      <c r="J45" s="52">
        <f>'[9]NAW2 - Total - NPgY'!J42</f>
        <v>0</v>
      </c>
      <c r="K45" s="52">
        <f>'[9]NAW2 - Total - NPgY'!K42</f>
        <v>0</v>
      </c>
      <c r="L45" s="59">
        <f t="shared" si="208"/>
        <v>0</v>
      </c>
      <c r="M45" s="52">
        <f>'[9]NAW2 - Total - NPgY'!M42</f>
        <v>0</v>
      </c>
      <c r="N45" s="52">
        <f>'[9]NAW2 - Total - NPgY'!N42</f>
        <v>0</v>
      </c>
      <c r="O45" s="52">
        <f>'[9]NAW2 - Total - NPgY'!O42</f>
        <v>0</v>
      </c>
      <c r="P45" s="52">
        <f>'[9]NAW2 - Total - NPgY'!P42</f>
        <v>0</v>
      </c>
      <c r="Q45" s="52">
        <f>'[9]NAW2 - Total - NPgY'!Q42</f>
        <v>0</v>
      </c>
      <c r="R45" s="59">
        <f t="shared" si="209"/>
        <v>0</v>
      </c>
      <c r="S45" s="52">
        <f>'NPgY - Asset Rep'!S45+'NPgY - Refurb'!S45+'NPgY - HVP'!S45</f>
        <v>0</v>
      </c>
      <c r="T45" s="52">
        <f>'NPgY - Asset Rep'!T45+'NPgY - Refurb'!T45+'NPgY - HVP'!T45</f>
        <v>0</v>
      </c>
      <c r="U45" s="52">
        <f>'NPgY - Asset Rep'!U45+'NPgY - Refurb'!U45+'NPgY - HVP'!U45</f>
        <v>0</v>
      </c>
      <c r="V45" s="52">
        <f>'NPgY - Asset Rep'!V45+'NPgY - Refurb'!V45+'NPgY - HVP'!V45</f>
        <v>0</v>
      </c>
      <c r="W45" s="52">
        <f>'NPgY - Asset Rep'!W45+'NPgY - Refurb'!W45+'NPgY - HVP'!W45</f>
        <v>0</v>
      </c>
      <c r="X45" s="59">
        <f t="shared" si="210"/>
        <v>0</v>
      </c>
      <c r="Y45" s="52">
        <f>'[9]NAW2 - Total - NPgY'!Y42</f>
        <v>0</v>
      </c>
      <c r="Z45" s="52">
        <f>'[9]NAW2 - Total - NPgY'!Z42</f>
        <v>0</v>
      </c>
      <c r="AA45" s="52">
        <f>'[9]NAW2 - Total - NPgY'!AA42</f>
        <v>0</v>
      </c>
      <c r="AB45" s="52">
        <f>'[9]NAW2 - Total - NPgY'!AB42</f>
        <v>0</v>
      </c>
      <c r="AC45" s="52">
        <f>'[9]NAW2 - Total - NPgY'!AC42</f>
        <v>0</v>
      </c>
      <c r="AD45" s="59">
        <f t="shared" si="211"/>
        <v>0</v>
      </c>
      <c r="AE45" s="52">
        <f>'NPgY - Asset Rep'!AE45+'NPgY - Refurb'!AE45+'NPgY - HVP'!AE45</f>
        <v>0</v>
      </c>
      <c r="AF45" s="52">
        <f>'NPgY - Asset Rep'!AF45+'NPgY - Refurb'!AF45+'NPgY - HVP'!AF45</f>
        <v>0</v>
      </c>
      <c r="AG45" s="52">
        <f>'NPgY - Asset Rep'!AG45+'NPgY - Refurb'!AG45+'NPgY - HVP'!AG45</f>
        <v>0</v>
      </c>
      <c r="AH45" s="52">
        <f>'NPgY - Asset Rep'!AH45+'NPgY - Refurb'!AH45+'NPgY - HVP'!AH45</f>
        <v>0</v>
      </c>
      <c r="AI45" s="52">
        <f>'NPgY - Asset Rep'!AI45+'NPgY - Refurb'!AI45+'NPgY - HVP'!AI45</f>
        <v>0</v>
      </c>
      <c r="AJ45" s="59">
        <f t="shared" si="212"/>
        <v>0</v>
      </c>
      <c r="AK45" s="52">
        <f>'[9]NAW2 - Total - NPgY'!AK42</f>
        <v>0</v>
      </c>
      <c r="AL45" s="52">
        <f>'[9]NAW2 - Total - NPgY'!AL42</f>
        <v>0</v>
      </c>
      <c r="AM45" s="52">
        <f>'[9]NAW2 - Total - NPgY'!AM42</f>
        <v>0</v>
      </c>
      <c r="AN45" s="52">
        <f>'[9]NAW2 - Total - NPgY'!AN42</f>
        <v>0</v>
      </c>
      <c r="AO45" s="52">
        <f>'[9]NAW2 - Total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42">
        <f>IFERROR($BM4*'NPgY - Ave Crit'!$Q$16,0)</f>
        <v>0</v>
      </c>
      <c r="BN45" s="242">
        <f>IFERROR($BM4*'NPgY - Ave Crit'!$Q$16,0)</f>
        <v>0</v>
      </c>
      <c r="BO45" s="242">
        <f>IFERROR($BM4*'NPgY - Ave Crit'!$Q$16,0)</f>
        <v>0</v>
      </c>
      <c r="BP45" s="242">
        <f>IFERROR($BM4*'NPgY - Ave Crit'!$Q$16,0)</f>
        <v>0</v>
      </c>
      <c r="BQ45" s="242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NPgY'!G43</f>
        <v>0</v>
      </c>
      <c r="H46" s="52">
        <f>'[9]NAW2 - Total - NPgY'!H43</f>
        <v>0</v>
      </c>
      <c r="I46" s="52">
        <f>'[9]NAW2 - Total - NPgY'!I43</f>
        <v>0</v>
      </c>
      <c r="J46" s="52">
        <f>'[9]NAW2 - Total - NPgY'!J43</f>
        <v>0</v>
      </c>
      <c r="K46" s="52">
        <f>'[9]NAW2 - Total - NPgY'!K43</f>
        <v>0</v>
      </c>
      <c r="L46" s="59">
        <f t="shared" si="208"/>
        <v>0</v>
      </c>
      <c r="M46" s="52">
        <f>'[9]NAW2 - Total - NPgY'!M43</f>
        <v>0</v>
      </c>
      <c r="N46" s="52">
        <f>'[9]NAW2 - Total - NPgY'!N43</f>
        <v>0</v>
      </c>
      <c r="O46" s="52">
        <f>'[9]NAW2 - Total - NPgY'!O43</f>
        <v>0</v>
      </c>
      <c r="P46" s="52">
        <f>'[9]NAW2 - Total - NPgY'!P43</f>
        <v>0</v>
      </c>
      <c r="Q46" s="52">
        <f>'[9]NAW2 - Total - NPgY'!Q43</f>
        <v>0</v>
      </c>
      <c r="R46" s="59">
        <f t="shared" si="209"/>
        <v>0</v>
      </c>
      <c r="S46" s="52">
        <f>'NPgY - Asset Rep'!S46+'NPgY - Refurb'!S46+'NPgY - HVP'!S46</f>
        <v>0</v>
      </c>
      <c r="T46" s="52">
        <f>'NPgY - Asset Rep'!T46+'NPgY - Refurb'!T46+'NPgY - HVP'!T46</f>
        <v>0</v>
      </c>
      <c r="U46" s="52">
        <f>'NPgY - Asset Rep'!U46+'NPgY - Refurb'!U46+'NPgY - HVP'!U46</f>
        <v>0</v>
      </c>
      <c r="V46" s="52">
        <f>'NPgY - Asset Rep'!V46+'NPgY - Refurb'!V46+'NPgY - HVP'!V46</f>
        <v>0</v>
      </c>
      <c r="W46" s="52">
        <f>'NPgY - Asset Rep'!W46+'NPgY - Refurb'!W46+'NPgY - HVP'!W46</f>
        <v>0</v>
      </c>
      <c r="X46" s="59">
        <f t="shared" si="210"/>
        <v>0</v>
      </c>
      <c r="Y46" s="52">
        <f>'[9]NAW2 - Total - NPgY'!Y43</f>
        <v>0</v>
      </c>
      <c r="Z46" s="52">
        <f>'[9]NAW2 - Total - NPgY'!Z43</f>
        <v>0</v>
      </c>
      <c r="AA46" s="52">
        <f>'[9]NAW2 - Total - NPgY'!AA43</f>
        <v>0</v>
      </c>
      <c r="AB46" s="52">
        <f>'[9]NAW2 - Total - NPgY'!AB43</f>
        <v>0</v>
      </c>
      <c r="AC46" s="52">
        <f>'[9]NAW2 - Total - NPgY'!AC43</f>
        <v>0</v>
      </c>
      <c r="AD46" s="59">
        <f t="shared" si="211"/>
        <v>0</v>
      </c>
      <c r="AE46" s="52">
        <f>'NPgY - Asset Rep'!AE46+'NPgY - Refurb'!AE46+'NPgY - HVP'!AE46</f>
        <v>0</v>
      </c>
      <c r="AF46" s="52">
        <f>'NPgY - Asset Rep'!AF46+'NPgY - Refurb'!AF46+'NPgY - HVP'!AF46</f>
        <v>0</v>
      </c>
      <c r="AG46" s="52">
        <f>'NPgY - Asset Rep'!AG46+'NPgY - Refurb'!AG46+'NPgY - HVP'!AG46</f>
        <v>0</v>
      </c>
      <c r="AH46" s="52">
        <f>'NPgY - Asset Rep'!AH46+'NPgY - Refurb'!AH46+'NPgY - HVP'!AH46</f>
        <v>0</v>
      </c>
      <c r="AI46" s="52">
        <f>'NPgY - Asset Rep'!AI46+'NPgY - Refurb'!AI46+'NPgY - HVP'!AI46</f>
        <v>0</v>
      </c>
      <c r="AJ46" s="59">
        <f t="shared" si="212"/>
        <v>0</v>
      </c>
      <c r="AK46" s="52">
        <f>'[9]NAW2 - Total - NPgY'!AK43</f>
        <v>0</v>
      </c>
      <c r="AL46" s="52">
        <f>'[9]NAW2 - Total - NPgY'!AL43</f>
        <v>0</v>
      </c>
      <c r="AM46" s="52">
        <f>'[9]NAW2 - Total - NPgY'!AM43</f>
        <v>0</v>
      </c>
      <c r="AN46" s="52">
        <f>'[9]NAW2 - Total - NPgY'!AN43</f>
        <v>0</v>
      </c>
      <c r="AO46" s="52">
        <f>'[9]NAW2 - Total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42">
        <f>IFERROR($BM5*'NPgY - Ave Crit'!$Q$16,0)</f>
        <v>0</v>
      </c>
      <c r="BN46" s="242">
        <f>IFERROR($BM5*'NPgY - Ave Crit'!$Q$16,0)</f>
        <v>0</v>
      </c>
      <c r="BO46" s="242">
        <f>IFERROR($BM5*'NPgY - Ave Crit'!$Q$16,0)</f>
        <v>0</v>
      </c>
      <c r="BP46" s="242">
        <f>IFERROR($BM5*'NPgY - Ave Crit'!$Q$16,0)</f>
        <v>0</v>
      </c>
      <c r="BQ46" s="242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NPgY'!G45</f>
        <v>0</v>
      </c>
      <c r="H48" s="52">
        <f>'[9]NAW2 - Total - NPgY'!H45</f>
        <v>0</v>
      </c>
      <c r="I48" s="52">
        <f>'[9]NAW2 - Total - NPgY'!I45</f>
        <v>0</v>
      </c>
      <c r="J48" s="52">
        <f>'[9]NAW2 - Total - NPgY'!J45</f>
        <v>0</v>
      </c>
      <c r="K48" s="52">
        <f>'[9]NAW2 - Total - NPgY'!K45</f>
        <v>0</v>
      </c>
      <c r="L48" s="53">
        <f>SUM(G48:K48)</f>
        <v>0</v>
      </c>
      <c r="M48" s="52">
        <f>'[9]NAW2 - Total - NPgY'!M45</f>
        <v>0</v>
      </c>
      <c r="N48" s="52">
        <f>'[9]NAW2 - Total - NPgY'!N45</f>
        <v>0</v>
      </c>
      <c r="O48" s="52">
        <f>'[9]NAW2 - Total - NPgY'!O45</f>
        <v>0</v>
      </c>
      <c r="P48" s="52">
        <f>'[9]NAW2 - Total - NPgY'!P45</f>
        <v>0</v>
      </c>
      <c r="Q48" s="52">
        <f>'[9]NAW2 - Total - NPgY'!Q45</f>
        <v>0</v>
      </c>
      <c r="R48" s="53">
        <f>SUM(M48:Q48)</f>
        <v>0</v>
      </c>
      <c r="S48" s="274">
        <f>'NPgY - Asset Rep'!S48+'NPgY - Refurb'!S48+'NPgY - HVP'!S48</f>
        <v>0</v>
      </c>
      <c r="T48" s="69">
        <f>'NPgY - Asset Rep'!T48+'NPgY - Refurb'!T48+'NPgY - HVP'!T48</f>
        <v>0</v>
      </c>
      <c r="U48" s="69">
        <f>'NPgY - Asset Rep'!U48+'NPgY - Refurb'!U48+'NPgY - HVP'!U48</f>
        <v>0</v>
      </c>
      <c r="V48" s="69">
        <f>'NPgY - Asset Rep'!V48+'NPgY - Refurb'!V48+'NPgY - HVP'!V48</f>
        <v>0</v>
      </c>
      <c r="W48" s="69">
        <f>'NPgY - Asset Rep'!W48+'NPgY - Refurb'!W48+'NPgY - HVP'!W48</f>
        <v>0</v>
      </c>
      <c r="X48" s="53">
        <f>SUM(S48:W48)</f>
        <v>0</v>
      </c>
      <c r="Y48" s="69">
        <f>'[9]NAW2 - Total - NPgY'!Y45</f>
        <v>0</v>
      </c>
      <c r="Z48" s="69">
        <f>'[9]NAW2 - Total - NPgY'!Z45</f>
        <v>0</v>
      </c>
      <c r="AA48" s="69">
        <f>'[9]NAW2 - Total - NPgY'!AA45</f>
        <v>0</v>
      </c>
      <c r="AB48" s="69">
        <f>'[9]NAW2 - Total - NPgY'!AB45</f>
        <v>0</v>
      </c>
      <c r="AC48" s="69">
        <f>'[9]NAW2 - Total - NPgY'!AC45</f>
        <v>0</v>
      </c>
      <c r="AD48" s="53">
        <f>SUM(Y48:AC48)</f>
        <v>0</v>
      </c>
      <c r="AE48" s="274">
        <f>'NPgY - Asset Rep'!AE48+'NPgY - Refurb'!AE48+'NPgY - HVP'!AE48</f>
        <v>0</v>
      </c>
      <c r="AF48" s="69">
        <f>'NPgY - Asset Rep'!AF48+'NPgY - Refurb'!AF48+'NPgY - HVP'!AF48</f>
        <v>0</v>
      </c>
      <c r="AG48" s="69">
        <f>'NPgY - Asset Rep'!AG48+'NPgY - Refurb'!AG48+'NPgY - HVP'!AG48</f>
        <v>0</v>
      </c>
      <c r="AH48" s="69">
        <f>'NPgY - Asset Rep'!AH48+'NPgY - Refurb'!AH48+'NPgY - HVP'!AH48</f>
        <v>0</v>
      </c>
      <c r="AI48" s="69">
        <f>'NPgY - Asset Rep'!AI48+'NPgY - Refurb'!AI48+'NPgY - HVP'!AI48</f>
        <v>0</v>
      </c>
      <c r="AJ48" s="53">
        <f>SUM(AE48:AI48)</f>
        <v>0</v>
      </c>
      <c r="AK48" s="69">
        <f>'[9]NAW2 - Total - NPgY'!AK45</f>
        <v>0</v>
      </c>
      <c r="AL48" s="69">
        <f>'[9]NAW2 - Total - NPgY'!AL45</f>
        <v>0</v>
      </c>
      <c r="AM48" s="69">
        <f>'[9]NAW2 - Total - NPgY'!AM45</f>
        <v>0</v>
      </c>
      <c r="AN48" s="69">
        <f>'[9]NAW2 - Total - NPgY'!AN45</f>
        <v>0</v>
      </c>
      <c r="AO48" s="69">
        <f>'[9]NAW2 - Total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42">
        <f>IFERROR($BM2*'NPgY - Ave Crit'!$Q$17,0)</f>
        <v>0</v>
      </c>
      <c r="BN48" s="242">
        <f>IFERROR($BM2*'NPgY - Ave Crit'!$Q$17,0)</f>
        <v>0</v>
      </c>
      <c r="BO48" s="242">
        <f>IFERROR($BM2*'NPgY - Ave Crit'!$Q$17,0)</f>
        <v>0</v>
      </c>
      <c r="BP48" s="242">
        <f>IFERROR($BM2*'NPgY - Ave Crit'!$Q$17,0)</f>
        <v>0</v>
      </c>
      <c r="BQ48" s="242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NPgY'!G46</f>
        <v>0</v>
      </c>
      <c r="H49" s="52">
        <f>'[9]NAW2 - Total - NPgY'!H46</f>
        <v>0</v>
      </c>
      <c r="I49" s="52">
        <f>'[9]NAW2 - Total - NPgY'!I46</f>
        <v>0</v>
      </c>
      <c r="J49" s="52">
        <f>'[9]NAW2 - Total - NPgY'!J46</f>
        <v>0</v>
      </c>
      <c r="K49" s="52">
        <f>'[9]NAW2 - Total - NPgY'!K46</f>
        <v>0</v>
      </c>
      <c r="L49" s="59">
        <f t="shared" ref="L49:L51" si="240">SUM(G49:K49)</f>
        <v>0</v>
      </c>
      <c r="M49" s="52">
        <f>'[9]NAW2 - Total - NPgY'!M46</f>
        <v>0</v>
      </c>
      <c r="N49" s="52">
        <f>'[9]NAW2 - Total - NPgY'!N46</f>
        <v>0</v>
      </c>
      <c r="O49" s="52">
        <f>'[9]NAW2 - Total - NPgY'!O46</f>
        <v>0</v>
      </c>
      <c r="P49" s="52">
        <f>'[9]NAW2 - Total - NPgY'!P46</f>
        <v>0</v>
      </c>
      <c r="Q49" s="52">
        <f>'[9]NAW2 - Total - NPgY'!Q46</f>
        <v>0</v>
      </c>
      <c r="R49" s="59">
        <f t="shared" ref="R49:R51" si="241">SUM(M49:Q49)</f>
        <v>0</v>
      </c>
      <c r="S49" s="52">
        <f>'NPgY - Asset Rep'!S49+'NPgY - Refurb'!S49+'NPgY - HVP'!S49</f>
        <v>0</v>
      </c>
      <c r="T49" s="52">
        <f>'NPgY - Asset Rep'!T49+'NPgY - Refurb'!T49+'NPgY - HVP'!T49</f>
        <v>0</v>
      </c>
      <c r="U49" s="52">
        <f>'NPgY - Asset Rep'!U49+'NPgY - Refurb'!U49+'NPgY - HVP'!U49</f>
        <v>0</v>
      </c>
      <c r="V49" s="52">
        <f>'NPgY - Asset Rep'!V49+'NPgY - Refurb'!V49+'NPgY - HVP'!V49</f>
        <v>0</v>
      </c>
      <c r="W49" s="52">
        <f>'NPgY - Asset Rep'!W49+'NPgY - Refurb'!W49+'NPgY - HVP'!W49</f>
        <v>0</v>
      </c>
      <c r="X49" s="59">
        <f t="shared" ref="X49:X51" si="242">SUM(S49:W49)</f>
        <v>0</v>
      </c>
      <c r="Y49" s="52">
        <f>'[9]NAW2 - Total - NPgY'!Y46</f>
        <v>0</v>
      </c>
      <c r="Z49" s="52">
        <f>'[9]NAW2 - Total - NPgY'!Z46</f>
        <v>0</v>
      </c>
      <c r="AA49" s="52">
        <f>'[9]NAW2 - Total - NPgY'!AA46</f>
        <v>0</v>
      </c>
      <c r="AB49" s="52">
        <f>'[9]NAW2 - Total - NPgY'!AB46</f>
        <v>0</v>
      </c>
      <c r="AC49" s="52">
        <f>'[9]NAW2 - Total - NPgY'!AC46</f>
        <v>0</v>
      </c>
      <c r="AD49" s="59">
        <f t="shared" ref="AD49:AD51" si="243">SUM(Y49:AC49)</f>
        <v>0</v>
      </c>
      <c r="AE49" s="52">
        <f>'NPgY - Asset Rep'!AE49+'NPgY - Refurb'!AE49+'NPgY - HVP'!AE49</f>
        <v>0</v>
      </c>
      <c r="AF49" s="52">
        <f>'NPgY - Asset Rep'!AF49+'NPgY - Refurb'!AF49+'NPgY - HVP'!AF49</f>
        <v>0</v>
      </c>
      <c r="AG49" s="52">
        <f>'NPgY - Asset Rep'!AG49+'NPgY - Refurb'!AG49+'NPgY - HVP'!AG49</f>
        <v>0</v>
      </c>
      <c r="AH49" s="52">
        <f>'NPgY - Asset Rep'!AH49+'NPgY - Refurb'!AH49+'NPgY - HVP'!AH49</f>
        <v>0</v>
      </c>
      <c r="AI49" s="52">
        <f>'NPgY - Asset Rep'!AI49+'NPgY - Refurb'!AI49+'NPgY - HVP'!AI49</f>
        <v>0</v>
      </c>
      <c r="AJ49" s="59">
        <f t="shared" ref="AJ49:AJ51" si="244">SUM(AE49:AI49)</f>
        <v>0</v>
      </c>
      <c r="AK49" s="52">
        <f>'[9]NAW2 - Total - NPgY'!AK46</f>
        <v>0</v>
      </c>
      <c r="AL49" s="52">
        <f>'[9]NAW2 - Total - NPgY'!AL46</f>
        <v>0</v>
      </c>
      <c r="AM49" s="52">
        <f>'[9]NAW2 - Total - NPgY'!AM46</f>
        <v>0</v>
      </c>
      <c r="AN49" s="52">
        <f>'[9]NAW2 - Total - NPgY'!AN46</f>
        <v>0</v>
      </c>
      <c r="AO49" s="52">
        <f>'[9]NAW2 - Total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42">
        <f>IFERROR($BM3*'NPgY - Ave Crit'!$Q$17,0)</f>
        <v>0</v>
      </c>
      <c r="BN49" s="242">
        <f>IFERROR($BM3*'NPgY - Ave Crit'!$Q$17,0)</f>
        <v>0</v>
      </c>
      <c r="BO49" s="242">
        <f>IFERROR($BM3*'NPgY - Ave Crit'!$Q$17,0)</f>
        <v>0</v>
      </c>
      <c r="BP49" s="242">
        <f>IFERROR($BM3*'NPgY - Ave Crit'!$Q$17,0)</f>
        <v>0</v>
      </c>
      <c r="BQ49" s="242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NPgY'!G47</f>
        <v>0</v>
      </c>
      <c r="H50" s="52">
        <f>'[9]NAW2 - Total - NPgY'!H47</f>
        <v>0</v>
      </c>
      <c r="I50" s="52">
        <f>'[9]NAW2 - Total - NPgY'!I47</f>
        <v>0</v>
      </c>
      <c r="J50" s="52">
        <f>'[9]NAW2 - Total - NPgY'!J47</f>
        <v>0</v>
      </c>
      <c r="K50" s="52">
        <f>'[9]NAW2 - Total - NPgY'!K47</f>
        <v>0</v>
      </c>
      <c r="L50" s="59">
        <f t="shared" si="240"/>
        <v>0</v>
      </c>
      <c r="M50" s="52">
        <f>'[9]NAW2 - Total - NPgY'!M47</f>
        <v>0</v>
      </c>
      <c r="N50" s="52">
        <f>'[9]NAW2 - Total - NPgY'!N47</f>
        <v>0</v>
      </c>
      <c r="O50" s="52">
        <f>'[9]NAW2 - Total - NPgY'!O47</f>
        <v>0</v>
      </c>
      <c r="P50" s="52">
        <f>'[9]NAW2 - Total - NPgY'!P47</f>
        <v>0</v>
      </c>
      <c r="Q50" s="52">
        <f>'[9]NAW2 - Total - NPgY'!Q47</f>
        <v>0</v>
      </c>
      <c r="R50" s="59">
        <f t="shared" si="241"/>
        <v>0</v>
      </c>
      <c r="S50" s="52">
        <f>'NPgY - Asset Rep'!S50+'NPgY - Refurb'!S50+'NPgY - HVP'!S50</f>
        <v>0</v>
      </c>
      <c r="T50" s="52">
        <f>'NPgY - Asset Rep'!T50+'NPgY - Refurb'!T50+'NPgY - HVP'!T50</f>
        <v>0</v>
      </c>
      <c r="U50" s="52">
        <f>'NPgY - Asset Rep'!U50+'NPgY - Refurb'!U50+'NPgY - HVP'!U50</f>
        <v>0</v>
      </c>
      <c r="V50" s="52">
        <f>'NPgY - Asset Rep'!V50+'NPgY - Refurb'!V50+'NPgY - HVP'!V50</f>
        <v>0</v>
      </c>
      <c r="W50" s="52">
        <f>'NPgY - Asset Rep'!W50+'NPgY - Refurb'!W50+'NPgY - HVP'!W50</f>
        <v>0</v>
      </c>
      <c r="X50" s="59">
        <f t="shared" si="242"/>
        <v>0</v>
      </c>
      <c r="Y50" s="52">
        <f>'[9]NAW2 - Total - NPgY'!Y47</f>
        <v>0</v>
      </c>
      <c r="Z50" s="52">
        <f>'[9]NAW2 - Total - NPgY'!Z47</f>
        <v>0</v>
      </c>
      <c r="AA50" s="52">
        <f>'[9]NAW2 - Total - NPgY'!AA47</f>
        <v>0</v>
      </c>
      <c r="AB50" s="52">
        <f>'[9]NAW2 - Total - NPgY'!AB47</f>
        <v>0</v>
      </c>
      <c r="AC50" s="52">
        <f>'[9]NAW2 - Total - NPgY'!AC47</f>
        <v>0</v>
      </c>
      <c r="AD50" s="59">
        <f t="shared" si="243"/>
        <v>0</v>
      </c>
      <c r="AE50" s="52">
        <f>'NPgY - Asset Rep'!AE50+'NPgY - Refurb'!AE50+'NPgY - HVP'!AE50</f>
        <v>0</v>
      </c>
      <c r="AF50" s="52">
        <f>'NPgY - Asset Rep'!AF50+'NPgY - Refurb'!AF50+'NPgY - HVP'!AF50</f>
        <v>0</v>
      </c>
      <c r="AG50" s="52">
        <f>'NPgY - Asset Rep'!AG50+'NPgY - Refurb'!AG50+'NPgY - HVP'!AG50</f>
        <v>0</v>
      </c>
      <c r="AH50" s="52">
        <f>'NPgY - Asset Rep'!AH50+'NPgY - Refurb'!AH50+'NPgY - HVP'!AH50</f>
        <v>0</v>
      </c>
      <c r="AI50" s="52">
        <f>'NPgY - Asset Rep'!AI50+'NPgY - Refurb'!AI50+'NPgY - HVP'!AI50</f>
        <v>0</v>
      </c>
      <c r="AJ50" s="59">
        <f t="shared" si="244"/>
        <v>0</v>
      </c>
      <c r="AK50" s="52">
        <f>'[9]NAW2 - Total - NPgY'!AK47</f>
        <v>0</v>
      </c>
      <c r="AL50" s="52">
        <f>'[9]NAW2 - Total - NPgY'!AL47</f>
        <v>0</v>
      </c>
      <c r="AM50" s="52">
        <f>'[9]NAW2 - Total - NPgY'!AM47</f>
        <v>0</v>
      </c>
      <c r="AN50" s="52">
        <f>'[9]NAW2 - Total - NPgY'!AN47</f>
        <v>0</v>
      </c>
      <c r="AO50" s="52">
        <f>'[9]NAW2 - Total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42">
        <f>IFERROR($BM4*'NPgY - Ave Crit'!$Q$17,0)</f>
        <v>0</v>
      </c>
      <c r="BN50" s="242">
        <f>IFERROR($BM4*'NPgY - Ave Crit'!$Q$17,0)</f>
        <v>0</v>
      </c>
      <c r="BO50" s="242">
        <f>IFERROR($BM4*'NPgY - Ave Crit'!$Q$17,0)</f>
        <v>0</v>
      </c>
      <c r="BP50" s="242">
        <f>IFERROR($BM4*'NPgY - Ave Crit'!$Q$17,0)</f>
        <v>0</v>
      </c>
      <c r="BQ50" s="242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NPgY'!G48</f>
        <v>0</v>
      </c>
      <c r="H51" s="52">
        <f>'[9]NAW2 - Total - NPgY'!H48</f>
        <v>0</v>
      </c>
      <c r="I51" s="52">
        <f>'[9]NAW2 - Total - NPgY'!I48</f>
        <v>0</v>
      </c>
      <c r="J51" s="52">
        <f>'[9]NAW2 - Total - NPgY'!J48</f>
        <v>0</v>
      </c>
      <c r="K51" s="52">
        <f>'[9]NAW2 - Total - NPgY'!K48</f>
        <v>0</v>
      </c>
      <c r="L51" s="59">
        <f t="shared" si="240"/>
        <v>0</v>
      </c>
      <c r="M51" s="52">
        <f>'[9]NAW2 - Total - NPgY'!M48</f>
        <v>0</v>
      </c>
      <c r="N51" s="52">
        <f>'[9]NAW2 - Total - NPgY'!N48</f>
        <v>0</v>
      </c>
      <c r="O51" s="52">
        <f>'[9]NAW2 - Total - NPgY'!O48</f>
        <v>0</v>
      </c>
      <c r="P51" s="52">
        <f>'[9]NAW2 - Total - NPgY'!P48</f>
        <v>0</v>
      </c>
      <c r="Q51" s="52">
        <f>'[9]NAW2 - Total - NPgY'!Q48</f>
        <v>0</v>
      </c>
      <c r="R51" s="59">
        <f t="shared" si="241"/>
        <v>0</v>
      </c>
      <c r="S51" s="52">
        <f>'NPgY - Asset Rep'!S51+'NPgY - Refurb'!S51+'NPgY - HVP'!S51</f>
        <v>0</v>
      </c>
      <c r="T51" s="52">
        <f>'NPgY - Asset Rep'!T51+'NPgY - Refurb'!T51+'NPgY - HVP'!T51</f>
        <v>0</v>
      </c>
      <c r="U51" s="52">
        <f>'NPgY - Asset Rep'!U51+'NPgY - Refurb'!U51+'NPgY - HVP'!U51</f>
        <v>0</v>
      </c>
      <c r="V51" s="52">
        <f>'NPgY - Asset Rep'!V51+'NPgY - Refurb'!V51+'NPgY - HVP'!V51</f>
        <v>0</v>
      </c>
      <c r="W51" s="52">
        <f>'NPgY - Asset Rep'!W51+'NPgY - Refurb'!W51+'NPgY - HVP'!W51</f>
        <v>0</v>
      </c>
      <c r="X51" s="59">
        <f t="shared" si="242"/>
        <v>0</v>
      </c>
      <c r="Y51" s="52">
        <f>'[9]NAW2 - Total - NPgY'!Y48</f>
        <v>0</v>
      </c>
      <c r="Z51" s="52">
        <f>'[9]NAW2 - Total - NPgY'!Z48</f>
        <v>0</v>
      </c>
      <c r="AA51" s="52">
        <f>'[9]NAW2 - Total - NPgY'!AA48</f>
        <v>0</v>
      </c>
      <c r="AB51" s="52">
        <f>'[9]NAW2 - Total - NPgY'!AB48</f>
        <v>0</v>
      </c>
      <c r="AC51" s="52">
        <f>'[9]NAW2 - Total - NPgY'!AC48</f>
        <v>0</v>
      </c>
      <c r="AD51" s="59">
        <f t="shared" si="243"/>
        <v>0</v>
      </c>
      <c r="AE51" s="52">
        <f>'NPgY - Asset Rep'!AE51+'NPgY - Refurb'!AE51+'NPgY - HVP'!AE51</f>
        <v>0</v>
      </c>
      <c r="AF51" s="52">
        <f>'NPgY - Asset Rep'!AF51+'NPgY - Refurb'!AF51+'NPgY - HVP'!AF51</f>
        <v>0</v>
      </c>
      <c r="AG51" s="52">
        <f>'NPgY - Asset Rep'!AG51+'NPgY - Refurb'!AG51+'NPgY - HVP'!AG51</f>
        <v>0</v>
      </c>
      <c r="AH51" s="52">
        <f>'NPgY - Asset Rep'!AH51+'NPgY - Refurb'!AH51+'NPgY - HVP'!AH51</f>
        <v>0</v>
      </c>
      <c r="AI51" s="52">
        <f>'NPgY - Asset Rep'!AI51+'NPgY - Refurb'!AI51+'NPgY - HVP'!AI51</f>
        <v>0</v>
      </c>
      <c r="AJ51" s="59">
        <f t="shared" si="244"/>
        <v>0</v>
      </c>
      <c r="AK51" s="52">
        <f>'[9]NAW2 - Total - NPgY'!AK48</f>
        <v>0</v>
      </c>
      <c r="AL51" s="52">
        <f>'[9]NAW2 - Total - NPgY'!AL48</f>
        <v>0</v>
      </c>
      <c r="AM51" s="52">
        <f>'[9]NAW2 - Total - NPgY'!AM48</f>
        <v>0</v>
      </c>
      <c r="AN51" s="52">
        <f>'[9]NAW2 - Total - NPgY'!AN48</f>
        <v>0</v>
      </c>
      <c r="AO51" s="52">
        <f>'[9]NAW2 - Total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42">
        <f>IFERROR($BM5*'NPgY - Ave Crit'!$Q$17,0)</f>
        <v>0</v>
      </c>
      <c r="BN51" s="242">
        <f>IFERROR($BM5*'NPgY - Ave Crit'!$Q$17,0)</f>
        <v>0</v>
      </c>
      <c r="BO51" s="242">
        <f>IFERROR($BM5*'NPgY - Ave Crit'!$Q$17,0)</f>
        <v>0</v>
      </c>
      <c r="BP51" s="242">
        <f>IFERROR($BM5*'NPgY - Ave Crit'!$Q$17,0)</f>
        <v>0</v>
      </c>
      <c r="BQ51" s="242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3317.6569679294021</v>
      </c>
      <c r="DB53" s="198">
        <f t="shared" ref="DB53:DE53" si="267">SUM(DB47,DB42,DB37,DB32,DB27,DB22,DB17)</f>
        <v>16709.590442885969</v>
      </c>
      <c r="DC53" s="198">
        <f t="shared" si="267"/>
        <v>48900.299494433304</v>
      </c>
      <c r="DD53" s="198">
        <f t="shared" si="267"/>
        <v>35040.732501043938</v>
      </c>
      <c r="DE53" s="198">
        <f t="shared" si="267"/>
        <v>49693.904495325711</v>
      </c>
      <c r="DF53" s="198">
        <f t="shared" si="7"/>
        <v>153662.18390161832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3839.9395522268096</v>
      </c>
      <c r="DR53" s="198">
        <f t="shared" ref="DR53:DU53" si="269">SUM(DR47,DR42,DR37,DR32,DR27,DR22,DR17)</f>
        <v>15979.916438517912</v>
      </c>
      <c r="DS53" s="198">
        <f t="shared" si="269"/>
        <v>36064.65465115539</v>
      </c>
      <c r="DT53" s="198">
        <f t="shared" si="269"/>
        <v>30495.881070795484</v>
      </c>
      <c r="DU53" s="198">
        <f t="shared" si="269"/>
        <v>82986.710071671288</v>
      </c>
      <c r="DV53" s="198">
        <f t="shared" si="10"/>
        <v>169367.10178436688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1652</v>
      </c>
      <c r="E55" s="50">
        <f>D55+SUM(AE55:AI55)</f>
        <v>1637</v>
      </c>
      <c r="F55" s="51" t="s">
        <v>26</v>
      </c>
      <c r="G55" s="52">
        <f>'[9]NAW2 - Total - NPgY'!G52</f>
        <v>370</v>
      </c>
      <c r="H55" s="52">
        <f>'[9]NAW2 - Total - NPgY'!H52</f>
        <v>538</v>
      </c>
      <c r="I55" s="52">
        <f>'[9]NAW2 - Total - NPgY'!I52</f>
        <v>402</v>
      </c>
      <c r="J55" s="52">
        <f>'[9]NAW2 - Total - NPgY'!J52</f>
        <v>182</v>
      </c>
      <c r="K55" s="52">
        <f>'[9]NAW2 - Total - NPgY'!K52</f>
        <v>160</v>
      </c>
      <c r="L55" s="80">
        <f>SUM(G55:K55)</f>
        <v>1652</v>
      </c>
      <c r="M55" s="52">
        <f>'[9]NAW2 - Total - NPgY'!M52</f>
        <v>354</v>
      </c>
      <c r="N55" s="52">
        <f>'[9]NAW2 - Total - NPgY'!N52</f>
        <v>538</v>
      </c>
      <c r="O55" s="52">
        <f>'[9]NAW2 - Total - NPgY'!O52</f>
        <v>402</v>
      </c>
      <c r="P55" s="52">
        <f>'[9]NAW2 - Total - NPgY'!P52</f>
        <v>193</v>
      </c>
      <c r="Q55" s="52">
        <f>'[9]NAW2 - Total - NPgY'!Q52</f>
        <v>160</v>
      </c>
      <c r="R55" s="53">
        <f>SUM(M55:Q55)</f>
        <v>1647</v>
      </c>
      <c r="S55" s="274">
        <f>'NPgY - Asset Rep'!S55+'NPgY - Refurb'!S55+'NPgY - HVP'!S55</f>
        <v>147</v>
      </c>
      <c r="T55" s="69">
        <f>'NPgY - Asset Rep'!T55+'NPgY - Refurb'!T55+'NPgY - HVP'!T55</f>
        <v>-5</v>
      </c>
      <c r="U55" s="69">
        <f>'NPgY - Asset Rep'!U55+'NPgY - Refurb'!U55+'NPgY - HVP'!U55</f>
        <v>-10</v>
      </c>
      <c r="V55" s="69">
        <f>'NPgY - Asset Rep'!V55+'NPgY - Refurb'!V55+'NPgY - HVP'!V55</f>
        <v>-19</v>
      </c>
      <c r="W55" s="69">
        <f>'NPgY - Asset Rep'!W55+'NPgY - Refurb'!W55+'NPgY - HVP'!W55</f>
        <v>-125</v>
      </c>
      <c r="X55" s="53">
        <f>SUM(S55:W55)</f>
        <v>-12</v>
      </c>
      <c r="Y55" s="54">
        <f>'[9]NAW2 - Total - NPgY'!Y52</f>
        <v>346</v>
      </c>
      <c r="Z55" s="54">
        <f>'[9]NAW2 - Total - NPgY'!Z52</f>
        <v>470</v>
      </c>
      <c r="AA55" s="54">
        <f>'[9]NAW2 - Total - NPgY'!AA52</f>
        <v>355</v>
      </c>
      <c r="AB55" s="54">
        <f>'[9]NAW2 - Total - NPgY'!AB52</f>
        <v>201</v>
      </c>
      <c r="AC55" s="54">
        <f>'[9]NAW2 - Total - NPgY'!AC52</f>
        <v>275</v>
      </c>
      <c r="AD55" s="53">
        <f>SUM(Y55:AC55)</f>
        <v>1647</v>
      </c>
      <c r="AE55" s="274">
        <f>'NPgY - Asset Rep'!AE55+'NPgY - Refurb'!AE55+'NPgY - HVP'!AE55</f>
        <v>203</v>
      </c>
      <c r="AF55" s="69">
        <f>'NPgY - Asset Rep'!AF55+'NPgY - Refurb'!AF55+'NPgY - HVP'!AF55</f>
        <v>-5</v>
      </c>
      <c r="AG55" s="69">
        <f>'NPgY - Asset Rep'!AG55+'NPgY - Refurb'!AG55+'NPgY - HVP'!AG55</f>
        <v>-10</v>
      </c>
      <c r="AH55" s="69">
        <f>'NPgY - Asset Rep'!AH55+'NPgY - Refurb'!AH55+'NPgY - HVP'!AH55</f>
        <v>-19</v>
      </c>
      <c r="AI55" s="69">
        <f>'NPgY - Asset Rep'!AI55+'NPgY - Refurb'!AI55+'NPgY - HVP'!AI55</f>
        <v>-184</v>
      </c>
      <c r="AJ55" s="53">
        <f>SUM(AE55:AI55)</f>
        <v>-15</v>
      </c>
      <c r="AK55" s="54">
        <f>'[9]NAW2 - Total - NPgY'!AK52</f>
        <v>305</v>
      </c>
      <c r="AL55" s="54">
        <f>'[9]NAW2 - Total - NPgY'!AL52</f>
        <v>323</v>
      </c>
      <c r="AM55" s="54">
        <f>'[9]NAW2 - Total - NPgY'!AM52</f>
        <v>348</v>
      </c>
      <c r="AN55" s="54">
        <f>'[9]NAW2 - Total - NPgY'!AN52</f>
        <v>278</v>
      </c>
      <c r="AO55" s="54">
        <f>'[9]NAW2 - Total - NPgY'!AO52</f>
        <v>393</v>
      </c>
      <c r="AP55" s="53">
        <f>SUM(AK55:AO55)</f>
        <v>1647</v>
      </c>
      <c r="BB55" s="6"/>
      <c r="BC55" s="6"/>
      <c r="BD55" s="51" t="s">
        <v>26</v>
      </c>
      <c r="BE55" s="172">
        <f>'NPgY - HI Probs. of Failure'!O$20</f>
        <v>5.5627440741421652E-5</v>
      </c>
      <c r="BF55" s="172">
        <f>'NPgY - HI Probs. of Failure'!P$20</f>
        <v>2.3925237387492041E-4</v>
      </c>
      <c r="BG55" s="172">
        <f>'NPgY - HI Probs. of Failure'!Q$20</f>
        <v>6.9054293734028627E-4</v>
      </c>
      <c r="BH55" s="172">
        <f>'NPgY - HI Probs. of Failure'!R$20</f>
        <v>1.5457076767501857E-3</v>
      </c>
      <c r="BI55" s="172">
        <f>'NPgY - HI Probs. of Failure'!S$20</f>
        <v>2.9409551377172849E-3</v>
      </c>
      <c r="BJ55" s="175"/>
      <c r="BK55" s="6"/>
      <c r="BL55" s="51" t="s">
        <v>26</v>
      </c>
      <c r="BM55" s="194">
        <f>$BM2*'NPgY - Ave Crit'!$Q$20</f>
        <v>86060.298397163351</v>
      </c>
      <c r="BN55" s="194">
        <f>$BM2*'NPgY - Ave Crit'!$Q$20</f>
        <v>86060.298397163351</v>
      </c>
      <c r="BO55" s="194">
        <f>$BM2*'NPgY - Ave Crit'!$Q$20</f>
        <v>86060.298397163351</v>
      </c>
      <c r="BP55" s="194">
        <f>$BM2*'NPgY - Ave Crit'!$Q$20</f>
        <v>86060.298397163351</v>
      </c>
      <c r="BQ55" s="194">
        <f>$BM2*'NPgY - Ave Crit'!$Q$20</f>
        <v>86060.298397163351</v>
      </c>
      <c r="BR55" s="175"/>
      <c r="BS55" s="6"/>
      <c r="BT55" s="51" t="s">
        <v>26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26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2360.1458755936937</v>
      </c>
      <c r="DB55" s="195">
        <f t="shared" ref="DB55:DE58" si="274">IF(BV55="","",(T55+Z55)*BV55)</f>
        <v>9574.4107698759835</v>
      </c>
      <c r="DC55" s="195">
        <f t="shared" si="274"/>
        <v>20502.774279027755</v>
      </c>
      <c r="DD55" s="195">
        <f t="shared" si="274"/>
        <v>24210.379629055089</v>
      </c>
      <c r="DE55" s="195">
        <f t="shared" si="274"/>
        <v>37964.921508693027</v>
      </c>
      <c r="DF55" s="198">
        <f t="shared" si="7"/>
        <v>94612.632062245539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2431.9555878328529</v>
      </c>
      <c r="DR55" s="195">
        <f t="shared" ref="DR55:DU58" si="276">IF(BV55="","",(AF55+AL55)*BV55)</f>
        <v>6547.6615587538981</v>
      </c>
      <c r="DS55" s="195">
        <f t="shared" si="276"/>
        <v>20086.775960322844</v>
      </c>
      <c r="DT55" s="195">
        <f t="shared" si="276"/>
        <v>34453.232549039938</v>
      </c>
      <c r="DU55" s="195">
        <f t="shared" si="276"/>
        <v>52897.790635445621</v>
      </c>
      <c r="DV55" s="198">
        <f t="shared" si="10"/>
        <v>116417.41629139516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1922</v>
      </c>
      <c r="F56" s="58" t="s">
        <v>28</v>
      </c>
      <c r="G56" s="52">
        <f>'[9]NAW2 - Total - NPgY'!G53</f>
        <v>360</v>
      </c>
      <c r="H56" s="52">
        <f>'[9]NAW2 - Total - NPgY'!H53</f>
        <v>530</v>
      </c>
      <c r="I56" s="52">
        <f>'[9]NAW2 - Total - NPgY'!I53</f>
        <v>441</v>
      </c>
      <c r="J56" s="52">
        <f>'[9]NAW2 - Total - NPgY'!J53</f>
        <v>370</v>
      </c>
      <c r="K56" s="52">
        <f>'[9]NAW2 - Total - NPgY'!K53</f>
        <v>235</v>
      </c>
      <c r="L56" s="59">
        <f t="shared" ref="L56:L58" si="279">SUM(G56:K56)</f>
        <v>1936</v>
      </c>
      <c r="M56" s="52">
        <f>'[9]NAW2 - Total - NPgY'!M53</f>
        <v>323</v>
      </c>
      <c r="N56" s="52">
        <f>'[9]NAW2 - Total - NPgY'!N53</f>
        <v>532</v>
      </c>
      <c r="O56" s="52">
        <f>'[9]NAW2 - Total - NPgY'!O53</f>
        <v>453</v>
      </c>
      <c r="P56" s="52">
        <f>'[9]NAW2 - Total - NPgY'!P53</f>
        <v>397</v>
      </c>
      <c r="Q56" s="52">
        <f>'[9]NAW2 - Total - NPgY'!Q53</f>
        <v>239</v>
      </c>
      <c r="R56" s="59">
        <f t="shared" ref="R56:R58" si="280">SUM(M56:Q56)</f>
        <v>1944</v>
      </c>
      <c r="S56" s="52">
        <f>'NPgY - Asset Rep'!S56+'NPgY - Refurb'!S56+'NPgY - HVP'!S56</f>
        <v>205</v>
      </c>
      <c r="T56" s="52">
        <f>'NPgY - Asset Rep'!T56+'NPgY - Refurb'!T56+'NPgY - HVP'!T56</f>
        <v>0</v>
      </c>
      <c r="U56" s="52">
        <f>'NPgY - Asset Rep'!U56+'NPgY - Refurb'!U56+'NPgY - HVP'!U56</f>
        <v>-26</v>
      </c>
      <c r="V56" s="52">
        <f>'NPgY - Asset Rep'!V56+'NPgY - Refurb'!V56+'NPgY - HVP'!V56</f>
        <v>-48</v>
      </c>
      <c r="W56" s="52">
        <f>'NPgY - Asset Rep'!W56+'NPgY - Refurb'!W56+'NPgY - HVP'!W56</f>
        <v>-138</v>
      </c>
      <c r="X56" s="59">
        <f t="shared" ref="X56:X58" si="281">SUM(S56:W56)</f>
        <v>-7</v>
      </c>
      <c r="Y56" s="52">
        <f>'[9]NAW2 - Total - NPgY'!Y53</f>
        <v>302</v>
      </c>
      <c r="Z56" s="52">
        <f>'[9]NAW2 - Total - NPgY'!Z53</f>
        <v>415</v>
      </c>
      <c r="AA56" s="52">
        <f>'[9]NAW2 - Total - NPgY'!AA53</f>
        <v>399</v>
      </c>
      <c r="AB56" s="52">
        <f>'[9]NAW2 - Total - NPgY'!AB53</f>
        <v>401</v>
      </c>
      <c r="AC56" s="52">
        <f>'[9]NAW2 - Total - NPgY'!AC53</f>
        <v>427</v>
      </c>
      <c r="AD56" s="59">
        <f t="shared" ref="AD56:AD58" si="282">SUM(Y56:AC56)</f>
        <v>1944</v>
      </c>
      <c r="AE56" s="52">
        <f>'NPgY - Asset Rep'!AE56+'NPgY - Refurb'!AE56+'NPgY - HVP'!AE56</f>
        <v>292</v>
      </c>
      <c r="AF56" s="52">
        <f>'NPgY - Asset Rep'!AF56+'NPgY - Refurb'!AF56+'NPgY - HVP'!AF56</f>
        <v>0</v>
      </c>
      <c r="AG56" s="52">
        <f>'NPgY - Asset Rep'!AG56+'NPgY - Refurb'!AG56+'NPgY - HVP'!AG56</f>
        <v>-27</v>
      </c>
      <c r="AH56" s="52">
        <f>'NPgY - Asset Rep'!AH56+'NPgY - Refurb'!AH56+'NPgY - HVP'!AH56</f>
        <v>-62</v>
      </c>
      <c r="AI56" s="52">
        <f>'NPgY - Asset Rep'!AI56+'NPgY - Refurb'!AI56+'NPgY - HVP'!AI56</f>
        <v>-217</v>
      </c>
      <c r="AJ56" s="59">
        <f t="shared" ref="AJ56:AJ58" si="283">SUM(AE56:AI56)</f>
        <v>-14</v>
      </c>
      <c r="AK56" s="52">
        <f>'[9]NAW2 - Total - NPgY'!AK53</f>
        <v>277</v>
      </c>
      <c r="AL56" s="52">
        <f>'[9]NAW2 - Total - NPgY'!AL53</f>
        <v>255</v>
      </c>
      <c r="AM56" s="52">
        <f>'[9]NAW2 - Total - NPgY'!AM53</f>
        <v>411</v>
      </c>
      <c r="AN56" s="52">
        <f>'[9]NAW2 - Total - NPgY'!AN53</f>
        <v>329</v>
      </c>
      <c r="AO56" s="52">
        <f>'[9]NAW2 - Total - NPgY'!AO53</f>
        <v>672</v>
      </c>
      <c r="AP56" s="59">
        <f t="shared" ref="AP56:AP58" si="284">SUM(AK56:AO56)</f>
        <v>1944</v>
      </c>
      <c r="BB56" s="6"/>
      <c r="BC56" s="6"/>
      <c r="BD56" s="58" t="s">
        <v>28</v>
      </c>
      <c r="BE56" s="172">
        <f>'NPgY - HI Probs. of Failure'!O$20</f>
        <v>5.5627440741421652E-5</v>
      </c>
      <c r="BF56" s="172">
        <f>'NPgY - HI Probs. of Failure'!P$20</f>
        <v>2.3925237387492041E-4</v>
      </c>
      <c r="BG56" s="172">
        <f>'NPgY - HI Probs. of Failure'!Q$20</f>
        <v>6.9054293734028627E-4</v>
      </c>
      <c r="BH56" s="172">
        <f>'NPgY - HI Probs. of Failure'!R$20</f>
        <v>1.5457076767501857E-3</v>
      </c>
      <c r="BI56" s="172">
        <f>'NPgY - HI Probs. of Failure'!S$20</f>
        <v>2.9409551377172849E-3</v>
      </c>
      <c r="BJ56" s="176"/>
      <c r="BK56" s="6"/>
      <c r="BL56" s="58" t="s">
        <v>28</v>
      </c>
      <c r="BM56" s="194">
        <f>$BM3*'NPgY - Ave Crit'!$Q$20</f>
        <v>122943.28342451908</v>
      </c>
      <c r="BN56" s="194">
        <f>$BM3*'NPgY - Ave Crit'!$Q$20</f>
        <v>122943.28342451908</v>
      </c>
      <c r="BO56" s="194">
        <f>$BM3*'NPgY - Ave Crit'!$Q$20</f>
        <v>122943.28342451908</v>
      </c>
      <c r="BP56" s="194">
        <f>$BM3*'NPgY - Ave Crit'!$Q$20</f>
        <v>122943.28342451908</v>
      </c>
      <c r="BQ56" s="194">
        <f>$BM3*'NPgY - Ave Crit'!$Q$20</f>
        <v>122943.28342451908</v>
      </c>
      <c r="BR56" s="176"/>
      <c r="BS56" s="6"/>
      <c r="BT56" s="58" t="s">
        <v>28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28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3467.3832481193936</v>
      </c>
      <c r="DB56" s="195">
        <f t="shared" si="274"/>
        <v>12207.006050686738</v>
      </c>
      <c r="DC56" s="195">
        <f t="shared" si="274"/>
        <v>31666.81079121057</v>
      </c>
      <c r="DD56" s="195">
        <f t="shared" si="274"/>
        <v>67082.135078936015</v>
      </c>
      <c r="DE56" s="195">
        <f t="shared" si="274"/>
        <v>104493.92681916461</v>
      </c>
      <c r="DF56" s="198">
        <f t="shared" si="7"/>
        <v>218917.26198811733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3891.4025013410942</v>
      </c>
      <c r="DR56" s="195">
        <f t="shared" si="276"/>
        <v>7500.6904648798027</v>
      </c>
      <c r="DS56" s="195">
        <f t="shared" si="276"/>
        <v>32600.684567895063</v>
      </c>
      <c r="DT56" s="195">
        <f t="shared" si="276"/>
        <v>50739.178657438853</v>
      </c>
      <c r="DU56" s="195">
        <f t="shared" si="276"/>
        <v>164514.65987100312</v>
      </c>
      <c r="DV56" s="198">
        <f t="shared" si="10"/>
        <v>259246.61606255794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608</v>
      </c>
      <c r="F57" s="58" t="s">
        <v>30</v>
      </c>
      <c r="G57" s="52">
        <f>'[9]NAW2 - Total - NPgY'!G54</f>
        <v>89</v>
      </c>
      <c r="H57" s="52">
        <f>'[9]NAW2 - Total - NPgY'!H54</f>
        <v>171</v>
      </c>
      <c r="I57" s="52">
        <f>'[9]NAW2 - Total - NPgY'!I54</f>
        <v>146</v>
      </c>
      <c r="J57" s="52">
        <f>'[9]NAW2 - Total - NPgY'!J54</f>
        <v>107</v>
      </c>
      <c r="K57" s="52">
        <f>'[9]NAW2 - Total - NPgY'!K54</f>
        <v>99</v>
      </c>
      <c r="L57" s="59">
        <f t="shared" si="279"/>
        <v>612</v>
      </c>
      <c r="M57" s="52">
        <f>'[9]NAW2 - Total - NPgY'!M54</f>
        <v>89</v>
      </c>
      <c r="N57" s="52">
        <f>'[9]NAW2 - Total - NPgY'!N54</f>
        <v>171</v>
      </c>
      <c r="O57" s="52">
        <f>'[9]NAW2 - Total - NPgY'!O54</f>
        <v>146</v>
      </c>
      <c r="P57" s="52">
        <f>'[9]NAW2 - Total - NPgY'!P54</f>
        <v>107</v>
      </c>
      <c r="Q57" s="52">
        <f>'[9]NAW2 - Total - NPgY'!Q54</f>
        <v>99</v>
      </c>
      <c r="R57" s="59">
        <f t="shared" si="280"/>
        <v>612</v>
      </c>
      <c r="S57" s="52">
        <f>'NPgY - Asset Rep'!S57+'NPgY - Refurb'!S57+'NPgY - HVP'!S57</f>
        <v>54</v>
      </c>
      <c r="T57" s="52">
        <f>'NPgY - Asset Rep'!T57+'NPgY - Refurb'!T57+'NPgY - HVP'!T57</f>
        <v>0</v>
      </c>
      <c r="U57" s="52">
        <f>'NPgY - Asset Rep'!U57+'NPgY - Refurb'!U57+'NPgY - HVP'!U57</f>
        <v>0</v>
      </c>
      <c r="V57" s="52">
        <f>'NPgY - Asset Rep'!V57+'NPgY - Refurb'!V57+'NPgY - HVP'!V57</f>
        <v>-7</v>
      </c>
      <c r="W57" s="52">
        <f>'NPgY - Asset Rep'!W57+'NPgY - Refurb'!W57+'NPgY - HVP'!W57</f>
        <v>-49</v>
      </c>
      <c r="X57" s="59">
        <f t="shared" si="281"/>
        <v>-2</v>
      </c>
      <c r="Y57" s="52">
        <f>'[9]NAW2 - Total - NPgY'!Y54</f>
        <v>87</v>
      </c>
      <c r="Z57" s="52">
        <f>'[9]NAW2 - Total - NPgY'!Z54</f>
        <v>139</v>
      </c>
      <c r="AA57" s="52">
        <f>'[9]NAW2 - Total - NPgY'!AA54</f>
        <v>115</v>
      </c>
      <c r="AB57" s="52">
        <f>'[9]NAW2 - Total - NPgY'!AB54</f>
        <v>123</v>
      </c>
      <c r="AC57" s="52">
        <f>'[9]NAW2 - Total - NPgY'!AC54</f>
        <v>148</v>
      </c>
      <c r="AD57" s="59">
        <f t="shared" si="282"/>
        <v>612</v>
      </c>
      <c r="AE57" s="52">
        <f>'NPgY - Asset Rep'!AE57+'NPgY - Refurb'!AE57+'NPgY - HVP'!AE57</f>
        <v>100</v>
      </c>
      <c r="AF57" s="52">
        <f>'NPgY - Asset Rep'!AF57+'NPgY - Refurb'!AF57+'NPgY - HVP'!AF57</f>
        <v>0</v>
      </c>
      <c r="AG57" s="52">
        <f>'NPgY - Asset Rep'!AG57+'NPgY - Refurb'!AG57+'NPgY - HVP'!AG57</f>
        <v>-1</v>
      </c>
      <c r="AH57" s="52">
        <f>'NPgY - Asset Rep'!AH57+'NPgY - Refurb'!AH57+'NPgY - HVP'!AH57</f>
        <v>-17</v>
      </c>
      <c r="AI57" s="52">
        <f>'NPgY - Asset Rep'!AI57+'NPgY - Refurb'!AI57+'NPgY - HVP'!AI57</f>
        <v>-86</v>
      </c>
      <c r="AJ57" s="59">
        <f t="shared" si="283"/>
        <v>-4</v>
      </c>
      <c r="AK57" s="52">
        <f>'[9]NAW2 - Total - NPgY'!AK54</f>
        <v>84</v>
      </c>
      <c r="AL57" s="52">
        <f>'[9]NAW2 - Total - NPgY'!AL54</f>
        <v>94</v>
      </c>
      <c r="AM57" s="52">
        <f>'[9]NAW2 - Total - NPgY'!AM54</f>
        <v>120</v>
      </c>
      <c r="AN57" s="52">
        <f>'[9]NAW2 - Total - NPgY'!AN54</f>
        <v>91</v>
      </c>
      <c r="AO57" s="52">
        <f>'[9]NAW2 - Total - NPgY'!AO54</f>
        <v>223</v>
      </c>
      <c r="AP57" s="59">
        <f t="shared" si="284"/>
        <v>612</v>
      </c>
      <c r="BB57" s="6"/>
      <c r="BC57" s="6"/>
      <c r="BD57" s="58" t="s">
        <v>30</v>
      </c>
      <c r="BE57" s="172">
        <f>'NPgY - HI Probs. of Failure'!O$20</f>
        <v>5.5627440741421652E-5</v>
      </c>
      <c r="BF57" s="172">
        <f>'NPgY - HI Probs. of Failure'!P$20</f>
        <v>2.3925237387492041E-4</v>
      </c>
      <c r="BG57" s="172">
        <f>'NPgY - HI Probs. of Failure'!Q$20</f>
        <v>6.9054293734028627E-4</v>
      </c>
      <c r="BH57" s="172">
        <f>'NPgY - HI Probs. of Failure'!R$20</f>
        <v>1.5457076767501857E-3</v>
      </c>
      <c r="BI57" s="172">
        <f>'NPgY - HI Probs. of Failure'!S$20</f>
        <v>2.9409551377172849E-3</v>
      </c>
      <c r="BJ57" s="176"/>
      <c r="BK57" s="6"/>
      <c r="BL57" s="58" t="s">
        <v>30</v>
      </c>
      <c r="BM57" s="194">
        <f>$BM4*'NPgY - Ave Crit'!$Q$20</f>
        <v>184414.92513677862</v>
      </c>
      <c r="BN57" s="194">
        <f>$BM4*'NPgY - Ave Crit'!$Q$20</f>
        <v>184414.92513677862</v>
      </c>
      <c r="BO57" s="194">
        <f>$BM4*'NPgY - Ave Crit'!$Q$20</f>
        <v>184414.92513677862</v>
      </c>
      <c r="BP57" s="194">
        <f>$BM4*'NPgY - Ave Crit'!$Q$20</f>
        <v>184414.92513677862</v>
      </c>
      <c r="BQ57" s="194">
        <f>$BM4*'NPgY - Ave Crit'!$Q$20</f>
        <v>184414.92513677862</v>
      </c>
      <c r="BR57" s="176"/>
      <c r="BS57" s="6"/>
      <c r="BT57" s="58" t="s">
        <v>30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30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1446.4527751030607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33065.981596982623</v>
      </c>
      <c r="DE57" s="195">
        <f t="shared" si="274"/>
        <v>53693.246133722991</v>
      </c>
      <c r="DF57" s="198">
        <f t="shared" si="7"/>
        <v>108983.43677429744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1887.5695788578948</v>
      </c>
      <c r="DR57" s="195">
        <f t="shared" si="276"/>
        <v>4147.4406099923617</v>
      </c>
      <c r="DS57" s="195">
        <f t="shared" si="276"/>
        <v>15154.224467107473</v>
      </c>
      <c r="DT57" s="195">
        <f t="shared" si="276"/>
        <v>21093.815846350983</v>
      </c>
      <c r="DU57" s="195">
        <f t="shared" si="276"/>
        <v>74302.774952727777</v>
      </c>
      <c r="DV57" s="198">
        <f t="shared" si="10"/>
        <v>116585.82545503649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31</v>
      </c>
      <c r="G58" s="52">
        <f>'[9]NAW2 - Total - NPgY'!G55</f>
        <v>6</v>
      </c>
      <c r="H58" s="52">
        <f>'[9]NAW2 - Total - NPgY'!H55</f>
        <v>32</v>
      </c>
      <c r="I58" s="52">
        <f>'[9]NAW2 - Total - NPgY'!I55</f>
        <v>27</v>
      </c>
      <c r="J58" s="52">
        <f>'[9]NAW2 - Total - NPgY'!J55</f>
        <v>4</v>
      </c>
      <c r="K58" s="52">
        <f>'[9]NAW2 - Total - NPgY'!K55</f>
        <v>5</v>
      </c>
      <c r="L58" s="59">
        <f t="shared" si="279"/>
        <v>74</v>
      </c>
      <c r="M58" s="52">
        <f>'[9]NAW2 - Total - NPgY'!M55</f>
        <v>6</v>
      </c>
      <c r="N58" s="52">
        <f>'[9]NAW2 - Total - NPgY'!N55</f>
        <v>32</v>
      </c>
      <c r="O58" s="52">
        <f>'[9]NAW2 - Total - NPgY'!O55</f>
        <v>27</v>
      </c>
      <c r="P58" s="52">
        <f>'[9]NAW2 - Total - NPgY'!P55</f>
        <v>4</v>
      </c>
      <c r="Q58" s="52">
        <f>'[9]NAW2 - Total - NPgY'!Q55</f>
        <v>5</v>
      </c>
      <c r="R58" s="59">
        <f t="shared" si="280"/>
        <v>74</v>
      </c>
      <c r="S58" s="52">
        <f>'NPgY - Asset Rep'!S58+'NPgY - Refurb'!S58+'NPgY - HVP'!S58</f>
        <v>0</v>
      </c>
      <c r="T58" s="52">
        <f>'NPgY - Asset Rep'!T58+'NPgY - Refurb'!T58+'NPgY - HVP'!T58</f>
        <v>0</v>
      </c>
      <c r="U58" s="52">
        <f>'NPgY - Asset Rep'!U58+'NPgY - Refurb'!U58+'NPgY - HVP'!U58</f>
        <v>0</v>
      </c>
      <c r="V58" s="52">
        <f>'NPgY - Asset Rep'!V58+'NPgY - Refurb'!V58+'NPgY - HVP'!V58</f>
        <v>0</v>
      </c>
      <c r="W58" s="52">
        <f>'NPgY - Asset Rep'!W58+'NPgY - Refurb'!W58+'NPgY - HVP'!W58</f>
        <v>0</v>
      </c>
      <c r="X58" s="59">
        <f t="shared" si="281"/>
        <v>0</v>
      </c>
      <c r="Y58" s="52">
        <f>'[9]NAW2 - Total - NPgY'!Y55</f>
        <v>4</v>
      </c>
      <c r="Z58" s="52">
        <f>'[9]NAW2 - Total - NPgY'!Z55</f>
        <v>20</v>
      </c>
      <c r="AA58" s="52">
        <f>'[9]NAW2 - Total - NPgY'!AA55</f>
        <v>29</v>
      </c>
      <c r="AB58" s="52">
        <f>'[9]NAW2 - Total - NPgY'!AB55</f>
        <v>15</v>
      </c>
      <c r="AC58" s="52">
        <f>'[9]NAW2 - Total - NPgY'!AC55</f>
        <v>6</v>
      </c>
      <c r="AD58" s="59">
        <f t="shared" si="282"/>
        <v>74</v>
      </c>
      <c r="AE58" s="52">
        <f>'NPgY - Asset Rep'!AE58+'NPgY - Refurb'!AE58+'NPgY - HVP'!AE58</f>
        <v>0</v>
      </c>
      <c r="AF58" s="52">
        <f>'NPgY - Asset Rep'!AF58+'NPgY - Refurb'!AF58+'NPgY - HVP'!AF58</f>
        <v>0</v>
      </c>
      <c r="AG58" s="52">
        <f>'NPgY - Asset Rep'!AG58+'NPgY - Refurb'!AG58+'NPgY - HVP'!AG58</f>
        <v>0</v>
      </c>
      <c r="AH58" s="52">
        <f>'NPgY - Asset Rep'!AH58+'NPgY - Refurb'!AH58+'NPgY - HVP'!AH58</f>
        <v>0</v>
      </c>
      <c r="AI58" s="52">
        <f>'NPgY - Asset Rep'!AI58+'NPgY - Refurb'!AI58+'NPgY - HVP'!AI58</f>
        <v>0</v>
      </c>
      <c r="AJ58" s="59">
        <f t="shared" si="283"/>
        <v>0</v>
      </c>
      <c r="AK58" s="52">
        <f>'[9]NAW2 - Total - NPgY'!AK55</f>
        <v>4</v>
      </c>
      <c r="AL58" s="52">
        <f>'[9]NAW2 - Total - NPgY'!AL55</f>
        <v>17</v>
      </c>
      <c r="AM58" s="52">
        <f>'[9]NAW2 - Total - NPgY'!AM55</f>
        <v>17</v>
      </c>
      <c r="AN58" s="52">
        <f>'[9]NAW2 - Total - NPgY'!AN55</f>
        <v>27</v>
      </c>
      <c r="AO58" s="52">
        <f>'[9]NAW2 - Total - NPgY'!AO55</f>
        <v>9</v>
      </c>
      <c r="AP58" s="59">
        <f t="shared" si="284"/>
        <v>74</v>
      </c>
      <c r="BB58" s="6"/>
      <c r="BC58" s="6"/>
      <c r="BD58" s="58" t="s">
        <v>31</v>
      </c>
      <c r="BE58" s="172">
        <f>'NPgY - HI Probs. of Failure'!O$20</f>
        <v>5.5627440741421652E-5</v>
      </c>
      <c r="BF58" s="172">
        <f>'NPgY - HI Probs. of Failure'!P$20</f>
        <v>2.3925237387492041E-4</v>
      </c>
      <c r="BG58" s="172">
        <f>'NPgY - HI Probs. of Failure'!Q$20</f>
        <v>6.9054293734028627E-4</v>
      </c>
      <c r="BH58" s="172">
        <f>'NPgY - HI Probs. of Failure'!R$20</f>
        <v>1.5457076767501857E-3</v>
      </c>
      <c r="BI58" s="172">
        <f>'NPgY - HI Probs. of Failure'!S$20</f>
        <v>2.9409551377172849E-3</v>
      </c>
      <c r="BJ58" s="176"/>
      <c r="BK58" s="6"/>
      <c r="BL58" s="58" t="s">
        <v>31</v>
      </c>
      <c r="BM58" s="194">
        <f>$BM5*'NPgY - Ave Crit'!$Q$20</f>
        <v>307358.20856129768</v>
      </c>
      <c r="BN58" s="194">
        <f>$BM5*'NPgY - Ave Crit'!$Q$20</f>
        <v>307358.20856129768</v>
      </c>
      <c r="BO58" s="194">
        <f>$BM5*'NPgY - Ave Crit'!$Q$20</f>
        <v>307358.20856129768</v>
      </c>
      <c r="BP58" s="194">
        <f>$BM5*'NPgY - Ave Crit'!$Q$20</f>
        <v>307358.20856129768</v>
      </c>
      <c r="BQ58" s="194">
        <f>$BM5*'NPgY - Ave Crit'!$Q$20</f>
        <v>307358.20856129768</v>
      </c>
      <c r="BR58" s="176"/>
      <c r="BS58" s="6"/>
      <c r="BT58" s="58" t="s">
        <v>31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31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4241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406</v>
      </c>
      <c r="T59" s="66">
        <f t="shared" ref="T59:W59" si="292">SUM(T55:T58)</f>
        <v>-5</v>
      </c>
      <c r="U59" s="66">
        <f t="shared" si="292"/>
        <v>-36</v>
      </c>
      <c r="V59" s="66">
        <f t="shared" si="292"/>
        <v>-74</v>
      </c>
      <c r="W59" s="66">
        <f t="shared" si="292"/>
        <v>-312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595</v>
      </c>
      <c r="AF59" s="66">
        <f t="shared" ref="AF59:AI59" si="294">SUM(AF55:AF58)</f>
        <v>-5</v>
      </c>
      <c r="AG59" s="66">
        <f t="shared" si="294"/>
        <v>-38</v>
      </c>
      <c r="AH59" s="66">
        <f t="shared" si="294"/>
        <v>-98</v>
      </c>
      <c r="AI59" s="66">
        <f t="shared" si="294"/>
        <v>-487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7342.3721009486808</v>
      </c>
      <c r="DB59" s="197">
        <f t="shared" ref="DB59:DE59" si="299">SUM(DB55:DB58)</f>
        <v>29385.057938882052</v>
      </c>
      <c r="DC59" s="197">
        <f t="shared" si="299"/>
        <v>72969.501005483879</v>
      </c>
      <c r="DD59" s="197">
        <f t="shared" si="299"/>
        <v>131484.78544225448</v>
      </c>
      <c r="DE59" s="197">
        <f t="shared" si="299"/>
        <v>201575.65467710819</v>
      </c>
      <c r="DF59" s="198">
        <f t="shared" si="7"/>
        <v>442757.37116467732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8279.3178701643737</v>
      </c>
      <c r="DR59" s="197">
        <f t="shared" ref="DR59:DU59" si="301">SUM(DR55:DR58)</f>
        <v>19445.907711106032</v>
      </c>
      <c r="DS59" s="197">
        <f t="shared" si="301"/>
        <v>71449.833677970018</v>
      </c>
      <c r="DT59" s="197">
        <f t="shared" si="301"/>
        <v>119113.54749993511</v>
      </c>
      <c r="DU59" s="197">
        <f t="shared" si="301"/>
        <v>299850.56578246789</v>
      </c>
      <c r="DV59" s="198">
        <f t="shared" si="10"/>
        <v>518139.17254164343</v>
      </c>
    </row>
    <row r="60" spans="1:126" ht="25.5" customHeight="1">
      <c r="A60" s="19"/>
      <c r="B60" s="48" t="s">
        <v>37</v>
      </c>
      <c r="C60" s="48"/>
      <c r="D60" s="49">
        <f>L60</f>
        <v>9219</v>
      </c>
      <c r="E60" s="50">
        <f>D60+SUM(AE60:AI60)</f>
        <v>9508</v>
      </c>
      <c r="F60" s="51" t="s">
        <v>26</v>
      </c>
      <c r="G60" s="52">
        <f>'[9]NAW2 - Total - NPgY'!G57</f>
        <v>6412</v>
      </c>
      <c r="H60" s="52">
        <f>'[9]NAW2 - Total - NPgY'!H57</f>
        <v>2020</v>
      </c>
      <c r="I60" s="52">
        <f>'[9]NAW2 - Total - NPgY'!I57</f>
        <v>450</v>
      </c>
      <c r="J60" s="52">
        <f>'[9]NAW2 - Total - NPgY'!J57</f>
        <v>61</v>
      </c>
      <c r="K60" s="52">
        <f>'[9]NAW2 - Total - NPgY'!K57</f>
        <v>276</v>
      </c>
      <c r="L60" s="53">
        <f>SUM(G60:K60)</f>
        <v>9219</v>
      </c>
      <c r="M60" s="52">
        <f>'[9]NAW2 - Total - NPgY'!M57</f>
        <v>6026</v>
      </c>
      <c r="N60" s="52">
        <f>'[9]NAW2 - Total - NPgY'!N57</f>
        <v>2068</v>
      </c>
      <c r="O60" s="52">
        <f>'[9]NAW2 - Total - NPgY'!O57</f>
        <v>510</v>
      </c>
      <c r="P60" s="52">
        <f>'[9]NAW2 - Total - NPgY'!P57</f>
        <v>155</v>
      </c>
      <c r="Q60" s="52">
        <f>'[9]NAW2 - Total - NPgY'!Q57</f>
        <v>343</v>
      </c>
      <c r="R60" s="53">
        <f>SUM(M60:Q60)</f>
        <v>9102</v>
      </c>
      <c r="S60" s="274">
        <f>'NPgY - Asset Rep'!S60+'NPgY - Refurb'!S60+'NPgY - HVP'!S60</f>
        <v>457</v>
      </c>
      <c r="T60" s="69">
        <f>'NPgY - Asset Rep'!T60+'NPgY - Refurb'!T60+'NPgY - HVP'!T60</f>
        <v>-70</v>
      </c>
      <c r="U60" s="69">
        <f>'NPgY - Asset Rep'!U60+'NPgY - Refurb'!U60+'NPgY - HVP'!U60</f>
        <v>-126</v>
      </c>
      <c r="V60" s="69">
        <f>'NPgY - Asset Rep'!V60+'NPgY - Refurb'!V60+'NPgY - HVP'!V60</f>
        <v>-46</v>
      </c>
      <c r="W60" s="69">
        <f>'NPgY - Asset Rep'!W60+'NPgY - Refurb'!W60+'NPgY - HVP'!W60</f>
        <v>-78</v>
      </c>
      <c r="X60" s="53">
        <f>SUM(S60:W60)</f>
        <v>137</v>
      </c>
      <c r="Y60" s="54">
        <f>'[9]NAW2 - Total - NPgY'!Y57</f>
        <v>6173</v>
      </c>
      <c r="Z60" s="54">
        <f>'[9]NAW2 - Total - NPgY'!Z57</f>
        <v>1883</v>
      </c>
      <c r="AA60" s="54">
        <f>'[9]NAW2 - Total - NPgY'!AA57</f>
        <v>737</v>
      </c>
      <c r="AB60" s="54">
        <f>'[9]NAW2 - Total - NPgY'!AB57</f>
        <v>46</v>
      </c>
      <c r="AC60" s="54">
        <f>'[9]NAW2 - Total - NPgY'!AC57</f>
        <v>380</v>
      </c>
      <c r="AD60" s="53">
        <f>SUM(Y60:AC60)</f>
        <v>9219</v>
      </c>
      <c r="AE60" s="274">
        <f>'NPgY - Asset Rep'!AE60+'NPgY - Refurb'!AE60+'NPgY - HVP'!AE60</f>
        <v>969</v>
      </c>
      <c r="AF60" s="69">
        <f>'NPgY - Asset Rep'!AF60+'NPgY - Refurb'!AF60+'NPgY - HVP'!AF60</f>
        <v>-146</v>
      </c>
      <c r="AG60" s="69">
        <f>'NPgY - Asset Rep'!AG60+'NPgY - Refurb'!AG60+'NPgY - HVP'!AG60</f>
        <v>-246</v>
      </c>
      <c r="AH60" s="69">
        <f>'NPgY - Asset Rep'!AH60+'NPgY - Refurb'!AH60+'NPgY - HVP'!AH60</f>
        <v>-142</v>
      </c>
      <c r="AI60" s="69">
        <f>'NPgY - Asset Rep'!AI60+'NPgY - Refurb'!AI60+'NPgY - HVP'!AI60</f>
        <v>-146</v>
      </c>
      <c r="AJ60" s="53">
        <f>SUM(AE60:AI60)</f>
        <v>289</v>
      </c>
      <c r="AK60" s="54">
        <f>'[9]NAW2 - Total - NPgY'!AK57</f>
        <v>5720</v>
      </c>
      <c r="AL60" s="54">
        <f>'[9]NAW2 - Total - NPgY'!AL57</f>
        <v>1529</v>
      </c>
      <c r="AM60" s="54">
        <f>'[9]NAW2 - Total - NPgY'!AM57</f>
        <v>1215</v>
      </c>
      <c r="AN60" s="54">
        <f>'[9]NAW2 - Total - NPgY'!AN57</f>
        <v>287</v>
      </c>
      <c r="AO60" s="54">
        <f>'[9]NAW2 - Total - NPgY'!AO57</f>
        <v>468</v>
      </c>
      <c r="AP60" s="53">
        <f>SUM(AK60:AO60)</f>
        <v>9219</v>
      </c>
      <c r="BB60" s="6"/>
      <c r="BC60" s="6"/>
      <c r="BD60" s="51" t="s">
        <v>26</v>
      </c>
      <c r="BE60" s="172">
        <f>'NPgY - HI Probs. of Failure'!O$21</f>
        <v>1.02235669635544E-4</v>
      </c>
      <c r="BF60" s="172">
        <f>'NPgY - HI Probs. of Failure'!P$21</f>
        <v>4.3971332006259936E-4</v>
      </c>
      <c r="BG60" s="172">
        <f>'NPgY - HI Probs. of Failure'!Q$21</f>
        <v>1.2691239911476002E-3</v>
      </c>
      <c r="BH60" s="172">
        <f>'NPgY - HI Probs. of Failure'!R$21</f>
        <v>2.8408004626336433E-3</v>
      </c>
      <c r="BI60" s="172">
        <f>'NPgY - HI Probs. of Failure'!S$21</f>
        <v>5.4050755142638247E-3</v>
      </c>
      <c r="BJ60" s="175"/>
      <c r="BK60" s="6"/>
      <c r="BL60" s="51" t="s">
        <v>26</v>
      </c>
      <c r="BM60" s="194">
        <f>$BM2*'NPgY - Ave Crit'!$Q$21</f>
        <v>116980.97880786299</v>
      </c>
      <c r="BN60" s="194">
        <f>$BM2*'NPgY - Ave Crit'!$Q$21</f>
        <v>116980.97880786299</v>
      </c>
      <c r="BO60" s="194">
        <f>$BM2*'NPgY - Ave Crit'!$Q$21</f>
        <v>116980.97880786299</v>
      </c>
      <c r="BP60" s="194">
        <f>$BM2*'NPgY - Ave Crit'!$Q$21</f>
        <v>116980.97880786299</v>
      </c>
      <c r="BQ60" s="194">
        <f>$BM2*'NPgY - Ave Crit'!$Q$21</f>
        <v>116980.97880786299</v>
      </c>
      <c r="BR60" s="175"/>
      <c r="BS60" s="6"/>
      <c r="BT60" s="51" t="s">
        <v>26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26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79292.338301176773</v>
      </c>
      <c r="DB60" s="195">
        <f t="shared" ref="DB60:DE63" si="305">IF(BV60="","",(T60+Z60)*BV60)</f>
        <v>93257.265465885532</v>
      </c>
      <c r="DC60" s="195">
        <f t="shared" si="305"/>
        <v>90711.117061635625</v>
      </c>
      <c r="DD60" s="195">
        <f t="shared" si="305"/>
        <v>0</v>
      </c>
      <c r="DE60" s="195">
        <f t="shared" si="305"/>
        <v>190951.88930507668</v>
      </c>
      <c r="DF60" s="198">
        <f t="shared" si="7"/>
        <v>454212.61013377458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79997.956394656328</v>
      </c>
      <c r="DR60" s="195">
        <f t="shared" ref="DR60:DU63" si="307">IF(BV60="","",(AF60+AL60)*BV60)</f>
        <v>71138.884798300991</v>
      </c>
      <c r="DS60" s="195">
        <f t="shared" si="307"/>
        <v>143861.00234488529</v>
      </c>
      <c r="DT60" s="195">
        <f t="shared" si="307"/>
        <v>48186.34471392347</v>
      </c>
      <c r="DU60" s="195">
        <f t="shared" si="307"/>
        <v>203597.70978885659</v>
      </c>
      <c r="DV60" s="198">
        <f t="shared" si="10"/>
        <v>546781.89804062271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12684</v>
      </c>
      <c r="F61" s="58" t="s">
        <v>28</v>
      </c>
      <c r="G61" s="52">
        <f>'[9]NAW2 - Total - NPgY'!G58</f>
        <v>4628</v>
      </c>
      <c r="H61" s="52">
        <f>'[9]NAW2 - Total - NPgY'!H58</f>
        <v>6754</v>
      </c>
      <c r="I61" s="52">
        <f>'[9]NAW2 - Total - NPgY'!I58</f>
        <v>2181</v>
      </c>
      <c r="J61" s="52">
        <f>'[9]NAW2 - Total - NPgY'!J58</f>
        <v>125</v>
      </c>
      <c r="K61" s="52">
        <f>'[9]NAW2 - Total - NPgY'!K58</f>
        <v>1434</v>
      </c>
      <c r="L61" s="59">
        <f t="shared" ref="L61:L63" si="310">SUM(G61:K61)</f>
        <v>15122</v>
      </c>
      <c r="M61" s="52">
        <f>'[9]NAW2 - Total - NPgY'!M58</f>
        <v>4331</v>
      </c>
      <c r="N61" s="52">
        <f>'[9]NAW2 - Total - NPgY'!N58</f>
        <v>6906</v>
      </c>
      <c r="O61" s="52">
        <f>'[9]NAW2 - Total - NPgY'!O58</f>
        <v>2461</v>
      </c>
      <c r="P61" s="52">
        <f>'[9]NAW2 - Total - NPgY'!P58</f>
        <v>527</v>
      </c>
      <c r="Q61" s="52">
        <f>'[9]NAW2 - Total - NPgY'!Q58</f>
        <v>1854</v>
      </c>
      <c r="R61" s="59">
        <f t="shared" ref="R61:R63" si="311">SUM(M61:Q61)</f>
        <v>16079</v>
      </c>
      <c r="S61" s="52">
        <f>'NPgY - Asset Rep'!S61+'NPgY - Refurb'!S61+'NPgY - HVP'!S61</f>
        <v>351</v>
      </c>
      <c r="T61" s="52">
        <f>'NPgY - Asset Rep'!T61+'NPgY - Refurb'!T61+'NPgY - HVP'!T61</f>
        <v>-227</v>
      </c>
      <c r="U61" s="52">
        <f>'NPgY - Asset Rep'!U61+'NPgY - Refurb'!U61+'NPgY - HVP'!U61</f>
        <v>-603</v>
      </c>
      <c r="V61" s="52">
        <f>'NPgY - Asset Rep'!V61+'NPgY - Refurb'!V61+'NPgY - HVP'!V61</f>
        <v>-186</v>
      </c>
      <c r="W61" s="52">
        <f>'NPgY - Asset Rep'!W61+'NPgY - Refurb'!W61+'NPgY - HVP'!W61</f>
        <v>-485</v>
      </c>
      <c r="X61" s="59">
        <f t="shared" ref="X61:X63" si="312">SUM(S61:W61)</f>
        <v>-1150</v>
      </c>
      <c r="Y61" s="52">
        <f>'[9]NAW2 - Total - NPgY'!Y58</f>
        <v>4144</v>
      </c>
      <c r="Z61" s="52">
        <f>'[9]NAW2 - Total - NPgY'!Z58</f>
        <v>5164</v>
      </c>
      <c r="AA61" s="52">
        <f>'[9]NAW2 - Total - NPgY'!AA58</f>
        <v>3472</v>
      </c>
      <c r="AB61" s="52">
        <f>'[9]NAW2 - Total - NPgY'!AB58</f>
        <v>487</v>
      </c>
      <c r="AC61" s="52">
        <f>'[9]NAW2 - Total - NPgY'!AC58</f>
        <v>1855</v>
      </c>
      <c r="AD61" s="59">
        <f t="shared" ref="AD61:AD63" si="313">SUM(Y61:AC61)</f>
        <v>15122</v>
      </c>
      <c r="AE61" s="52">
        <f>'NPgY - Asset Rep'!AE61+'NPgY - Refurb'!AE61+'NPgY - HVP'!AE61</f>
        <v>743</v>
      </c>
      <c r="AF61" s="52">
        <f>'NPgY - Asset Rep'!AF61+'NPgY - Refurb'!AF61+'NPgY - HVP'!AF61</f>
        <v>-483</v>
      </c>
      <c r="AG61" s="52">
        <f>'NPgY - Asset Rep'!AG61+'NPgY - Refurb'!AG61+'NPgY - HVP'!AG61</f>
        <v>-1191</v>
      </c>
      <c r="AH61" s="52">
        <f>'NPgY - Asset Rep'!AH61+'NPgY - Refurb'!AH61+'NPgY - HVP'!AH61</f>
        <v>-594</v>
      </c>
      <c r="AI61" s="52">
        <f>'NPgY - Asset Rep'!AI61+'NPgY - Refurb'!AI61+'NPgY - HVP'!AI61</f>
        <v>-913</v>
      </c>
      <c r="AJ61" s="59">
        <f t="shared" ref="AJ61:AJ63" si="314">SUM(AE61:AI61)</f>
        <v>-2438</v>
      </c>
      <c r="AK61" s="52">
        <f>'[9]NAW2 - Total - NPgY'!AK58</f>
        <v>3712</v>
      </c>
      <c r="AL61" s="52">
        <f>'[9]NAW2 - Total - NPgY'!AL58</f>
        <v>3037</v>
      </c>
      <c r="AM61" s="52">
        <f>'[9]NAW2 - Total - NPgY'!AM58</f>
        <v>4803</v>
      </c>
      <c r="AN61" s="52">
        <f>'[9]NAW2 - Total - NPgY'!AN58</f>
        <v>1272</v>
      </c>
      <c r="AO61" s="52">
        <f>'[9]NAW2 - Total - NPgY'!AO58</f>
        <v>2298</v>
      </c>
      <c r="AP61" s="59">
        <f t="shared" ref="AP61:AP63" si="315">SUM(AK61:AO61)</f>
        <v>15122</v>
      </c>
      <c r="BB61" s="6"/>
      <c r="BC61" s="6"/>
      <c r="BD61" s="58" t="s">
        <v>28</v>
      </c>
      <c r="BE61" s="172">
        <f>'NPgY - HI Probs. of Failure'!O$21</f>
        <v>1.02235669635544E-4</v>
      </c>
      <c r="BF61" s="172">
        <f>'NPgY - HI Probs. of Failure'!P$21</f>
        <v>4.3971332006259936E-4</v>
      </c>
      <c r="BG61" s="172">
        <f>'NPgY - HI Probs. of Failure'!Q$21</f>
        <v>1.2691239911476002E-3</v>
      </c>
      <c r="BH61" s="172">
        <f>'NPgY - HI Probs. of Failure'!R$21</f>
        <v>2.8408004626336433E-3</v>
      </c>
      <c r="BI61" s="172">
        <f>'NPgY - HI Probs. of Failure'!S$21</f>
        <v>5.4050755142638247E-3</v>
      </c>
      <c r="BJ61" s="176"/>
      <c r="BK61" s="6"/>
      <c r="BL61" s="58" t="s">
        <v>28</v>
      </c>
      <c r="BM61" s="194">
        <f>$BM3*'NPgY - Ave Crit'!$Q$21</f>
        <v>167115.68401123286</v>
      </c>
      <c r="BN61" s="194">
        <f>$BM3*'NPgY - Ave Crit'!$Q$21</f>
        <v>167115.68401123286</v>
      </c>
      <c r="BO61" s="194">
        <f>$BM3*'NPgY - Ave Crit'!$Q$21</f>
        <v>167115.68401123286</v>
      </c>
      <c r="BP61" s="194">
        <f>$BM3*'NPgY - Ave Crit'!$Q$21</f>
        <v>167115.68401123286</v>
      </c>
      <c r="BQ61" s="194">
        <f>$BM3*'NPgY - Ave Crit'!$Q$21</f>
        <v>167115.68401123286</v>
      </c>
      <c r="BR61" s="176"/>
      <c r="BS61" s="6"/>
      <c r="BT61" s="58" t="s">
        <v>28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28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76797.901457399188</v>
      </c>
      <c r="DB61" s="195">
        <f t="shared" si="305"/>
        <v>362785.53274373728</v>
      </c>
      <c r="DC61" s="195">
        <f t="shared" si="305"/>
        <v>608487.71299937484</v>
      </c>
      <c r="DD61" s="195">
        <f t="shared" si="305"/>
        <v>142897.43604818688</v>
      </c>
      <c r="DE61" s="195">
        <f t="shared" si="305"/>
        <v>1237483.8616270346</v>
      </c>
      <c r="DF61" s="198">
        <f t="shared" si="7"/>
        <v>2428452.444875733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76114.49410293957</v>
      </c>
      <c r="DR61" s="195">
        <f t="shared" si="307"/>
        <v>187675.56220933865</v>
      </c>
      <c r="DS61" s="195">
        <f t="shared" si="307"/>
        <v>766070.97223901772</v>
      </c>
      <c r="DT61" s="195">
        <f t="shared" si="307"/>
        <v>321875.2878427598</v>
      </c>
      <c r="DU61" s="195">
        <f t="shared" si="307"/>
        <v>1251032.955002513</v>
      </c>
      <c r="DV61" s="198">
        <f t="shared" si="10"/>
        <v>2602769.271396569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3880</v>
      </c>
      <c r="F62" s="58" t="s">
        <v>30</v>
      </c>
      <c r="G62" s="52">
        <f>'[9]NAW2 - Total - NPgY'!G59</f>
        <v>1157</v>
      </c>
      <c r="H62" s="52">
        <f>'[9]NAW2 - Total - NPgY'!H59</f>
        <v>2280</v>
      </c>
      <c r="I62" s="52">
        <f>'[9]NAW2 - Total - NPgY'!I59</f>
        <v>1016</v>
      </c>
      <c r="J62" s="52">
        <f>'[9]NAW2 - Total - NPgY'!J59</f>
        <v>63</v>
      </c>
      <c r="K62" s="52">
        <f>'[9]NAW2 - Total - NPgY'!K59</f>
        <v>653</v>
      </c>
      <c r="L62" s="59">
        <f t="shared" si="310"/>
        <v>5169</v>
      </c>
      <c r="M62" s="52">
        <f>'[9]NAW2 - Total - NPgY'!M59</f>
        <v>1086</v>
      </c>
      <c r="N62" s="52">
        <f>'[9]NAW2 - Total - NPgY'!N59</f>
        <v>2339</v>
      </c>
      <c r="O62" s="52">
        <f>'[9]NAW2 - Total - NPgY'!O59</f>
        <v>1149</v>
      </c>
      <c r="P62" s="52">
        <f>'[9]NAW2 - Total - NPgY'!P59</f>
        <v>257</v>
      </c>
      <c r="Q62" s="52">
        <f>'[9]NAW2 - Total - NPgY'!Q59</f>
        <v>855</v>
      </c>
      <c r="R62" s="59">
        <f t="shared" si="311"/>
        <v>5686</v>
      </c>
      <c r="S62" s="52">
        <f>'NPgY - Asset Rep'!S62+'NPgY - Refurb'!S62+'NPgY - HVP'!S62</f>
        <v>86</v>
      </c>
      <c r="T62" s="52">
        <f>'NPgY - Asset Rep'!T62+'NPgY - Refurb'!T62+'NPgY - HVP'!T62</f>
        <v>-84</v>
      </c>
      <c r="U62" s="52">
        <f>'NPgY - Asset Rep'!U62+'NPgY - Refurb'!U62+'NPgY - HVP'!U62</f>
        <v>-284</v>
      </c>
      <c r="V62" s="52">
        <f>'NPgY - Asset Rep'!V62+'NPgY - Refurb'!V62+'NPgY - HVP'!V62</f>
        <v>-93</v>
      </c>
      <c r="W62" s="52">
        <f>'NPgY - Asset Rep'!W62+'NPgY - Refurb'!W62+'NPgY - HVP'!W62</f>
        <v>-234</v>
      </c>
      <c r="X62" s="59">
        <f t="shared" si="312"/>
        <v>-609</v>
      </c>
      <c r="Y62" s="52">
        <f>'[9]NAW2 - Total - NPgY'!Y59</f>
        <v>1014</v>
      </c>
      <c r="Z62" s="52">
        <f>'[9]NAW2 - Total - NPgY'!Z59</f>
        <v>1636</v>
      </c>
      <c r="AA62" s="52">
        <f>'[9]NAW2 - Total - NPgY'!AA59</f>
        <v>1456</v>
      </c>
      <c r="AB62" s="52">
        <f>'[9]NAW2 - Total - NPgY'!AB59</f>
        <v>201</v>
      </c>
      <c r="AC62" s="52">
        <f>'[9]NAW2 - Total - NPgY'!AC59</f>
        <v>862</v>
      </c>
      <c r="AD62" s="59">
        <f t="shared" si="313"/>
        <v>5169</v>
      </c>
      <c r="AE62" s="52">
        <f>'NPgY - Asset Rep'!AE62+'NPgY - Refurb'!AE62+'NPgY - HVP'!AE62</f>
        <v>182</v>
      </c>
      <c r="AF62" s="52">
        <f>'NPgY - Asset Rep'!AF62+'NPgY - Refurb'!AF62+'NPgY - HVP'!AF62</f>
        <v>-176</v>
      </c>
      <c r="AG62" s="52">
        <f>'NPgY - Asset Rep'!AG62+'NPgY - Refurb'!AG62+'NPgY - HVP'!AG62</f>
        <v>-560</v>
      </c>
      <c r="AH62" s="52">
        <f>'NPgY - Asset Rep'!AH62+'NPgY - Refurb'!AH62+'NPgY - HVP'!AH62</f>
        <v>-293</v>
      </c>
      <c r="AI62" s="52">
        <f>'NPgY - Asset Rep'!AI62+'NPgY - Refurb'!AI62+'NPgY - HVP'!AI62</f>
        <v>-442</v>
      </c>
      <c r="AJ62" s="59">
        <f t="shared" si="314"/>
        <v>-1289</v>
      </c>
      <c r="AK62" s="52">
        <f>'[9]NAW2 - Total - NPgY'!AK59</f>
        <v>925</v>
      </c>
      <c r="AL62" s="52">
        <f>'[9]NAW2 - Total - NPgY'!AL59</f>
        <v>831</v>
      </c>
      <c r="AM62" s="52">
        <f>'[9]NAW2 - Total - NPgY'!AM59</f>
        <v>1754</v>
      </c>
      <c r="AN62" s="52">
        <f>'[9]NAW2 - Total - NPgY'!AN59</f>
        <v>651</v>
      </c>
      <c r="AO62" s="52">
        <f>'[9]NAW2 - Total - NPgY'!AO59</f>
        <v>1008</v>
      </c>
      <c r="AP62" s="59">
        <f t="shared" si="315"/>
        <v>5169</v>
      </c>
      <c r="BB62" s="6"/>
      <c r="BC62" s="6"/>
      <c r="BD62" s="58" t="s">
        <v>30</v>
      </c>
      <c r="BE62" s="172">
        <f>'NPgY - HI Probs. of Failure'!O$21</f>
        <v>1.02235669635544E-4</v>
      </c>
      <c r="BF62" s="172">
        <f>'NPgY - HI Probs. of Failure'!P$21</f>
        <v>4.3971332006259936E-4</v>
      </c>
      <c r="BG62" s="172">
        <f>'NPgY - HI Probs. of Failure'!Q$21</f>
        <v>1.2691239911476002E-3</v>
      </c>
      <c r="BH62" s="172">
        <f>'NPgY - HI Probs. of Failure'!R$21</f>
        <v>2.8408004626336433E-3</v>
      </c>
      <c r="BI62" s="172">
        <f>'NPgY - HI Probs. of Failure'!S$21</f>
        <v>5.4050755142638247E-3</v>
      </c>
      <c r="BJ62" s="176"/>
      <c r="BK62" s="6"/>
      <c r="BL62" s="58" t="s">
        <v>30</v>
      </c>
      <c r="BM62" s="194">
        <f>$BM4*'NPgY - Ave Crit'!$Q$21</f>
        <v>250673.5260168493</v>
      </c>
      <c r="BN62" s="194">
        <f>$BM4*'NPgY - Ave Crit'!$Q$21</f>
        <v>250673.5260168493</v>
      </c>
      <c r="BO62" s="194">
        <f>$BM4*'NPgY - Ave Crit'!$Q$21</f>
        <v>250673.5260168493</v>
      </c>
      <c r="BP62" s="194">
        <f>$BM4*'NPgY - Ave Crit'!$Q$21</f>
        <v>250673.5260168493</v>
      </c>
      <c r="BQ62" s="194">
        <f>$BM4*'NPgY - Ave Crit'!$Q$21</f>
        <v>250673.5260168493</v>
      </c>
      <c r="BR62" s="176"/>
      <c r="BS62" s="6"/>
      <c r="BT62" s="58" t="s">
        <v>30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30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28190.5533714591</v>
      </c>
      <c r="DB62" s="195">
        <f t="shared" si="305"/>
        <v>171068.40596058746</v>
      </c>
      <c r="DC62" s="195">
        <f t="shared" si="305"/>
        <v>372855.14097347541</v>
      </c>
      <c r="DD62" s="195">
        <f t="shared" si="305"/>
        <v>76908.254617296596</v>
      </c>
      <c r="DE62" s="195">
        <f t="shared" si="305"/>
        <v>850883.06398004852</v>
      </c>
      <c r="DF62" s="198">
        <f t="shared" si="7"/>
        <v>1499905.418902867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28369.94780200475</v>
      </c>
      <c r="DR62" s="195">
        <f t="shared" si="307"/>
        <v>72197.039886717001</v>
      </c>
      <c r="DS62" s="195">
        <f t="shared" si="307"/>
        <v>379854.12826137338</v>
      </c>
      <c r="DT62" s="195">
        <f t="shared" si="307"/>
        <v>254936.62178696462</v>
      </c>
      <c r="DU62" s="195">
        <f t="shared" si="307"/>
        <v>766878.68505208194</v>
      </c>
      <c r="DV62" s="198">
        <f t="shared" si="10"/>
        <v>1502236.4227891415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627</v>
      </c>
      <c r="F63" s="58" t="s">
        <v>31</v>
      </c>
      <c r="G63" s="52">
        <f>'[9]NAW2 - Total - NPgY'!G60</f>
        <v>177</v>
      </c>
      <c r="H63" s="52">
        <f>'[9]NAW2 - Total - NPgY'!H60</f>
        <v>365</v>
      </c>
      <c r="I63" s="52">
        <f>'[9]NAW2 - Total - NPgY'!I60</f>
        <v>196</v>
      </c>
      <c r="J63" s="52">
        <f>'[9]NAW2 - Total - NPgY'!J60</f>
        <v>6</v>
      </c>
      <c r="K63" s="52">
        <f>'[9]NAW2 - Total - NPgY'!K60</f>
        <v>83</v>
      </c>
      <c r="L63" s="59">
        <f t="shared" si="310"/>
        <v>827</v>
      </c>
      <c r="M63" s="52">
        <f>'[9]NAW2 - Total - NPgY'!M60</f>
        <v>166</v>
      </c>
      <c r="N63" s="52">
        <f>'[9]NAW2 - Total - NPgY'!N60</f>
        <v>377</v>
      </c>
      <c r="O63" s="52">
        <f>'[9]NAW2 - Total - NPgY'!O60</f>
        <v>217</v>
      </c>
      <c r="P63" s="52">
        <f>'[9]NAW2 - Total - NPgY'!P60</f>
        <v>32</v>
      </c>
      <c r="Q63" s="52">
        <f>'[9]NAW2 - Total - NPgY'!Q60</f>
        <v>110</v>
      </c>
      <c r="R63" s="59">
        <f t="shared" si="311"/>
        <v>902</v>
      </c>
      <c r="S63" s="52">
        <f>'NPgY - Asset Rep'!S63+'NPgY - Refurb'!S63+'NPgY - HVP'!S63</f>
        <v>11</v>
      </c>
      <c r="T63" s="52">
        <f>'NPgY - Asset Rep'!T63+'NPgY - Refurb'!T63+'NPgY - HVP'!T63</f>
        <v>-18</v>
      </c>
      <c r="U63" s="52">
        <f>'NPgY - Asset Rep'!U63+'NPgY - Refurb'!U63+'NPgY - HVP'!U63</f>
        <v>-43</v>
      </c>
      <c r="V63" s="52">
        <f>'NPgY - Asset Rep'!V63+'NPgY - Refurb'!V63+'NPgY - HVP'!V63</f>
        <v>-14</v>
      </c>
      <c r="W63" s="52">
        <f>'NPgY - Asset Rep'!W63+'NPgY - Refurb'!W63+'NPgY - HVP'!W63</f>
        <v>-32</v>
      </c>
      <c r="X63" s="59">
        <f t="shared" si="312"/>
        <v>-96</v>
      </c>
      <c r="Y63" s="52">
        <f>'[9]NAW2 - Total - NPgY'!Y60</f>
        <v>154</v>
      </c>
      <c r="Z63" s="52">
        <f>'[9]NAW2 - Total - NPgY'!Z60</f>
        <v>270</v>
      </c>
      <c r="AA63" s="52">
        <f>'[9]NAW2 - Total - NPgY'!AA60</f>
        <v>269</v>
      </c>
      <c r="AB63" s="52">
        <f>'[9]NAW2 - Total - NPgY'!AB60</f>
        <v>19</v>
      </c>
      <c r="AC63" s="52">
        <f>'[9]NAW2 - Total - NPgY'!AC60</f>
        <v>115</v>
      </c>
      <c r="AD63" s="59">
        <f t="shared" si="313"/>
        <v>827</v>
      </c>
      <c r="AE63" s="52">
        <f>'NPgY - Asset Rep'!AE63+'NPgY - Refurb'!AE63+'NPgY - HVP'!AE63</f>
        <v>23</v>
      </c>
      <c r="AF63" s="52">
        <f>'NPgY - Asset Rep'!AF63+'NPgY - Refurb'!AF63+'NPgY - HVP'!AF63</f>
        <v>-38</v>
      </c>
      <c r="AG63" s="52">
        <f>'NPgY - Asset Rep'!AG63+'NPgY - Refurb'!AG63+'NPgY - HVP'!AG63</f>
        <v>-83</v>
      </c>
      <c r="AH63" s="52">
        <f>'NPgY - Asset Rep'!AH63+'NPgY - Refurb'!AH63+'NPgY - HVP'!AH63</f>
        <v>-42</v>
      </c>
      <c r="AI63" s="52">
        <f>'NPgY - Asset Rep'!AI63+'NPgY - Refurb'!AI63+'NPgY - HVP'!AI63</f>
        <v>-60</v>
      </c>
      <c r="AJ63" s="59">
        <f t="shared" si="314"/>
        <v>-200</v>
      </c>
      <c r="AK63" s="52">
        <f>'[9]NAW2 - Total - NPgY'!AK60</f>
        <v>140</v>
      </c>
      <c r="AL63" s="52">
        <f>'[9]NAW2 - Total - NPgY'!AL60</f>
        <v>143</v>
      </c>
      <c r="AM63" s="52">
        <f>'[9]NAW2 - Total - NPgY'!AM60</f>
        <v>313</v>
      </c>
      <c r="AN63" s="52">
        <f>'[9]NAW2 - Total - NPgY'!AN60</f>
        <v>95</v>
      </c>
      <c r="AO63" s="52">
        <f>'[9]NAW2 - Total - NPgY'!AO60</f>
        <v>136</v>
      </c>
      <c r="AP63" s="59">
        <f t="shared" si="315"/>
        <v>827</v>
      </c>
      <c r="BB63" s="6"/>
      <c r="BC63" s="6"/>
      <c r="BD63" s="58" t="s">
        <v>31</v>
      </c>
      <c r="BE63" s="172">
        <f>'NPgY - HI Probs. of Failure'!O$21</f>
        <v>1.02235669635544E-4</v>
      </c>
      <c r="BF63" s="172">
        <f>'NPgY - HI Probs. of Failure'!P$21</f>
        <v>4.3971332006259936E-4</v>
      </c>
      <c r="BG63" s="172">
        <f>'NPgY - HI Probs. of Failure'!Q$21</f>
        <v>1.2691239911476002E-3</v>
      </c>
      <c r="BH63" s="172">
        <f>'NPgY - HI Probs. of Failure'!R$21</f>
        <v>2.8408004626336433E-3</v>
      </c>
      <c r="BI63" s="172">
        <f>'NPgY - HI Probs. of Failure'!S$21</f>
        <v>5.4050755142638247E-3</v>
      </c>
      <c r="BJ63" s="176"/>
      <c r="BK63" s="6"/>
      <c r="BL63" s="58" t="s">
        <v>31</v>
      </c>
      <c r="BM63" s="194">
        <f>$BM5*'NPgY - Ave Crit'!$Q$21</f>
        <v>417789.21002808213</v>
      </c>
      <c r="BN63" s="194">
        <f>$BM5*'NPgY - Ave Crit'!$Q$21</f>
        <v>417789.21002808213</v>
      </c>
      <c r="BO63" s="194">
        <f>$BM5*'NPgY - Ave Crit'!$Q$21</f>
        <v>417789.21002808213</v>
      </c>
      <c r="BP63" s="194">
        <f>$BM5*'NPgY - Ave Crit'!$Q$21</f>
        <v>417789.21002808213</v>
      </c>
      <c r="BQ63" s="194">
        <f>$BM5*'NPgY - Ave Crit'!$Q$21</f>
        <v>417789.21002808213</v>
      </c>
      <c r="BR63" s="176"/>
      <c r="BS63" s="6"/>
      <c r="BT63" s="58" t="s">
        <v>31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31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7047.638342864775</v>
      </c>
      <c r="DB63" s="195">
        <f t="shared" si="305"/>
        <v>46294.28511820022</v>
      </c>
      <c r="DC63" s="195">
        <f t="shared" si="305"/>
        <v>119831.14598976883</v>
      </c>
      <c r="DD63" s="195">
        <f t="shared" si="305"/>
        <v>5934.2789056556003</v>
      </c>
      <c r="DE63" s="195">
        <f t="shared" si="305"/>
        <v>187429.12502745228</v>
      </c>
      <c r="DF63" s="198">
        <f t="shared" si="7"/>
        <v>366536.47338394169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6962.2124235573237</v>
      </c>
      <c r="DR63" s="195">
        <f t="shared" si="307"/>
        <v>19289.285465916757</v>
      </c>
      <c r="DS63" s="195">
        <f t="shared" si="307"/>
        <v>121952.0512285258</v>
      </c>
      <c r="DT63" s="195">
        <f t="shared" si="307"/>
        <v>62903.356399949364</v>
      </c>
      <c r="DU63" s="195">
        <f t="shared" si="307"/>
        <v>171621.84942272739</v>
      </c>
      <c r="DV63" s="198">
        <f t="shared" si="10"/>
        <v>382728.75494067662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26699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905</v>
      </c>
      <c r="T64" s="66">
        <f t="shared" ref="T64:W64" si="324">SUM(T60:T63)</f>
        <v>-399</v>
      </c>
      <c r="U64" s="66">
        <f t="shared" si="324"/>
        <v>-1056</v>
      </c>
      <c r="V64" s="66">
        <f t="shared" si="324"/>
        <v>-339</v>
      </c>
      <c r="W64" s="66">
        <f t="shared" si="324"/>
        <v>-829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1917</v>
      </c>
      <c r="AF64" s="66">
        <f t="shared" ref="AF64:AI64" si="326">SUM(AF60:AF63)</f>
        <v>-843</v>
      </c>
      <c r="AG64" s="66">
        <f t="shared" si="326"/>
        <v>-2080</v>
      </c>
      <c r="AH64" s="66">
        <f t="shared" si="326"/>
        <v>-1071</v>
      </c>
      <c r="AI64" s="66">
        <f t="shared" si="326"/>
        <v>-1561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191328.43147289986</v>
      </c>
      <c r="DB64" s="197">
        <f t="shared" ref="DB64:DE64" si="331">SUM(DB60:DB63)</f>
        <v>673405.48928841052</v>
      </c>
      <c r="DC64" s="197">
        <f t="shared" si="331"/>
        <v>1191885.1170242548</v>
      </c>
      <c r="DD64" s="197">
        <f t="shared" si="331"/>
        <v>225739.96957113908</v>
      </c>
      <c r="DE64" s="197">
        <f t="shared" si="331"/>
        <v>2466747.9399396121</v>
      </c>
      <c r="DF64" s="198">
        <f t="shared" si="7"/>
        <v>4749106.9472963158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191444.61072315797</v>
      </c>
      <c r="DR64" s="197">
        <f t="shared" ref="DR64:DU64" si="333">SUM(DR60:DR63)</f>
        <v>350300.77236027335</v>
      </c>
      <c r="DS64" s="197">
        <f t="shared" si="333"/>
        <v>1411738.1540738021</v>
      </c>
      <c r="DT64" s="197">
        <f t="shared" si="333"/>
        <v>687901.61074359727</v>
      </c>
      <c r="DU64" s="197">
        <f t="shared" si="333"/>
        <v>2393131.199266179</v>
      </c>
      <c r="DV64" s="198">
        <f t="shared" si="10"/>
        <v>5034516.3471670095</v>
      </c>
    </row>
    <row r="65" spans="1:126" ht="25.5" customHeight="1">
      <c r="A65" s="19"/>
      <c r="B65" s="48" t="s">
        <v>38</v>
      </c>
      <c r="C65" s="48"/>
      <c r="D65" s="49">
        <f>L65</f>
        <v>3689</v>
      </c>
      <c r="E65" s="50">
        <f>D65+SUM(AE65:AI65)</f>
        <v>3923</v>
      </c>
      <c r="F65" s="51" t="s">
        <v>26</v>
      </c>
      <c r="G65" s="52">
        <f>'[9]NAW2 - Total - NPgY'!G62</f>
        <v>801</v>
      </c>
      <c r="H65" s="52">
        <f>'[9]NAW2 - Total - NPgY'!H62</f>
        <v>2276</v>
      </c>
      <c r="I65" s="52">
        <f>'[9]NAW2 - Total - NPgY'!I62</f>
        <v>402</v>
      </c>
      <c r="J65" s="52">
        <f>'[9]NAW2 - Total - NPgY'!J62</f>
        <v>181</v>
      </c>
      <c r="K65" s="52">
        <f>'[9]NAW2 - Total - NPgY'!K62</f>
        <v>29</v>
      </c>
      <c r="L65" s="53">
        <f>SUM(G65:K65)</f>
        <v>3689</v>
      </c>
      <c r="M65" s="52">
        <f>'[9]NAW2 - Total - NPgY'!M62</f>
        <v>533</v>
      </c>
      <c r="N65" s="52">
        <f>'[9]NAW2 - Total - NPgY'!N62</f>
        <v>2287</v>
      </c>
      <c r="O65" s="52">
        <f>'[9]NAW2 - Total - NPgY'!O62</f>
        <v>406</v>
      </c>
      <c r="P65" s="52">
        <f>'[9]NAW2 - Total - NPgY'!P62</f>
        <v>202</v>
      </c>
      <c r="Q65" s="52">
        <f>'[9]NAW2 - Total - NPgY'!Q62</f>
        <v>117</v>
      </c>
      <c r="R65" s="53">
        <f>SUM(M65:Q65)</f>
        <v>3545</v>
      </c>
      <c r="S65" s="274">
        <f>'NPgY - Asset Rep'!S65+'NPgY - Refurb'!S65+'NPgY - HVP'!S65</f>
        <v>214</v>
      </c>
      <c r="T65" s="69">
        <f>'NPgY - Asset Rep'!T65+'NPgY - Refurb'!T65+'NPgY - HVP'!T65</f>
        <v>-1</v>
      </c>
      <c r="U65" s="69">
        <f>'NPgY - Asset Rep'!U65+'NPgY - Refurb'!U65+'NPgY - HVP'!U65</f>
        <v>0</v>
      </c>
      <c r="V65" s="69">
        <f>'NPgY - Asset Rep'!V65+'NPgY - Refurb'!V65+'NPgY - HVP'!V65</f>
        <v>-19</v>
      </c>
      <c r="W65" s="69">
        <f>'NPgY - Asset Rep'!W65+'NPgY - Refurb'!W65+'NPgY - HVP'!W65</f>
        <v>-80</v>
      </c>
      <c r="X65" s="53">
        <f>SUM(S65:W65)</f>
        <v>114</v>
      </c>
      <c r="Y65" s="54">
        <f>'[9]NAW2 - Total - NPgY'!Y62</f>
        <v>774</v>
      </c>
      <c r="Z65" s="54">
        <f>'[9]NAW2 - Total - NPgY'!Z62</f>
        <v>2215</v>
      </c>
      <c r="AA65" s="54">
        <f>'[9]NAW2 - Total - NPgY'!AA62</f>
        <v>263</v>
      </c>
      <c r="AB65" s="54">
        <f>'[9]NAW2 - Total - NPgY'!AB62</f>
        <v>244</v>
      </c>
      <c r="AC65" s="54">
        <f>'[9]NAW2 - Total - NPgY'!AC62</f>
        <v>193</v>
      </c>
      <c r="AD65" s="53">
        <f>SUM(Y65:AC65)</f>
        <v>3689</v>
      </c>
      <c r="AE65" s="274">
        <f>'NPgY - Asset Rep'!AE65+'NPgY - Refurb'!AE65+'NPgY - HVP'!AE65</f>
        <v>438</v>
      </c>
      <c r="AF65" s="69">
        <f>'NPgY - Asset Rep'!AF65+'NPgY - Refurb'!AF65+'NPgY - HVP'!AF65</f>
        <v>-1</v>
      </c>
      <c r="AG65" s="69">
        <f>'NPgY - Asset Rep'!AG65+'NPgY - Refurb'!AG65+'NPgY - HVP'!AG65</f>
        <v>0</v>
      </c>
      <c r="AH65" s="69">
        <f>'NPgY - Asset Rep'!AH65+'NPgY - Refurb'!AH65+'NPgY - HVP'!AH65</f>
        <v>-39</v>
      </c>
      <c r="AI65" s="69">
        <f>'NPgY - Asset Rep'!AI65+'NPgY - Refurb'!AI65+'NPgY - HVP'!AI65</f>
        <v>-164</v>
      </c>
      <c r="AJ65" s="53">
        <f>SUM(AE65:AI65)</f>
        <v>234</v>
      </c>
      <c r="AK65" s="54">
        <f>'[9]NAW2 - Total - NPgY'!AK62</f>
        <v>764</v>
      </c>
      <c r="AL65" s="54">
        <f>'[9]NAW2 - Total - NPgY'!AL62</f>
        <v>1958</v>
      </c>
      <c r="AM65" s="54">
        <f>'[9]NAW2 - Total - NPgY'!AM62</f>
        <v>362</v>
      </c>
      <c r="AN65" s="54">
        <f>'[9]NAW2 - Total - NPgY'!AN62</f>
        <v>277</v>
      </c>
      <c r="AO65" s="54">
        <f>'[9]NAW2 - Total - NPgY'!AO62</f>
        <v>328</v>
      </c>
      <c r="AP65" s="53">
        <f>SUM(AK65:AO65)</f>
        <v>3689</v>
      </c>
      <c r="BB65" s="6"/>
      <c r="BC65" s="6"/>
      <c r="BD65" s="51" t="s">
        <v>26</v>
      </c>
      <c r="BE65" s="172">
        <f>'NPgY - HI Probs. of Failure'!O$22</f>
        <v>1.5843490874368606E-4</v>
      </c>
      <c r="BF65" s="172">
        <f>'NPgY - HI Probs. of Failure'!P$22</f>
        <v>6.8142498587675504E-4</v>
      </c>
      <c r="BG65" s="172">
        <f>'NPgY - HI Probs. of Failure'!Q$22</f>
        <v>1.9667650677957314E-3</v>
      </c>
      <c r="BH65" s="172">
        <f>'NPgY - HI Probs. of Failure'!R$22</f>
        <v>4.4023965770543906E-3</v>
      </c>
      <c r="BI65" s="172">
        <f>'NPgY - HI Probs. of Failure'!S$22</f>
        <v>8.3762609362065098E-3</v>
      </c>
      <c r="BJ65" s="175"/>
      <c r="BK65" s="6"/>
      <c r="BL65" s="51" t="s">
        <v>26</v>
      </c>
      <c r="BM65" s="194">
        <f>$BM2*'NPgY - Ave Crit'!$Q$22</f>
        <v>50314.392080997342</v>
      </c>
      <c r="BN65" s="194">
        <f>$BM2*'NPgY - Ave Crit'!$Q$22</f>
        <v>50314.392080997342</v>
      </c>
      <c r="BO65" s="194">
        <f>$BM2*'NPgY - Ave Crit'!$Q$22</f>
        <v>50314.392080997342</v>
      </c>
      <c r="BP65" s="194">
        <f>$BM2*'NPgY - Ave Crit'!$Q$22</f>
        <v>50314.392080997342</v>
      </c>
      <c r="BQ65" s="194">
        <f>$BM2*'NPgY - Ave Crit'!$Q$22</f>
        <v>50314.392080997342</v>
      </c>
      <c r="BR65" s="175"/>
      <c r="BS65" s="6"/>
      <c r="BT65" s="51" t="s">
        <v>26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26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7875.8974444326923</v>
      </c>
      <c r="DB65" s="195">
        <f t="shared" ref="DB65:DE68" si="337">IF(BV65="","",(T65+Z65)*BV65)</f>
        <v>75908.061383805165</v>
      </c>
      <c r="DC65" s="195">
        <f t="shared" si="337"/>
        <v>26025.582841850628</v>
      </c>
      <c r="DD65" s="195">
        <f t="shared" si="337"/>
        <v>49838.379181639932</v>
      </c>
      <c r="DE65" s="195">
        <f t="shared" si="337"/>
        <v>47623.451891625089</v>
      </c>
      <c r="DF65" s="198">
        <f t="shared" si="7"/>
        <v>207271.37274335351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9581.8104536519186</v>
      </c>
      <c r="DR65" s="195">
        <f t="shared" ref="DR65:DU68" si="339">IF(BV65="","",(AF65+AL65)*BV65)</f>
        <v>67096.692018115034</v>
      </c>
      <c r="DS65" s="195">
        <f t="shared" si="339"/>
        <v>35822.285128326715</v>
      </c>
      <c r="DT65" s="195">
        <f t="shared" si="339"/>
        <v>52717.929978801352</v>
      </c>
      <c r="DU65" s="195">
        <f t="shared" si="339"/>
        <v>69117.222214393929</v>
      </c>
      <c r="DV65" s="198">
        <f t="shared" si="10"/>
        <v>234335.93979328894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9982</v>
      </c>
      <c r="F66" s="58" t="s">
        <v>28</v>
      </c>
      <c r="G66" s="52">
        <f>'[9]NAW2 - Total - NPgY'!G63</f>
        <v>563</v>
      </c>
      <c r="H66" s="52">
        <f>'[9]NAW2 - Total - NPgY'!H63</f>
        <v>7175</v>
      </c>
      <c r="I66" s="52">
        <f>'[9]NAW2 - Total - NPgY'!I63</f>
        <v>1478</v>
      </c>
      <c r="J66" s="52">
        <f>'[9]NAW2 - Total - NPgY'!J63</f>
        <v>783</v>
      </c>
      <c r="K66" s="52">
        <f>'[9]NAW2 - Total - NPgY'!K63</f>
        <v>151</v>
      </c>
      <c r="L66" s="59">
        <f t="shared" ref="L66:L68" si="342">SUM(G66:K66)</f>
        <v>10150</v>
      </c>
      <c r="M66" s="52">
        <f>'[9]NAW2 - Total - NPgY'!M63</f>
        <v>372</v>
      </c>
      <c r="N66" s="52">
        <f>'[9]NAW2 - Total - NPgY'!N63</f>
        <v>7191</v>
      </c>
      <c r="O66" s="52">
        <f>'[9]NAW2 - Total - NPgY'!O63</f>
        <v>1480</v>
      </c>
      <c r="P66" s="52">
        <f>'[9]NAW2 - Total - NPgY'!P63</f>
        <v>868</v>
      </c>
      <c r="Q66" s="52">
        <f>'[9]NAW2 - Total - NPgY'!Q63</f>
        <v>333</v>
      </c>
      <c r="R66" s="59">
        <f t="shared" ref="R66:R68" si="343">SUM(M66:Q66)</f>
        <v>10244</v>
      </c>
      <c r="S66" s="52">
        <f>'NPgY - Asset Rep'!S66+'NPgY - Refurb'!S66+'NPgY - HVP'!S66</f>
        <v>153</v>
      </c>
      <c r="T66" s="52">
        <f>'NPgY - Asset Rep'!T66+'NPgY - Refurb'!T66+'NPgY - HVP'!T66</f>
        <v>2</v>
      </c>
      <c r="U66" s="52">
        <f>'NPgY - Asset Rep'!U66+'NPgY - Refurb'!U66+'NPgY - HVP'!U66</f>
        <v>0</v>
      </c>
      <c r="V66" s="52">
        <f>'NPgY - Asset Rep'!V66+'NPgY - Refurb'!V66+'NPgY - HVP'!V66</f>
        <v>-75</v>
      </c>
      <c r="W66" s="52">
        <f>'NPgY - Asset Rep'!W66+'NPgY - Refurb'!W66+'NPgY - HVP'!W66</f>
        <v>-160</v>
      </c>
      <c r="X66" s="59">
        <f t="shared" ref="X66:X68" si="344">SUM(S66:W66)</f>
        <v>-80</v>
      </c>
      <c r="Y66" s="52">
        <f>'[9]NAW2 - Total - NPgY'!Y63</f>
        <v>521</v>
      </c>
      <c r="Z66" s="52">
        <f>'[9]NAW2 - Total - NPgY'!Z63</f>
        <v>6873</v>
      </c>
      <c r="AA66" s="52">
        <f>'[9]NAW2 - Total - NPgY'!AA63</f>
        <v>881</v>
      </c>
      <c r="AB66" s="52">
        <f>'[9]NAW2 - Total - NPgY'!AB63</f>
        <v>982</v>
      </c>
      <c r="AC66" s="52">
        <f>'[9]NAW2 - Total - NPgY'!AC63</f>
        <v>893</v>
      </c>
      <c r="AD66" s="59">
        <f t="shared" ref="AD66:AD68" si="345">SUM(Y66:AC66)</f>
        <v>10150</v>
      </c>
      <c r="AE66" s="52">
        <f>'NPgY - Asset Rep'!AE66+'NPgY - Refurb'!AE66+'NPgY - HVP'!AE66</f>
        <v>313</v>
      </c>
      <c r="AF66" s="52">
        <f>'NPgY - Asset Rep'!AF66+'NPgY - Refurb'!AF66+'NPgY - HVP'!AF66</f>
        <v>2</v>
      </c>
      <c r="AG66" s="52">
        <f>'NPgY - Asset Rep'!AG66+'NPgY - Refurb'!AG66+'NPgY - HVP'!AG66</f>
        <v>0</v>
      </c>
      <c r="AH66" s="52">
        <f>'NPgY - Asset Rep'!AH66+'NPgY - Refurb'!AH66+'NPgY - HVP'!AH66</f>
        <v>-155</v>
      </c>
      <c r="AI66" s="52">
        <f>'NPgY - Asset Rep'!AI66+'NPgY - Refurb'!AI66+'NPgY - HVP'!AI66</f>
        <v>-328</v>
      </c>
      <c r="AJ66" s="59">
        <f t="shared" ref="AJ66:AJ68" si="346">SUM(AE66:AI66)</f>
        <v>-168</v>
      </c>
      <c r="AK66" s="52">
        <f>'[9]NAW2 - Total - NPgY'!AK63</f>
        <v>499</v>
      </c>
      <c r="AL66" s="52">
        <f>'[9]NAW2 - Total - NPgY'!AL63</f>
        <v>6059</v>
      </c>
      <c r="AM66" s="52">
        <f>'[9]NAW2 - Total - NPgY'!AM63</f>
        <v>1209</v>
      </c>
      <c r="AN66" s="52">
        <f>'[9]NAW2 - Total - NPgY'!AN63</f>
        <v>1160</v>
      </c>
      <c r="AO66" s="52">
        <f>'[9]NAW2 - Total - NPgY'!AO63</f>
        <v>1223</v>
      </c>
      <c r="AP66" s="59">
        <f t="shared" ref="AP66:AP68" si="347">SUM(AK66:AO66)</f>
        <v>10150</v>
      </c>
      <c r="BB66" s="6"/>
      <c r="BC66" s="6"/>
      <c r="BD66" s="58" t="s">
        <v>28</v>
      </c>
      <c r="BE66" s="172">
        <f>'NPgY - HI Probs. of Failure'!O$22</f>
        <v>1.5843490874368606E-4</v>
      </c>
      <c r="BF66" s="172">
        <f>'NPgY - HI Probs. of Failure'!P$22</f>
        <v>6.8142498587675504E-4</v>
      </c>
      <c r="BG66" s="172">
        <f>'NPgY - HI Probs. of Failure'!Q$22</f>
        <v>1.9667650677957314E-3</v>
      </c>
      <c r="BH66" s="172">
        <f>'NPgY - HI Probs. of Failure'!R$22</f>
        <v>4.4023965770543906E-3</v>
      </c>
      <c r="BI66" s="172">
        <f>'NPgY - HI Probs. of Failure'!S$22</f>
        <v>8.3762609362065098E-3</v>
      </c>
      <c r="BJ66" s="176"/>
      <c r="BK66" s="6"/>
      <c r="BL66" s="58" t="s">
        <v>28</v>
      </c>
      <c r="BM66" s="194">
        <f>$BM3*'NPgY - Ave Crit'!$Q$22</f>
        <v>71877.702972853353</v>
      </c>
      <c r="BN66" s="194">
        <f>$BM3*'NPgY - Ave Crit'!$Q$22</f>
        <v>71877.702972853353</v>
      </c>
      <c r="BO66" s="194">
        <f>$BM3*'NPgY - Ave Crit'!$Q$22</f>
        <v>71877.702972853353</v>
      </c>
      <c r="BP66" s="194">
        <f>$BM3*'NPgY - Ave Crit'!$Q$22</f>
        <v>71877.702972853353</v>
      </c>
      <c r="BQ66" s="194">
        <f>$BM3*'NPgY - Ave Crit'!$Q$22</f>
        <v>71877.702972853353</v>
      </c>
      <c r="BR66" s="176"/>
      <c r="BS66" s="6"/>
      <c r="BT66" s="58" t="s">
        <v>28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28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7675.4697477554009</v>
      </c>
      <c r="DB66" s="195">
        <f t="shared" si="337"/>
        <v>336732.43129027006</v>
      </c>
      <c r="DC66" s="195">
        <f t="shared" si="337"/>
        <v>124543.93527251712</v>
      </c>
      <c r="DD66" s="195">
        <f t="shared" si="337"/>
        <v>287005.7772555392</v>
      </c>
      <c r="DE66" s="195">
        <f t="shared" si="337"/>
        <v>441314.66797169653</v>
      </c>
      <c r="DF66" s="198">
        <f t="shared" si="7"/>
        <v>1197272.2815377782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9247.0050967023526</v>
      </c>
      <c r="DR66" s="195">
        <f t="shared" si="339"/>
        <v>296863.31142550206</v>
      </c>
      <c r="DS66" s="195">
        <f t="shared" si="339"/>
        <v>170912.16543073006</v>
      </c>
      <c r="DT66" s="195">
        <f t="shared" si="339"/>
        <v>318016.32430189295</v>
      </c>
      <c r="DU66" s="195">
        <f t="shared" si="339"/>
        <v>538849.42405821057</v>
      </c>
      <c r="DV66" s="198">
        <f t="shared" si="10"/>
        <v>1333888.230313038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950</v>
      </c>
      <c r="F67" s="58" t="s">
        <v>30</v>
      </c>
      <c r="G67" s="52">
        <f>'[9]NAW2 - Total - NPgY'!G64</f>
        <v>62</v>
      </c>
      <c r="H67" s="52">
        <f>'[9]NAW2 - Total - NPgY'!H64</f>
        <v>580</v>
      </c>
      <c r="I67" s="52">
        <f>'[9]NAW2 - Total - NPgY'!I64</f>
        <v>219</v>
      </c>
      <c r="J67" s="52">
        <f>'[9]NAW2 - Total - NPgY'!J64</f>
        <v>105</v>
      </c>
      <c r="K67" s="52">
        <f>'[9]NAW2 - Total - NPgY'!K64</f>
        <v>17</v>
      </c>
      <c r="L67" s="59">
        <f t="shared" si="342"/>
        <v>983</v>
      </c>
      <c r="M67" s="52">
        <f>'[9]NAW2 - Total - NPgY'!M64</f>
        <v>43</v>
      </c>
      <c r="N67" s="52">
        <f>'[9]NAW2 - Total - NPgY'!N64</f>
        <v>585</v>
      </c>
      <c r="O67" s="52">
        <f>'[9]NAW2 - Total - NPgY'!O64</f>
        <v>223</v>
      </c>
      <c r="P67" s="52">
        <f>'[9]NAW2 - Total - NPgY'!P64</f>
        <v>119</v>
      </c>
      <c r="Q67" s="52">
        <f>'[9]NAW2 - Total - NPgY'!Q64</f>
        <v>38</v>
      </c>
      <c r="R67" s="59">
        <f t="shared" si="343"/>
        <v>1008</v>
      </c>
      <c r="S67" s="52">
        <f>'NPgY - Asset Rep'!S67+'NPgY - Refurb'!S67+'NPgY - HVP'!S67</f>
        <v>15</v>
      </c>
      <c r="T67" s="52">
        <f>'NPgY - Asset Rep'!T67+'NPgY - Refurb'!T67+'NPgY - HVP'!T67</f>
        <v>-1</v>
      </c>
      <c r="U67" s="52">
        <f>'NPgY - Asset Rep'!U67+'NPgY - Refurb'!U67+'NPgY - HVP'!U67</f>
        <v>0</v>
      </c>
      <c r="V67" s="52">
        <f>'NPgY - Asset Rep'!V67+'NPgY - Refurb'!V67+'NPgY - HVP'!V67</f>
        <v>-12</v>
      </c>
      <c r="W67" s="52">
        <f>'NPgY - Asset Rep'!W67+'NPgY - Refurb'!W67+'NPgY - HVP'!W67</f>
        <v>-19</v>
      </c>
      <c r="X67" s="59">
        <f t="shared" si="344"/>
        <v>-17</v>
      </c>
      <c r="Y67" s="52">
        <f>'[9]NAW2 - Total - NPgY'!Y64</f>
        <v>59</v>
      </c>
      <c r="Z67" s="52">
        <f>'[9]NAW2 - Total - NPgY'!Z64</f>
        <v>549</v>
      </c>
      <c r="AA67" s="52">
        <f>'[9]NAW2 - Total - NPgY'!AA64</f>
        <v>98</v>
      </c>
      <c r="AB67" s="52">
        <f>'[9]NAW2 - Total - NPgY'!AB64</f>
        <v>158</v>
      </c>
      <c r="AC67" s="52">
        <f>'[9]NAW2 - Total - NPgY'!AC64</f>
        <v>119</v>
      </c>
      <c r="AD67" s="59">
        <f t="shared" si="345"/>
        <v>983</v>
      </c>
      <c r="AE67" s="52">
        <f>'NPgY - Asset Rep'!AE67+'NPgY - Refurb'!AE67+'NPgY - HVP'!AE67</f>
        <v>31</v>
      </c>
      <c r="AF67" s="52">
        <f>'NPgY - Asset Rep'!AF67+'NPgY - Refurb'!AF67+'NPgY - HVP'!AF67</f>
        <v>-1</v>
      </c>
      <c r="AG67" s="52">
        <f>'NPgY - Asset Rep'!AG67+'NPgY - Refurb'!AG67+'NPgY - HVP'!AG67</f>
        <v>0</v>
      </c>
      <c r="AH67" s="52">
        <f>'NPgY - Asset Rep'!AH67+'NPgY - Refurb'!AH67+'NPgY - HVP'!AH67</f>
        <v>-24</v>
      </c>
      <c r="AI67" s="52">
        <f>'NPgY - Asset Rep'!AI67+'NPgY - Refurb'!AI67+'NPgY - HVP'!AI67</f>
        <v>-39</v>
      </c>
      <c r="AJ67" s="59">
        <f t="shared" si="346"/>
        <v>-33</v>
      </c>
      <c r="AK67" s="52">
        <f>'[9]NAW2 - Total - NPgY'!AK64</f>
        <v>56</v>
      </c>
      <c r="AL67" s="52">
        <f>'[9]NAW2 - Total - NPgY'!AL64</f>
        <v>458</v>
      </c>
      <c r="AM67" s="52">
        <f>'[9]NAW2 - Total - NPgY'!AM64</f>
        <v>129</v>
      </c>
      <c r="AN67" s="52">
        <f>'[9]NAW2 - Total - NPgY'!AN64</f>
        <v>161</v>
      </c>
      <c r="AO67" s="52">
        <f>'[9]NAW2 - Total - NPgY'!AO64</f>
        <v>179</v>
      </c>
      <c r="AP67" s="59">
        <f t="shared" si="347"/>
        <v>983</v>
      </c>
      <c r="BB67" s="6"/>
      <c r="BC67" s="6"/>
      <c r="BD67" s="58" t="s">
        <v>30</v>
      </c>
      <c r="BE67" s="172">
        <f>'NPgY - HI Probs. of Failure'!O$22</f>
        <v>1.5843490874368606E-4</v>
      </c>
      <c r="BF67" s="172">
        <f>'NPgY - HI Probs. of Failure'!P$22</f>
        <v>6.8142498587675504E-4</v>
      </c>
      <c r="BG67" s="172">
        <f>'NPgY - HI Probs. of Failure'!Q$22</f>
        <v>1.9667650677957314E-3</v>
      </c>
      <c r="BH67" s="172">
        <f>'NPgY - HI Probs. of Failure'!R$22</f>
        <v>4.4023965770543906E-3</v>
      </c>
      <c r="BI67" s="172">
        <f>'NPgY - HI Probs. of Failure'!S$22</f>
        <v>8.3762609362065098E-3</v>
      </c>
      <c r="BJ67" s="176"/>
      <c r="BK67" s="6"/>
      <c r="BL67" s="58" t="s">
        <v>30</v>
      </c>
      <c r="BM67" s="194">
        <f>$BM4*'NPgY - Ave Crit'!$Q$22</f>
        <v>107816.55445928003</v>
      </c>
      <c r="BN67" s="194">
        <f>$BM4*'NPgY - Ave Crit'!$Q$22</f>
        <v>107816.55445928003</v>
      </c>
      <c r="BO67" s="194">
        <f>$BM4*'NPgY - Ave Crit'!$Q$22</f>
        <v>107816.55445928003</v>
      </c>
      <c r="BP67" s="194">
        <f>$BM4*'NPgY - Ave Crit'!$Q$22</f>
        <v>107816.55445928003</v>
      </c>
      <c r="BQ67" s="194">
        <f>$BM4*'NPgY - Ave Crit'!$Q$22</f>
        <v>107816.55445928003</v>
      </c>
      <c r="BR67" s="176"/>
      <c r="BS67" s="6"/>
      <c r="BT67" s="58" t="s">
        <v>30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30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1264.0610415442873</v>
      </c>
      <c r="DB67" s="195">
        <f t="shared" si="337"/>
        <v>40260.953966633017</v>
      </c>
      <c r="DC67" s="195">
        <f t="shared" si="337"/>
        <v>20780.883637979587</v>
      </c>
      <c r="DD67" s="195">
        <f t="shared" si="337"/>
        <v>69299.079623994578</v>
      </c>
      <c r="DE67" s="195">
        <f t="shared" si="337"/>
        <v>90309.959339364912</v>
      </c>
      <c r="DF67" s="198">
        <f t="shared" si="7"/>
        <v>221914.93760951638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1486.1258191128782</v>
      </c>
      <c r="DR67" s="195">
        <f t="shared" si="339"/>
        <v>33575.284603560751</v>
      </c>
      <c r="DS67" s="195">
        <f t="shared" si="339"/>
        <v>27354.428462238437</v>
      </c>
      <c r="DT67" s="195">
        <f t="shared" si="339"/>
        <v>65027.218551282582</v>
      </c>
      <c r="DU67" s="195">
        <f t="shared" si="339"/>
        <v>126433.94307511087</v>
      </c>
      <c r="DV67" s="198">
        <f t="shared" si="10"/>
        <v>253877.00051130552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505</v>
      </c>
      <c r="F68" s="58" t="s">
        <v>31</v>
      </c>
      <c r="G68" s="52">
        <f>'[9]NAW2 - Total - NPgY'!G65</f>
        <v>7</v>
      </c>
      <c r="H68" s="52">
        <f>'[9]NAW2 - Total - NPgY'!H65</f>
        <v>375</v>
      </c>
      <c r="I68" s="52">
        <f>'[9]NAW2 - Total - NPgY'!I65</f>
        <v>94</v>
      </c>
      <c r="J68" s="52">
        <f>'[9]NAW2 - Total - NPgY'!J65</f>
        <v>50</v>
      </c>
      <c r="K68" s="52">
        <f>'[9]NAW2 - Total - NPgY'!K65</f>
        <v>12</v>
      </c>
      <c r="L68" s="59">
        <f t="shared" si="342"/>
        <v>538</v>
      </c>
      <c r="M68" s="52">
        <f>'[9]NAW2 - Total - NPgY'!M65</f>
        <v>6</v>
      </c>
      <c r="N68" s="52">
        <f>'[9]NAW2 - Total - NPgY'!N65</f>
        <v>380</v>
      </c>
      <c r="O68" s="52">
        <f>'[9]NAW2 - Total - NPgY'!O65</f>
        <v>98</v>
      </c>
      <c r="P68" s="52">
        <f>'[9]NAW2 - Total - NPgY'!P65</f>
        <v>58</v>
      </c>
      <c r="Q68" s="52">
        <f>'[9]NAW2 - Total - NPgY'!Q65</f>
        <v>21</v>
      </c>
      <c r="R68" s="59">
        <f t="shared" si="343"/>
        <v>563</v>
      </c>
      <c r="S68" s="52">
        <f>'NPgY - Asset Rep'!S68+'NPgY - Refurb'!S68+'NPgY - HVP'!S68</f>
        <v>0</v>
      </c>
      <c r="T68" s="52">
        <f>'NPgY - Asset Rep'!T68+'NPgY - Refurb'!T68+'NPgY - HVP'!T68</f>
        <v>-1</v>
      </c>
      <c r="U68" s="52">
        <f>'NPgY - Asset Rep'!U68+'NPgY - Refurb'!U68+'NPgY - HVP'!U68</f>
        <v>0</v>
      </c>
      <c r="V68" s="52">
        <f>'NPgY - Asset Rep'!V68+'NPgY - Refurb'!V68+'NPgY - HVP'!V68</f>
        <v>-8</v>
      </c>
      <c r="W68" s="52">
        <f>'NPgY - Asset Rep'!W68+'NPgY - Refurb'!W68+'NPgY - HVP'!W68</f>
        <v>-8</v>
      </c>
      <c r="X68" s="59">
        <f t="shared" si="344"/>
        <v>-17</v>
      </c>
      <c r="Y68" s="52">
        <f>'[9]NAW2 - Total - NPgY'!Y65</f>
        <v>6</v>
      </c>
      <c r="Z68" s="52">
        <f>'[9]NAW2 - Total - NPgY'!Z65</f>
        <v>348</v>
      </c>
      <c r="AA68" s="52">
        <f>'[9]NAW2 - Total - NPgY'!AA65</f>
        <v>53</v>
      </c>
      <c r="AB68" s="52">
        <f>'[9]NAW2 - Total - NPgY'!AB65</f>
        <v>67</v>
      </c>
      <c r="AC68" s="52">
        <f>'[9]NAW2 - Total - NPgY'!AC65</f>
        <v>64</v>
      </c>
      <c r="AD68" s="59">
        <f t="shared" si="345"/>
        <v>538</v>
      </c>
      <c r="AE68" s="52">
        <f>'NPgY - Asset Rep'!AE68+'NPgY - Refurb'!AE68+'NPgY - HVP'!AE68</f>
        <v>0</v>
      </c>
      <c r="AF68" s="52">
        <f>'NPgY - Asset Rep'!AF68+'NPgY - Refurb'!AF68+'NPgY - HVP'!AF68</f>
        <v>-1</v>
      </c>
      <c r="AG68" s="52">
        <f>'NPgY - Asset Rep'!AG68+'NPgY - Refurb'!AG68+'NPgY - HVP'!AG68</f>
        <v>0</v>
      </c>
      <c r="AH68" s="52">
        <f>'NPgY - Asset Rep'!AH68+'NPgY - Refurb'!AH68+'NPgY - HVP'!AH68</f>
        <v>-16</v>
      </c>
      <c r="AI68" s="52">
        <f>'NPgY - Asset Rep'!AI68+'NPgY - Refurb'!AI68+'NPgY - HVP'!AI68</f>
        <v>-16</v>
      </c>
      <c r="AJ68" s="59">
        <f t="shared" si="346"/>
        <v>-33</v>
      </c>
      <c r="AK68" s="52">
        <f>'[9]NAW2 - Total - NPgY'!AK65</f>
        <v>4</v>
      </c>
      <c r="AL68" s="52">
        <f>'[9]NAW2 - Total - NPgY'!AL65</f>
        <v>304</v>
      </c>
      <c r="AM68" s="52">
        <f>'[9]NAW2 - Total - NPgY'!AM65</f>
        <v>68</v>
      </c>
      <c r="AN68" s="52">
        <f>'[9]NAW2 - Total - NPgY'!AN65</f>
        <v>71</v>
      </c>
      <c r="AO68" s="52">
        <f>'[9]NAW2 - Total - NPgY'!AO65</f>
        <v>91</v>
      </c>
      <c r="AP68" s="59">
        <f t="shared" si="347"/>
        <v>538</v>
      </c>
      <c r="BB68" s="6"/>
      <c r="BC68" s="6"/>
      <c r="BD68" s="58" t="s">
        <v>31</v>
      </c>
      <c r="BE68" s="172">
        <f>'NPgY - HI Probs. of Failure'!O$22</f>
        <v>1.5843490874368606E-4</v>
      </c>
      <c r="BF68" s="172">
        <f>'NPgY - HI Probs. of Failure'!P$22</f>
        <v>6.8142498587675504E-4</v>
      </c>
      <c r="BG68" s="172">
        <f>'NPgY - HI Probs. of Failure'!Q$22</f>
        <v>1.9667650677957314E-3</v>
      </c>
      <c r="BH68" s="172">
        <f>'NPgY - HI Probs. of Failure'!R$22</f>
        <v>4.4023965770543906E-3</v>
      </c>
      <c r="BI68" s="172">
        <f>'NPgY - HI Probs. of Failure'!S$22</f>
        <v>8.3762609362065098E-3</v>
      </c>
      <c r="BJ68" s="176"/>
      <c r="BK68" s="6"/>
      <c r="BL68" s="58" t="s">
        <v>31</v>
      </c>
      <c r="BM68" s="194">
        <f>$BM5*'NPgY - Ave Crit'!$Q$22</f>
        <v>179694.25743213337</v>
      </c>
      <c r="BN68" s="194">
        <f>$BM5*'NPgY - Ave Crit'!$Q$22</f>
        <v>179694.25743213337</v>
      </c>
      <c r="BO68" s="194">
        <f>$BM5*'NPgY - Ave Crit'!$Q$22</f>
        <v>179694.25743213337</v>
      </c>
      <c r="BP68" s="194">
        <f>$BM5*'NPgY - Ave Crit'!$Q$22</f>
        <v>179694.25743213337</v>
      </c>
      <c r="BQ68" s="194">
        <f>$BM5*'NPgY - Ave Crit'!$Q$22</f>
        <v>179694.25743213337</v>
      </c>
      <c r="BR68" s="176"/>
      <c r="BS68" s="6"/>
      <c r="BT68" s="58" t="s">
        <v>31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31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42489.510420990438</v>
      </c>
      <c r="DC68" s="195">
        <f t="shared" si="337"/>
        <v>18731.06858525371</v>
      </c>
      <c r="DD68" s="195">
        <f t="shared" si="337"/>
        <v>46674.037646297715</v>
      </c>
      <c r="DE68" s="195">
        <f t="shared" si="337"/>
        <v>84289.29538340724</v>
      </c>
      <c r="DF68" s="198">
        <f t="shared" si="7"/>
        <v>192354.73109561723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37101.791520346116</v>
      </c>
      <c r="DS68" s="195">
        <f t="shared" si="339"/>
        <v>24032.314411268908</v>
      </c>
      <c r="DT68" s="195">
        <f t="shared" si="339"/>
        <v>43509.696110955498</v>
      </c>
      <c r="DU68" s="195">
        <f t="shared" si="339"/>
        <v>112887.44917420612</v>
      </c>
      <c r="DV68" s="198">
        <f t="shared" si="10"/>
        <v>217645.13058988872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382</v>
      </c>
      <c r="T69" s="66">
        <f t="shared" ref="T69:W69" si="356">SUM(T65:T68)</f>
        <v>-1</v>
      </c>
      <c r="U69" s="66">
        <f t="shared" si="356"/>
        <v>0</v>
      </c>
      <c r="V69" s="66">
        <f t="shared" si="356"/>
        <v>-114</v>
      </c>
      <c r="W69" s="66">
        <f t="shared" si="356"/>
        <v>-267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782</v>
      </c>
      <c r="AF69" s="66">
        <f t="shared" ref="AF69:AI69" si="358">SUM(AF65:AF68)</f>
        <v>-1</v>
      </c>
      <c r="AG69" s="66">
        <f t="shared" si="358"/>
        <v>0</v>
      </c>
      <c r="AH69" s="66">
        <f t="shared" si="358"/>
        <v>-234</v>
      </c>
      <c r="AI69" s="66">
        <f t="shared" si="358"/>
        <v>-547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16986.247293400524</v>
      </c>
      <c r="DB69" s="197">
        <f>SUM(DB65:DB68)</f>
        <v>495390.95706169866</v>
      </c>
      <c r="DC69" s="197">
        <f t="shared" ref="DC69:DE69" si="363">SUM(DC65:DC68)</f>
        <v>190081.47033760103</v>
      </c>
      <c r="DD69" s="197">
        <f t="shared" si="363"/>
        <v>452817.27370747144</v>
      </c>
      <c r="DE69" s="197">
        <f t="shared" si="363"/>
        <v>663537.37458609382</v>
      </c>
      <c r="DF69" s="198">
        <f t="shared" si="7"/>
        <v>1818813.3229862652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20428.82074257925</v>
      </c>
      <c r="DR69" s="197">
        <f>SUM(DR65:DR68)</f>
        <v>434637.07956752396</v>
      </c>
      <c r="DS69" s="197">
        <f t="shared" ref="DS69:DU69" si="365">SUM(DS65:DS68)</f>
        <v>258121.19343256412</v>
      </c>
      <c r="DT69" s="197">
        <f t="shared" si="365"/>
        <v>479271.16894293239</v>
      </c>
      <c r="DU69" s="197">
        <f t="shared" si="365"/>
        <v>847288.03852192149</v>
      </c>
      <c r="DV69" s="198">
        <f t="shared" si="10"/>
        <v>2039746.3012075212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NPgY'!G67</f>
        <v>0</v>
      </c>
      <c r="H70" s="52">
        <f>'[9]NAW2 - Total - NPgY'!H67</f>
        <v>0</v>
      </c>
      <c r="I70" s="52">
        <f>'[9]NAW2 - Total - NPgY'!I67</f>
        <v>0</v>
      </c>
      <c r="J70" s="52">
        <f>'[9]NAW2 - Total - NPgY'!J67</f>
        <v>0</v>
      </c>
      <c r="K70" s="52">
        <f>'[9]NAW2 - Total - NPgY'!K67</f>
        <v>0</v>
      </c>
      <c r="L70" s="53">
        <f>SUM(G70:K70)</f>
        <v>0</v>
      </c>
      <c r="M70" s="52">
        <f>'[9]NAW2 - Total - NPgY'!M67</f>
        <v>0</v>
      </c>
      <c r="N70" s="52">
        <f>'[9]NAW2 - Total - NPgY'!N67</f>
        <v>0</v>
      </c>
      <c r="O70" s="52">
        <f>'[9]NAW2 - Total - NPgY'!O67</f>
        <v>0</v>
      </c>
      <c r="P70" s="52">
        <f>'[9]NAW2 - Total - NPgY'!P67</f>
        <v>0</v>
      </c>
      <c r="Q70" s="52">
        <f>'[9]NAW2 - Total - NPgY'!Q67</f>
        <v>0</v>
      </c>
      <c r="R70" s="53">
        <f>SUM(M70:Q70)</f>
        <v>0</v>
      </c>
      <c r="S70" s="274">
        <f>'NPgY - Asset Rep'!S70+'NPgY - Refurb'!S70+'NPgY - HVP'!S70</f>
        <v>0</v>
      </c>
      <c r="T70" s="69">
        <f>'NPgY - Asset Rep'!T70+'NPgY - Refurb'!T70+'NPgY - HVP'!T70</f>
        <v>0</v>
      </c>
      <c r="U70" s="69">
        <f>'NPgY - Asset Rep'!U70+'NPgY - Refurb'!U70+'NPgY - HVP'!U70</f>
        <v>0</v>
      </c>
      <c r="V70" s="69">
        <f>'NPgY - Asset Rep'!V70+'NPgY - Refurb'!V70+'NPgY - HVP'!V70</f>
        <v>0</v>
      </c>
      <c r="W70" s="69">
        <f>'NPgY - Asset Rep'!W70+'NPgY - Refurb'!W70+'NPgY - HVP'!W70</f>
        <v>0</v>
      </c>
      <c r="X70" s="53">
        <f>SUM(S70:W70)</f>
        <v>0</v>
      </c>
      <c r="Y70" s="54">
        <f>'[9]NAW2 - Total - NPgY'!Y67</f>
        <v>0</v>
      </c>
      <c r="Z70" s="54">
        <f>'[9]NAW2 - Total - NPgY'!Z67</f>
        <v>0</v>
      </c>
      <c r="AA70" s="54">
        <f>'[9]NAW2 - Total - NPgY'!AA67</f>
        <v>0</v>
      </c>
      <c r="AB70" s="54">
        <f>'[9]NAW2 - Total - NPgY'!AB67</f>
        <v>0</v>
      </c>
      <c r="AC70" s="54">
        <f>'[9]NAW2 - Total - NPgY'!AC67</f>
        <v>0</v>
      </c>
      <c r="AD70" s="53">
        <f>SUM(Y70:AC70)</f>
        <v>0</v>
      </c>
      <c r="AE70" s="274">
        <f>'NPgY - Asset Rep'!AE70+'NPgY - Refurb'!AE70+'NPgY - HVP'!AE70</f>
        <v>0</v>
      </c>
      <c r="AF70" s="69">
        <f>'NPgY - Asset Rep'!AF70+'NPgY - Refurb'!AF70+'NPgY - HVP'!AF70</f>
        <v>0</v>
      </c>
      <c r="AG70" s="69">
        <f>'NPgY - Asset Rep'!AG70+'NPgY - Refurb'!AG70+'NPgY - HVP'!AG70</f>
        <v>0</v>
      </c>
      <c r="AH70" s="69">
        <f>'NPgY - Asset Rep'!AH70+'NPgY - Refurb'!AH70+'NPgY - HVP'!AH70</f>
        <v>0</v>
      </c>
      <c r="AI70" s="69">
        <f>'NPgY - Asset Rep'!AI70+'NPgY - Refurb'!AI70+'NPgY - HVP'!AI70</f>
        <v>0</v>
      </c>
      <c r="AJ70" s="53">
        <f>SUM(AE70:AI70)</f>
        <v>0</v>
      </c>
      <c r="AK70" s="54">
        <f>'[9]NAW2 - Total - NPgY'!AK67</f>
        <v>0</v>
      </c>
      <c r="AL70" s="54">
        <f>'[9]NAW2 - Total - NPgY'!AL67</f>
        <v>0</v>
      </c>
      <c r="AM70" s="54">
        <f>'[9]NAW2 - Total - NPgY'!AM67</f>
        <v>0</v>
      </c>
      <c r="AN70" s="54">
        <f>'[9]NAW2 - Total - NPgY'!AN67</f>
        <v>0</v>
      </c>
      <c r="AO70" s="54">
        <f>'[9]NAW2 - Total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42">
        <f>IFERROR($BM2*'NPgY - Ave Crit'!$Q$23,0)</f>
        <v>0</v>
      </c>
      <c r="BN70" s="242">
        <f>IFERROR($BM2*'NPgY - Ave Crit'!$Q$23,0)</f>
        <v>0</v>
      </c>
      <c r="BO70" s="242">
        <f>IFERROR($BM2*'NPgY - Ave Crit'!$Q$23,0)</f>
        <v>0</v>
      </c>
      <c r="BP70" s="242">
        <f>IFERROR($BM2*'NPgY - Ave Crit'!$Q$23,0)</f>
        <v>0</v>
      </c>
      <c r="BQ70" s="242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NPgY'!G68</f>
        <v>0</v>
      </c>
      <c r="H71" s="52">
        <f>'[9]NAW2 - Total - NPgY'!H68</f>
        <v>0</v>
      </c>
      <c r="I71" s="52">
        <f>'[9]NAW2 - Total - NPgY'!I68</f>
        <v>0</v>
      </c>
      <c r="J71" s="52">
        <f>'[9]NAW2 - Total - NPgY'!J68</f>
        <v>0</v>
      </c>
      <c r="K71" s="52">
        <f>'[9]NAW2 - Total - NPgY'!K68</f>
        <v>0</v>
      </c>
      <c r="L71" s="59">
        <f t="shared" ref="L71:L73" si="374">SUM(G71:K71)</f>
        <v>0</v>
      </c>
      <c r="M71" s="52">
        <f>'[9]NAW2 - Total - NPgY'!M68</f>
        <v>0</v>
      </c>
      <c r="N71" s="52">
        <f>'[9]NAW2 - Total - NPgY'!N68</f>
        <v>0</v>
      </c>
      <c r="O71" s="52">
        <f>'[9]NAW2 - Total - NPgY'!O68</f>
        <v>0</v>
      </c>
      <c r="P71" s="52">
        <f>'[9]NAW2 - Total - NPgY'!P68</f>
        <v>0</v>
      </c>
      <c r="Q71" s="52">
        <f>'[9]NAW2 - Total - NPgY'!Q68</f>
        <v>0</v>
      </c>
      <c r="R71" s="59">
        <f t="shared" ref="R71:R73" si="375">SUM(M71:Q71)</f>
        <v>0</v>
      </c>
      <c r="S71" s="52">
        <f>'NPgY - Asset Rep'!S71+'NPgY - Refurb'!S71+'NPgY - HVP'!S71</f>
        <v>0</v>
      </c>
      <c r="T71" s="52">
        <f>'NPgY - Asset Rep'!T71+'NPgY - Refurb'!T71+'NPgY - HVP'!T71</f>
        <v>0</v>
      </c>
      <c r="U71" s="52">
        <f>'NPgY - Asset Rep'!U71+'NPgY - Refurb'!U71+'NPgY - HVP'!U71</f>
        <v>0</v>
      </c>
      <c r="V71" s="52">
        <f>'NPgY - Asset Rep'!V71+'NPgY - Refurb'!V71+'NPgY - HVP'!V71</f>
        <v>0</v>
      </c>
      <c r="W71" s="52">
        <f>'NPgY - Asset Rep'!W71+'NPgY - Refurb'!W71+'NPgY - HVP'!W71</f>
        <v>0</v>
      </c>
      <c r="X71" s="59">
        <f t="shared" ref="X71:X73" si="376">SUM(S71:W71)</f>
        <v>0</v>
      </c>
      <c r="Y71" s="52">
        <f>'[9]NAW2 - Total - NPgY'!Y68</f>
        <v>0</v>
      </c>
      <c r="Z71" s="52">
        <f>'[9]NAW2 - Total - NPgY'!Z68</f>
        <v>0</v>
      </c>
      <c r="AA71" s="52">
        <f>'[9]NAW2 - Total - NPgY'!AA68</f>
        <v>0</v>
      </c>
      <c r="AB71" s="52">
        <f>'[9]NAW2 - Total - NPgY'!AB68</f>
        <v>0</v>
      </c>
      <c r="AC71" s="52">
        <f>'[9]NAW2 - Total - NPgY'!AC68</f>
        <v>0</v>
      </c>
      <c r="AD71" s="59">
        <f t="shared" ref="AD71:AD73" si="377">SUM(Y71:AC71)</f>
        <v>0</v>
      </c>
      <c r="AE71" s="52">
        <f>'NPgY - Asset Rep'!AE71+'NPgY - Refurb'!AE71+'NPgY - HVP'!AE71</f>
        <v>0</v>
      </c>
      <c r="AF71" s="52">
        <f>'NPgY - Asset Rep'!AF71+'NPgY - Refurb'!AF71+'NPgY - HVP'!AF71</f>
        <v>0</v>
      </c>
      <c r="AG71" s="52">
        <f>'NPgY - Asset Rep'!AG71+'NPgY - Refurb'!AG71+'NPgY - HVP'!AG71</f>
        <v>0</v>
      </c>
      <c r="AH71" s="52">
        <f>'NPgY - Asset Rep'!AH71+'NPgY - Refurb'!AH71+'NPgY - HVP'!AH71</f>
        <v>0</v>
      </c>
      <c r="AI71" s="52">
        <f>'NPgY - Asset Rep'!AI71+'NPgY - Refurb'!AI71+'NPgY - HVP'!AI71</f>
        <v>0</v>
      </c>
      <c r="AJ71" s="59">
        <f t="shared" ref="AJ71:AJ73" si="378">SUM(AE71:AI71)</f>
        <v>0</v>
      </c>
      <c r="AK71" s="52">
        <f>'[9]NAW2 - Total - NPgY'!AK68</f>
        <v>0</v>
      </c>
      <c r="AL71" s="52">
        <f>'[9]NAW2 - Total - NPgY'!AL68</f>
        <v>0</v>
      </c>
      <c r="AM71" s="52">
        <f>'[9]NAW2 - Total - NPgY'!AM68</f>
        <v>0</v>
      </c>
      <c r="AN71" s="52">
        <f>'[9]NAW2 - Total - NPgY'!AN68</f>
        <v>0</v>
      </c>
      <c r="AO71" s="52">
        <f>'[9]NAW2 - Total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42">
        <f>IFERROR($BM3*'NPgY - Ave Crit'!$Q$23,0)</f>
        <v>0</v>
      </c>
      <c r="BN71" s="242">
        <f>IFERROR($BM3*'NPgY - Ave Crit'!$Q$23,0)</f>
        <v>0</v>
      </c>
      <c r="BO71" s="242">
        <f>IFERROR($BM3*'NPgY - Ave Crit'!$Q$23,0)</f>
        <v>0</v>
      </c>
      <c r="BP71" s="242">
        <f>IFERROR($BM3*'NPgY - Ave Crit'!$Q$23,0)</f>
        <v>0</v>
      </c>
      <c r="BQ71" s="242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NPgY'!G69</f>
        <v>0</v>
      </c>
      <c r="H72" s="52">
        <f>'[9]NAW2 - Total - NPgY'!H69</f>
        <v>0</v>
      </c>
      <c r="I72" s="52">
        <f>'[9]NAW2 - Total - NPgY'!I69</f>
        <v>0</v>
      </c>
      <c r="J72" s="52">
        <f>'[9]NAW2 - Total - NPgY'!J69</f>
        <v>0</v>
      </c>
      <c r="K72" s="52">
        <f>'[9]NAW2 - Total - NPgY'!K69</f>
        <v>0</v>
      </c>
      <c r="L72" s="59">
        <f t="shared" si="374"/>
        <v>0</v>
      </c>
      <c r="M72" s="52">
        <f>'[9]NAW2 - Total - NPgY'!M69</f>
        <v>0</v>
      </c>
      <c r="N72" s="52">
        <f>'[9]NAW2 - Total - NPgY'!N69</f>
        <v>0</v>
      </c>
      <c r="O72" s="52">
        <f>'[9]NAW2 - Total - NPgY'!O69</f>
        <v>0</v>
      </c>
      <c r="P72" s="52">
        <f>'[9]NAW2 - Total - NPgY'!P69</f>
        <v>0</v>
      </c>
      <c r="Q72" s="52">
        <f>'[9]NAW2 - Total - NPgY'!Q69</f>
        <v>0</v>
      </c>
      <c r="R72" s="59">
        <f t="shared" si="375"/>
        <v>0</v>
      </c>
      <c r="S72" s="52">
        <f>'NPgY - Asset Rep'!S72+'NPgY - Refurb'!S72+'NPgY - HVP'!S72</f>
        <v>0</v>
      </c>
      <c r="T72" s="52">
        <f>'NPgY - Asset Rep'!T72+'NPgY - Refurb'!T72+'NPgY - HVP'!T72</f>
        <v>0</v>
      </c>
      <c r="U72" s="52">
        <f>'NPgY - Asset Rep'!U72+'NPgY - Refurb'!U72+'NPgY - HVP'!U72</f>
        <v>0</v>
      </c>
      <c r="V72" s="52">
        <f>'NPgY - Asset Rep'!V72+'NPgY - Refurb'!V72+'NPgY - HVP'!V72</f>
        <v>0</v>
      </c>
      <c r="W72" s="52">
        <f>'NPgY - Asset Rep'!W72+'NPgY - Refurb'!W72+'NPgY - HVP'!W72</f>
        <v>0</v>
      </c>
      <c r="X72" s="59">
        <f t="shared" si="376"/>
        <v>0</v>
      </c>
      <c r="Y72" s="52">
        <f>'[9]NAW2 - Total - NPgY'!Y69</f>
        <v>0</v>
      </c>
      <c r="Z72" s="52">
        <f>'[9]NAW2 - Total - NPgY'!Z69</f>
        <v>0</v>
      </c>
      <c r="AA72" s="52">
        <f>'[9]NAW2 - Total - NPgY'!AA69</f>
        <v>0</v>
      </c>
      <c r="AB72" s="52">
        <f>'[9]NAW2 - Total - NPgY'!AB69</f>
        <v>0</v>
      </c>
      <c r="AC72" s="52">
        <f>'[9]NAW2 - Total - NPgY'!AC69</f>
        <v>0</v>
      </c>
      <c r="AD72" s="59">
        <f t="shared" si="377"/>
        <v>0</v>
      </c>
      <c r="AE72" s="52">
        <f>'NPgY - Asset Rep'!AE72+'NPgY - Refurb'!AE72+'NPgY - HVP'!AE72</f>
        <v>0</v>
      </c>
      <c r="AF72" s="52">
        <f>'NPgY - Asset Rep'!AF72+'NPgY - Refurb'!AF72+'NPgY - HVP'!AF72</f>
        <v>0</v>
      </c>
      <c r="AG72" s="52">
        <f>'NPgY - Asset Rep'!AG72+'NPgY - Refurb'!AG72+'NPgY - HVP'!AG72</f>
        <v>0</v>
      </c>
      <c r="AH72" s="52">
        <f>'NPgY - Asset Rep'!AH72+'NPgY - Refurb'!AH72+'NPgY - HVP'!AH72</f>
        <v>0</v>
      </c>
      <c r="AI72" s="52">
        <f>'NPgY - Asset Rep'!AI72+'NPgY - Refurb'!AI72+'NPgY - HVP'!AI72</f>
        <v>0</v>
      </c>
      <c r="AJ72" s="59">
        <f t="shared" si="378"/>
        <v>0</v>
      </c>
      <c r="AK72" s="52">
        <f>'[9]NAW2 - Total - NPgY'!AK69</f>
        <v>0</v>
      </c>
      <c r="AL72" s="52">
        <f>'[9]NAW2 - Total - NPgY'!AL69</f>
        <v>0</v>
      </c>
      <c r="AM72" s="52">
        <f>'[9]NAW2 - Total - NPgY'!AM69</f>
        <v>0</v>
      </c>
      <c r="AN72" s="52">
        <f>'[9]NAW2 - Total - NPgY'!AN69</f>
        <v>0</v>
      </c>
      <c r="AO72" s="52">
        <f>'[9]NAW2 - Total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42">
        <f>IFERROR($BM4*'NPgY - Ave Crit'!$Q$23,0)</f>
        <v>0</v>
      </c>
      <c r="BN72" s="242">
        <f>IFERROR($BM4*'NPgY - Ave Crit'!$Q$23,0)</f>
        <v>0</v>
      </c>
      <c r="BO72" s="242">
        <f>IFERROR($BM4*'NPgY - Ave Crit'!$Q$23,0)</f>
        <v>0</v>
      </c>
      <c r="BP72" s="242">
        <f>IFERROR($BM4*'NPgY - Ave Crit'!$Q$23,0)</f>
        <v>0</v>
      </c>
      <c r="BQ72" s="242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NPgY'!G70</f>
        <v>0</v>
      </c>
      <c r="H73" s="52">
        <f>'[9]NAW2 - Total - NPgY'!H70</f>
        <v>0</v>
      </c>
      <c r="I73" s="52">
        <f>'[9]NAW2 - Total - NPgY'!I70</f>
        <v>0</v>
      </c>
      <c r="J73" s="52">
        <f>'[9]NAW2 - Total - NPgY'!J70</f>
        <v>0</v>
      </c>
      <c r="K73" s="52">
        <f>'[9]NAW2 - Total - NPgY'!K70</f>
        <v>0</v>
      </c>
      <c r="L73" s="59">
        <f t="shared" si="374"/>
        <v>0</v>
      </c>
      <c r="M73" s="52">
        <f>'[9]NAW2 - Total - NPgY'!M70</f>
        <v>0</v>
      </c>
      <c r="N73" s="52">
        <f>'[9]NAW2 - Total - NPgY'!N70</f>
        <v>0</v>
      </c>
      <c r="O73" s="52">
        <f>'[9]NAW2 - Total - NPgY'!O70</f>
        <v>0</v>
      </c>
      <c r="P73" s="52">
        <f>'[9]NAW2 - Total - NPgY'!P70</f>
        <v>0</v>
      </c>
      <c r="Q73" s="52">
        <f>'[9]NAW2 - Total - NPgY'!Q70</f>
        <v>0</v>
      </c>
      <c r="R73" s="59">
        <f t="shared" si="375"/>
        <v>0</v>
      </c>
      <c r="S73" s="52">
        <f>'NPgY - Asset Rep'!S73+'NPgY - Refurb'!S73+'NPgY - HVP'!S73</f>
        <v>0</v>
      </c>
      <c r="T73" s="52">
        <f>'NPgY - Asset Rep'!T73+'NPgY - Refurb'!T73+'NPgY - HVP'!T73</f>
        <v>0</v>
      </c>
      <c r="U73" s="52">
        <f>'NPgY - Asset Rep'!U73+'NPgY - Refurb'!U73+'NPgY - HVP'!U73</f>
        <v>0</v>
      </c>
      <c r="V73" s="52">
        <f>'NPgY - Asset Rep'!V73+'NPgY - Refurb'!V73+'NPgY - HVP'!V73</f>
        <v>0</v>
      </c>
      <c r="W73" s="52">
        <f>'NPgY - Asset Rep'!W73+'NPgY - Refurb'!W73+'NPgY - HVP'!W73</f>
        <v>0</v>
      </c>
      <c r="X73" s="59">
        <f t="shared" si="376"/>
        <v>0</v>
      </c>
      <c r="Y73" s="52">
        <f>'[9]NAW2 - Total - NPgY'!Y70</f>
        <v>0</v>
      </c>
      <c r="Z73" s="52">
        <f>'[9]NAW2 - Total - NPgY'!Z70</f>
        <v>0</v>
      </c>
      <c r="AA73" s="52">
        <f>'[9]NAW2 - Total - NPgY'!AA70</f>
        <v>0</v>
      </c>
      <c r="AB73" s="52">
        <f>'[9]NAW2 - Total - NPgY'!AB70</f>
        <v>0</v>
      </c>
      <c r="AC73" s="52">
        <f>'[9]NAW2 - Total - NPgY'!AC70</f>
        <v>0</v>
      </c>
      <c r="AD73" s="59">
        <f t="shared" si="377"/>
        <v>0</v>
      </c>
      <c r="AE73" s="52">
        <f>'NPgY - Asset Rep'!AE73+'NPgY - Refurb'!AE73+'NPgY - HVP'!AE73</f>
        <v>0</v>
      </c>
      <c r="AF73" s="52">
        <f>'NPgY - Asset Rep'!AF73+'NPgY - Refurb'!AF73+'NPgY - HVP'!AF73</f>
        <v>0</v>
      </c>
      <c r="AG73" s="52">
        <f>'NPgY - Asset Rep'!AG73+'NPgY - Refurb'!AG73+'NPgY - HVP'!AG73</f>
        <v>0</v>
      </c>
      <c r="AH73" s="52">
        <f>'NPgY - Asset Rep'!AH73+'NPgY - Refurb'!AH73+'NPgY - HVP'!AH73</f>
        <v>0</v>
      </c>
      <c r="AI73" s="52">
        <f>'NPgY - Asset Rep'!AI73+'NPgY - Refurb'!AI73+'NPgY - HVP'!AI73</f>
        <v>0</v>
      </c>
      <c r="AJ73" s="59">
        <f t="shared" si="378"/>
        <v>0</v>
      </c>
      <c r="AK73" s="52">
        <f>'[9]NAW2 - Total - NPgY'!AK70</f>
        <v>0</v>
      </c>
      <c r="AL73" s="52">
        <f>'[9]NAW2 - Total - NPgY'!AL70</f>
        <v>0</v>
      </c>
      <c r="AM73" s="52">
        <f>'[9]NAW2 - Total - NPgY'!AM70</f>
        <v>0</v>
      </c>
      <c r="AN73" s="52">
        <f>'[9]NAW2 - Total - NPgY'!AN70</f>
        <v>0</v>
      </c>
      <c r="AO73" s="52">
        <f>'[9]NAW2 - Total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42">
        <f>IFERROR($BM5*'NPgY - Ave Crit'!$Q$23,0)</f>
        <v>0</v>
      </c>
      <c r="BN73" s="242">
        <f>IFERROR($BM5*'NPgY - Ave Crit'!$Q$23,0)</f>
        <v>0</v>
      </c>
      <c r="BO73" s="242">
        <f>IFERROR($BM5*'NPgY - Ave Crit'!$Q$23,0)</f>
        <v>0</v>
      </c>
      <c r="BP73" s="242">
        <f>IFERROR($BM5*'NPgY - Ave Crit'!$Q$23,0)</f>
        <v>0</v>
      </c>
      <c r="BQ73" s="242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44118</v>
      </c>
      <c r="E75" s="50">
        <f>D75+SUM(AE75:AI75)</f>
        <v>44179</v>
      </c>
      <c r="F75" s="51" t="s">
        <v>26</v>
      </c>
      <c r="G75" s="52">
        <f>'[9]NAW2 - Total - NPgY'!G72</f>
        <v>20183</v>
      </c>
      <c r="H75" s="52">
        <f>'[9]NAW2 - Total - NPgY'!H72</f>
        <v>11572</v>
      </c>
      <c r="I75" s="52">
        <f>'[9]NAW2 - Total - NPgY'!I72</f>
        <v>5288</v>
      </c>
      <c r="J75" s="52">
        <f>'[9]NAW2 - Total - NPgY'!J72</f>
        <v>6271</v>
      </c>
      <c r="K75" s="52">
        <f>'[9]NAW2 - Total - NPgY'!K72</f>
        <v>804</v>
      </c>
      <c r="L75" s="53">
        <f>SUM(G75:K75)</f>
        <v>44118</v>
      </c>
      <c r="M75" s="69">
        <f>'[9]NAW2 - Total - NPgY'!M72</f>
        <v>18044</v>
      </c>
      <c r="N75" s="69">
        <f>'[9]NAW2 - Total - NPgY'!N72</f>
        <v>11678</v>
      </c>
      <c r="O75" s="69">
        <f>'[9]NAW2 - Total - NPgY'!O72</f>
        <v>5635</v>
      </c>
      <c r="P75" s="69">
        <f>'[9]NAW2 - Total - NPgY'!P72</f>
        <v>7344</v>
      </c>
      <c r="Q75" s="69">
        <f>'[9]NAW2 - Total - NPgY'!Q72</f>
        <v>1402</v>
      </c>
      <c r="R75" s="53">
        <f>SUM(M75:Q75)</f>
        <v>44103</v>
      </c>
      <c r="S75" s="274">
        <f>'NPgY - Asset Rep'!S75+'NPgY - Refurb'!S75+'NPgY - HVP'!S75</f>
        <v>1079</v>
      </c>
      <c r="T75" s="69">
        <f>'NPgY - Asset Rep'!T75+'NPgY - Refurb'!T75+'NPgY - HVP'!T75</f>
        <v>-44</v>
      </c>
      <c r="U75" s="69">
        <f>'NPgY - Asset Rep'!U75+'NPgY - Refurb'!U75+'NPgY - HVP'!U75</f>
        <v>-184</v>
      </c>
      <c r="V75" s="69">
        <f>'NPgY - Asset Rep'!V75+'NPgY - Refurb'!V75+'NPgY - HVP'!V75</f>
        <v>-442</v>
      </c>
      <c r="W75" s="69">
        <f>'NPgY - Asset Rep'!W75+'NPgY - Refurb'!W75+'NPgY - HVP'!W75</f>
        <v>-392</v>
      </c>
      <c r="X75" s="53">
        <f>SUM(S75:W75)</f>
        <v>17</v>
      </c>
      <c r="Y75" s="69">
        <f>'[9]NAW2 - Total - NPgY'!Y72</f>
        <v>16484</v>
      </c>
      <c r="Z75" s="69">
        <f>'[9]NAW2 - Total - NPgY'!Z72</f>
        <v>10360</v>
      </c>
      <c r="AA75" s="69">
        <f>'[9]NAW2 - Total - NPgY'!AA72</f>
        <v>8939</v>
      </c>
      <c r="AB75" s="69">
        <f>'[9]NAW2 - Total - NPgY'!AB72</f>
        <v>6949</v>
      </c>
      <c r="AC75" s="69">
        <f>'[9]NAW2 - Total - NPgY'!AC72</f>
        <v>1303</v>
      </c>
      <c r="AD75" s="53">
        <f>SUM(Y75:AC75)</f>
        <v>44035</v>
      </c>
      <c r="AE75" s="274">
        <f>'NPgY - Asset Rep'!AE75+'NPgY - Refurb'!AE75+'NPgY - HVP'!AE75</f>
        <v>3187</v>
      </c>
      <c r="AF75" s="69">
        <f>'NPgY - Asset Rep'!AF75+'NPgY - Refurb'!AF75+'NPgY - HVP'!AF75</f>
        <v>-96</v>
      </c>
      <c r="AG75" s="69">
        <f>'NPgY - Asset Rep'!AG75+'NPgY - Refurb'!AG75+'NPgY - HVP'!AG75</f>
        <v>-536</v>
      </c>
      <c r="AH75" s="69">
        <f>'NPgY - Asset Rep'!AH75+'NPgY - Refurb'!AH75+'NPgY - HVP'!AH75</f>
        <v>-1270</v>
      </c>
      <c r="AI75" s="69">
        <f>'NPgY - Asset Rep'!AI75+'NPgY - Refurb'!AI75+'NPgY - HVP'!AI75</f>
        <v>-1224</v>
      </c>
      <c r="AJ75" s="53">
        <f>SUM(AE75:AI75)</f>
        <v>61</v>
      </c>
      <c r="AK75" s="69">
        <f>'[9]NAW2 - Total - NPgY'!AK72</f>
        <v>13675</v>
      </c>
      <c r="AL75" s="69">
        <f>'[9]NAW2 - Total - NPgY'!AL72</f>
        <v>10945</v>
      </c>
      <c r="AM75" s="69">
        <f>'[9]NAW2 - Total - NPgY'!AM72</f>
        <v>8920</v>
      </c>
      <c r="AN75" s="69">
        <f>'[9]NAW2 - Total - NPgY'!AN72</f>
        <v>7428</v>
      </c>
      <c r="AO75" s="69">
        <f>'[9]NAW2 - Total - NPgY'!AO72</f>
        <v>2868</v>
      </c>
      <c r="AP75" s="53">
        <f>SUM(AK75:AO75)</f>
        <v>43836</v>
      </c>
      <c r="BB75" s="6"/>
      <c r="BC75" s="6"/>
      <c r="BD75" s="51" t="s">
        <v>26</v>
      </c>
      <c r="BE75" s="172">
        <f>'NPgY - HI Probs. of Failure'!O$24</f>
        <v>1.6064233430835721E-5</v>
      </c>
      <c r="BF75" s="172">
        <f>'NPgY - HI Probs. of Failure'!P$24</f>
        <v>6.9091907367696E-5</v>
      </c>
      <c r="BG75" s="172">
        <f>'NPgY - HI Probs. of Failure'!Q$24</f>
        <v>1.9941674093931761E-4</v>
      </c>
      <c r="BH75" s="172">
        <f>'NPgY - HI Probs. of Failure'!R$24</f>
        <v>4.4637338342729514E-4</v>
      </c>
      <c r="BI75" s="172">
        <f>'NPgY - HI Probs. of Failure'!S$24</f>
        <v>8.4929648411322307E-4</v>
      </c>
      <c r="BJ75" s="175"/>
      <c r="BK75" s="6"/>
      <c r="BL75" s="51" t="s">
        <v>26</v>
      </c>
      <c r="BM75" s="194">
        <f>$BM2*'NPgY - Ave Crit'!$Q$24</f>
        <v>7709.7386335868532</v>
      </c>
      <c r="BN75" s="194">
        <f>$BM2*'NPgY - Ave Crit'!$Q$24</f>
        <v>7709.7386335868532</v>
      </c>
      <c r="BO75" s="194">
        <f>$BM2*'NPgY - Ave Crit'!$Q$24</f>
        <v>7709.7386335868532</v>
      </c>
      <c r="BP75" s="194">
        <f>$BM2*'NPgY - Ave Crit'!$Q$24</f>
        <v>7709.7386335868532</v>
      </c>
      <c r="BQ75" s="194">
        <f>$BM2*'NPgY - Ave Crit'!$Q$24</f>
        <v>7709.7386335868532</v>
      </c>
      <c r="BR75" s="175"/>
      <c r="BS75" s="6"/>
      <c r="BT75" s="51" t="s">
        <v>26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26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2175.1958348510957</v>
      </c>
      <c r="DB75" s="195">
        <f t="shared" ref="DB75:DE78" si="401">IF(BV75="","",(T75+Z75)*BV75)</f>
        <v>5495.1325280195933</v>
      </c>
      <c r="DC75" s="195">
        <f t="shared" si="401"/>
        <v>13460.383083042601</v>
      </c>
      <c r="DD75" s="195">
        <f t="shared" si="401"/>
        <v>22393.333729727419</v>
      </c>
      <c r="DE75" s="195">
        <f t="shared" si="401"/>
        <v>5965.0949165077882</v>
      </c>
      <c r="DF75" s="198">
        <f t="shared" si="7"/>
        <v>49489.140092148504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2088.3762550395249</v>
      </c>
      <c r="DR75" s="195">
        <f t="shared" ref="DR75:DU78" si="403">IF(BV75="","",(AF75+AL75)*BV75)</f>
        <v>5779.051259837589</v>
      </c>
      <c r="DS75" s="195">
        <f t="shared" si="403"/>
        <v>12889.988779923377</v>
      </c>
      <c r="DT75" s="195">
        <f t="shared" si="403"/>
        <v>21192.277410121627</v>
      </c>
      <c r="DU75" s="195">
        <f t="shared" si="403"/>
        <v>10764.671836156755</v>
      </c>
      <c r="DV75" s="198">
        <f t="shared" si="10"/>
        <v>52714.365541078871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52181</v>
      </c>
      <c r="F76" s="58" t="s">
        <v>28</v>
      </c>
      <c r="G76" s="52">
        <f>'[9]NAW2 - Total - NPgY'!G73</f>
        <v>22962</v>
      </c>
      <c r="H76" s="52">
        <f>'[9]NAW2 - Total - NPgY'!H73</f>
        <v>14882</v>
      </c>
      <c r="I76" s="52">
        <f>'[9]NAW2 - Total - NPgY'!I73</f>
        <v>6657</v>
      </c>
      <c r="J76" s="52">
        <f>'[9]NAW2 - Total - NPgY'!J73</f>
        <v>6619</v>
      </c>
      <c r="K76" s="52">
        <f>'[9]NAW2 - Total - NPgY'!K73</f>
        <v>1166</v>
      </c>
      <c r="L76" s="59">
        <f t="shared" ref="L76:L78" si="406">SUM(G76:K76)</f>
        <v>52286</v>
      </c>
      <c r="M76" s="52">
        <f>'[9]NAW2 - Total - NPgY'!M73</f>
        <v>20551</v>
      </c>
      <c r="N76" s="52">
        <f>'[9]NAW2 - Total - NPgY'!N73</f>
        <v>15013</v>
      </c>
      <c r="O76" s="52">
        <f>'[9]NAW2 - Total - NPgY'!O73</f>
        <v>7082</v>
      </c>
      <c r="P76" s="52">
        <f>'[9]NAW2 - Total - NPgY'!P73</f>
        <v>7734</v>
      </c>
      <c r="Q76" s="52">
        <f>'[9]NAW2 - Total - NPgY'!Q73</f>
        <v>1977</v>
      </c>
      <c r="R76" s="59">
        <f t="shared" ref="R76:R78" si="407">SUM(M76:Q76)</f>
        <v>52357</v>
      </c>
      <c r="S76" s="52">
        <f>'NPgY - Asset Rep'!S76+'NPgY - Refurb'!S76+'NPgY - HVP'!S76</f>
        <v>1227</v>
      </c>
      <c r="T76" s="52">
        <f>'NPgY - Asset Rep'!T76+'NPgY - Refurb'!T76+'NPgY - HVP'!T76</f>
        <v>-52</v>
      </c>
      <c r="U76" s="52">
        <f>'NPgY - Asset Rep'!U76+'NPgY - Refurb'!U76+'NPgY - HVP'!U76</f>
        <v>-224</v>
      </c>
      <c r="V76" s="52">
        <f>'NPgY - Asset Rep'!V76+'NPgY - Refurb'!V76+'NPgY - HVP'!V76</f>
        <v>-453</v>
      </c>
      <c r="W76" s="52">
        <f>'NPgY - Asset Rep'!W76+'NPgY - Refurb'!W76+'NPgY - HVP'!W76</f>
        <v>-527</v>
      </c>
      <c r="X76" s="59">
        <f t="shared" ref="X76:X78" si="408">SUM(S76:W76)</f>
        <v>-29</v>
      </c>
      <c r="Y76" s="52">
        <f>'[9]NAW2 - Total - NPgY'!Y73</f>
        <v>18818</v>
      </c>
      <c r="Z76" s="52">
        <f>'[9]NAW2 - Total - NPgY'!Z73</f>
        <v>13348</v>
      </c>
      <c r="AA76" s="52">
        <f>'[9]NAW2 - Total - NPgY'!AA73</f>
        <v>11187</v>
      </c>
      <c r="AB76" s="52">
        <f>'[9]NAW2 - Total - NPgY'!AB73</f>
        <v>7333</v>
      </c>
      <c r="AC76" s="52">
        <f>'[9]NAW2 - Total - NPgY'!AC73</f>
        <v>1859</v>
      </c>
      <c r="AD76" s="59">
        <f t="shared" ref="AD76:AD78" si="409">SUM(Y76:AC76)</f>
        <v>52545</v>
      </c>
      <c r="AE76" s="52">
        <f>'NPgY - Asset Rep'!AE76+'NPgY - Refurb'!AE76+'NPgY - HVP'!AE76</f>
        <v>3615</v>
      </c>
      <c r="AF76" s="52">
        <f>'NPgY - Asset Rep'!AF76+'NPgY - Refurb'!AF76+'NPgY - HVP'!AF76</f>
        <v>-112</v>
      </c>
      <c r="AG76" s="52">
        <f>'NPgY - Asset Rep'!AG76+'NPgY - Refurb'!AG76+'NPgY - HVP'!AG76</f>
        <v>-648</v>
      </c>
      <c r="AH76" s="52">
        <f>'NPgY - Asset Rep'!AH76+'NPgY - Refurb'!AH76+'NPgY - HVP'!AH76</f>
        <v>-1305</v>
      </c>
      <c r="AI76" s="52">
        <f>'NPgY - Asset Rep'!AI76+'NPgY - Refurb'!AI76+'NPgY - HVP'!AI76</f>
        <v>-1655</v>
      </c>
      <c r="AJ76" s="59">
        <f t="shared" ref="AJ76:AJ78" si="410">SUM(AE76:AI76)</f>
        <v>-105</v>
      </c>
      <c r="AK76" s="52">
        <f>'[9]NAW2 - Total - NPgY'!AK73</f>
        <v>15672</v>
      </c>
      <c r="AL76" s="52">
        <f>'[9]NAW2 - Total - NPgY'!AL73</f>
        <v>14105</v>
      </c>
      <c r="AM76" s="52">
        <f>'[9]NAW2 - Total - NPgY'!AM73</f>
        <v>11174</v>
      </c>
      <c r="AN76" s="52">
        <f>'[9]NAW2 - Total - NPgY'!AN73</f>
        <v>7841</v>
      </c>
      <c r="AO76" s="52">
        <f>'[9]NAW2 - Total - NPgY'!AO73</f>
        <v>4014</v>
      </c>
      <c r="AP76" s="59">
        <f t="shared" ref="AP76:AP78" si="411">SUM(AK76:AO76)</f>
        <v>52806</v>
      </c>
      <c r="BB76" s="6"/>
      <c r="BC76" s="6"/>
      <c r="BD76" s="58" t="s">
        <v>28</v>
      </c>
      <c r="BE76" s="172">
        <f>'NPgY - HI Probs. of Failure'!O$24</f>
        <v>1.6064233430835721E-5</v>
      </c>
      <c r="BF76" s="172">
        <f>'NPgY - HI Probs. of Failure'!P$24</f>
        <v>6.9091907367696E-5</v>
      </c>
      <c r="BG76" s="172">
        <f>'NPgY - HI Probs. of Failure'!Q$24</f>
        <v>1.9941674093931761E-4</v>
      </c>
      <c r="BH76" s="172">
        <f>'NPgY - HI Probs. of Failure'!R$24</f>
        <v>4.4637338342729514E-4</v>
      </c>
      <c r="BI76" s="172">
        <f>'NPgY - HI Probs. of Failure'!S$24</f>
        <v>8.4929648411322307E-4</v>
      </c>
      <c r="BJ76" s="176"/>
      <c r="BK76" s="6"/>
      <c r="BL76" s="58" t="s">
        <v>28</v>
      </c>
      <c r="BM76" s="194">
        <f>$BM3*'NPgY - Ave Crit'!$Q$24</f>
        <v>11013.912333695505</v>
      </c>
      <c r="BN76" s="194">
        <f>$BM3*'NPgY - Ave Crit'!$Q$24</f>
        <v>11013.912333695505</v>
      </c>
      <c r="BO76" s="194">
        <f>$BM3*'NPgY - Ave Crit'!$Q$24</f>
        <v>11013.912333695505</v>
      </c>
      <c r="BP76" s="194">
        <f>$BM3*'NPgY - Ave Crit'!$Q$24</f>
        <v>11013.912333695505</v>
      </c>
      <c r="BQ76" s="194">
        <f>$BM3*'NPgY - Ave Crit'!$Q$24</f>
        <v>11013.912333695505</v>
      </c>
      <c r="BR76" s="176"/>
      <c r="BS76" s="6"/>
      <c r="BT76" s="58" t="s">
        <v>28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28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3546.5630269470898</v>
      </c>
      <c r="DB76" s="195">
        <f t="shared" si="401"/>
        <v>10117.886513674808</v>
      </c>
      <c r="DC76" s="195">
        <f t="shared" si="401"/>
        <v>24078.678263750684</v>
      </c>
      <c r="DD76" s="195">
        <f t="shared" si="401"/>
        <v>33824.263114563357</v>
      </c>
      <c r="DE76" s="195">
        <f t="shared" si="401"/>
        <v>12459.630592423357</v>
      </c>
      <c r="DF76" s="198">
        <f t="shared" si="7"/>
        <v>84027.0215113593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3412.4500424409343</v>
      </c>
      <c r="DR76" s="195">
        <f t="shared" si="403"/>
        <v>10648.284144543592</v>
      </c>
      <c r="DS76" s="195">
        <f t="shared" si="403"/>
        <v>23118.869598124573</v>
      </c>
      <c r="DT76" s="195">
        <f t="shared" si="403"/>
        <v>32133.049958835189</v>
      </c>
      <c r="DU76" s="195">
        <f t="shared" si="403"/>
        <v>22066.267693338363</v>
      </c>
      <c r="DV76" s="198">
        <f t="shared" si="10"/>
        <v>91378.921437282639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12211</v>
      </c>
      <c r="F77" s="58" t="s">
        <v>30</v>
      </c>
      <c r="G77" s="52">
        <f>'[9]NAW2 - Total - NPgY'!G74</f>
        <v>6453</v>
      </c>
      <c r="H77" s="52">
        <f>'[9]NAW2 - Total - NPgY'!H74</f>
        <v>3255</v>
      </c>
      <c r="I77" s="52">
        <f>'[9]NAW2 - Total - NPgY'!I74</f>
        <v>1074</v>
      </c>
      <c r="J77" s="52">
        <f>'[9]NAW2 - Total - NPgY'!J74</f>
        <v>1089</v>
      </c>
      <c r="K77" s="52">
        <f>'[9]NAW2 - Total - NPgY'!K74</f>
        <v>155</v>
      </c>
      <c r="L77" s="59">
        <f t="shared" si="406"/>
        <v>12026</v>
      </c>
      <c r="M77" s="52">
        <f>'[9]NAW2 - Total - NPgY'!M74</f>
        <v>5728</v>
      </c>
      <c r="N77" s="52">
        <f>'[9]NAW2 - Total - NPgY'!N74</f>
        <v>3288</v>
      </c>
      <c r="O77" s="52">
        <f>'[9]NAW2 - Total - NPgY'!O74</f>
        <v>1171</v>
      </c>
      <c r="P77" s="52">
        <f>'[9]NAW2 - Total - NPgY'!P74</f>
        <v>1347</v>
      </c>
      <c r="Q77" s="52">
        <f>'[9]NAW2 - Total - NPgY'!Q74</f>
        <v>353</v>
      </c>
      <c r="R77" s="59">
        <f t="shared" si="407"/>
        <v>11887</v>
      </c>
      <c r="S77" s="52">
        <f>'NPgY - Asset Rep'!S77+'NPgY - Refurb'!S77+'NPgY - HVP'!S77</f>
        <v>366</v>
      </c>
      <c r="T77" s="52">
        <f>'NPgY - Asset Rep'!T77+'NPgY - Refurb'!T77+'NPgY - HVP'!T77</f>
        <v>-16</v>
      </c>
      <c r="U77" s="52">
        <f>'NPgY - Asset Rep'!U77+'NPgY - Refurb'!U77+'NPgY - HVP'!U77</f>
        <v>-52</v>
      </c>
      <c r="V77" s="52">
        <f>'NPgY - Asset Rep'!V77+'NPgY - Refurb'!V77+'NPgY - HVP'!V77</f>
        <v>-108</v>
      </c>
      <c r="W77" s="52">
        <f>'NPgY - Asset Rep'!W77+'NPgY - Refurb'!W77+'NPgY - HVP'!W77</f>
        <v>-129</v>
      </c>
      <c r="X77" s="59">
        <f t="shared" si="408"/>
        <v>61</v>
      </c>
      <c r="Y77" s="52">
        <f>'[9]NAW2 - Total - NPgY'!Y74</f>
        <v>5192</v>
      </c>
      <c r="Z77" s="52">
        <f>'[9]NAW2 - Total - NPgY'!Z74</f>
        <v>2885</v>
      </c>
      <c r="AA77" s="52">
        <f>'[9]NAW2 - Total - NPgY'!AA74</f>
        <v>2087</v>
      </c>
      <c r="AB77" s="52">
        <f>'[9]NAW2 - Total - NPgY'!AB74</f>
        <v>1250</v>
      </c>
      <c r="AC77" s="52">
        <f>'[9]NAW2 - Total - NPgY'!AC74</f>
        <v>317</v>
      </c>
      <c r="AD77" s="59">
        <f t="shared" si="409"/>
        <v>11731</v>
      </c>
      <c r="AE77" s="52">
        <f>'NPgY - Asset Rep'!AE77+'NPgY - Refurb'!AE77+'NPgY - HVP'!AE77</f>
        <v>1082</v>
      </c>
      <c r="AF77" s="52">
        <f>'NPgY - Asset Rep'!AF77+'NPgY - Refurb'!AF77+'NPgY - HVP'!AF77</f>
        <v>-32</v>
      </c>
      <c r="AG77" s="52">
        <f>'NPgY - Asset Rep'!AG77+'NPgY - Refurb'!AG77+'NPgY - HVP'!AG77</f>
        <v>-152</v>
      </c>
      <c r="AH77" s="52">
        <f>'NPgY - Asset Rep'!AH77+'NPgY - Refurb'!AH77+'NPgY - HVP'!AH77</f>
        <v>-308</v>
      </c>
      <c r="AI77" s="52">
        <f>'NPgY - Asset Rep'!AI77+'NPgY - Refurb'!AI77+'NPgY - HVP'!AI77</f>
        <v>-405</v>
      </c>
      <c r="AJ77" s="59">
        <f t="shared" si="410"/>
        <v>185</v>
      </c>
      <c r="AK77" s="52">
        <f>'[9]NAW2 - Total - NPgY'!AK74</f>
        <v>4235</v>
      </c>
      <c r="AL77" s="52">
        <f>'[9]NAW2 - Total - NPgY'!AL74</f>
        <v>3062</v>
      </c>
      <c r="AM77" s="52">
        <f>'[9]NAW2 - Total - NPgY'!AM74</f>
        <v>2079</v>
      </c>
      <c r="AN77" s="52">
        <f>'[9]NAW2 - Total - NPgY'!AN74</f>
        <v>1363</v>
      </c>
      <c r="AO77" s="52">
        <f>'[9]NAW2 - Total - NPgY'!AO74</f>
        <v>830</v>
      </c>
      <c r="AP77" s="59">
        <f t="shared" si="411"/>
        <v>11569</v>
      </c>
      <c r="BB77" s="6"/>
      <c r="BC77" s="6"/>
      <c r="BD77" s="58" t="s">
        <v>30</v>
      </c>
      <c r="BE77" s="172">
        <f>'NPgY - HI Probs. of Failure'!O$24</f>
        <v>1.6064233430835721E-5</v>
      </c>
      <c r="BF77" s="172">
        <f>'NPgY - HI Probs. of Failure'!P$24</f>
        <v>6.9091907367696E-5</v>
      </c>
      <c r="BG77" s="172">
        <f>'NPgY - HI Probs. of Failure'!Q$24</f>
        <v>1.9941674093931761E-4</v>
      </c>
      <c r="BH77" s="172">
        <f>'NPgY - HI Probs. of Failure'!R$24</f>
        <v>4.4637338342729514E-4</v>
      </c>
      <c r="BI77" s="172">
        <f>'NPgY - HI Probs. of Failure'!S$24</f>
        <v>8.4929648411322307E-4</v>
      </c>
      <c r="BJ77" s="176"/>
      <c r="BK77" s="6"/>
      <c r="BL77" s="58" t="s">
        <v>30</v>
      </c>
      <c r="BM77" s="194">
        <f>$BM4*'NPgY - Ave Crit'!$Q$24</f>
        <v>16520.868500543256</v>
      </c>
      <c r="BN77" s="194">
        <f>$BM4*'NPgY - Ave Crit'!$Q$24</f>
        <v>16520.868500543256</v>
      </c>
      <c r="BO77" s="194">
        <f>$BM4*'NPgY - Ave Crit'!$Q$24</f>
        <v>16520.868500543256</v>
      </c>
      <c r="BP77" s="194">
        <f>$BM4*'NPgY - Ave Crit'!$Q$24</f>
        <v>16520.868500543256</v>
      </c>
      <c r="BQ77" s="194">
        <f>$BM4*'NPgY - Ave Crit'!$Q$24</f>
        <v>16520.868500543256</v>
      </c>
      <c r="BR77" s="176"/>
      <c r="BS77" s="6"/>
      <c r="BT77" s="58" t="s">
        <v>30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30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1475.0658995089991</v>
      </c>
      <c r="DB77" s="195">
        <f t="shared" si="401"/>
        <v>3274.8439088146456</v>
      </c>
      <c r="DC77" s="195">
        <f t="shared" si="401"/>
        <v>6704.3843291160219</v>
      </c>
      <c r="DD77" s="195">
        <f t="shared" si="401"/>
        <v>8421.6515574486966</v>
      </c>
      <c r="DE77" s="195">
        <f t="shared" si="401"/>
        <v>2637.849720017557</v>
      </c>
      <c r="DF77" s="198">
        <f t="shared" ref="DF77:DF140" si="421">SUM(DA77:DE77)</f>
        <v>22513.795414905922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1411.1056832834379</v>
      </c>
      <c r="DR77" s="195">
        <f t="shared" si="403"/>
        <v>3458.6186977024663</v>
      </c>
      <c r="DS77" s="195">
        <f t="shared" si="403"/>
        <v>6348.574251698562</v>
      </c>
      <c r="DT77" s="195">
        <f t="shared" si="403"/>
        <v>7780.0721480808879</v>
      </c>
      <c r="DU77" s="195">
        <f t="shared" si="403"/>
        <v>5963.2241011035203</v>
      </c>
      <c r="DV77" s="198">
        <f t="shared" ref="DV77:DV140" si="422">SUM(DQ77:DU77)</f>
        <v>24961.594881868878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6407</v>
      </c>
      <c r="F78" s="58" t="s">
        <v>31</v>
      </c>
      <c r="G78" s="52">
        <f>'[9]NAW2 - Total - NPgY'!G75</f>
        <v>2576</v>
      </c>
      <c r="H78" s="52">
        <f>'[9]NAW2 - Total - NPgY'!H75</f>
        <v>2002</v>
      </c>
      <c r="I78" s="52">
        <f>'[9]NAW2 - Total - NPgY'!I75</f>
        <v>886</v>
      </c>
      <c r="J78" s="52">
        <f>'[9]NAW2 - Total - NPgY'!J75</f>
        <v>933</v>
      </c>
      <c r="K78" s="52">
        <f>'[9]NAW2 - Total - NPgY'!K75</f>
        <v>151</v>
      </c>
      <c r="L78" s="59">
        <f t="shared" si="406"/>
        <v>6548</v>
      </c>
      <c r="M78" s="52">
        <f>'[9]NAW2 - Total - NPgY'!M75</f>
        <v>2305</v>
      </c>
      <c r="N78" s="52">
        <f>'[9]NAW2 - Total - NPgY'!N75</f>
        <v>2021</v>
      </c>
      <c r="O78" s="52">
        <f>'[9]NAW2 - Total - NPgY'!O75</f>
        <v>945</v>
      </c>
      <c r="P78" s="52">
        <f>'[9]NAW2 - Total - NPgY'!P75</f>
        <v>1094</v>
      </c>
      <c r="Q78" s="52">
        <f>'[9]NAW2 - Total - NPgY'!Q75</f>
        <v>266</v>
      </c>
      <c r="R78" s="59">
        <f t="shared" si="407"/>
        <v>6631</v>
      </c>
      <c r="S78" s="52">
        <f>'NPgY - Asset Rep'!S78+'NPgY - Refurb'!S78+'NPgY - HVP'!S78</f>
        <v>134</v>
      </c>
      <c r="T78" s="52">
        <f>'NPgY - Asset Rep'!T78+'NPgY - Refurb'!T78+'NPgY - HVP'!T78</f>
        <v>-8</v>
      </c>
      <c r="U78" s="52">
        <f>'NPgY - Asset Rep'!U78+'NPgY - Refurb'!U78+'NPgY - HVP'!U78</f>
        <v>-32</v>
      </c>
      <c r="V78" s="52">
        <f>'NPgY - Asset Rep'!V78+'NPgY - Refurb'!V78+'NPgY - HVP'!V78</f>
        <v>-68</v>
      </c>
      <c r="W78" s="52">
        <f>'NPgY - Asset Rep'!W78+'NPgY - Refurb'!W78+'NPgY - HVP'!W78</f>
        <v>-75</v>
      </c>
      <c r="X78" s="59">
        <f t="shared" si="408"/>
        <v>-49</v>
      </c>
      <c r="Y78" s="52">
        <f>'[9]NAW2 - Total - NPgY'!Y75</f>
        <v>2102</v>
      </c>
      <c r="Z78" s="52">
        <f>'[9]NAW2 - Total - NPgY'!Z75</f>
        <v>1792</v>
      </c>
      <c r="AA78" s="52">
        <f>'[9]NAW2 - Total - NPgY'!AA75</f>
        <v>1495</v>
      </c>
      <c r="AB78" s="52">
        <f>'[9]NAW2 - Total - NPgY'!AB75</f>
        <v>1033</v>
      </c>
      <c r="AC78" s="52">
        <f>'[9]NAW2 - Total - NPgY'!AC75</f>
        <v>245</v>
      </c>
      <c r="AD78" s="59">
        <f t="shared" si="409"/>
        <v>6667</v>
      </c>
      <c r="AE78" s="52">
        <f>'NPgY - Asset Rep'!AE78+'NPgY - Refurb'!AE78+'NPgY - HVP'!AE78</f>
        <v>398</v>
      </c>
      <c r="AF78" s="52">
        <f>'NPgY - Asset Rep'!AF78+'NPgY - Refurb'!AF78+'NPgY - HVP'!AF78</f>
        <v>-20</v>
      </c>
      <c r="AG78" s="52">
        <f>'NPgY - Asset Rep'!AG78+'NPgY - Refurb'!AG78+'NPgY - HVP'!AG78</f>
        <v>-92</v>
      </c>
      <c r="AH78" s="52">
        <f>'NPgY - Asset Rep'!AH78+'NPgY - Refurb'!AH78+'NPgY - HVP'!AH78</f>
        <v>-192</v>
      </c>
      <c r="AI78" s="52">
        <f>'NPgY - Asset Rep'!AI78+'NPgY - Refurb'!AI78+'NPgY - HVP'!AI78</f>
        <v>-235</v>
      </c>
      <c r="AJ78" s="59">
        <f t="shared" si="410"/>
        <v>-141</v>
      </c>
      <c r="AK78" s="52">
        <f>'[9]NAW2 - Total - NPgY'!AK75</f>
        <v>1742</v>
      </c>
      <c r="AL78" s="52">
        <f>'[9]NAW2 - Total - NPgY'!AL75</f>
        <v>1891</v>
      </c>
      <c r="AM78" s="52">
        <f>'[9]NAW2 - Total - NPgY'!AM75</f>
        <v>1491</v>
      </c>
      <c r="AN78" s="52">
        <f>'[9]NAW2 - Total - NPgY'!AN75</f>
        <v>1102</v>
      </c>
      <c r="AO78" s="52">
        <f>'[9]NAW2 - Total - NPgY'!AO75</f>
        <v>541</v>
      </c>
      <c r="AP78" s="59">
        <f t="shared" si="411"/>
        <v>6767</v>
      </c>
      <c r="BB78" s="6"/>
      <c r="BC78" s="6"/>
      <c r="BD78" s="58" t="s">
        <v>31</v>
      </c>
      <c r="BE78" s="172">
        <f>'NPgY - HI Probs. of Failure'!O$24</f>
        <v>1.6064233430835721E-5</v>
      </c>
      <c r="BF78" s="172">
        <f>'NPgY - HI Probs. of Failure'!P$24</f>
        <v>6.9091907367696E-5</v>
      </c>
      <c r="BG78" s="172">
        <f>'NPgY - HI Probs. of Failure'!Q$24</f>
        <v>1.9941674093931761E-4</v>
      </c>
      <c r="BH78" s="172">
        <f>'NPgY - HI Probs. of Failure'!R$24</f>
        <v>4.4637338342729514E-4</v>
      </c>
      <c r="BI78" s="172">
        <f>'NPgY - HI Probs. of Failure'!S$24</f>
        <v>8.4929648411322307E-4</v>
      </c>
      <c r="BJ78" s="176"/>
      <c r="BK78" s="6"/>
      <c r="BL78" s="58" t="s">
        <v>31</v>
      </c>
      <c r="BM78" s="194">
        <f>$BM5*'NPgY - Ave Crit'!$Q$24</f>
        <v>27534.780834238765</v>
      </c>
      <c r="BN78" s="194">
        <f>$BM5*'NPgY - Ave Crit'!$Q$24</f>
        <v>27534.780834238765</v>
      </c>
      <c r="BO78" s="194">
        <f>$BM5*'NPgY - Ave Crit'!$Q$24</f>
        <v>27534.780834238765</v>
      </c>
      <c r="BP78" s="194">
        <f>$BM5*'NPgY - Ave Crit'!$Q$24</f>
        <v>27534.780834238765</v>
      </c>
      <c r="BQ78" s="194">
        <f>$BM5*'NPgY - Ave Crit'!$Q$24</f>
        <v>27534.780834238765</v>
      </c>
      <c r="BR78" s="176"/>
      <c r="BS78" s="6"/>
      <c r="BT78" s="58" t="s">
        <v>31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31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989.03902821822066</v>
      </c>
      <c r="DB78" s="195">
        <f t="shared" si="401"/>
        <v>3393.9360597916402</v>
      </c>
      <c r="DC78" s="195">
        <f t="shared" si="401"/>
        <v>8033.1812231750546</v>
      </c>
      <c r="DD78" s="195">
        <f t="shared" si="401"/>
        <v>11860.615518006411</v>
      </c>
      <c r="DE78" s="195">
        <f t="shared" si="401"/>
        <v>3975.482734069014</v>
      </c>
      <c r="DF78" s="198">
        <f t="shared" si="421"/>
        <v>28252.25456326034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946.57581412656191</v>
      </c>
      <c r="DR78" s="195">
        <f t="shared" si="403"/>
        <v>3559.4475156222866</v>
      </c>
      <c r="DS78" s="195">
        <f t="shared" si="403"/>
        <v>7681.7638627627484</v>
      </c>
      <c r="DT78" s="195">
        <f t="shared" si="403"/>
        <v>11184.621887446459</v>
      </c>
      <c r="DU78" s="195">
        <f t="shared" si="403"/>
        <v>7155.868921324226</v>
      </c>
      <c r="DV78" s="198">
        <f t="shared" si="422"/>
        <v>30528.278001282284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2806</v>
      </c>
      <c r="T79" s="66">
        <f t="shared" ref="T79:W79" si="426">SUM(T75:T78)</f>
        <v>-120</v>
      </c>
      <c r="U79" s="66">
        <f t="shared" si="426"/>
        <v>-492</v>
      </c>
      <c r="V79" s="66">
        <f t="shared" si="426"/>
        <v>-1071</v>
      </c>
      <c r="W79" s="66">
        <f t="shared" si="426"/>
        <v>-1123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8282</v>
      </c>
      <c r="AF79" s="66">
        <f t="shared" ref="AF79:AI79" si="428">SUM(AF75:AF78)</f>
        <v>-260</v>
      </c>
      <c r="AG79" s="66">
        <f t="shared" si="428"/>
        <v>-1428</v>
      </c>
      <c r="AH79" s="66">
        <f t="shared" si="428"/>
        <v>-3075</v>
      </c>
      <c r="AI79" s="66">
        <f t="shared" si="428"/>
        <v>-3519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8185.8637895254051</v>
      </c>
      <c r="DB79" s="197">
        <f t="shared" ref="DB79:DE79" si="433">SUM(DB75:DB78)</f>
        <v>22281.799010300689</v>
      </c>
      <c r="DC79" s="197">
        <f t="shared" si="433"/>
        <v>52276.62689908436</v>
      </c>
      <c r="DD79" s="197">
        <f t="shared" si="433"/>
        <v>76499.863919745883</v>
      </c>
      <c r="DE79" s="197">
        <f t="shared" si="433"/>
        <v>25038.057963017713</v>
      </c>
      <c r="DF79" s="198">
        <f t="shared" si="421"/>
        <v>184282.21158167406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7858.5077948904582</v>
      </c>
      <c r="DR79" s="197">
        <f t="shared" ref="DR79:DU79" si="435">SUM(DR75:DR78)</f>
        <v>23445.401617705935</v>
      </c>
      <c r="DS79" s="197">
        <f t="shared" si="435"/>
        <v>50039.196492509262</v>
      </c>
      <c r="DT79" s="197">
        <f t="shared" si="435"/>
        <v>72290.021404484156</v>
      </c>
      <c r="DU79" s="197">
        <f t="shared" si="435"/>
        <v>45950.032551922865</v>
      </c>
      <c r="DV79" s="198">
        <f t="shared" si="422"/>
        <v>199583.15986151269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NPgY'!G77</f>
        <v>0</v>
      </c>
      <c r="H80" s="52">
        <f>'[9]NAW2 - Total - NPgY'!H77</f>
        <v>0</v>
      </c>
      <c r="I80" s="52">
        <f>'[9]NAW2 - Total - NPgY'!I77</f>
        <v>0</v>
      </c>
      <c r="J80" s="52">
        <f>'[9]NAW2 - Total - NPgY'!J77</f>
        <v>0</v>
      </c>
      <c r="K80" s="52">
        <f>'[9]NAW2 - Total - NPgY'!K77</f>
        <v>0</v>
      </c>
      <c r="L80" s="53">
        <f>SUM(G80:K80)</f>
        <v>0</v>
      </c>
      <c r="M80" s="52">
        <f>'[9]NAW2 - Total - NPgY'!M77</f>
        <v>0</v>
      </c>
      <c r="N80" s="52">
        <f>'[9]NAW2 - Total - NPgY'!N77</f>
        <v>0</v>
      </c>
      <c r="O80" s="52">
        <f>'[9]NAW2 - Total - NPgY'!O77</f>
        <v>0</v>
      </c>
      <c r="P80" s="52">
        <f>'[9]NAW2 - Total - NPgY'!P77</f>
        <v>0</v>
      </c>
      <c r="Q80" s="52">
        <f>'[9]NAW2 - Total - NPgY'!Q77</f>
        <v>0</v>
      </c>
      <c r="R80" s="53">
        <f>SUM(M80:Q80)</f>
        <v>0</v>
      </c>
      <c r="S80" s="274">
        <f>'NPgY - Asset Rep'!S80+'NPgY - Refurb'!S80+'NPgY - HVP'!S80</f>
        <v>0</v>
      </c>
      <c r="T80" s="69">
        <f>'NPgY - Asset Rep'!T80+'NPgY - Refurb'!T80+'NPgY - HVP'!T80</f>
        <v>0</v>
      </c>
      <c r="U80" s="69">
        <f>'NPgY - Asset Rep'!U80+'NPgY - Refurb'!U80+'NPgY - HVP'!U80</f>
        <v>0</v>
      </c>
      <c r="V80" s="69">
        <f>'NPgY - Asset Rep'!V80+'NPgY - Refurb'!V80+'NPgY - HVP'!V80</f>
        <v>0</v>
      </c>
      <c r="W80" s="69">
        <f>'NPgY - Asset Rep'!W80+'NPgY - Refurb'!W80+'NPgY - HVP'!W80</f>
        <v>0</v>
      </c>
      <c r="X80" s="53">
        <f>SUM(S80:W80)</f>
        <v>0</v>
      </c>
      <c r="Y80" s="54">
        <f>'[9]NAW2 - Total - NPgY'!Y77</f>
        <v>0</v>
      </c>
      <c r="Z80" s="54">
        <f>'[9]NAW2 - Total - NPgY'!Z77</f>
        <v>0</v>
      </c>
      <c r="AA80" s="54">
        <f>'[9]NAW2 - Total - NPgY'!AA77</f>
        <v>0</v>
      </c>
      <c r="AB80" s="54">
        <f>'[9]NAW2 - Total - NPgY'!AB77</f>
        <v>0</v>
      </c>
      <c r="AC80" s="54">
        <f>'[9]NAW2 - Total - NPgY'!AC77</f>
        <v>0</v>
      </c>
      <c r="AD80" s="53">
        <f>SUM(Y80:AC80)</f>
        <v>0</v>
      </c>
      <c r="AE80" s="274">
        <f>'NPgY - Asset Rep'!AE80+'NPgY - Refurb'!AE80+'NPgY - HVP'!AE80</f>
        <v>0</v>
      </c>
      <c r="AF80" s="69">
        <f>'NPgY - Asset Rep'!AF80+'NPgY - Refurb'!AF80+'NPgY - HVP'!AF80</f>
        <v>0</v>
      </c>
      <c r="AG80" s="69">
        <f>'NPgY - Asset Rep'!AG80+'NPgY - Refurb'!AG80+'NPgY - HVP'!AG80</f>
        <v>0</v>
      </c>
      <c r="AH80" s="69">
        <f>'NPgY - Asset Rep'!AH80+'NPgY - Refurb'!AH80+'NPgY - HVP'!AH80</f>
        <v>0</v>
      </c>
      <c r="AI80" s="69">
        <f>'NPgY - Asset Rep'!AI80+'NPgY - Refurb'!AI80+'NPgY - HVP'!AI80</f>
        <v>0</v>
      </c>
      <c r="AJ80" s="53">
        <f>SUM(AE80:AI80)</f>
        <v>0</v>
      </c>
      <c r="AK80" s="54">
        <f>'[9]NAW2 - Total - NPgY'!AK77</f>
        <v>0</v>
      </c>
      <c r="AL80" s="54">
        <f>'[9]NAW2 - Total - NPgY'!AL77</f>
        <v>0</v>
      </c>
      <c r="AM80" s="54">
        <f>'[9]NAW2 - Total - NPgY'!AM77</f>
        <v>0</v>
      </c>
      <c r="AN80" s="54">
        <f>'[9]NAW2 - Total - NPgY'!AN77</f>
        <v>0</v>
      </c>
      <c r="AO80" s="54">
        <f>'[9]NAW2 - Total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42">
        <f>IFERROR($BM2*'NPgY - Ave Crit'!$Q$25,0)</f>
        <v>0</v>
      </c>
      <c r="BN80" s="242">
        <f>IFERROR($BM2*'NPgY - Ave Crit'!$Q$25,0)</f>
        <v>0</v>
      </c>
      <c r="BO80" s="242">
        <f>IFERROR($BM2*'NPgY - Ave Crit'!$Q$25,0)</f>
        <v>0</v>
      </c>
      <c r="BP80" s="242">
        <f>IFERROR($BM2*'NPgY - Ave Crit'!$Q$25,0)</f>
        <v>0</v>
      </c>
      <c r="BQ80" s="242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NPgY'!G78</f>
        <v>0</v>
      </c>
      <c r="H81" s="52">
        <f>'[9]NAW2 - Total - NPgY'!H78</f>
        <v>0</v>
      </c>
      <c r="I81" s="52">
        <f>'[9]NAW2 - Total - NPgY'!I78</f>
        <v>0</v>
      </c>
      <c r="J81" s="52">
        <f>'[9]NAW2 - Total - NPgY'!J78</f>
        <v>0</v>
      </c>
      <c r="K81" s="52">
        <f>'[9]NAW2 - Total - NPgY'!K78</f>
        <v>0</v>
      </c>
      <c r="L81" s="59">
        <f t="shared" ref="L81:L83" si="444">SUM(G81:K81)</f>
        <v>0</v>
      </c>
      <c r="M81" s="52">
        <f>'[9]NAW2 - Total - NPgY'!M78</f>
        <v>0</v>
      </c>
      <c r="N81" s="52">
        <f>'[9]NAW2 - Total - NPgY'!N78</f>
        <v>0</v>
      </c>
      <c r="O81" s="52">
        <f>'[9]NAW2 - Total - NPgY'!O78</f>
        <v>0</v>
      </c>
      <c r="P81" s="52">
        <f>'[9]NAW2 - Total - NPgY'!P78</f>
        <v>0</v>
      </c>
      <c r="Q81" s="52">
        <f>'[9]NAW2 - Total - NPgY'!Q78</f>
        <v>0</v>
      </c>
      <c r="R81" s="59">
        <f t="shared" ref="R81:R83" si="445">SUM(M81:Q81)</f>
        <v>0</v>
      </c>
      <c r="S81" s="52">
        <f>'NPgY - Asset Rep'!S81+'NPgY - Refurb'!S81+'NPgY - HVP'!S81</f>
        <v>0</v>
      </c>
      <c r="T81" s="52">
        <f>'NPgY - Asset Rep'!T81+'NPgY - Refurb'!T81+'NPgY - HVP'!T81</f>
        <v>0</v>
      </c>
      <c r="U81" s="52">
        <f>'NPgY - Asset Rep'!U81+'NPgY - Refurb'!U81+'NPgY - HVP'!U81</f>
        <v>0</v>
      </c>
      <c r="V81" s="52">
        <f>'NPgY - Asset Rep'!V81+'NPgY - Refurb'!V81+'NPgY - HVP'!V81</f>
        <v>0</v>
      </c>
      <c r="W81" s="52">
        <f>'NPgY - Asset Rep'!W81+'NPgY - Refurb'!W81+'NPgY - HVP'!W81</f>
        <v>0</v>
      </c>
      <c r="X81" s="59">
        <f t="shared" ref="X81:X83" si="446">SUM(S81:W81)</f>
        <v>0</v>
      </c>
      <c r="Y81" s="52">
        <f>'[9]NAW2 - Total - NPgY'!Y78</f>
        <v>0</v>
      </c>
      <c r="Z81" s="52">
        <f>'[9]NAW2 - Total - NPgY'!Z78</f>
        <v>0</v>
      </c>
      <c r="AA81" s="52">
        <f>'[9]NAW2 - Total - NPgY'!AA78</f>
        <v>0</v>
      </c>
      <c r="AB81" s="52">
        <f>'[9]NAW2 - Total - NPgY'!AB78</f>
        <v>0</v>
      </c>
      <c r="AC81" s="52">
        <f>'[9]NAW2 - Total - NPgY'!AC78</f>
        <v>0</v>
      </c>
      <c r="AD81" s="59">
        <f t="shared" ref="AD81:AD83" si="447">SUM(Y81:AC81)</f>
        <v>0</v>
      </c>
      <c r="AE81" s="52">
        <f>'NPgY - Asset Rep'!AE81+'NPgY - Refurb'!AE81+'NPgY - HVP'!AE81</f>
        <v>0</v>
      </c>
      <c r="AF81" s="52">
        <f>'NPgY - Asset Rep'!AF81+'NPgY - Refurb'!AF81+'NPgY - HVP'!AF81</f>
        <v>0</v>
      </c>
      <c r="AG81" s="52">
        <f>'NPgY - Asset Rep'!AG81+'NPgY - Refurb'!AG81+'NPgY - HVP'!AG81</f>
        <v>0</v>
      </c>
      <c r="AH81" s="52">
        <f>'NPgY - Asset Rep'!AH81+'NPgY - Refurb'!AH81+'NPgY - HVP'!AH81</f>
        <v>0</v>
      </c>
      <c r="AI81" s="52">
        <f>'NPgY - Asset Rep'!AI81+'NPgY - Refurb'!AI81+'NPgY - HVP'!AI81</f>
        <v>0</v>
      </c>
      <c r="AJ81" s="59">
        <f t="shared" ref="AJ81:AJ83" si="448">SUM(AE81:AI81)</f>
        <v>0</v>
      </c>
      <c r="AK81" s="52">
        <f>'[9]NAW2 - Total - NPgY'!AK78</f>
        <v>0</v>
      </c>
      <c r="AL81" s="52">
        <f>'[9]NAW2 - Total - NPgY'!AL78</f>
        <v>0</v>
      </c>
      <c r="AM81" s="52">
        <f>'[9]NAW2 - Total - NPgY'!AM78</f>
        <v>0</v>
      </c>
      <c r="AN81" s="52">
        <f>'[9]NAW2 - Total - NPgY'!AN78</f>
        <v>0</v>
      </c>
      <c r="AO81" s="52">
        <f>'[9]NAW2 - Total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42">
        <f>IFERROR($BM3*'NPgY - Ave Crit'!$Q$25,0)</f>
        <v>0</v>
      </c>
      <c r="BN81" s="242">
        <f>IFERROR($BM3*'NPgY - Ave Crit'!$Q$25,0)</f>
        <v>0</v>
      </c>
      <c r="BO81" s="242">
        <f>IFERROR($BM3*'NPgY - Ave Crit'!$Q$25,0)</f>
        <v>0</v>
      </c>
      <c r="BP81" s="242">
        <f>IFERROR($BM3*'NPgY - Ave Crit'!$Q$25,0)</f>
        <v>0</v>
      </c>
      <c r="BQ81" s="242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NPgY'!G79</f>
        <v>0</v>
      </c>
      <c r="H82" s="52">
        <f>'[9]NAW2 - Total - NPgY'!H79</f>
        <v>0</v>
      </c>
      <c r="I82" s="52">
        <f>'[9]NAW2 - Total - NPgY'!I79</f>
        <v>0</v>
      </c>
      <c r="J82" s="52">
        <f>'[9]NAW2 - Total - NPgY'!J79</f>
        <v>0</v>
      </c>
      <c r="K82" s="52">
        <f>'[9]NAW2 - Total - NPgY'!K79</f>
        <v>0</v>
      </c>
      <c r="L82" s="59">
        <f t="shared" si="444"/>
        <v>0</v>
      </c>
      <c r="M82" s="52">
        <f>'[9]NAW2 - Total - NPgY'!M79</f>
        <v>0</v>
      </c>
      <c r="N82" s="52">
        <f>'[9]NAW2 - Total - NPgY'!N79</f>
        <v>0</v>
      </c>
      <c r="O82" s="52">
        <f>'[9]NAW2 - Total - NPgY'!O79</f>
        <v>0</v>
      </c>
      <c r="P82" s="52">
        <f>'[9]NAW2 - Total - NPgY'!P79</f>
        <v>0</v>
      </c>
      <c r="Q82" s="52">
        <f>'[9]NAW2 - Total - NPgY'!Q79</f>
        <v>0</v>
      </c>
      <c r="R82" s="59">
        <f t="shared" si="445"/>
        <v>0</v>
      </c>
      <c r="S82" s="52">
        <f>'NPgY - Asset Rep'!S82+'NPgY - Refurb'!S82+'NPgY - HVP'!S82</f>
        <v>0</v>
      </c>
      <c r="T82" s="52">
        <f>'NPgY - Asset Rep'!T82+'NPgY - Refurb'!T82+'NPgY - HVP'!T82</f>
        <v>0</v>
      </c>
      <c r="U82" s="52">
        <f>'NPgY - Asset Rep'!U82+'NPgY - Refurb'!U82+'NPgY - HVP'!U82</f>
        <v>0</v>
      </c>
      <c r="V82" s="52">
        <f>'NPgY - Asset Rep'!V82+'NPgY - Refurb'!V82+'NPgY - HVP'!V82</f>
        <v>0</v>
      </c>
      <c r="W82" s="52">
        <f>'NPgY - Asset Rep'!W82+'NPgY - Refurb'!W82+'NPgY - HVP'!W82</f>
        <v>0</v>
      </c>
      <c r="X82" s="59">
        <f t="shared" si="446"/>
        <v>0</v>
      </c>
      <c r="Y82" s="52">
        <f>'[9]NAW2 - Total - NPgY'!Y79</f>
        <v>0</v>
      </c>
      <c r="Z82" s="52">
        <f>'[9]NAW2 - Total - NPgY'!Z79</f>
        <v>0</v>
      </c>
      <c r="AA82" s="52">
        <f>'[9]NAW2 - Total - NPgY'!AA79</f>
        <v>0</v>
      </c>
      <c r="AB82" s="52">
        <f>'[9]NAW2 - Total - NPgY'!AB79</f>
        <v>0</v>
      </c>
      <c r="AC82" s="52">
        <f>'[9]NAW2 - Total - NPgY'!AC79</f>
        <v>0</v>
      </c>
      <c r="AD82" s="59">
        <f t="shared" si="447"/>
        <v>0</v>
      </c>
      <c r="AE82" s="52">
        <f>'NPgY - Asset Rep'!AE82+'NPgY - Refurb'!AE82+'NPgY - HVP'!AE82</f>
        <v>0</v>
      </c>
      <c r="AF82" s="52">
        <f>'NPgY - Asset Rep'!AF82+'NPgY - Refurb'!AF82+'NPgY - HVP'!AF82</f>
        <v>0</v>
      </c>
      <c r="AG82" s="52">
        <f>'NPgY - Asset Rep'!AG82+'NPgY - Refurb'!AG82+'NPgY - HVP'!AG82</f>
        <v>0</v>
      </c>
      <c r="AH82" s="52">
        <f>'NPgY - Asset Rep'!AH82+'NPgY - Refurb'!AH82+'NPgY - HVP'!AH82</f>
        <v>0</v>
      </c>
      <c r="AI82" s="52">
        <f>'NPgY - Asset Rep'!AI82+'NPgY - Refurb'!AI82+'NPgY - HVP'!AI82</f>
        <v>0</v>
      </c>
      <c r="AJ82" s="59">
        <f t="shared" si="448"/>
        <v>0</v>
      </c>
      <c r="AK82" s="52">
        <f>'[9]NAW2 - Total - NPgY'!AK79</f>
        <v>0</v>
      </c>
      <c r="AL82" s="52">
        <f>'[9]NAW2 - Total - NPgY'!AL79</f>
        <v>0</v>
      </c>
      <c r="AM82" s="52">
        <f>'[9]NAW2 - Total - NPgY'!AM79</f>
        <v>0</v>
      </c>
      <c r="AN82" s="52">
        <f>'[9]NAW2 - Total - NPgY'!AN79</f>
        <v>0</v>
      </c>
      <c r="AO82" s="52">
        <f>'[9]NAW2 - Total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42">
        <f>IFERROR($BM4*'NPgY - Ave Crit'!$Q$25,0)</f>
        <v>0</v>
      </c>
      <c r="BN82" s="242">
        <f>IFERROR($BM4*'NPgY - Ave Crit'!$Q$25,0)</f>
        <v>0</v>
      </c>
      <c r="BO82" s="242">
        <f>IFERROR($BM4*'NPgY - Ave Crit'!$Q$25,0)</f>
        <v>0</v>
      </c>
      <c r="BP82" s="242">
        <f>IFERROR($BM4*'NPgY - Ave Crit'!$Q$25,0)</f>
        <v>0</v>
      </c>
      <c r="BQ82" s="242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NPgY'!G80</f>
        <v>0</v>
      </c>
      <c r="H83" s="52">
        <f>'[9]NAW2 - Total - NPgY'!H80</f>
        <v>0</v>
      </c>
      <c r="I83" s="52">
        <f>'[9]NAW2 - Total - NPgY'!I80</f>
        <v>0</v>
      </c>
      <c r="J83" s="52">
        <f>'[9]NAW2 - Total - NPgY'!J80</f>
        <v>0</v>
      </c>
      <c r="K83" s="52">
        <f>'[9]NAW2 - Total - NPgY'!K80</f>
        <v>0</v>
      </c>
      <c r="L83" s="59">
        <f t="shared" si="444"/>
        <v>0</v>
      </c>
      <c r="M83" s="52">
        <f>'[9]NAW2 - Total - NPgY'!M80</f>
        <v>0</v>
      </c>
      <c r="N83" s="52">
        <f>'[9]NAW2 - Total - NPgY'!N80</f>
        <v>0</v>
      </c>
      <c r="O83" s="52">
        <f>'[9]NAW2 - Total - NPgY'!O80</f>
        <v>0</v>
      </c>
      <c r="P83" s="52">
        <f>'[9]NAW2 - Total - NPgY'!P80</f>
        <v>0</v>
      </c>
      <c r="Q83" s="52">
        <f>'[9]NAW2 - Total - NPgY'!Q80</f>
        <v>0</v>
      </c>
      <c r="R83" s="59">
        <f t="shared" si="445"/>
        <v>0</v>
      </c>
      <c r="S83" s="52">
        <f>'NPgY - Asset Rep'!S83+'NPgY - Refurb'!S83+'NPgY - HVP'!S83</f>
        <v>0</v>
      </c>
      <c r="T83" s="52">
        <f>'NPgY - Asset Rep'!T83+'NPgY - Refurb'!T83+'NPgY - HVP'!T83</f>
        <v>0</v>
      </c>
      <c r="U83" s="52">
        <f>'NPgY - Asset Rep'!U83+'NPgY - Refurb'!U83+'NPgY - HVP'!U83</f>
        <v>0</v>
      </c>
      <c r="V83" s="52">
        <f>'NPgY - Asset Rep'!V83+'NPgY - Refurb'!V83+'NPgY - HVP'!V83</f>
        <v>0</v>
      </c>
      <c r="W83" s="52">
        <f>'NPgY - Asset Rep'!W83+'NPgY - Refurb'!W83+'NPgY - HVP'!W83</f>
        <v>0</v>
      </c>
      <c r="X83" s="59">
        <f t="shared" si="446"/>
        <v>0</v>
      </c>
      <c r="Y83" s="52">
        <f>'[9]NAW2 - Total - NPgY'!Y80</f>
        <v>0</v>
      </c>
      <c r="Z83" s="52">
        <f>'[9]NAW2 - Total - NPgY'!Z80</f>
        <v>0</v>
      </c>
      <c r="AA83" s="52">
        <f>'[9]NAW2 - Total - NPgY'!AA80</f>
        <v>0</v>
      </c>
      <c r="AB83" s="52">
        <f>'[9]NAW2 - Total - NPgY'!AB80</f>
        <v>0</v>
      </c>
      <c r="AC83" s="52">
        <f>'[9]NAW2 - Total - NPgY'!AC80</f>
        <v>0</v>
      </c>
      <c r="AD83" s="59">
        <f t="shared" si="447"/>
        <v>0</v>
      </c>
      <c r="AE83" s="52">
        <f>'NPgY - Asset Rep'!AE83+'NPgY - Refurb'!AE83+'NPgY - HVP'!AE83</f>
        <v>0</v>
      </c>
      <c r="AF83" s="52">
        <f>'NPgY - Asset Rep'!AF83+'NPgY - Refurb'!AF83+'NPgY - HVP'!AF83</f>
        <v>0</v>
      </c>
      <c r="AG83" s="52">
        <f>'NPgY - Asset Rep'!AG83+'NPgY - Refurb'!AG83+'NPgY - HVP'!AG83</f>
        <v>0</v>
      </c>
      <c r="AH83" s="52">
        <f>'NPgY - Asset Rep'!AH83+'NPgY - Refurb'!AH83+'NPgY - HVP'!AH83</f>
        <v>0</v>
      </c>
      <c r="AI83" s="52">
        <f>'NPgY - Asset Rep'!AI83+'NPgY - Refurb'!AI83+'NPgY - HVP'!AI83</f>
        <v>0</v>
      </c>
      <c r="AJ83" s="59">
        <f t="shared" si="448"/>
        <v>0</v>
      </c>
      <c r="AK83" s="52">
        <f>'[9]NAW2 - Total - NPgY'!AK80</f>
        <v>0</v>
      </c>
      <c r="AL83" s="52">
        <f>'[9]NAW2 - Total - NPgY'!AL80</f>
        <v>0</v>
      </c>
      <c r="AM83" s="52">
        <f>'[9]NAW2 - Total - NPgY'!AM80</f>
        <v>0</v>
      </c>
      <c r="AN83" s="52">
        <f>'[9]NAW2 - Total - NPgY'!AN80</f>
        <v>0</v>
      </c>
      <c r="AO83" s="52">
        <f>'[9]NAW2 - Total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42">
        <f>IFERROR($BM5*'NPgY - Ave Crit'!$Q$25,0)</f>
        <v>0</v>
      </c>
      <c r="BN83" s="242">
        <f>IFERROR($BM5*'NPgY - Ave Crit'!$Q$25,0)</f>
        <v>0</v>
      </c>
      <c r="BO83" s="242">
        <f>IFERROR($BM5*'NPgY - Ave Crit'!$Q$25,0)</f>
        <v>0</v>
      </c>
      <c r="BP83" s="242">
        <f>IFERROR($BM5*'NPgY - Ave Crit'!$Q$25,0)</f>
        <v>0</v>
      </c>
      <c r="BQ83" s="242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NPgY'!G82</f>
        <v>0</v>
      </c>
      <c r="H85" s="52">
        <f>'[9]NAW2 - Total - NPgY'!H82</f>
        <v>0</v>
      </c>
      <c r="I85" s="52">
        <f>'[9]NAW2 - Total - NPgY'!I82</f>
        <v>0</v>
      </c>
      <c r="J85" s="52">
        <f>'[9]NAW2 - Total - NPgY'!J82</f>
        <v>0</v>
      </c>
      <c r="K85" s="52">
        <f>'[9]NAW2 - Total - NPgY'!K82</f>
        <v>0</v>
      </c>
      <c r="L85" s="53">
        <f>SUM(G85:K85)</f>
        <v>0</v>
      </c>
      <c r="M85" s="52">
        <f>'[9]NAW2 - Total - NPgY'!M82</f>
        <v>0</v>
      </c>
      <c r="N85" s="52">
        <f>'[9]NAW2 - Total - NPgY'!N82</f>
        <v>0</v>
      </c>
      <c r="O85" s="52">
        <f>'[9]NAW2 - Total - NPgY'!O82</f>
        <v>0</v>
      </c>
      <c r="P85" s="52">
        <f>'[9]NAW2 - Total - NPgY'!P82</f>
        <v>0</v>
      </c>
      <c r="Q85" s="52">
        <f>'[9]NAW2 - Total - NPgY'!Q82</f>
        <v>0</v>
      </c>
      <c r="R85" s="53">
        <f>SUM(M85:Q85)</f>
        <v>0</v>
      </c>
      <c r="S85" s="274">
        <f>'NPgY - Asset Rep'!S85+'NPgY - Refurb'!S85+'NPgY - HVP'!S85</f>
        <v>0</v>
      </c>
      <c r="T85" s="69">
        <f>'NPgY - Asset Rep'!T85+'NPgY - Refurb'!T85+'NPgY - HVP'!T85</f>
        <v>0</v>
      </c>
      <c r="U85" s="69">
        <f>'NPgY - Asset Rep'!U85+'NPgY - Refurb'!U85+'NPgY - HVP'!U85</f>
        <v>0</v>
      </c>
      <c r="V85" s="69">
        <f>'NPgY - Asset Rep'!V85+'NPgY - Refurb'!V85+'NPgY - HVP'!V85</f>
        <v>0</v>
      </c>
      <c r="W85" s="69">
        <f>'NPgY - Asset Rep'!W85+'NPgY - Refurb'!W85+'NPgY - HVP'!W85</f>
        <v>0</v>
      </c>
      <c r="X85" s="53">
        <f>SUM(S85:W85)</f>
        <v>0</v>
      </c>
      <c r="Y85" s="54">
        <f>'[9]NAW2 - Total - NPgY'!Y82</f>
        <v>0</v>
      </c>
      <c r="Z85" s="54">
        <f>'[9]NAW2 - Total - NPgY'!Z82</f>
        <v>0</v>
      </c>
      <c r="AA85" s="54">
        <f>'[9]NAW2 - Total - NPgY'!AA82</f>
        <v>0</v>
      </c>
      <c r="AB85" s="54">
        <f>'[9]NAW2 - Total - NPgY'!AB82</f>
        <v>0</v>
      </c>
      <c r="AC85" s="54">
        <f>'[9]NAW2 - Total - NPgY'!AC82</f>
        <v>0</v>
      </c>
      <c r="AD85" s="53">
        <f>SUM(Y85:AC85)</f>
        <v>0</v>
      </c>
      <c r="AE85" s="274">
        <f>'NPgY - Asset Rep'!AE85+'NPgY - Refurb'!AE85+'NPgY - HVP'!AE85</f>
        <v>0</v>
      </c>
      <c r="AF85" s="69">
        <f>'NPgY - Asset Rep'!AF85+'NPgY - Refurb'!AF85+'NPgY - HVP'!AF85</f>
        <v>0</v>
      </c>
      <c r="AG85" s="69">
        <f>'NPgY - Asset Rep'!AG85+'NPgY - Refurb'!AG85+'NPgY - HVP'!AG85</f>
        <v>0</v>
      </c>
      <c r="AH85" s="69">
        <f>'NPgY - Asset Rep'!AH85+'NPgY - Refurb'!AH85+'NPgY - HVP'!AH85</f>
        <v>0</v>
      </c>
      <c r="AI85" s="69">
        <f>'NPgY - Asset Rep'!AI85+'NPgY - Refurb'!AI85+'NPgY - HVP'!AI85</f>
        <v>0</v>
      </c>
      <c r="AJ85" s="53">
        <f>SUM(AE85:AI85)</f>
        <v>0</v>
      </c>
      <c r="AK85" s="54">
        <f>'[9]NAW2 - Total - NPgY'!AK82</f>
        <v>0</v>
      </c>
      <c r="AL85" s="54">
        <f>'[9]NAW2 - Total - NPgY'!AL82</f>
        <v>0</v>
      </c>
      <c r="AM85" s="54">
        <f>'[9]NAW2 - Total - NPgY'!AM82</f>
        <v>0</v>
      </c>
      <c r="AN85" s="54">
        <f>'[9]NAW2 - Total - NPgY'!AN82</f>
        <v>0</v>
      </c>
      <c r="AO85" s="54">
        <f>'[9]NAW2 - Total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42">
        <f>IFERROR($BM2*'NPgY - Ave Crit'!$Q$26,0)</f>
        <v>0</v>
      </c>
      <c r="BN85" s="242">
        <f>IFERROR($BM2*'NPgY - Ave Crit'!$Q$26,0)</f>
        <v>0</v>
      </c>
      <c r="BO85" s="242">
        <f>IFERROR($BM2*'NPgY - Ave Crit'!$Q$26,0)</f>
        <v>0</v>
      </c>
      <c r="BP85" s="242">
        <f>IFERROR($BM2*'NPgY - Ave Crit'!$Q$26,0)</f>
        <v>0</v>
      </c>
      <c r="BQ85" s="242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NPgY'!G83</f>
        <v>0</v>
      </c>
      <c r="H86" s="52">
        <f>'[9]NAW2 - Total - NPgY'!H83</f>
        <v>0</v>
      </c>
      <c r="I86" s="52">
        <f>'[9]NAW2 - Total - NPgY'!I83</f>
        <v>0</v>
      </c>
      <c r="J86" s="52">
        <f>'[9]NAW2 - Total - NPgY'!J83</f>
        <v>0</v>
      </c>
      <c r="K86" s="52">
        <f>'[9]NAW2 - Total - NPgY'!K83</f>
        <v>0</v>
      </c>
      <c r="L86" s="59">
        <f t="shared" ref="L86:L88" si="476">SUM(G86:K86)</f>
        <v>0</v>
      </c>
      <c r="M86" s="52">
        <f>'[9]NAW2 - Total - NPgY'!M83</f>
        <v>0</v>
      </c>
      <c r="N86" s="52">
        <f>'[9]NAW2 - Total - NPgY'!N83</f>
        <v>0</v>
      </c>
      <c r="O86" s="52">
        <f>'[9]NAW2 - Total - NPgY'!O83</f>
        <v>0</v>
      </c>
      <c r="P86" s="52">
        <f>'[9]NAW2 - Total - NPgY'!P83</f>
        <v>0</v>
      </c>
      <c r="Q86" s="52">
        <f>'[9]NAW2 - Total - NPgY'!Q83</f>
        <v>0</v>
      </c>
      <c r="R86" s="59">
        <f t="shared" ref="R86:R88" si="477">SUM(M86:Q86)</f>
        <v>0</v>
      </c>
      <c r="S86" s="52">
        <f>'NPgY - Asset Rep'!S86+'NPgY - Refurb'!S86+'NPgY - HVP'!S86</f>
        <v>0</v>
      </c>
      <c r="T86" s="52">
        <f>'NPgY - Asset Rep'!T86+'NPgY - Refurb'!T86+'NPgY - HVP'!T86</f>
        <v>0</v>
      </c>
      <c r="U86" s="52">
        <f>'NPgY - Asset Rep'!U86+'NPgY - Refurb'!U86+'NPgY - HVP'!U86</f>
        <v>0</v>
      </c>
      <c r="V86" s="52">
        <f>'NPgY - Asset Rep'!V86+'NPgY - Refurb'!V86+'NPgY - HVP'!V86</f>
        <v>0</v>
      </c>
      <c r="W86" s="52">
        <f>'NPgY - Asset Rep'!W86+'NPgY - Refurb'!W86+'NPgY - HVP'!W86</f>
        <v>0</v>
      </c>
      <c r="X86" s="59">
        <f t="shared" ref="X86:X88" si="478">SUM(S86:W86)</f>
        <v>0</v>
      </c>
      <c r="Y86" s="52">
        <f>'[9]NAW2 - Total - NPgY'!Y83</f>
        <v>0</v>
      </c>
      <c r="Z86" s="52">
        <f>'[9]NAW2 - Total - NPgY'!Z83</f>
        <v>0</v>
      </c>
      <c r="AA86" s="52">
        <f>'[9]NAW2 - Total - NPgY'!AA83</f>
        <v>0</v>
      </c>
      <c r="AB86" s="52">
        <f>'[9]NAW2 - Total - NPgY'!AB83</f>
        <v>0</v>
      </c>
      <c r="AC86" s="52">
        <f>'[9]NAW2 - Total - NPgY'!AC83</f>
        <v>0</v>
      </c>
      <c r="AD86" s="59">
        <f t="shared" ref="AD86:AD88" si="479">SUM(Y86:AC86)</f>
        <v>0</v>
      </c>
      <c r="AE86" s="52">
        <f>'NPgY - Asset Rep'!AE86+'NPgY - Refurb'!AE86+'NPgY - HVP'!AE86</f>
        <v>0</v>
      </c>
      <c r="AF86" s="52">
        <f>'NPgY - Asset Rep'!AF86+'NPgY - Refurb'!AF86+'NPgY - HVP'!AF86</f>
        <v>0</v>
      </c>
      <c r="AG86" s="52">
        <f>'NPgY - Asset Rep'!AG86+'NPgY - Refurb'!AG86+'NPgY - HVP'!AG86</f>
        <v>0</v>
      </c>
      <c r="AH86" s="52">
        <f>'NPgY - Asset Rep'!AH86+'NPgY - Refurb'!AH86+'NPgY - HVP'!AH86</f>
        <v>0</v>
      </c>
      <c r="AI86" s="52">
        <f>'NPgY - Asset Rep'!AI86+'NPgY - Refurb'!AI86+'NPgY - HVP'!AI86</f>
        <v>0</v>
      </c>
      <c r="AJ86" s="59">
        <f t="shared" ref="AJ86:AJ88" si="480">SUM(AE86:AI86)</f>
        <v>0</v>
      </c>
      <c r="AK86" s="52">
        <f>'[9]NAW2 - Total - NPgY'!AK83</f>
        <v>0</v>
      </c>
      <c r="AL86" s="52">
        <f>'[9]NAW2 - Total - NPgY'!AL83</f>
        <v>0</v>
      </c>
      <c r="AM86" s="52">
        <f>'[9]NAW2 - Total - NPgY'!AM83</f>
        <v>0</v>
      </c>
      <c r="AN86" s="52">
        <f>'[9]NAW2 - Total - NPgY'!AN83</f>
        <v>0</v>
      </c>
      <c r="AO86" s="52">
        <f>'[9]NAW2 - Total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42">
        <f>IFERROR($BM3*'NPgY - Ave Crit'!$Q$26,0)</f>
        <v>0</v>
      </c>
      <c r="BN86" s="242">
        <f>IFERROR($BM3*'NPgY - Ave Crit'!$Q$26,0)</f>
        <v>0</v>
      </c>
      <c r="BO86" s="242">
        <f>IFERROR($BM3*'NPgY - Ave Crit'!$Q$26,0)</f>
        <v>0</v>
      </c>
      <c r="BP86" s="242">
        <f>IFERROR($BM3*'NPgY - Ave Crit'!$Q$26,0)</f>
        <v>0</v>
      </c>
      <c r="BQ86" s="242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NPgY'!G84</f>
        <v>0</v>
      </c>
      <c r="H87" s="52">
        <f>'[9]NAW2 - Total - NPgY'!H84</f>
        <v>0</v>
      </c>
      <c r="I87" s="52">
        <f>'[9]NAW2 - Total - NPgY'!I84</f>
        <v>0</v>
      </c>
      <c r="J87" s="52">
        <f>'[9]NAW2 - Total - NPgY'!J84</f>
        <v>0</v>
      </c>
      <c r="K87" s="52">
        <f>'[9]NAW2 - Total - NPgY'!K84</f>
        <v>0</v>
      </c>
      <c r="L87" s="59">
        <f t="shared" si="476"/>
        <v>0</v>
      </c>
      <c r="M87" s="52">
        <f>'[9]NAW2 - Total - NPgY'!M84</f>
        <v>0</v>
      </c>
      <c r="N87" s="52">
        <f>'[9]NAW2 - Total - NPgY'!N84</f>
        <v>0</v>
      </c>
      <c r="O87" s="52">
        <f>'[9]NAW2 - Total - NPgY'!O84</f>
        <v>0</v>
      </c>
      <c r="P87" s="52">
        <f>'[9]NAW2 - Total - NPgY'!P84</f>
        <v>0</v>
      </c>
      <c r="Q87" s="52">
        <f>'[9]NAW2 - Total - NPgY'!Q84</f>
        <v>0</v>
      </c>
      <c r="R87" s="59">
        <f t="shared" si="477"/>
        <v>0</v>
      </c>
      <c r="S87" s="52">
        <f>'NPgY - Asset Rep'!S87+'NPgY - Refurb'!S87+'NPgY - HVP'!S87</f>
        <v>0</v>
      </c>
      <c r="T87" s="52">
        <f>'NPgY - Asset Rep'!T87+'NPgY - Refurb'!T87+'NPgY - HVP'!T87</f>
        <v>0</v>
      </c>
      <c r="U87" s="52">
        <f>'NPgY - Asset Rep'!U87+'NPgY - Refurb'!U87+'NPgY - HVP'!U87</f>
        <v>0</v>
      </c>
      <c r="V87" s="52">
        <f>'NPgY - Asset Rep'!V87+'NPgY - Refurb'!V87+'NPgY - HVP'!V87</f>
        <v>0</v>
      </c>
      <c r="W87" s="52">
        <f>'NPgY - Asset Rep'!W87+'NPgY - Refurb'!W87+'NPgY - HVP'!W87</f>
        <v>0</v>
      </c>
      <c r="X87" s="59">
        <f t="shared" si="478"/>
        <v>0</v>
      </c>
      <c r="Y87" s="52">
        <f>'[9]NAW2 - Total - NPgY'!Y84</f>
        <v>0</v>
      </c>
      <c r="Z87" s="52">
        <f>'[9]NAW2 - Total - NPgY'!Z84</f>
        <v>0</v>
      </c>
      <c r="AA87" s="52">
        <f>'[9]NAW2 - Total - NPgY'!AA84</f>
        <v>0</v>
      </c>
      <c r="AB87" s="52">
        <f>'[9]NAW2 - Total - NPgY'!AB84</f>
        <v>0</v>
      </c>
      <c r="AC87" s="52">
        <f>'[9]NAW2 - Total - NPgY'!AC84</f>
        <v>0</v>
      </c>
      <c r="AD87" s="59">
        <f t="shared" si="479"/>
        <v>0</v>
      </c>
      <c r="AE87" s="52">
        <f>'NPgY - Asset Rep'!AE87+'NPgY - Refurb'!AE87+'NPgY - HVP'!AE87</f>
        <v>0</v>
      </c>
      <c r="AF87" s="52">
        <f>'NPgY - Asset Rep'!AF87+'NPgY - Refurb'!AF87+'NPgY - HVP'!AF87</f>
        <v>0</v>
      </c>
      <c r="AG87" s="52">
        <f>'NPgY - Asset Rep'!AG87+'NPgY - Refurb'!AG87+'NPgY - HVP'!AG87</f>
        <v>0</v>
      </c>
      <c r="AH87" s="52">
        <f>'NPgY - Asset Rep'!AH87+'NPgY - Refurb'!AH87+'NPgY - HVP'!AH87</f>
        <v>0</v>
      </c>
      <c r="AI87" s="52">
        <f>'NPgY - Asset Rep'!AI87+'NPgY - Refurb'!AI87+'NPgY - HVP'!AI87</f>
        <v>0</v>
      </c>
      <c r="AJ87" s="59">
        <f t="shared" si="480"/>
        <v>0</v>
      </c>
      <c r="AK87" s="52">
        <f>'[9]NAW2 - Total - NPgY'!AK84</f>
        <v>0</v>
      </c>
      <c r="AL87" s="52">
        <f>'[9]NAW2 - Total - NPgY'!AL84</f>
        <v>0</v>
      </c>
      <c r="AM87" s="52">
        <f>'[9]NAW2 - Total - NPgY'!AM84</f>
        <v>0</v>
      </c>
      <c r="AN87" s="52">
        <f>'[9]NAW2 - Total - NPgY'!AN84</f>
        <v>0</v>
      </c>
      <c r="AO87" s="52">
        <f>'[9]NAW2 - Total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42">
        <f>IFERROR($BM4*'NPgY - Ave Crit'!$Q$26,0)</f>
        <v>0</v>
      </c>
      <c r="BN87" s="242">
        <f>IFERROR($BM4*'NPgY - Ave Crit'!$Q$26,0)</f>
        <v>0</v>
      </c>
      <c r="BO87" s="242">
        <f>IFERROR($BM4*'NPgY - Ave Crit'!$Q$26,0)</f>
        <v>0</v>
      </c>
      <c r="BP87" s="242">
        <f>IFERROR($BM4*'NPgY - Ave Crit'!$Q$26,0)</f>
        <v>0</v>
      </c>
      <c r="BQ87" s="242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NPgY'!G85</f>
        <v>0</v>
      </c>
      <c r="H88" s="52">
        <f>'[9]NAW2 - Total - NPgY'!H85</f>
        <v>0</v>
      </c>
      <c r="I88" s="52">
        <f>'[9]NAW2 - Total - NPgY'!I85</f>
        <v>0</v>
      </c>
      <c r="J88" s="52">
        <f>'[9]NAW2 - Total - NPgY'!J85</f>
        <v>0</v>
      </c>
      <c r="K88" s="52">
        <f>'[9]NAW2 - Total - NPgY'!K85</f>
        <v>0</v>
      </c>
      <c r="L88" s="59">
        <f t="shared" si="476"/>
        <v>0</v>
      </c>
      <c r="M88" s="52">
        <f>'[9]NAW2 - Total - NPgY'!M85</f>
        <v>0</v>
      </c>
      <c r="N88" s="52">
        <f>'[9]NAW2 - Total - NPgY'!N85</f>
        <v>0</v>
      </c>
      <c r="O88" s="52">
        <f>'[9]NAW2 - Total - NPgY'!O85</f>
        <v>0</v>
      </c>
      <c r="P88" s="52">
        <f>'[9]NAW2 - Total - NPgY'!P85</f>
        <v>0</v>
      </c>
      <c r="Q88" s="52">
        <f>'[9]NAW2 - Total - NPgY'!Q85</f>
        <v>0</v>
      </c>
      <c r="R88" s="59">
        <f t="shared" si="477"/>
        <v>0</v>
      </c>
      <c r="S88" s="52">
        <f>'NPgY - Asset Rep'!S88+'NPgY - Refurb'!S88+'NPgY - HVP'!S88</f>
        <v>0</v>
      </c>
      <c r="T88" s="52">
        <f>'NPgY - Asset Rep'!T88+'NPgY - Refurb'!T88+'NPgY - HVP'!T88</f>
        <v>0</v>
      </c>
      <c r="U88" s="52">
        <f>'NPgY - Asset Rep'!U88+'NPgY - Refurb'!U88+'NPgY - HVP'!U88</f>
        <v>0</v>
      </c>
      <c r="V88" s="52">
        <f>'NPgY - Asset Rep'!V88+'NPgY - Refurb'!V88+'NPgY - HVP'!V88</f>
        <v>0</v>
      </c>
      <c r="W88" s="52">
        <f>'NPgY - Asset Rep'!W88+'NPgY - Refurb'!W88+'NPgY - HVP'!W88</f>
        <v>0</v>
      </c>
      <c r="X88" s="59">
        <f t="shared" si="478"/>
        <v>0</v>
      </c>
      <c r="Y88" s="52">
        <f>'[9]NAW2 - Total - NPgY'!Y85</f>
        <v>0</v>
      </c>
      <c r="Z88" s="52">
        <f>'[9]NAW2 - Total - NPgY'!Z85</f>
        <v>0</v>
      </c>
      <c r="AA88" s="52">
        <f>'[9]NAW2 - Total - NPgY'!AA85</f>
        <v>0</v>
      </c>
      <c r="AB88" s="52">
        <f>'[9]NAW2 - Total - NPgY'!AB85</f>
        <v>0</v>
      </c>
      <c r="AC88" s="52">
        <f>'[9]NAW2 - Total - NPgY'!AC85</f>
        <v>0</v>
      </c>
      <c r="AD88" s="59">
        <f t="shared" si="479"/>
        <v>0</v>
      </c>
      <c r="AE88" s="52">
        <f>'NPgY - Asset Rep'!AE88+'NPgY - Refurb'!AE88+'NPgY - HVP'!AE88</f>
        <v>0</v>
      </c>
      <c r="AF88" s="52">
        <f>'NPgY - Asset Rep'!AF88+'NPgY - Refurb'!AF88+'NPgY - HVP'!AF88</f>
        <v>0</v>
      </c>
      <c r="AG88" s="52">
        <f>'NPgY - Asset Rep'!AG88+'NPgY - Refurb'!AG88+'NPgY - HVP'!AG88</f>
        <v>0</v>
      </c>
      <c r="AH88" s="52">
        <f>'NPgY - Asset Rep'!AH88+'NPgY - Refurb'!AH88+'NPgY - HVP'!AH88</f>
        <v>0</v>
      </c>
      <c r="AI88" s="52">
        <f>'NPgY - Asset Rep'!AI88+'NPgY - Refurb'!AI88+'NPgY - HVP'!AI88</f>
        <v>0</v>
      </c>
      <c r="AJ88" s="59">
        <f t="shared" si="480"/>
        <v>0</v>
      </c>
      <c r="AK88" s="52">
        <f>'[9]NAW2 - Total - NPgY'!AK85</f>
        <v>0</v>
      </c>
      <c r="AL88" s="52">
        <f>'[9]NAW2 - Total - NPgY'!AL85</f>
        <v>0</v>
      </c>
      <c r="AM88" s="52">
        <f>'[9]NAW2 - Total - NPgY'!AM85</f>
        <v>0</v>
      </c>
      <c r="AN88" s="52">
        <f>'[9]NAW2 - Total - NPgY'!AN85</f>
        <v>0</v>
      </c>
      <c r="AO88" s="52">
        <f>'[9]NAW2 - Total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42">
        <f>IFERROR($BM5*'NPgY - Ave Crit'!$Q$26,0)</f>
        <v>0</v>
      </c>
      <c r="BN88" s="242">
        <f>IFERROR($BM5*'NPgY - Ave Crit'!$Q$26,0)</f>
        <v>0</v>
      </c>
      <c r="BO88" s="242">
        <f>IFERROR($BM5*'NPgY - Ave Crit'!$Q$26,0)</f>
        <v>0</v>
      </c>
      <c r="BP88" s="242">
        <f>IFERROR($BM5*'NPgY - Ave Crit'!$Q$26,0)</f>
        <v>0</v>
      </c>
      <c r="BQ88" s="242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NPgY'!G87</f>
        <v>0</v>
      </c>
      <c r="H90" s="52">
        <f>'[9]NAW2 - Total - NPgY'!H87</f>
        <v>0</v>
      </c>
      <c r="I90" s="52">
        <f>'[9]NAW2 - Total - NPgY'!I87</f>
        <v>0</v>
      </c>
      <c r="J90" s="52">
        <f>'[9]NAW2 - Total - NPgY'!J87</f>
        <v>0</v>
      </c>
      <c r="K90" s="52">
        <f>'[9]NAW2 - Total - NPgY'!K87</f>
        <v>0</v>
      </c>
      <c r="L90" s="53">
        <f>SUM(G90:K90)</f>
        <v>0</v>
      </c>
      <c r="M90" s="52">
        <f>'[9]NAW2 - Total - NPgY'!M87</f>
        <v>0</v>
      </c>
      <c r="N90" s="52">
        <f>'[9]NAW2 - Total - NPgY'!N87</f>
        <v>0</v>
      </c>
      <c r="O90" s="52">
        <f>'[9]NAW2 - Total - NPgY'!O87</f>
        <v>0</v>
      </c>
      <c r="P90" s="52">
        <f>'[9]NAW2 - Total - NPgY'!P87</f>
        <v>0</v>
      </c>
      <c r="Q90" s="52">
        <f>'[9]NAW2 - Total - NPgY'!Q87</f>
        <v>0</v>
      </c>
      <c r="R90" s="53">
        <f>SUM(M90:Q90)</f>
        <v>0</v>
      </c>
      <c r="S90" s="274">
        <f>'NPgY - Asset Rep'!S90+'NPgY - Refurb'!S90+'NPgY - HVP'!S90</f>
        <v>0</v>
      </c>
      <c r="T90" s="69">
        <f>'NPgY - Asset Rep'!T90+'NPgY - Refurb'!T90+'NPgY - HVP'!T90</f>
        <v>0</v>
      </c>
      <c r="U90" s="69">
        <f>'NPgY - Asset Rep'!U90+'NPgY - Refurb'!U90+'NPgY - HVP'!U90</f>
        <v>0</v>
      </c>
      <c r="V90" s="69">
        <f>'NPgY - Asset Rep'!V90+'NPgY - Refurb'!V90+'NPgY - HVP'!V90</f>
        <v>0</v>
      </c>
      <c r="W90" s="69">
        <f>'NPgY - Asset Rep'!W90+'NPgY - Refurb'!W90+'NPgY - HVP'!W90</f>
        <v>0</v>
      </c>
      <c r="X90" s="53">
        <f>SUM(S90:W90)</f>
        <v>0</v>
      </c>
      <c r="Y90" s="54">
        <f>'[9]NAW2 - Total - NPgY'!Y87</f>
        <v>0</v>
      </c>
      <c r="Z90" s="54">
        <f>'[9]NAW2 - Total - NPgY'!Z87</f>
        <v>0</v>
      </c>
      <c r="AA90" s="54">
        <f>'[9]NAW2 - Total - NPgY'!AA87</f>
        <v>0</v>
      </c>
      <c r="AB90" s="54">
        <f>'[9]NAW2 - Total - NPgY'!AB87</f>
        <v>0</v>
      </c>
      <c r="AC90" s="54">
        <f>'[9]NAW2 - Total - NPgY'!AC87</f>
        <v>0</v>
      </c>
      <c r="AD90" s="53">
        <f>SUM(Y90:AC90)</f>
        <v>0</v>
      </c>
      <c r="AE90" s="274">
        <f>'NPgY - Asset Rep'!AE90+'NPgY - Refurb'!AE90+'NPgY - HVP'!AE90</f>
        <v>0</v>
      </c>
      <c r="AF90" s="69">
        <f>'NPgY - Asset Rep'!AF90+'NPgY - Refurb'!AF90+'NPgY - HVP'!AF90</f>
        <v>0</v>
      </c>
      <c r="AG90" s="69">
        <f>'NPgY - Asset Rep'!AG90+'NPgY - Refurb'!AG90+'NPgY - HVP'!AG90</f>
        <v>0</v>
      </c>
      <c r="AH90" s="69">
        <f>'NPgY - Asset Rep'!AH90+'NPgY - Refurb'!AH90+'NPgY - HVP'!AH90</f>
        <v>0</v>
      </c>
      <c r="AI90" s="69">
        <f>'NPgY - Asset Rep'!AI90+'NPgY - Refurb'!AI90+'NPgY - HVP'!AI90</f>
        <v>0</v>
      </c>
      <c r="AJ90" s="53">
        <f>SUM(AE90:AI90)</f>
        <v>0</v>
      </c>
      <c r="AK90" s="54">
        <f>'[9]NAW2 - Total - NPgY'!AK87</f>
        <v>0</v>
      </c>
      <c r="AL90" s="54">
        <f>'[9]NAW2 - Total - NPgY'!AL87</f>
        <v>0</v>
      </c>
      <c r="AM90" s="54">
        <f>'[9]NAW2 - Total - NPgY'!AM87</f>
        <v>0</v>
      </c>
      <c r="AN90" s="54">
        <f>'[9]NAW2 - Total - NPgY'!AN87</f>
        <v>0</v>
      </c>
      <c r="AO90" s="54">
        <f>'[9]NAW2 - Total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42">
        <f>IFERROR($BM2*'NPgY - Ave Crit'!$Q$27,0)</f>
        <v>0</v>
      </c>
      <c r="BN90" s="242">
        <f>IFERROR($BM2*'NPgY - Ave Crit'!$Q$27,0)</f>
        <v>0</v>
      </c>
      <c r="BO90" s="242">
        <f>IFERROR($BM2*'NPgY - Ave Crit'!$Q$27,0)</f>
        <v>0</v>
      </c>
      <c r="BP90" s="242">
        <f>IFERROR($BM2*'NPgY - Ave Crit'!$Q$27,0)</f>
        <v>0</v>
      </c>
      <c r="BQ90" s="242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NPgY'!G88</f>
        <v>0</v>
      </c>
      <c r="H91" s="52">
        <f>'[9]NAW2 - Total - NPgY'!H88</f>
        <v>0</v>
      </c>
      <c r="I91" s="52">
        <f>'[9]NAW2 - Total - NPgY'!I88</f>
        <v>0</v>
      </c>
      <c r="J91" s="52">
        <f>'[9]NAW2 - Total - NPgY'!J88</f>
        <v>0</v>
      </c>
      <c r="K91" s="52">
        <f>'[9]NAW2 - Total - NPgY'!K88</f>
        <v>0</v>
      </c>
      <c r="L91" s="59">
        <f t="shared" ref="L91:L93" si="508">SUM(G91:K91)</f>
        <v>0</v>
      </c>
      <c r="M91" s="52">
        <f>'[9]NAW2 - Total - NPgY'!M88</f>
        <v>0</v>
      </c>
      <c r="N91" s="52">
        <f>'[9]NAW2 - Total - NPgY'!N88</f>
        <v>0</v>
      </c>
      <c r="O91" s="52">
        <f>'[9]NAW2 - Total - NPgY'!O88</f>
        <v>0</v>
      </c>
      <c r="P91" s="52">
        <f>'[9]NAW2 - Total - NPgY'!P88</f>
        <v>0</v>
      </c>
      <c r="Q91" s="52">
        <f>'[9]NAW2 - Total - NPgY'!Q88</f>
        <v>0</v>
      </c>
      <c r="R91" s="59">
        <f t="shared" ref="R91:R93" si="509">SUM(M91:Q91)</f>
        <v>0</v>
      </c>
      <c r="S91" s="52">
        <f>'NPgY - Asset Rep'!S91+'NPgY - Refurb'!S91+'NPgY - HVP'!S91</f>
        <v>0</v>
      </c>
      <c r="T91" s="52">
        <f>'NPgY - Asset Rep'!T91+'NPgY - Refurb'!T91+'NPgY - HVP'!T91</f>
        <v>0</v>
      </c>
      <c r="U91" s="52">
        <f>'NPgY - Asset Rep'!U91+'NPgY - Refurb'!U91+'NPgY - HVP'!U91</f>
        <v>0</v>
      </c>
      <c r="V91" s="52">
        <f>'NPgY - Asset Rep'!V91+'NPgY - Refurb'!V91+'NPgY - HVP'!V91</f>
        <v>0</v>
      </c>
      <c r="W91" s="52">
        <f>'NPgY - Asset Rep'!W91+'NPgY - Refurb'!W91+'NPgY - HVP'!W91</f>
        <v>0</v>
      </c>
      <c r="X91" s="59">
        <f t="shared" ref="X91:X93" si="510">SUM(S91:W91)</f>
        <v>0</v>
      </c>
      <c r="Y91" s="52">
        <f>'[9]NAW2 - Total - NPgY'!Y88</f>
        <v>0</v>
      </c>
      <c r="Z91" s="52">
        <f>'[9]NAW2 - Total - NPgY'!Z88</f>
        <v>0</v>
      </c>
      <c r="AA91" s="52">
        <f>'[9]NAW2 - Total - NPgY'!AA88</f>
        <v>0</v>
      </c>
      <c r="AB91" s="52">
        <f>'[9]NAW2 - Total - NPgY'!AB88</f>
        <v>0</v>
      </c>
      <c r="AC91" s="52">
        <f>'[9]NAW2 - Total - NPgY'!AC88</f>
        <v>0</v>
      </c>
      <c r="AD91" s="59">
        <f t="shared" ref="AD91:AD93" si="511">SUM(Y91:AC91)</f>
        <v>0</v>
      </c>
      <c r="AE91" s="52">
        <f>'NPgY - Asset Rep'!AE91+'NPgY - Refurb'!AE91+'NPgY - HVP'!AE91</f>
        <v>0</v>
      </c>
      <c r="AF91" s="52">
        <f>'NPgY - Asset Rep'!AF91+'NPgY - Refurb'!AF91+'NPgY - HVP'!AF91</f>
        <v>0</v>
      </c>
      <c r="AG91" s="52">
        <f>'NPgY - Asset Rep'!AG91+'NPgY - Refurb'!AG91+'NPgY - HVP'!AG91</f>
        <v>0</v>
      </c>
      <c r="AH91" s="52">
        <f>'NPgY - Asset Rep'!AH91+'NPgY - Refurb'!AH91+'NPgY - HVP'!AH91</f>
        <v>0</v>
      </c>
      <c r="AI91" s="52">
        <f>'NPgY - Asset Rep'!AI91+'NPgY - Refurb'!AI91+'NPgY - HVP'!AI91</f>
        <v>0</v>
      </c>
      <c r="AJ91" s="59">
        <f t="shared" ref="AJ91:AJ93" si="512">SUM(AE91:AI91)</f>
        <v>0</v>
      </c>
      <c r="AK91" s="52">
        <f>'[9]NAW2 - Total - NPgY'!AK88</f>
        <v>0</v>
      </c>
      <c r="AL91" s="52">
        <f>'[9]NAW2 - Total - NPgY'!AL88</f>
        <v>0</v>
      </c>
      <c r="AM91" s="52">
        <f>'[9]NAW2 - Total - NPgY'!AM88</f>
        <v>0</v>
      </c>
      <c r="AN91" s="52">
        <f>'[9]NAW2 - Total - NPgY'!AN88</f>
        <v>0</v>
      </c>
      <c r="AO91" s="52">
        <f>'[9]NAW2 - Total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42">
        <f>IFERROR($BM3*'NPgY - Ave Crit'!$Q$27,0)</f>
        <v>0</v>
      </c>
      <c r="BN91" s="242">
        <f>IFERROR($BM3*'NPgY - Ave Crit'!$Q$27,0)</f>
        <v>0</v>
      </c>
      <c r="BO91" s="242">
        <f>IFERROR($BM3*'NPgY - Ave Crit'!$Q$27,0)</f>
        <v>0</v>
      </c>
      <c r="BP91" s="242">
        <f>IFERROR($BM3*'NPgY - Ave Crit'!$Q$27,0)</f>
        <v>0</v>
      </c>
      <c r="BQ91" s="242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NPgY'!G89</f>
        <v>0</v>
      </c>
      <c r="H92" s="52">
        <f>'[9]NAW2 - Total - NPgY'!H89</f>
        <v>0</v>
      </c>
      <c r="I92" s="52">
        <f>'[9]NAW2 - Total - NPgY'!I89</f>
        <v>0</v>
      </c>
      <c r="J92" s="52">
        <f>'[9]NAW2 - Total - NPgY'!J89</f>
        <v>0</v>
      </c>
      <c r="K92" s="52">
        <f>'[9]NAW2 - Total - NPgY'!K89</f>
        <v>0</v>
      </c>
      <c r="L92" s="59">
        <f t="shared" si="508"/>
        <v>0</v>
      </c>
      <c r="M92" s="52">
        <f>'[9]NAW2 - Total - NPgY'!M89</f>
        <v>0</v>
      </c>
      <c r="N92" s="52">
        <f>'[9]NAW2 - Total - NPgY'!N89</f>
        <v>0</v>
      </c>
      <c r="O92" s="52">
        <f>'[9]NAW2 - Total - NPgY'!O89</f>
        <v>0</v>
      </c>
      <c r="P92" s="52">
        <f>'[9]NAW2 - Total - NPgY'!P89</f>
        <v>0</v>
      </c>
      <c r="Q92" s="52">
        <f>'[9]NAW2 - Total - NPgY'!Q89</f>
        <v>0</v>
      </c>
      <c r="R92" s="59">
        <f t="shared" si="509"/>
        <v>0</v>
      </c>
      <c r="S92" s="52">
        <f>'NPgY - Asset Rep'!S92+'NPgY - Refurb'!S92+'NPgY - HVP'!S92</f>
        <v>0</v>
      </c>
      <c r="T92" s="52">
        <f>'NPgY - Asset Rep'!T92+'NPgY - Refurb'!T92+'NPgY - HVP'!T92</f>
        <v>0</v>
      </c>
      <c r="U92" s="52">
        <f>'NPgY - Asset Rep'!U92+'NPgY - Refurb'!U92+'NPgY - HVP'!U92</f>
        <v>0</v>
      </c>
      <c r="V92" s="52">
        <f>'NPgY - Asset Rep'!V92+'NPgY - Refurb'!V92+'NPgY - HVP'!V92</f>
        <v>0</v>
      </c>
      <c r="W92" s="52">
        <f>'NPgY - Asset Rep'!W92+'NPgY - Refurb'!W92+'NPgY - HVP'!W92</f>
        <v>0</v>
      </c>
      <c r="X92" s="59">
        <f t="shared" si="510"/>
        <v>0</v>
      </c>
      <c r="Y92" s="52">
        <f>'[9]NAW2 - Total - NPgY'!Y89</f>
        <v>0</v>
      </c>
      <c r="Z92" s="52">
        <f>'[9]NAW2 - Total - NPgY'!Z89</f>
        <v>0</v>
      </c>
      <c r="AA92" s="52">
        <f>'[9]NAW2 - Total - NPgY'!AA89</f>
        <v>0</v>
      </c>
      <c r="AB92" s="52">
        <f>'[9]NAW2 - Total - NPgY'!AB89</f>
        <v>0</v>
      </c>
      <c r="AC92" s="52">
        <f>'[9]NAW2 - Total - NPgY'!AC89</f>
        <v>0</v>
      </c>
      <c r="AD92" s="59">
        <f t="shared" si="511"/>
        <v>0</v>
      </c>
      <c r="AE92" s="52">
        <f>'NPgY - Asset Rep'!AE92+'NPgY - Refurb'!AE92+'NPgY - HVP'!AE92</f>
        <v>0</v>
      </c>
      <c r="AF92" s="52">
        <f>'NPgY - Asset Rep'!AF92+'NPgY - Refurb'!AF92+'NPgY - HVP'!AF92</f>
        <v>0</v>
      </c>
      <c r="AG92" s="52">
        <f>'NPgY - Asset Rep'!AG92+'NPgY - Refurb'!AG92+'NPgY - HVP'!AG92</f>
        <v>0</v>
      </c>
      <c r="AH92" s="52">
        <f>'NPgY - Asset Rep'!AH92+'NPgY - Refurb'!AH92+'NPgY - HVP'!AH92</f>
        <v>0</v>
      </c>
      <c r="AI92" s="52">
        <f>'NPgY - Asset Rep'!AI92+'NPgY - Refurb'!AI92+'NPgY - HVP'!AI92</f>
        <v>0</v>
      </c>
      <c r="AJ92" s="59">
        <f t="shared" si="512"/>
        <v>0</v>
      </c>
      <c r="AK92" s="52">
        <f>'[9]NAW2 - Total - NPgY'!AK89</f>
        <v>0</v>
      </c>
      <c r="AL92" s="52">
        <f>'[9]NAW2 - Total - NPgY'!AL89</f>
        <v>0</v>
      </c>
      <c r="AM92" s="52">
        <f>'[9]NAW2 - Total - NPgY'!AM89</f>
        <v>0</v>
      </c>
      <c r="AN92" s="52">
        <f>'[9]NAW2 - Total - NPgY'!AN89</f>
        <v>0</v>
      </c>
      <c r="AO92" s="52">
        <f>'[9]NAW2 - Total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42">
        <f>IFERROR($BM4*'NPgY - Ave Crit'!$Q$27,0)</f>
        <v>0</v>
      </c>
      <c r="BN92" s="242">
        <f>IFERROR($BM4*'NPgY - Ave Crit'!$Q$27,0)</f>
        <v>0</v>
      </c>
      <c r="BO92" s="242">
        <f>IFERROR($BM4*'NPgY - Ave Crit'!$Q$27,0)</f>
        <v>0</v>
      </c>
      <c r="BP92" s="242">
        <f>IFERROR($BM4*'NPgY - Ave Crit'!$Q$27,0)</f>
        <v>0</v>
      </c>
      <c r="BQ92" s="242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NPgY'!G90</f>
        <v>0</v>
      </c>
      <c r="H93" s="52">
        <f>'[9]NAW2 - Total - NPgY'!H90</f>
        <v>0</v>
      </c>
      <c r="I93" s="52">
        <f>'[9]NAW2 - Total - NPgY'!I90</f>
        <v>0</v>
      </c>
      <c r="J93" s="52">
        <f>'[9]NAW2 - Total - NPgY'!J90</f>
        <v>0</v>
      </c>
      <c r="K93" s="52">
        <f>'[9]NAW2 - Total - NPgY'!K90</f>
        <v>0</v>
      </c>
      <c r="L93" s="59">
        <f t="shared" si="508"/>
        <v>0</v>
      </c>
      <c r="M93" s="52">
        <f>'[9]NAW2 - Total - NPgY'!M90</f>
        <v>0</v>
      </c>
      <c r="N93" s="52">
        <f>'[9]NAW2 - Total - NPgY'!N90</f>
        <v>0</v>
      </c>
      <c r="O93" s="52">
        <f>'[9]NAW2 - Total - NPgY'!O90</f>
        <v>0</v>
      </c>
      <c r="P93" s="52">
        <f>'[9]NAW2 - Total - NPgY'!P90</f>
        <v>0</v>
      </c>
      <c r="Q93" s="52">
        <f>'[9]NAW2 - Total - NPgY'!Q90</f>
        <v>0</v>
      </c>
      <c r="R93" s="59">
        <f t="shared" si="509"/>
        <v>0</v>
      </c>
      <c r="S93" s="52">
        <f>'NPgY - Asset Rep'!S93+'NPgY - Refurb'!S93+'NPgY - HVP'!S93</f>
        <v>0</v>
      </c>
      <c r="T93" s="52">
        <f>'NPgY - Asset Rep'!T93+'NPgY - Refurb'!T93+'NPgY - HVP'!T93</f>
        <v>0</v>
      </c>
      <c r="U93" s="52">
        <f>'NPgY - Asset Rep'!U93+'NPgY - Refurb'!U93+'NPgY - HVP'!U93</f>
        <v>0</v>
      </c>
      <c r="V93" s="52">
        <f>'NPgY - Asset Rep'!V93+'NPgY - Refurb'!V93+'NPgY - HVP'!V93</f>
        <v>0</v>
      </c>
      <c r="W93" s="52">
        <f>'NPgY - Asset Rep'!W93+'NPgY - Refurb'!W93+'NPgY - HVP'!W93</f>
        <v>0</v>
      </c>
      <c r="X93" s="59">
        <f t="shared" si="510"/>
        <v>0</v>
      </c>
      <c r="Y93" s="52">
        <f>'[9]NAW2 - Total - NPgY'!Y90</f>
        <v>0</v>
      </c>
      <c r="Z93" s="52">
        <f>'[9]NAW2 - Total - NPgY'!Z90</f>
        <v>0</v>
      </c>
      <c r="AA93" s="52">
        <f>'[9]NAW2 - Total - NPgY'!AA90</f>
        <v>0</v>
      </c>
      <c r="AB93" s="52">
        <f>'[9]NAW2 - Total - NPgY'!AB90</f>
        <v>0</v>
      </c>
      <c r="AC93" s="52">
        <f>'[9]NAW2 - Total - NPgY'!AC90</f>
        <v>0</v>
      </c>
      <c r="AD93" s="59">
        <f t="shared" si="511"/>
        <v>0</v>
      </c>
      <c r="AE93" s="52">
        <f>'NPgY - Asset Rep'!AE93+'NPgY - Refurb'!AE93+'NPgY - HVP'!AE93</f>
        <v>0</v>
      </c>
      <c r="AF93" s="52">
        <f>'NPgY - Asset Rep'!AF93+'NPgY - Refurb'!AF93+'NPgY - HVP'!AF93</f>
        <v>0</v>
      </c>
      <c r="AG93" s="52">
        <f>'NPgY - Asset Rep'!AG93+'NPgY - Refurb'!AG93+'NPgY - HVP'!AG93</f>
        <v>0</v>
      </c>
      <c r="AH93" s="52">
        <f>'NPgY - Asset Rep'!AH93+'NPgY - Refurb'!AH93+'NPgY - HVP'!AH93</f>
        <v>0</v>
      </c>
      <c r="AI93" s="52">
        <f>'NPgY - Asset Rep'!AI93+'NPgY - Refurb'!AI93+'NPgY - HVP'!AI93</f>
        <v>0</v>
      </c>
      <c r="AJ93" s="59">
        <f t="shared" si="512"/>
        <v>0</v>
      </c>
      <c r="AK93" s="52">
        <f>'[9]NAW2 - Total - NPgY'!AK90</f>
        <v>0</v>
      </c>
      <c r="AL93" s="52">
        <f>'[9]NAW2 - Total - NPgY'!AL90</f>
        <v>0</v>
      </c>
      <c r="AM93" s="52">
        <f>'[9]NAW2 - Total - NPgY'!AM90</f>
        <v>0</v>
      </c>
      <c r="AN93" s="52">
        <f>'[9]NAW2 - Total - NPgY'!AN90</f>
        <v>0</v>
      </c>
      <c r="AO93" s="52">
        <f>'[9]NAW2 - Total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42">
        <f>IFERROR($BM5*'NPgY - Ave Crit'!$Q$27,0)</f>
        <v>0</v>
      </c>
      <c r="BN93" s="242">
        <f>IFERROR($BM5*'NPgY - Ave Crit'!$Q$27,0)</f>
        <v>0</v>
      </c>
      <c r="BO93" s="242">
        <f>IFERROR($BM5*'NPgY - Ave Crit'!$Q$27,0)</f>
        <v>0</v>
      </c>
      <c r="BP93" s="242">
        <f>IFERROR($BM5*'NPgY - Ave Crit'!$Q$27,0)</f>
        <v>0</v>
      </c>
      <c r="BQ93" s="242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NPgY'!G92</f>
        <v>0</v>
      </c>
      <c r="H95" s="52">
        <f>'[9]NAW2 - Total - NPgY'!H92</f>
        <v>0</v>
      </c>
      <c r="I95" s="52">
        <f>'[9]NAW2 - Total - NPgY'!I92</f>
        <v>0</v>
      </c>
      <c r="J95" s="52">
        <f>'[9]NAW2 - Total - NPgY'!J92</f>
        <v>0</v>
      </c>
      <c r="K95" s="52">
        <f>'[9]NAW2 - Total - NPgY'!K92</f>
        <v>0</v>
      </c>
      <c r="L95" s="53">
        <f>SUM(G95:K95)</f>
        <v>0</v>
      </c>
      <c r="M95" s="52">
        <f>'[9]NAW2 - Total - NPgY'!M92</f>
        <v>0</v>
      </c>
      <c r="N95" s="52">
        <f>'[9]NAW2 - Total - NPgY'!N92</f>
        <v>0</v>
      </c>
      <c r="O95" s="52">
        <f>'[9]NAW2 - Total - NPgY'!O92</f>
        <v>0</v>
      </c>
      <c r="P95" s="52">
        <f>'[9]NAW2 - Total - NPgY'!P92</f>
        <v>0</v>
      </c>
      <c r="Q95" s="52">
        <f>'[9]NAW2 - Total - NPgY'!Q92</f>
        <v>0</v>
      </c>
      <c r="R95" s="53">
        <f>SUM(M95:Q95)</f>
        <v>0</v>
      </c>
      <c r="S95" s="274">
        <f>'NPgY - Asset Rep'!S95+'NPgY - Refurb'!S95+'NPgY - HVP'!S95</f>
        <v>0</v>
      </c>
      <c r="T95" s="69">
        <f>'NPgY - Asset Rep'!T95+'NPgY - Refurb'!T95+'NPgY - HVP'!T95</f>
        <v>0</v>
      </c>
      <c r="U95" s="69">
        <f>'NPgY - Asset Rep'!U95+'NPgY - Refurb'!U95+'NPgY - HVP'!U95</f>
        <v>0</v>
      </c>
      <c r="V95" s="69">
        <f>'NPgY - Asset Rep'!V95+'NPgY - Refurb'!V95+'NPgY - HVP'!V95</f>
        <v>0</v>
      </c>
      <c r="W95" s="69">
        <f>'NPgY - Asset Rep'!W95+'NPgY - Refurb'!W95+'NPgY - HVP'!W95</f>
        <v>0</v>
      </c>
      <c r="X95" s="53">
        <f>SUM(S95:W95)</f>
        <v>0</v>
      </c>
      <c r="Y95" s="54">
        <f>'[9]NAW2 - Total - NPgY'!Y92</f>
        <v>0</v>
      </c>
      <c r="Z95" s="54">
        <f>'[9]NAW2 - Total - NPgY'!Z92</f>
        <v>0</v>
      </c>
      <c r="AA95" s="54">
        <f>'[9]NAW2 - Total - NPgY'!AA92</f>
        <v>0</v>
      </c>
      <c r="AB95" s="54">
        <f>'[9]NAW2 - Total - NPgY'!AB92</f>
        <v>0</v>
      </c>
      <c r="AC95" s="54">
        <f>'[9]NAW2 - Total - NPgY'!AC92</f>
        <v>0</v>
      </c>
      <c r="AD95" s="53">
        <f>SUM(Y95:AC95)</f>
        <v>0</v>
      </c>
      <c r="AE95" s="274">
        <f>'NPgY - Asset Rep'!AE95+'NPgY - Refurb'!AE95+'NPgY - HVP'!AE95</f>
        <v>0</v>
      </c>
      <c r="AF95" s="69">
        <f>'NPgY - Asset Rep'!AF95+'NPgY - Refurb'!AF95+'NPgY - HVP'!AF95</f>
        <v>0</v>
      </c>
      <c r="AG95" s="69">
        <f>'NPgY - Asset Rep'!AG95+'NPgY - Refurb'!AG95+'NPgY - HVP'!AG95</f>
        <v>0</v>
      </c>
      <c r="AH95" s="69">
        <f>'NPgY - Asset Rep'!AH95+'NPgY - Refurb'!AH95+'NPgY - HVP'!AH95</f>
        <v>0</v>
      </c>
      <c r="AI95" s="69">
        <f>'NPgY - Asset Rep'!AI95+'NPgY - Refurb'!AI95+'NPgY - HVP'!AI95</f>
        <v>0</v>
      </c>
      <c r="AJ95" s="53">
        <f>SUM(AE95:AI95)</f>
        <v>0</v>
      </c>
      <c r="AK95" s="54">
        <f>'[9]NAW2 - Total - NPgY'!AK92</f>
        <v>0</v>
      </c>
      <c r="AL95" s="54">
        <f>'[9]NAW2 - Total - NPgY'!AL92</f>
        <v>0</v>
      </c>
      <c r="AM95" s="54">
        <f>'[9]NAW2 - Total - NPgY'!AM92</f>
        <v>0</v>
      </c>
      <c r="AN95" s="54">
        <f>'[9]NAW2 - Total - NPgY'!AN92</f>
        <v>0</v>
      </c>
      <c r="AO95" s="54">
        <f>'[9]NAW2 - Total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42">
        <f>IFERROR($BM2*'NPgY - Ave Crit'!$Q$28,0)</f>
        <v>0</v>
      </c>
      <c r="BN95" s="242">
        <f>IFERROR($BM2*'NPgY - Ave Crit'!$Q$28,0)</f>
        <v>0</v>
      </c>
      <c r="BO95" s="242">
        <f>IFERROR($BM2*'NPgY - Ave Crit'!$Q$28,0)</f>
        <v>0</v>
      </c>
      <c r="BP95" s="242">
        <f>IFERROR($BM2*'NPgY - Ave Crit'!$Q$28,0)</f>
        <v>0</v>
      </c>
      <c r="BQ95" s="242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NPgY'!G93</f>
        <v>0</v>
      </c>
      <c r="H96" s="52">
        <f>'[9]NAW2 - Total - NPgY'!H93</f>
        <v>0</v>
      </c>
      <c r="I96" s="52">
        <f>'[9]NAW2 - Total - NPgY'!I93</f>
        <v>0</v>
      </c>
      <c r="J96" s="52">
        <f>'[9]NAW2 - Total - NPgY'!J93</f>
        <v>0</v>
      </c>
      <c r="K96" s="52">
        <f>'[9]NAW2 - Total - NPgY'!K93</f>
        <v>0</v>
      </c>
      <c r="L96" s="59">
        <f t="shared" ref="L96:L98" si="539">SUM(G96:K96)</f>
        <v>0</v>
      </c>
      <c r="M96" s="52">
        <f>'[9]NAW2 - Total - NPgY'!M93</f>
        <v>0</v>
      </c>
      <c r="N96" s="52">
        <f>'[9]NAW2 - Total - NPgY'!N93</f>
        <v>0</v>
      </c>
      <c r="O96" s="52">
        <f>'[9]NAW2 - Total - NPgY'!O93</f>
        <v>0</v>
      </c>
      <c r="P96" s="52">
        <f>'[9]NAW2 - Total - NPgY'!P93</f>
        <v>0</v>
      </c>
      <c r="Q96" s="52">
        <f>'[9]NAW2 - Total - NPgY'!Q93</f>
        <v>0</v>
      </c>
      <c r="R96" s="59">
        <f t="shared" ref="R96:R98" si="540">SUM(M96:Q96)</f>
        <v>0</v>
      </c>
      <c r="S96" s="52">
        <f>'NPgY - Asset Rep'!S96+'NPgY - Refurb'!S96+'NPgY - HVP'!S96</f>
        <v>0</v>
      </c>
      <c r="T96" s="52">
        <f>'NPgY - Asset Rep'!T96+'NPgY - Refurb'!T96+'NPgY - HVP'!T96</f>
        <v>0</v>
      </c>
      <c r="U96" s="52">
        <f>'NPgY - Asset Rep'!U96+'NPgY - Refurb'!U96+'NPgY - HVP'!U96</f>
        <v>0</v>
      </c>
      <c r="V96" s="52">
        <f>'NPgY - Asset Rep'!V96+'NPgY - Refurb'!V96+'NPgY - HVP'!V96</f>
        <v>0</v>
      </c>
      <c r="W96" s="52">
        <f>'NPgY - Asset Rep'!W96+'NPgY - Refurb'!W96+'NPgY - HVP'!W96</f>
        <v>0</v>
      </c>
      <c r="X96" s="59">
        <f t="shared" ref="X96:X98" si="541">SUM(S96:W96)</f>
        <v>0</v>
      </c>
      <c r="Y96" s="52">
        <f>'[9]NAW2 - Total - NPgY'!Y93</f>
        <v>0</v>
      </c>
      <c r="Z96" s="52">
        <f>'[9]NAW2 - Total - NPgY'!Z93</f>
        <v>0</v>
      </c>
      <c r="AA96" s="52">
        <f>'[9]NAW2 - Total - NPgY'!AA93</f>
        <v>0</v>
      </c>
      <c r="AB96" s="52">
        <f>'[9]NAW2 - Total - NPgY'!AB93</f>
        <v>0</v>
      </c>
      <c r="AC96" s="52">
        <f>'[9]NAW2 - Total - NPgY'!AC93</f>
        <v>0</v>
      </c>
      <c r="AD96" s="59">
        <f t="shared" ref="AD96:AD98" si="542">SUM(Y96:AC96)</f>
        <v>0</v>
      </c>
      <c r="AE96" s="52">
        <f>'NPgY - Asset Rep'!AE96+'NPgY - Refurb'!AE96+'NPgY - HVP'!AE96</f>
        <v>0</v>
      </c>
      <c r="AF96" s="52">
        <f>'NPgY - Asset Rep'!AF96+'NPgY - Refurb'!AF96+'NPgY - HVP'!AF96</f>
        <v>0</v>
      </c>
      <c r="AG96" s="52">
        <f>'NPgY - Asset Rep'!AG96+'NPgY - Refurb'!AG96+'NPgY - HVP'!AG96</f>
        <v>0</v>
      </c>
      <c r="AH96" s="52">
        <f>'NPgY - Asset Rep'!AH96+'NPgY - Refurb'!AH96+'NPgY - HVP'!AH96</f>
        <v>0</v>
      </c>
      <c r="AI96" s="52">
        <f>'NPgY - Asset Rep'!AI96+'NPgY - Refurb'!AI96+'NPgY - HVP'!AI96</f>
        <v>0</v>
      </c>
      <c r="AJ96" s="59">
        <f t="shared" ref="AJ96:AJ98" si="543">SUM(AE96:AI96)</f>
        <v>0</v>
      </c>
      <c r="AK96" s="52">
        <f>'[9]NAW2 - Total - NPgY'!AK93</f>
        <v>0</v>
      </c>
      <c r="AL96" s="52">
        <f>'[9]NAW2 - Total - NPgY'!AL93</f>
        <v>0</v>
      </c>
      <c r="AM96" s="52">
        <f>'[9]NAW2 - Total - NPgY'!AM93</f>
        <v>0</v>
      </c>
      <c r="AN96" s="52">
        <f>'[9]NAW2 - Total - NPgY'!AN93</f>
        <v>0</v>
      </c>
      <c r="AO96" s="52">
        <f>'[9]NAW2 - Total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42">
        <f>IFERROR($BM3*'NPgY - Ave Crit'!$Q$28,0)</f>
        <v>0</v>
      </c>
      <c r="BN96" s="242">
        <f>IFERROR($BM3*'NPgY - Ave Crit'!$Q$28,0)</f>
        <v>0</v>
      </c>
      <c r="BO96" s="242">
        <f>IFERROR($BM3*'NPgY - Ave Crit'!$Q$28,0)</f>
        <v>0</v>
      </c>
      <c r="BP96" s="242">
        <f>IFERROR($BM3*'NPgY - Ave Crit'!$Q$28,0)</f>
        <v>0</v>
      </c>
      <c r="BQ96" s="242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NPgY'!G94</f>
        <v>0</v>
      </c>
      <c r="H97" s="52">
        <f>'[9]NAW2 - Total - NPgY'!H94</f>
        <v>0</v>
      </c>
      <c r="I97" s="52">
        <f>'[9]NAW2 - Total - NPgY'!I94</f>
        <v>0</v>
      </c>
      <c r="J97" s="52">
        <f>'[9]NAW2 - Total - NPgY'!J94</f>
        <v>0</v>
      </c>
      <c r="K97" s="52">
        <f>'[9]NAW2 - Total - NPgY'!K94</f>
        <v>0</v>
      </c>
      <c r="L97" s="59">
        <f t="shared" si="539"/>
        <v>0</v>
      </c>
      <c r="M97" s="52">
        <f>'[9]NAW2 - Total - NPgY'!M94</f>
        <v>0</v>
      </c>
      <c r="N97" s="52">
        <f>'[9]NAW2 - Total - NPgY'!N94</f>
        <v>0</v>
      </c>
      <c r="O97" s="52">
        <f>'[9]NAW2 - Total - NPgY'!O94</f>
        <v>0</v>
      </c>
      <c r="P97" s="52">
        <f>'[9]NAW2 - Total - NPgY'!P94</f>
        <v>0</v>
      </c>
      <c r="Q97" s="52">
        <f>'[9]NAW2 - Total - NPgY'!Q94</f>
        <v>0</v>
      </c>
      <c r="R97" s="59">
        <f t="shared" si="540"/>
        <v>0</v>
      </c>
      <c r="S97" s="52">
        <f>'NPgY - Asset Rep'!S97+'NPgY - Refurb'!S97+'NPgY - HVP'!S97</f>
        <v>0</v>
      </c>
      <c r="T97" s="52">
        <f>'NPgY - Asset Rep'!T97+'NPgY - Refurb'!T97+'NPgY - HVP'!T97</f>
        <v>0</v>
      </c>
      <c r="U97" s="52">
        <f>'NPgY - Asset Rep'!U97+'NPgY - Refurb'!U97+'NPgY - HVP'!U97</f>
        <v>0</v>
      </c>
      <c r="V97" s="52">
        <f>'NPgY - Asset Rep'!V97+'NPgY - Refurb'!V97+'NPgY - HVP'!V97</f>
        <v>0</v>
      </c>
      <c r="W97" s="52">
        <f>'NPgY - Asset Rep'!W97+'NPgY - Refurb'!W97+'NPgY - HVP'!W97</f>
        <v>0</v>
      </c>
      <c r="X97" s="59">
        <f t="shared" si="541"/>
        <v>0</v>
      </c>
      <c r="Y97" s="52">
        <f>'[9]NAW2 - Total - NPgY'!Y94</f>
        <v>0</v>
      </c>
      <c r="Z97" s="52">
        <f>'[9]NAW2 - Total - NPgY'!Z94</f>
        <v>0</v>
      </c>
      <c r="AA97" s="52">
        <f>'[9]NAW2 - Total - NPgY'!AA94</f>
        <v>0</v>
      </c>
      <c r="AB97" s="52">
        <f>'[9]NAW2 - Total - NPgY'!AB94</f>
        <v>0</v>
      </c>
      <c r="AC97" s="52">
        <f>'[9]NAW2 - Total - NPgY'!AC94</f>
        <v>0</v>
      </c>
      <c r="AD97" s="59">
        <f t="shared" si="542"/>
        <v>0</v>
      </c>
      <c r="AE97" s="52">
        <f>'NPgY - Asset Rep'!AE97+'NPgY - Refurb'!AE97+'NPgY - HVP'!AE97</f>
        <v>0</v>
      </c>
      <c r="AF97" s="52">
        <f>'NPgY - Asset Rep'!AF97+'NPgY - Refurb'!AF97+'NPgY - HVP'!AF97</f>
        <v>0</v>
      </c>
      <c r="AG97" s="52">
        <f>'NPgY - Asset Rep'!AG97+'NPgY - Refurb'!AG97+'NPgY - HVP'!AG97</f>
        <v>0</v>
      </c>
      <c r="AH97" s="52">
        <f>'NPgY - Asset Rep'!AH97+'NPgY - Refurb'!AH97+'NPgY - HVP'!AH97</f>
        <v>0</v>
      </c>
      <c r="AI97" s="52">
        <f>'NPgY - Asset Rep'!AI97+'NPgY - Refurb'!AI97+'NPgY - HVP'!AI97</f>
        <v>0</v>
      </c>
      <c r="AJ97" s="59">
        <f t="shared" si="543"/>
        <v>0</v>
      </c>
      <c r="AK97" s="52">
        <f>'[9]NAW2 - Total - NPgY'!AK94</f>
        <v>0</v>
      </c>
      <c r="AL97" s="52">
        <f>'[9]NAW2 - Total - NPgY'!AL94</f>
        <v>0</v>
      </c>
      <c r="AM97" s="52">
        <f>'[9]NAW2 - Total - NPgY'!AM94</f>
        <v>0</v>
      </c>
      <c r="AN97" s="52">
        <f>'[9]NAW2 - Total - NPgY'!AN94</f>
        <v>0</v>
      </c>
      <c r="AO97" s="52">
        <f>'[9]NAW2 - Total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42">
        <f>IFERROR($BM4*'NPgY - Ave Crit'!$Q$28,0)</f>
        <v>0</v>
      </c>
      <c r="BN97" s="242">
        <f>IFERROR($BM4*'NPgY - Ave Crit'!$Q$28,0)</f>
        <v>0</v>
      </c>
      <c r="BO97" s="242">
        <f>IFERROR($BM4*'NPgY - Ave Crit'!$Q$28,0)</f>
        <v>0</v>
      </c>
      <c r="BP97" s="242">
        <f>IFERROR($BM4*'NPgY - Ave Crit'!$Q$28,0)</f>
        <v>0</v>
      </c>
      <c r="BQ97" s="242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NPgY'!G95</f>
        <v>0</v>
      </c>
      <c r="H98" s="52">
        <f>'[9]NAW2 - Total - NPgY'!H95</f>
        <v>0</v>
      </c>
      <c r="I98" s="52">
        <f>'[9]NAW2 - Total - NPgY'!I95</f>
        <v>0</v>
      </c>
      <c r="J98" s="52">
        <f>'[9]NAW2 - Total - NPgY'!J95</f>
        <v>0</v>
      </c>
      <c r="K98" s="52">
        <f>'[9]NAW2 - Total - NPgY'!K95</f>
        <v>0</v>
      </c>
      <c r="L98" s="59">
        <f t="shared" si="539"/>
        <v>0</v>
      </c>
      <c r="M98" s="52">
        <f>'[9]NAW2 - Total - NPgY'!M95</f>
        <v>0</v>
      </c>
      <c r="N98" s="52">
        <f>'[9]NAW2 - Total - NPgY'!N95</f>
        <v>0</v>
      </c>
      <c r="O98" s="52">
        <f>'[9]NAW2 - Total - NPgY'!O95</f>
        <v>0</v>
      </c>
      <c r="P98" s="52">
        <f>'[9]NAW2 - Total - NPgY'!P95</f>
        <v>0</v>
      </c>
      <c r="Q98" s="52">
        <f>'[9]NAW2 - Total - NPgY'!Q95</f>
        <v>0</v>
      </c>
      <c r="R98" s="59">
        <f t="shared" si="540"/>
        <v>0</v>
      </c>
      <c r="S98" s="52">
        <f>'NPgY - Asset Rep'!S98+'NPgY - Refurb'!S98+'NPgY - HVP'!S98</f>
        <v>0</v>
      </c>
      <c r="T98" s="52">
        <f>'NPgY - Asset Rep'!T98+'NPgY - Refurb'!T98+'NPgY - HVP'!T98</f>
        <v>0</v>
      </c>
      <c r="U98" s="52">
        <f>'NPgY - Asset Rep'!U98+'NPgY - Refurb'!U98+'NPgY - HVP'!U98</f>
        <v>0</v>
      </c>
      <c r="V98" s="52">
        <f>'NPgY - Asset Rep'!V98+'NPgY - Refurb'!V98+'NPgY - HVP'!V98</f>
        <v>0</v>
      </c>
      <c r="W98" s="52">
        <f>'NPgY - Asset Rep'!W98+'NPgY - Refurb'!W98+'NPgY - HVP'!W98</f>
        <v>0</v>
      </c>
      <c r="X98" s="59">
        <f t="shared" si="541"/>
        <v>0</v>
      </c>
      <c r="Y98" s="52">
        <f>'[9]NAW2 - Total - NPgY'!Y95</f>
        <v>0</v>
      </c>
      <c r="Z98" s="52">
        <f>'[9]NAW2 - Total - NPgY'!Z95</f>
        <v>0</v>
      </c>
      <c r="AA98" s="52">
        <f>'[9]NAW2 - Total - NPgY'!AA95</f>
        <v>0</v>
      </c>
      <c r="AB98" s="52">
        <f>'[9]NAW2 - Total - NPgY'!AB95</f>
        <v>0</v>
      </c>
      <c r="AC98" s="52">
        <f>'[9]NAW2 - Total - NPgY'!AC95</f>
        <v>0</v>
      </c>
      <c r="AD98" s="59">
        <f t="shared" si="542"/>
        <v>0</v>
      </c>
      <c r="AE98" s="52">
        <f>'NPgY - Asset Rep'!AE98+'NPgY - Refurb'!AE98+'NPgY - HVP'!AE98</f>
        <v>0</v>
      </c>
      <c r="AF98" s="52">
        <f>'NPgY - Asset Rep'!AF98+'NPgY - Refurb'!AF98+'NPgY - HVP'!AF98</f>
        <v>0</v>
      </c>
      <c r="AG98" s="52">
        <f>'NPgY - Asset Rep'!AG98+'NPgY - Refurb'!AG98+'NPgY - HVP'!AG98</f>
        <v>0</v>
      </c>
      <c r="AH98" s="52">
        <f>'NPgY - Asset Rep'!AH98+'NPgY - Refurb'!AH98+'NPgY - HVP'!AH98</f>
        <v>0</v>
      </c>
      <c r="AI98" s="52">
        <f>'NPgY - Asset Rep'!AI98+'NPgY - Refurb'!AI98+'NPgY - HVP'!AI98</f>
        <v>0</v>
      </c>
      <c r="AJ98" s="59">
        <f t="shared" si="543"/>
        <v>0</v>
      </c>
      <c r="AK98" s="52">
        <f>'[9]NAW2 - Total - NPgY'!AK95</f>
        <v>0</v>
      </c>
      <c r="AL98" s="52">
        <f>'[9]NAW2 - Total - NPgY'!AL95</f>
        <v>0</v>
      </c>
      <c r="AM98" s="52">
        <f>'[9]NAW2 - Total - NPgY'!AM95</f>
        <v>0</v>
      </c>
      <c r="AN98" s="52">
        <f>'[9]NAW2 - Total - NPgY'!AN95</f>
        <v>0</v>
      </c>
      <c r="AO98" s="52">
        <f>'[9]NAW2 - Total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42">
        <f>IFERROR($BM5*'NPgY - Ave Crit'!$Q$28,0)</f>
        <v>0</v>
      </c>
      <c r="BN98" s="242">
        <f>IFERROR($BM5*'NPgY - Ave Crit'!$Q$28,0)</f>
        <v>0</v>
      </c>
      <c r="BO98" s="242">
        <f>IFERROR($BM5*'NPgY - Ave Crit'!$Q$28,0)</f>
        <v>0</v>
      </c>
      <c r="BP98" s="242">
        <f>IFERROR($BM5*'NPgY - Ave Crit'!$Q$28,0)</f>
        <v>0</v>
      </c>
      <c r="BQ98" s="242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NPgY'!G97</f>
        <v>0</v>
      </c>
      <c r="H100" s="52">
        <f>'[9]NAW2 - Total - NPgY'!H97</f>
        <v>0</v>
      </c>
      <c r="I100" s="52">
        <f>'[9]NAW2 - Total - NPgY'!I97</f>
        <v>0</v>
      </c>
      <c r="J100" s="52">
        <f>'[9]NAW2 - Total - NPgY'!J97</f>
        <v>0</v>
      </c>
      <c r="K100" s="52">
        <f>'[9]NAW2 - Total - NPgY'!K97</f>
        <v>0</v>
      </c>
      <c r="L100" s="53">
        <f>SUM(G100:K100)</f>
        <v>0</v>
      </c>
      <c r="M100" s="69">
        <f>'[9]NAW2 - Total - NPgY'!M97</f>
        <v>0</v>
      </c>
      <c r="N100" s="69">
        <f>'[9]NAW2 - Total - NPgY'!N97</f>
        <v>0</v>
      </c>
      <c r="O100" s="69">
        <f>'[9]NAW2 - Total - NPgY'!O97</f>
        <v>0</v>
      </c>
      <c r="P100" s="69">
        <f>'[9]NAW2 - Total - NPgY'!P97</f>
        <v>0</v>
      </c>
      <c r="Q100" s="69">
        <f>'[9]NAW2 - Total - NPgY'!Q97</f>
        <v>0</v>
      </c>
      <c r="R100" s="53">
        <f>SUM(M100:Q100)</f>
        <v>0</v>
      </c>
      <c r="S100" s="274">
        <f>'NPgY - Asset Rep'!S100+'NPgY - Refurb'!S100+'NPgY - HVP'!S100</f>
        <v>0</v>
      </c>
      <c r="T100" s="69">
        <f>'NPgY - Asset Rep'!T100+'NPgY - Refurb'!T100+'NPgY - HVP'!T100</f>
        <v>0</v>
      </c>
      <c r="U100" s="69">
        <f>'NPgY - Asset Rep'!U100+'NPgY - Refurb'!U100+'NPgY - HVP'!U100</f>
        <v>0</v>
      </c>
      <c r="V100" s="69">
        <f>'NPgY - Asset Rep'!V100+'NPgY - Refurb'!V100+'NPgY - HVP'!V100</f>
        <v>0</v>
      </c>
      <c r="W100" s="69">
        <f>'NPgY - Asset Rep'!W100+'NPgY - Refurb'!W100+'NPgY - HVP'!W100</f>
        <v>0</v>
      </c>
      <c r="X100" s="53">
        <f>SUM(S100:W100)</f>
        <v>0</v>
      </c>
      <c r="Y100" s="69">
        <f>'[9]NAW2 - Total - NPgY'!Y97</f>
        <v>0</v>
      </c>
      <c r="Z100" s="69">
        <f>'[9]NAW2 - Total - NPgY'!Z97</f>
        <v>0</v>
      </c>
      <c r="AA100" s="69">
        <f>'[9]NAW2 - Total - NPgY'!AA97</f>
        <v>0</v>
      </c>
      <c r="AB100" s="69">
        <f>'[9]NAW2 - Total - NPgY'!AB97</f>
        <v>0</v>
      </c>
      <c r="AC100" s="69">
        <f>'[9]NAW2 - Total - NPgY'!AC97</f>
        <v>0</v>
      </c>
      <c r="AD100" s="53">
        <f>SUM(Y100:AC100)</f>
        <v>0</v>
      </c>
      <c r="AE100" s="274">
        <f>'NPgY - Asset Rep'!AE100+'NPgY - Refurb'!AE100+'NPgY - HVP'!AE100</f>
        <v>0</v>
      </c>
      <c r="AF100" s="69">
        <f>'NPgY - Asset Rep'!AF100+'NPgY - Refurb'!AF100+'NPgY - HVP'!AF100</f>
        <v>0</v>
      </c>
      <c r="AG100" s="69">
        <f>'NPgY - Asset Rep'!AG100+'NPgY - Refurb'!AG100+'NPgY - HVP'!AG100</f>
        <v>0</v>
      </c>
      <c r="AH100" s="69">
        <f>'NPgY - Asset Rep'!AH100+'NPgY - Refurb'!AH100+'NPgY - HVP'!AH100</f>
        <v>0</v>
      </c>
      <c r="AI100" s="69">
        <f>'NPgY - Asset Rep'!AI100+'NPgY - Refurb'!AI100+'NPgY - HVP'!AI100</f>
        <v>0</v>
      </c>
      <c r="AJ100" s="53">
        <f>SUM(AE100:AI100)</f>
        <v>0</v>
      </c>
      <c r="AK100" s="69">
        <f>'[9]NAW2 - Total - NPgY'!AK97</f>
        <v>0</v>
      </c>
      <c r="AL100" s="69">
        <f>'[9]NAW2 - Total - NPgY'!AL97</f>
        <v>0</v>
      </c>
      <c r="AM100" s="69">
        <f>'[9]NAW2 - Total - NPgY'!AM97</f>
        <v>0</v>
      </c>
      <c r="AN100" s="69">
        <f>'[9]NAW2 - Total - NPgY'!AN97</f>
        <v>0</v>
      </c>
      <c r="AO100" s="69">
        <f>'[9]NAW2 - Total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42">
        <f>IFERROR($BM2*'NPgY - Ave Crit'!$Q$29,0)</f>
        <v>0</v>
      </c>
      <c r="BN100" s="242">
        <f>IFERROR($BM2*'NPgY - Ave Crit'!$Q$29,0)</f>
        <v>0</v>
      </c>
      <c r="BO100" s="242">
        <f>IFERROR($BM2*'NPgY - Ave Crit'!$Q$29,0)</f>
        <v>0</v>
      </c>
      <c r="BP100" s="242">
        <f>IFERROR($BM2*'NPgY - Ave Crit'!$Q$29,0)</f>
        <v>0</v>
      </c>
      <c r="BQ100" s="242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NPgY'!G98</f>
        <v>0</v>
      </c>
      <c r="H101" s="52">
        <f>'[9]NAW2 - Total - NPgY'!H98</f>
        <v>0</v>
      </c>
      <c r="I101" s="52">
        <f>'[9]NAW2 - Total - NPgY'!I98</f>
        <v>0</v>
      </c>
      <c r="J101" s="52">
        <f>'[9]NAW2 - Total - NPgY'!J98</f>
        <v>0</v>
      </c>
      <c r="K101" s="52">
        <f>'[9]NAW2 - Total - NPgY'!K98</f>
        <v>0</v>
      </c>
      <c r="L101" s="59">
        <f t="shared" ref="L101:L103" si="570">SUM(G101:K101)</f>
        <v>0</v>
      </c>
      <c r="M101" s="52">
        <f>'[9]NAW2 - Total - NPgY'!M98</f>
        <v>0</v>
      </c>
      <c r="N101" s="52">
        <f>'[9]NAW2 - Total - NPgY'!N98</f>
        <v>0</v>
      </c>
      <c r="O101" s="52">
        <f>'[9]NAW2 - Total - NPgY'!O98</f>
        <v>0</v>
      </c>
      <c r="P101" s="52">
        <f>'[9]NAW2 - Total - NPgY'!P98</f>
        <v>0</v>
      </c>
      <c r="Q101" s="52">
        <f>'[9]NAW2 - Total - NPgY'!Q98</f>
        <v>0</v>
      </c>
      <c r="R101" s="59">
        <f t="shared" ref="R101:R103" si="571">SUM(M101:Q101)</f>
        <v>0</v>
      </c>
      <c r="S101" s="52">
        <f>'NPgY - Asset Rep'!S101+'NPgY - Refurb'!S101+'NPgY - HVP'!S101</f>
        <v>0</v>
      </c>
      <c r="T101" s="52">
        <f>'NPgY - Asset Rep'!T101+'NPgY - Refurb'!T101+'NPgY - HVP'!T101</f>
        <v>0</v>
      </c>
      <c r="U101" s="52">
        <f>'NPgY - Asset Rep'!U101+'NPgY - Refurb'!U101+'NPgY - HVP'!U101</f>
        <v>0</v>
      </c>
      <c r="V101" s="52">
        <f>'NPgY - Asset Rep'!V101+'NPgY - Refurb'!V101+'NPgY - HVP'!V101</f>
        <v>0</v>
      </c>
      <c r="W101" s="52">
        <f>'NPgY - Asset Rep'!W101+'NPgY - Refurb'!W101+'NPgY - HVP'!W101</f>
        <v>0</v>
      </c>
      <c r="X101" s="59">
        <f t="shared" ref="X101:X103" si="572">SUM(S101:W101)</f>
        <v>0</v>
      </c>
      <c r="Y101" s="52">
        <f>'[9]NAW2 - Total - NPgY'!Y98</f>
        <v>0</v>
      </c>
      <c r="Z101" s="52">
        <f>'[9]NAW2 - Total - NPgY'!Z98</f>
        <v>0</v>
      </c>
      <c r="AA101" s="52">
        <f>'[9]NAW2 - Total - NPgY'!AA98</f>
        <v>0</v>
      </c>
      <c r="AB101" s="52">
        <f>'[9]NAW2 - Total - NPgY'!AB98</f>
        <v>0</v>
      </c>
      <c r="AC101" s="52">
        <f>'[9]NAW2 - Total - NPgY'!AC98</f>
        <v>0</v>
      </c>
      <c r="AD101" s="59">
        <f t="shared" ref="AD101:AD103" si="573">SUM(Y101:AC101)</f>
        <v>0</v>
      </c>
      <c r="AE101" s="52">
        <f>'NPgY - Asset Rep'!AE101+'NPgY - Refurb'!AE101+'NPgY - HVP'!AE101</f>
        <v>0</v>
      </c>
      <c r="AF101" s="52">
        <f>'NPgY - Asset Rep'!AF101+'NPgY - Refurb'!AF101+'NPgY - HVP'!AF101</f>
        <v>0</v>
      </c>
      <c r="AG101" s="52">
        <f>'NPgY - Asset Rep'!AG101+'NPgY - Refurb'!AG101+'NPgY - HVP'!AG101</f>
        <v>0</v>
      </c>
      <c r="AH101" s="52">
        <f>'NPgY - Asset Rep'!AH101+'NPgY - Refurb'!AH101+'NPgY - HVP'!AH101</f>
        <v>0</v>
      </c>
      <c r="AI101" s="52">
        <f>'NPgY - Asset Rep'!AI101+'NPgY - Refurb'!AI101+'NPgY - HVP'!AI101</f>
        <v>0</v>
      </c>
      <c r="AJ101" s="59">
        <f t="shared" ref="AJ101:AJ103" si="574">SUM(AE101:AI101)</f>
        <v>0</v>
      </c>
      <c r="AK101" s="52">
        <f>'[9]NAW2 - Total - NPgY'!AK98</f>
        <v>0</v>
      </c>
      <c r="AL101" s="52">
        <f>'[9]NAW2 - Total - NPgY'!AL98</f>
        <v>0</v>
      </c>
      <c r="AM101" s="52">
        <f>'[9]NAW2 - Total - NPgY'!AM98</f>
        <v>0</v>
      </c>
      <c r="AN101" s="52">
        <f>'[9]NAW2 - Total - NPgY'!AN98</f>
        <v>0</v>
      </c>
      <c r="AO101" s="52">
        <f>'[9]NAW2 - Total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42">
        <f>IFERROR($BM3*'NPgY - Ave Crit'!$Q$29,0)</f>
        <v>0</v>
      </c>
      <c r="BN101" s="242">
        <f>IFERROR($BM3*'NPgY - Ave Crit'!$Q$29,0)</f>
        <v>0</v>
      </c>
      <c r="BO101" s="242">
        <f>IFERROR($BM3*'NPgY - Ave Crit'!$Q$29,0)</f>
        <v>0</v>
      </c>
      <c r="BP101" s="242">
        <f>IFERROR($BM3*'NPgY - Ave Crit'!$Q$29,0)</f>
        <v>0</v>
      </c>
      <c r="BQ101" s="242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NPgY'!G99</f>
        <v>0</v>
      </c>
      <c r="H102" s="52">
        <f>'[9]NAW2 - Total - NPgY'!H99</f>
        <v>0</v>
      </c>
      <c r="I102" s="52">
        <f>'[9]NAW2 - Total - NPgY'!I99</f>
        <v>0</v>
      </c>
      <c r="J102" s="52">
        <f>'[9]NAW2 - Total - NPgY'!J99</f>
        <v>0</v>
      </c>
      <c r="K102" s="52">
        <f>'[9]NAW2 - Total - NPgY'!K99</f>
        <v>0</v>
      </c>
      <c r="L102" s="59">
        <f t="shared" si="570"/>
        <v>0</v>
      </c>
      <c r="M102" s="52">
        <f>'[9]NAW2 - Total - NPgY'!M99</f>
        <v>0</v>
      </c>
      <c r="N102" s="52">
        <f>'[9]NAW2 - Total - NPgY'!N99</f>
        <v>0</v>
      </c>
      <c r="O102" s="52">
        <f>'[9]NAW2 - Total - NPgY'!O99</f>
        <v>0</v>
      </c>
      <c r="P102" s="52">
        <f>'[9]NAW2 - Total - NPgY'!P99</f>
        <v>0</v>
      </c>
      <c r="Q102" s="52">
        <f>'[9]NAW2 - Total - NPgY'!Q99</f>
        <v>0</v>
      </c>
      <c r="R102" s="59">
        <f t="shared" si="571"/>
        <v>0</v>
      </c>
      <c r="S102" s="52">
        <f>'NPgY - Asset Rep'!S102+'NPgY - Refurb'!S102+'NPgY - HVP'!S102</f>
        <v>0</v>
      </c>
      <c r="T102" s="52">
        <f>'NPgY - Asset Rep'!T102+'NPgY - Refurb'!T102+'NPgY - HVP'!T102</f>
        <v>0</v>
      </c>
      <c r="U102" s="52">
        <f>'NPgY - Asset Rep'!U102+'NPgY - Refurb'!U102+'NPgY - HVP'!U102</f>
        <v>0</v>
      </c>
      <c r="V102" s="52">
        <f>'NPgY - Asset Rep'!V102+'NPgY - Refurb'!V102+'NPgY - HVP'!V102</f>
        <v>0</v>
      </c>
      <c r="W102" s="52">
        <f>'NPgY - Asset Rep'!W102+'NPgY - Refurb'!W102+'NPgY - HVP'!W102</f>
        <v>0</v>
      </c>
      <c r="X102" s="59">
        <f t="shared" si="572"/>
        <v>0</v>
      </c>
      <c r="Y102" s="52">
        <f>'[9]NAW2 - Total - NPgY'!Y99</f>
        <v>0</v>
      </c>
      <c r="Z102" s="52">
        <f>'[9]NAW2 - Total - NPgY'!Z99</f>
        <v>0</v>
      </c>
      <c r="AA102" s="52">
        <f>'[9]NAW2 - Total - NPgY'!AA99</f>
        <v>0</v>
      </c>
      <c r="AB102" s="52">
        <f>'[9]NAW2 - Total - NPgY'!AB99</f>
        <v>0</v>
      </c>
      <c r="AC102" s="52">
        <f>'[9]NAW2 - Total - NPgY'!AC99</f>
        <v>0</v>
      </c>
      <c r="AD102" s="59">
        <f t="shared" si="573"/>
        <v>0</v>
      </c>
      <c r="AE102" s="52">
        <f>'NPgY - Asset Rep'!AE102+'NPgY - Refurb'!AE102+'NPgY - HVP'!AE102</f>
        <v>0</v>
      </c>
      <c r="AF102" s="52">
        <f>'NPgY - Asset Rep'!AF102+'NPgY - Refurb'!AF102+'NPgY - HVP'!AF102</f>
        <v>0</v>
      </c>
      <c r="AG102" s="52">
        <f>'NPgY - Asset Rep'!AG102+'NPgY - Refurb'!AG102+'NPgY - HVP'!AG102</f>
        <v>0</v>
      </c>
      <c r="AH102" s="52">
        <f>'NPgY - Asset Rep'!AH102+'NPgY - Refurb'!AH102+'NPgY - HVP'!AH102</f>
        <v>0</v>
      </c>
      <c r="AI102" s="52">
        <f>'NPgY - Asset Rep'!AI102+'NPgY - Refurb'!AI102+'NPgY - HVP'!AI102</f>
        <v>0</v>
      </c>
      <c r="AJ102" s="59">
        <f t="shared" si="574"/>
        <v>0</v>
      </c>
      <c r="AK102" s="52">
        <f>'[9]NAW2 - Total - NPgY'!AK99</f>
        <v>0</v>
      </c>
      <c r="AL102" s="52">
        <f>'[9]NAW2 - Total - NPgY'!AL99</f>
        <v>0</v>
      </c>
      <c r="AM102" s="52">
        <f>'[9]NAW2 - Total - NPgY'!AM99</f>
        <v>0</v>
      </c>
      <c r="AN102" s="52">
        <f>'[9]NAW2 - Total - NPgY'!AN99</f>
        <v>0</v>
      </c>
      <c r="AO102" s="52">
        <f>'[9]NAW2 - Total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42">
        <f>IFERROR($BM4*'NPgY - Ave Crit'!$Q$29,0)</f>
        <v>0</v>
      </c>
      <c r="BN102" s="242">
        <f>IFERROR($BM4*'NPgY - Ave Crit'!$Q$29,0)</f>
        <v>0</v>
      </c>
      <c r="BO102" s="242">
        <f>IFERROR($BM4*'NPgY - Ave Crit'!$Q$29,0)</f>
        <v>0</v>
      </c>
      <c r="BP102" s="242">
        <f>IFERROR($BM4*'NPgY - Ave Crit'!$Q$29,0)</f>
        <v>0</v>
      </c>
      <c r="BQ102" s="242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NPgY'!G100</f>
        <v>0</v>
      </c>
      <c r="H103" s="52">
        <f>'[9]NAW2 - Total - NPgY'!H100</f>
        <v>0</v>
      </c>
      <c r="I103" s="52">
        <f>'[9]NAW2 - Total - NPgY'!I100</f>
        <v>0</v>
      </c>
      <c r="J103" s="52">
        <f>'[9]NAW2 - Total - NPgY'!J100</f>
        <v>0</v>
      </c>
      <c r="K103" s="52">
        <f>'[9]NAW2 - Total - NPgY'!K100</f>
        <v>0</v>
      </c>
      <c r="L103" s="59">
        <f t="shared" si="570"/>
        <v>0</v>
      </c>
      <c r="M103" s="52">
        <f>'[9]NAW2 - Total - NPgY'!M100</f>
        <v>0</v>
      </c>
      <c r="N103" s="52">
        <f>'[9]NAW2 - Total - NPgY'!N100</f>
        <v>0</v>
      </c>
      <c r="O103" s="52">
        <f>'[9]NAW2 - Total - NPgY'!O100</f>
        <v>0</v>
      </c>
      <c r="P103" s="52">
        <f>'[9]NAW2 - Total - NPgY'!P100</f>
        <v>0</v>
      </c>
      <c r="Q103" s="52">
        <f>'[9]NAW2 - Total - NPgY'!Q100</f>
        <v>0</v>
      </c>
      <c r="R103" s="59">
        <f t="shared" si="571"/>
        <v>0</v>
      </c>
      <c r="S103" s="52">
        <f>'NPgY - Asset Rep'!S103+'NPgY - Refurb'!S103+'NPgY - HVP'!S103</f>
        <v>0</v>
      </c>
      <c r="T103" s="52">
        <f>'NPgY - Asset Rep'!T103+'NPgY - Refurb'!T103+'NPgY - HVP'!T103</f>
        <v>0</v>
      </c>
      <c r="U103" s="52">
        <f>'NPgY - Asset Rep'!U103+'NPgY - Refurb'!U103+'NPgY - HVP'!U103</f>
        <v>0</v>
      </c>
      <c r="V103" s="52">
        <f>'NPgY - Asset Rep'!V103+'NPgY - Refurb'!V103+'NPgY - HVP'!V103</f>
        <v>0</v>
      </c>
      <c r="W103" s="52">
        <f>'NPgY - Asset Rep'!W103+'NPgY - Refurb'!W103+'NPgY - HVP'!W103</f>
        <v>0</v>
      </c>
      <c r="X103" s="59">
        <f t="shared" si="572"/>
        <v>0</v>
      </c>
      <c r="Y103" s="52">
        <f>'[9]NAW2 - Total - NPgY'!Y100</f>
        <v>0</v>
      </c>
      <c r="Z103" s="52">
        <f>'[9]NAW2 - Total - NPgY'!Z100</f>
        <v>0</v>
      </c>
      <c r="AA103" s="52">
        <f>'[9]NAW2 - Total - NPgY'!AA100</f>
        <v>0</v>
      </c>
      <c r="AB103" s="52">
        <f>'[9]NAW2 - Total - NPgY'!AB100</f>
        <v>0</v>
      </c>
      <c r="AC103" s="52">
        <f>'[9]NAW2 - Total - NPgY'!AC100</f>
        <v>0</v>
      </c>
      <c r="AD103" s="59">
        <f t="shared" si="573"/>
        <v>0</v>
      </c>
      <c r="AE103" s="52">
        <f>'NPgY - Asset Rep'!AE103+'NPgY - Refurb'!AE103+'NPgY - HVP'!AE103</f>
        <v>0</v>
      </c>
      <c r="AF103" s="52">
        <f>'NPgY - Asset Rep'!AF103+'NPgY - Refurb'!AF103+'NPgY - HVP'!AF103</f>
        <v>0</v>
      </c>
      <c r="AG103" s="52">
        <f>'NPgY - Asset Rep'!AG103+'NPgY - Refurb'!AG103+'NPgY - HVP'!AG103</f>
        <v>0</v>
      </c>
      <c r="AH103" s="52">
        <f>'NPgY - Asset Rep'!AH103+'NPgY - Refurb'!AH103+'NPgY - HVP'!AH103</f>
        <v>0</v>
      </c>
      <c r="AI103" s="52">
        <f>'NPgY - Asset Rep'!AI103+'NPgY - Refurb'!AI103+'NPgY - HVP'!AI103</f>
        <v>0</v>
      </c>
      <c r="AJ103" s="59">
        <f t="shared" si="574"/>
        <v>0</v>
      </c>
      <c r="AK103" s="52">
        <f>'[9]NAW2 - Total - NPgY'!AK100</f>
        <v>0</v>
      </c>
      <c r="AL103" s="52">
        <f>'[9]NAW2 - Total - NPgY'!AL100</f>
        <v>0</v>
      </c>
      <c r="AM103" s="52">
        <f>'[9]NAW2 - Total - NPgY'!AM100</f>
        <v>0</v>
      </c>
      <c r="AN103" s="52">
        <f>'[9]NAW2 - Total - NPgY'!AN100</f>
        <v>0</v>
      </c>
      <c r="AO103" s="52">
        <f>'[9]NAW2 - Total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42">
        <f>IFERROR($BM5*'NPgY - Ave Crit'!$Q$29,0)</f>
        <v>0</v>
      </c>
      <c r="BN103" s="242">
        <f>IFERROR($BM5*'NPgY - Ave Crit'!$Q$29,0)</f>
        <v>0</v>
      </c>
      <c r="BO103" s="242">
        <f>IFERROR($BM5*'NPgY - Ave Crit'!$Q$29,0)</f>
        <v>0</v>
      </c>
      <c r="BP103" s="242">
        <f>IFERROR($BM5*'NPgY - Ave Crit'!$Q$29,0)</f>
        <v>0</v>
      </c>
      <c r="BQ103" s="242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223842.91465677446</v>
      </c>
      <c r="DB105" s="198">
        <f t="shared" ref="DB105:DE105" si="596">SUM(DB104,DB99,DB94,DB89,DB84,DB79,DB74,DB69,DB64,DB59)</f>
        <v>1220463.303299292</v>
      </c>
      <c r="DC105" s="198">
        <f t="shared" si="596"/>
        <v>1507212.715266424</v>
      </c>
      <c r="DD105" s="198">
        <f t="shared" si="596"/>
        <v>886541.89264061092</v>
      </c>
      <c r="DE105" s="198">
        <f t="shared" si="596"/>
        <v>3356899.027165832</v>
      </c>
      <c r="DF105" s="198">
        <f t="shared" si="421"/>
        <v>7194959.8530289335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228011.25713079204</v>
      </c>
      <c r="DR105" s="198">
        <f t="shared" ref="DR105:DU105" si="598">SUM(DR104,DR99,DR94,DR89,DR84,DR79,DR74,DR69,DR64,DR59)</f>
        <v>827829.16125660925</v>
      </c>
      <c r="DS105" s="198">
        <f t="shared" si="598"/>
        <v>1791348.3776768455</v>
      </c>
      <c r="DT105" s="198">
        <f t="shared" si="598"/>
        <v>1358576.3485909491</v>
      </c>
      <c r="DU105" s="198">
        <f t="shared" si="598"/>
        <v>3586219.8361224914</v>
      </c>
      <c r="DV105" s="198">
        <f t="shared" si="422"/>
        <v>7791984.9807776874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590</v>
      </c>
      <c r="E107" s="50">
        <f>D107+SUM(AE107:AI107)</f>
        <v>593</v>
      </c>
      <c r="F107" s="51" t="s">
        <v>26</v>
      </c>
      <c r="G107" s="52">
        <f>'[9]NAW2 - Total - NPgY'!G104</f>
        <v>350</v>
      </c>
      <c r="H107" s="52">
        <f>'[9]NAW2 - Total - NPgY'!H104</f>
        <v>176</v>
      </c>
      <c r="I107" s="52">
        <f>'[9]NAW2 - Total - NPgY'!I104</f>
        <v>48</v>
      </c>
      <c r="J107" s="52">
        <f>'[9]NAW2 - Total - NPgY'!J104</f>
        <v>15</v>
      </c>
      <c r="K107" s="52">
        <f>'[9]NAW2 - Total - NPgY'!K104</f>
        <v>1</v>
      </c>
      <c r="L107" s="80">
        <f>SUM(G107:K107)</f>
        <v>590</v>
      </c>
      <c r="M107" s="52">
        <f>'[9]NAW2 - Total - NPgY'!M104</f>
        <v>349</v>
      </c>
      <c r="N107" s="52">
        <f>'[9]NAW2 - Total - NPgY'!N104</f>
        <v>176</v>
      </c>
      <c r="O107" s="52">
        <f>'[9]NAW2 - Total - NPgY'!O104</f>
        <v>48</v>
      </c>
      <c r="P107" s="52">
        <f>'[9]NAW2 - Total - NPgY'!P104</f>
        <v>15</v>
      </c>
      <c r="Q107" s="52">
        <f>'[9]NAW2 - Total - NPgY'!Q104</f>
        <v>1</v>
      </c>
      <c r="R107" s="53">
        <f>SUM(M107:Q107)</f>
        <v>589</v>
      </c>
      <c r="S107" s="274">
        <f>'NPgY - Asset Rep'!S107+'NPgY - Refurb'!S107+'NPgY - HVP'!S107</f>
        <v>0</v>
      </c>
      <c r="T107" s="69">
        <f>'NPgY - Asset Rep'!T107+'NPgY - Refurb'!T107+'NPgY - HVP'!T107</f>
        <v>0</v>
      </c>
      <c r="U107" s="69">
        <f>'NPgY - Asset Rep'!U107+'NPgY - Refurb'!U107+'NPgY - HVP'!U107</f>
        <v>0</v>
      </c>
      <c r="V107" s="69">
        <f>'NPgY - Asset Rep'!V107+'NPgY - Refurb'!V107+'NPgY - HVP'!V107</f>
        <v>0</v>
      </c>
      <c r="W107" s="69">
        <f>'NPgY - Asset Rep'!W107+'NPgY - Refurb'!W107+'NPgY - HVP'!W107</f>
        <v>0</v>
      </c>
      <c r="X107" s="53">
        <f>SUM(S107:W107)</f>
        <v>0</v>
      </c>
      <c r="Y107" s="54">
        <f>'[9]NAW2 - Total - NPgY'!Y104</f>
        <v>341</v>
      </c>
      <c r="Z107" s="54">
        <f>'[9]NAW2 - Total - NPgY'!Z104</f>
        <v>114</v>
      </c>
      <c r="AA107" s="54">
        <f>'[9]NAW2 - Total - NPgY'!AA104</f>
        <v>108</v>
      </c>
      <c r="AB107" s="54">
        <f>'[9]NAW2 - Total - NPgY'!AB104</f>
        <v>13</v>
      </c>
      <c r="AC107" s="54">
        <f>'[9]NAW2 - Total - NPgY'!AC104</f>
        <v>13</v>
      </c>
      <c r="AD107" s="53">
        <f>SUM(Y107:AC107)</f>
        <v>589</v>
      </c>
      <c r="AE107" s="274">
        <f>'NPgY - Asset Rep'!AE107+'NPgY - Refurb'!AE107+'NPgY - HVP'!AE107</f>
        <v>6</v>
      </c>
      <c r="AF107" s="69">
        <f>'NPgY - Asset Rep'!AF107+'NPgY - Refurb'!AF107+'NPgY - HVP'!AF107</f>
        <v>0</v>
      </c>
      <c r="AG107" s="69">
        <f>'NPgY - Asset Rep'!AG107+'NPgY - Refurb'!AG107+'NPgY - HVP'!AG107</f>
        <v>0</v>
      </c>
      <c r="AH107" s="69">
        <f>'NPgY - Asset Rep'!AH107+'NPgY - Refurb'!AH107+'NPgY - HVP'!AH107</f>
        <v>0</v>
      </c>
      <c r="AI107" s="69">
        <f>'NPgY - Asset Rep'!AI107+'NPgY - Refurb'!AI107+'NPgY - HVP'!AI107</f>
        <v>-3</v>
      </c>
      <c r="AJ107" s="53">
        <f>SUM(AE107:AI107)</f>
        <v>3</v>
      </c>
      <c r="AK107" s="54">
        <f>'[9]NAW2 - Total - NPgY'!AK104</f>
        <v>324</v>
      </c>
      <c r="AL107" s="54">
        <f>'[9]NAW2 - Total - NPgY'!AL104</f>
        <v>75</v>
      </c>
      <c r="AM107" s="54">
        <f>'[9]NAW2 - Total - NPgY'!AM104</f>
        <v>128</v>
      </c>
      <c r="AN107" s="54">
        <f>'[9]NAW2 - Total - NPgY'!AN104</f>
        <v>48</v>
      </c>
      <c r="AO107" s="54">
        <f>'[9]NAW2 - Total - NPgY'!AO104</f>
        <v>14</v>
      </c>
      <c r="AP107" s="53">
        <f>SUM(AK107:AO107)</f>
        <v>589</v>
      </c>
      <c r="BB107" s="6"/>
      <c r="BC107" s="6"/>
      <c r="BD107" s="51" t="s">
        <v>26</v>
      </c>
      <c r="BE107" s="172">
        <f>'NPgY - HI Probs. of Failure'!O$32</f>
        <v>3.1752820805723125E-4</v>
      </c>
      <c r="BF107" s="172">
        <f>'NPgY - HI Probs. of Failure'!P$32</f>
        <v>1.3656816948145775E-3</v>
      </c>
      <c r="BG107" s="172">
        <f>'NPgY - HI Probs. of Failure'!Q$32</f>
        <v>3.9417032054283631E-3</v>
      </c>
      <c r="BH107" s="172">
        <f>'NPgY - HI Probs. of Failure'!R$32</f>
        <v>8.8230877106184324E-3</v>
      </c>
      <c r="BI107" s="172">
        <f>'NPgY - HI Probs. of Failure'!S$32</f>
        <v>1.6787330181104634E-2</v>
      </c>
      <c r="BJ107" s="175"/>
      <c r="BK107" s="6"/>
      <c r="BL107" s="51" t="s">
        <v>26</v>
      </c>
      <c r="BM107" s="194">
        <f>$BM2*'NPgY - Ave Crit'!$Q$32</f>
        <v>85641.365718848465</v>
      </c>
      <c r="BN107" s="194">
        <f>$BM2*'NPgY - Ave Crit'!$Q$32</f>
        <v>85641.365718848465</v>
      </c>
      <c r="BO107" s="194">
        <f>$BM2*'NPgY - Ave Crit'!$Q$32</f>
        <v>85641.365718848465</v>
      </c>
      <c r="BP107" s="194">
        <f>$BM2*'NPgY - Ave Crit'!$Q$32</f>
        <v>85641.365718848465</v>
      </c>
      <c r="BQ107" s="194">
        <f>$BM2*'NPgY - Ave Crit'!$Q$32</f>
        <v>85641.365718848465</v>
      </c>
      <c r="BR107" s="175"/>
      <c r="BS107" s="6"/>
      <c r="BT107" s="51" t="s">
        <v>26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26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8973.871299452383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15814.588718313491</v>
      </c>
      <c r="DV107" s="198">
        <f t="shared" si="422"/>
        <v>113039.51919451042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458</v>
      </c>
      <c r="F108" s="58" t="s">
        <v>28</v>
      </c>
      <c r="G108" s="52">
        <f>'[9]NAW2 - Total - NPgY'!G105</f>
        <v>125</v>
      </c>
      <c r="H108" s="52">
        <f>'[9]NAW2 - Total - NPgY'!H105</f>
        <v>213</v>
      </c>
      <c r="I108" s="52">
        <f>'[9]NAW2 - Total - NPgY'!I105</f>
        <v>61</v>
      </c>
      <c r="J108" s="52">
        <f>'[9]NAW2 - Total - NPgY'!J105</f>
        <v>45</v>
      </c>
      <c r="K108" s="52">
        <f>'[9]NAW2 - Total - NPgY'!K105</f>
        <v>16</v>
      </c>
      <c r="L108" s="59">
        <f t="shared" ref="L108:L110" si="607">SUM(G108:K108)</f>
        <v>460</v>
      </c>
      <c r="M108" s="52">
        <f>'[9]NAW2 - Total - NPgY'!M105</f>
        <v>108</v>
      </c>
      <c r="N108" s="52">
        <f>'[9]NAW2 - Total - NPgY'!N105</f>
        <v>216</v>
      </c>
      <c r="O108" s="52">
        <f>'[9]NAW2 - Total - NPgY'!O105</f>
        <v>63</v>
      </c>
      <c r="P108" s="52">
        <f>'[9]NAW2 - Total - NPgY'!P105</f>
        <v>48</v>
      </c>
      <c r="Q108" s="52">
        <f>'[9]NAW2 - Total - NPgY'!Q105</f>
        <v>29</v>
      </c>
      <c r="R108" s="59">
        <f t="shared" ref="R108:R110" si="608">SUM(M108:Q108)</f>
        <v>464</v>
      </c>
      <c r="S108" s="52">
        <f>'NPgY - Asset Rep'!S108+'NPgY - Refurb'!S108+'NPgY - HVP'!S108</f>
        <v>0</v>
      </c>
      <c r="T108" s="52">
        <f>'NPgY - Asset Rep'!T108+'NPgY - Refurb'!T108+'NPgY - HVP'!T108</f>
        <v>0</v>
      </c>
      <c r="U108" s="52">
        <f>'NPgY - Asset Rep'!U108+'NPgY - Refurb'!U108+'NPgY - HVP'!U108</f>
        <v>0</v>
      </c>
      <c r="V108" s="52">
        <f>'NPgY - Asset Rep'!V108+'NPgY - Refurb'!V108+'NPgY - HVP'!V108</f>
        <v>0</v>
      </c>
      <c r="W108" s="52">
        <f>'NPgY - Asset Rep'!W108+'NPgY - Refurb'!W108+'NPgY - HVP'!W108</f>
        <v>0</v>
      </c>
      <c r="X108" s="59">
        <f t="shared" ref="X108:X110" si="609">SUM(S108:W108)</f>
        <v>0</v>
      </c>
      <c r="Y108" s="52">
        <f>'[9]NAW2 - Total - NPgY'!Y105</f>
        <v>100</v>
      </c>
      <c r="Z108" s="52">
        <f>'[9]NAW2 - Total - NPgY'!Z105</f>
        <v>126</v>
      </c>
      <c r="AA108" s="52">
        <f>'[9]NAW2 - Total - NPgY'!AA105</f>
        <v>131</v>
      </c>
      <c r="AB108" s="52">
        <f>'[9]NAW2 - Total - NPgY'!AB105</f>
        <v>59</v>
      </c>
      <c r="AC108" s="52">
        <f>'[9]NAW2 - Total - NPgY'!AC105</f>
        <v>48</v>
      </c>
      <c r="AD108" s="59">
        <f t="shared" ref="AD108:AD110" si="610">SUM(Y108:AC108)</f>
        <v>464</v>
      </c>
      <c r="AE108" s="52">
        <f>'NPgY - Asset Rep'!AE108+'NPgY - Refurb'!AE108+'NPgY - HVP'!AE108</f>
        <v>18</v>
      </c>
      <c r="AF108" s="52">
        <f>'NPgY - Asset Rep'!AF108+'NPgY - Refurb'!AF108+'NPgY - HVP'!AF108</f>
        <v>0</v>
      </c>
      <c r="AG108" s="52">
        <f>'NPgY - Asset Rep'!AG108+'NPgY - Refurb'!AG108+'NPgY - HVP'!AG108</f>
        <v>0</v>
      </c>
      <c r="AH108" s="52">
        <f>'NPgY - Asset Rep'!AH108+'NPgY - Refurb'!AH108+'NPgY - HVP'!AH108</f>
        <v>-3</v>
      </c>
      <c r="AI108" s="52">
        <f>'NPgY - Asset Rep'!AI108+'NPgY - Refurb'!AI108+'NPgY - HVP'!AI108</f>
        <v>-17</v>
      </c>
      <c r="AJ108" s="59">
        <f t="shared" ref="AJ108:AJ110" si="611">SUM(AE108:AI108)</f>
        <v>-2</v>
      </c>
      <c r="AK108" s="52">
        <f>'[9]NAW2 - Total - NPgY'!AK105</f>
        <v>86</v>
      </c>
      <c r="AL108" s="52">
        <f>'[9]NAW2 - Total - NPgY'!AL105</f>
        <v>59</v>
      </c>
      <c r="AM108" s="52">
        <f>'[9]NAW2 - Total - NPgY'!AM105</f>
        <v>198</v>
      </c>
      <c r="AN108" s="52">
        <f>'[9]NAW2 - Total - NPgY'!AN105</f>
        <v>44</v>
      </c>
      <c r="AO108" s="52">
        <f>'[9]NAW2 - Total - NPgY'!AO105</f>
        <v>77</v>
      </c>
      <c r="AP108" s="59">
        <f t="shared" ref="AP108:AP110" si="612">SUM(AK108:AO108)</f>
        <v>464</v>
      </c>
      <c r="BB108" s="6"/>
      <c r="BC108" s="6"/>
      <c r="BD108" s="58" t="s">
        <v>28</v>
      </c>
      <c r="BE108" s="172">
        <f>'NPgY - HI Probs. of Failure'!O$32</f>
        <v>3.1752820805723125E-4</v>
      </c>
      <c r="BF108" s="172">
        <f>'NPgY - HI Probs. of Failure'!P$32</f>
        <v>1.3656816948145775E-3</v>
      </c>
      <c r="BG108" s="172">
        <f>'NPgY - HI Probs. of Failure'!Q$32</f>
        <v>3.9417032054283631E-3</v>
      </c>
      <c r="BH108" s="172">
        <f>'NPgY - HI Probs. of Failure'!R$32</f>
        <v>8.8230877106184324E-3</v>
      </c>
      <c r="BI108" s="172">
        <f>'NPgY - HI Probs. of Failure'!S$32</f>
        <v>1.6787330181104634E-2</v>
      </c>
      <c r="BJ108" s="176"/>
      <c r="BK108" s="6"/>
      <c r="BL108" s="58" t="s">
        <v>28</v>
      </c>
      <c r="BM108" s="194">
        <f>$BM3*'NPgY - Ave Crit'!$Q$32</f>
        <v>122344.80816978353</v>
      </c>
      <c r="BN108" s="194">
        <f>$BM3*'NPgY - Ave Crit'!$Q$32</f>
        <v>122344.80816978353</v>
      </c>
      <c r="BO108" s="194">
        <f>$BM3*'NPgY - Ave Crit'!$Q$32</f>
        <v>122344.80816978353</v>
      </c>
      <c r="BP108" s="194">
        <f>$BM3*'NPgY - Ave Crit'!$Q$32</f>
        <v>122344.80816978353</v>
      </c>
      <c r="BQ108" s="194">
        <f>$BM3*'NPgY - Ave Crit'!$Q$32</f>
        <v>122344.80816978353</v>
      </c>
      <c r="BR108" s="176"/>
      <c r="BS108" s="6"/>
      <c r="BT108" s="58" t="s">
        <v>28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28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4040.1844811387355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44257.817910252248</v>
      </c>
      <c r="DU108" s="195">
        <f t="shared" si="604"/>
        <v>123230.56144140384</v>
      </c>
      <c r="DV108" s="198">
        <f t="shared" si="422"/>
        <v>276871.41432721633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343</v>
      </c>
      <c r="F109" s="58" t="s">
        <v>30</v>
      </c>
      <c r="G109" s="52">
        <f>'[9]NAW2 - Total - NPgY'!G106</f>
        <v>65</v>
      </c>
      <c r="H109" s="52">
        <f>'[9]NAW2 - Total - NPgY'!H106</f>
        <v>166</v>
      </c>
      <c r="I109" s="52">
        <f>'[9]NAW2 - Total - NPgY'!I106</f>
        <v>82</v>
      </c>
      <c r="J109" s="52">
        <f>'[9]NAW2 - Total - NPgY'!J106</f>
        <v>30</v>
      </c>
      <c r="K109" s="52">
        <f>'[9]NAW2 - Total - NPgY'!K106</f>
        <v>4</v>
      </c>
      <c r="L109" s="59">
        <f t="shared" si="607"/>
        <v>347</v>
      </c>
      <c r="M109" s="52">
        <f>'[9]NAW2 - Total - NPgY'!M106</f>
        <v>65</v>
      </c>
      <c r="N109" s="52">
        <f>'[9]NAW2 - Total - NPgY'!N106</f>
        <v>166</v>
      </c>
      <c r="O109" s="52">
        <f>'[9]NAW2 - Total - NPgY'!O106</f>
        <v>82</v>
      </c>
      <c r="P109" s="52">
        <f>'[9]NAW2 - Total - NPgY'!P106</f>
        <v>30</v>
      </c>
      <c r="Q109" s="52">
        <f>'[9]NAW2 - Total - NPgY'!Q106</f>
        <v>4</v>
      </c>
      <c r="R109" s="59">
        <f t="shared" si="608"/>
        <v>347</v>
      </c>
      <c r="S109" s="52">
        <f>'NPgY - Asset Rep'!S109+'NPgY - Refurb'!S109+'NPgY - HVP'!S109</f>
        <v>6</v>
      </c>
      <c r="T109" s="52">
        <f>'NPgY - Asset Rep'!T109+'NPgY - Refurb'!T109+'NPgY - HVP'!T109</f>
        <v>-2</v>
      </c>
      <c r="U109" s="52">
        <f>'NPgY - Asset Rep'!U109+'NPgY - Refurb'!U109+'NPgY - HVP'!U109</f>
        <v>0</v>
      </c>
      <c r="V109" s="52">
        <f>'NPgY - Asset Rep'!V109+'NPgY - Refurb'!V109+'NPgY - HVP'!V109</f>
        <v>-3</v>
      </c>
      <c r="W109" s="52">
        <f>'NPgY - Asset Rep'!W109+'NPgY - Refurb'!W109+'NPgY - HVP'!W109</f>
        <v>-3</v>
      </c>
      <c r="X109" s="59">
        <f t="shared" si="609"/>
        <v>-2</v>
      </c>
      <c r="Y109" s="52">
        <f>'[9]NAW2 - Total - NPgY'!Y106</f>
        <v>65</v>
      </c>
      <c r="Z109" s="52">
        <f>'[9]NAW2 - Total - NPgY'!Z106</f>
        <v>101</v>
      </c>
      <c r="AA109" s="52">
        <f>'[9]NAW2 - Total - NPgY'!AA106</f>
        <v>119</v>
      </c>
      <c r="AB109" s="52">
        <f>'[9]NAW2 - Total - NPgY'!AB106</f>
        <v>47</v>
      </c>
      <c r="AC109" s="52">
        <f>'[9]NAW2 - Total - NPgY'!AC106</f>
        <v>15</v>
      </c>
      <c r="AD109" s="59">
        <f t="shared" si="610"/>
        <v>347</v>
      </c>
      <c r="AE109" s="52">
        <f>'NPgY - Asset Rep'!AE109+'NPgY - Refurb'!AE109+'NPgY - HVP'!AE109</f>
        <v>15</v>
      </c>
      <c r="AF109" s="52">
        <f>'NPgY - Asset Rep'!AF109+'NPgY - Refurb'!AF109+'NPgY - HVP'!AF109</f>
        <v>-2</v>
      </c>
      <c r="AG109" s="52">
        <f>'NPgY - Asset Rep'!AG109+'NPgY - Refurb'!AG109+'NPgY - HVP'!AG109</f>
        <v>0</v>
      </c>
      <c r="AH109" s="52">
        <f>'NPgY - Asset Rep'!AH109+'NPgY - Refurb'!AH109+'NPgY - HVP'!AH109</f>
        <v>-7</v>
      </c>
      <c r="AI109" s="52">
        <f>'NPgY - Asset Rep'!AI109+'NPgY - Refurb'!AI109+'NPgY - HVP'!AI109</f>
        <v>-10</v>
      </c>
      <c r="AJ109" s="59">
        <f t="shared" si="611"/>
        <v>-4</v>
      </c>
      <c r="AK109" s="52">
        <f>'[9]NAW2 - Total - NPgY'!AK106</f>
        <v>64</v>
      </c>
      <c r="AL109" s="52">
        <f>'[9]NAW2 - Total - NPgY'!AL106</f>
        <v>46</v>
      </c>
      <c r="AM109" s="52">
        <f>'[9]NAW2 - Total - NPgY'!AM106</f>
        <v>156</v>
      </c>
      <c r="AN109" s="52">
        <f>'[9]NAW2 - Total - NPgY'!AN106</f>
        <v>58</v>
      </c>
      <c r="AO109" s="52">
        <f>'[9]NAW2 - Total - NPgY'!AO106</f>
        <v>23</v>
      </c>
      <c r="AP109" s="59">
        <f t="shared" si="612"/>
        <v>347</v>
      </c>
      <c r="BB109" s="6"/>
      <c r="BC109" s="6"/>
      <c r="BD109" s="58" t="s">
        <v>30</v>
      </c>
      <c r="BE109" s="172">
        <f>'NPgY - HI Probs. of Failure'!O$32</f>
        <v>3.1752820805723125E-4</v>
      </c>
      <c r="BF109" s="172">
        <f>'NPgY - HI Probs. of Failure'!P$32</f>
        <v>1.3656816948145775E-3</v>
      </c>
      <c r="BG109" s="172">
        <f>'NPgY - HI Probs. of Failure'!Q$32</f>
        <v>3.9417032054283631E-3</v>
      </c>
      <c r="BH109" s="172">
        <f>'NPgY - HI Probs. of Failure'!R$32</f>
        <v>8.8230877106184324E-3</v>
      </c>
      <c r="BI109" s="172">
        <f>'NPgY - HI Probs. of Failure'!S$32</f>
        <v>1.6787330181104634E-2</v>
      </c>
      <c r="BJ109" s="176"/>
      <c r="BK109" s="6"/>
      <c r="BL109" s="58" t="s">
        <v>30</v>
      </c>
      <c r="BM109" s="194">
        <f>$BM4*'NPgY - Ave Crit'!$Q$32</f>
        <v>183517.21225467528</v>
      </c>
      <c r="BN109" s="194">
        <f>$BM4*'NPgY - Ave Crit'!$Q$32</f>
        <v>183517.21225467528</v>
      </c>
      <c r="BO109" s="194">
        <f>$BM4*'NPgY - Ave Crit'!$Q$32</f>
        <v>183517.21225467528</v>
      </c>
      <c r="BP109" s="194">
        <f>$BM4*'NPgY - Ave Crit'!$Q$32</f>
        <v>183517.21225467528</v>
      </c>
      <c r="BQ109" s="194">
        <f>$BM4*'NPgY - Ave Crit'!$Q$32</f>
        <v>183517.21225467528</v>
      </c>
      <c r="BR109" s="176"/>
      <c r="BS109" s="6"/>
      <c r="BT109" s="58" t="s">
        <v>30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30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4137.3043003968778</v>
      </c>
      <c r="DB109" s="195">
        <f t="shared" si="602"/>
        <v>24811.983648501537</v>
      </c>
      <c r="DC109" s="195">
        <f t="shared" si="602"/>
        <v>86081.075671668179</v>
      </c>
      <c r="DD109" s="195">
        <f t="shared" si="602"/>
        <v>71244.292245771911</v>
      </c>
      <c r="DE109" s="195">
        <f t="shared" si="602"/>
        <v>36969.168432421146</v>
      </c>
      <c r="DF109" s="198">
        <f t="shared" si="421"/>
        <v>223243.82429875966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4603.4794328359621</v>
      </c>
      <c r="DR109" s="195">
        <f t="shared" si="604"/>
        <v>11027.548288222906</v>
      </c>
      <c r="DS109" s="195">
        <f t="shared" si="604"/>
        <v>112845.77987210281</v>
      </c>
      <c r="DT109" s="195">
        <f t="shared" si="604"/>
        <v>82578.61146669017</v>
      </c>
      <c r="DU109" s="195">
        <f t="shared" si="604"/>
        <v>40049.932468456245</v>
      </c>
      <c r="DV109" s="198">
        <f t="shared" si="422"/>
        <v>251105.35152830809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31</v>
      </c>
      <c r="G110" s="52">
        <f>'[9]NAW2 - Total - NPgY'!G107</f>
        <v>0</v>
      </c>
      <c r="H110" s="52">
        <f>'[9]NAW2 - Total - NPgY'!H107</f>
        <v>5</v>
      </c>
      <c r="I110" s="52">
        <f>'[9]NAW2 - Total - NPgY'!I107</f>
        <v>5</v>
      </c>
      <c r="J110" s="52">
        <f>'[9]NAW2 - Total - NPgY'!J107</f>
        <v>13</v>
      </c>
      <c r="K110" s="52">
        <f>'[9]NAW2 - Total - NPgY'!K107</f>
        <v>18</v>
      </c>
      <c r="L110" s="59">
        <f t="shared" si="607"/>
        <v>41</v>
      </c>
      <c r="M110" s="52">
        <f>'[9]NAW2 - Total - NPgY'!M107</f>
        <v>0</v>
      </c>
      <c r="N110" s="52">
        <f>'[9]NAW2 - Total - NPgY'!N107</f>
        <v>5</v>
      </c>
      <c r="O110" s="52">
        <f>'[9]NAW2 - Total - NPgY'!O107</f>
        <v>5</v>
      </c>
      <c r="P110" s="52">
        <f>'[9]NAW2 - Total - NPgY'!P107</f>
        <v>13</v>
      </c>
      <c r="Q110" s="52">
        <f>'[9]NAW2 - Total - NPgY'!Q107</f>
        <v>18</v>
      </c>
      <c r="R110" s="59">
        <f t="shared" si="608"/>
        <v>41</v>
      </c>
      <c r="S110" s="52">
        <f>'NPgY - Asset Rep'!S110+'NPgY - Refurb'!S110+'NPgY - HVP'!S110</f>
        <v>0</v>
      </c>
      <c r="T110" s="52">
        <f>'NPgY - Asset Rep'!T110+'NPgY - Refurb'!T110+'NPgY - HVP'!T110</f>
        <v>0</v>
      </c>
      <c r="U110" s="52">
        <f>'NPgY - Asset Rep'!U110+'NPgY - Refurb'!U110+'NPgY - HVP'!U110</f>
        <v>0</v>
      </c>
      <c r="V110" s="52">
        <f>'NPgY - Asset Rep'!V110+'NPgY - Refurb'!V110+'NPgY - HVP'!V110</f>
        <v>0</v>
      </c>
      <c r="W110" s="52">
        <f>'NPgY - Asset Rep'!W110+'NPgY - Refurb'!W110+'NPgY - HVP'!W110</f>
        <v>0</v>
      </c>
      <c r="X110" s="59">
        <f t="shared" si="609"/>
        <v>0</v>
      </c>
      <c r="Y110" s="52">
        <f>'[9]NAW2 - Total - NPgY'!Y107</f>
        <v>0</v>
      </c>
      <c r="Z110" s="52">
        <f>'[9]NAW2 - Total - NPgY'!Z107</f>
        <v>1</v>
      </c>
      <c r="AA110" s="52">
        <f>'[9]NAW2 - Total - NPgY'!AA107</f>
        <v>8</v>
      </c>
      <c r="AB110" s="52">
        <f>'[9]NAW2 - Total - NPgY'!AB107</f>
        <v>1</v>
      </c>
      <c r="AC110" s="52">
        <f>'[9]NAW2 - Total - NPgY'!AC107</f>
        <v>31</v>
      </c>
      <c r="AD110" s="59">
        <f t="shared" si="610"/>
        <v>41</v>
      </c>
      <c r="AE110" s="52">
        <f>'NPgY - Asset Rep'!AE110+'NPgY - Refurb'!AE110+'NPgY - HVP'!AE110</f>
        <v>21</v>
      </c>
      <c r="AF110" s="52">
        <f>'NPgY - Asset Rep'!AF110+'NPgY - Refurb'!AF110+'NPgY - HVP'!AF110</f>
        <v>0</v>
      </c>
      <c r="AG110" s="52">
        <f>'NPgY - Asset Rep'!AG110+'NPgY - Refurb'!AG110+'NPgY - HVP'!AG110</f>
        <v>0</v>
      </c>
      <c r="AH110" s="52">
        <f>'NPgY - Asset Rep'!AH110+'NPgY - Refurb'!AH110+'NPgY - HVP'!AH110</f>
        <v>-3</v>
      </c>
      <c r="AI110" s="52">
        <f>'NPgY - Asset Rep'!AI110+'NPgY - Refurb'!AI110+'NPgY - HVP'!AI110</f>
        <v>-18</v>
      </c>
      <c r="AJ110" s="59">
        <f t="shared" si="611"/>
        <v>0</v>
      </c>
      <c r="AK110" s="52">
        <f>'[9]NAW2 - Total - NPgY'!AK107</f>
        <v>0</v>
      </c>
      <c r="AL110" s="52">
        <f>'[9]NAW2 - Total - NPgY'!AL107</f>
        <v>0</v>
      </c>
      <c r="AM110" s="52">
        <f>'[9]NAW2 - Total - NPgY'!AM107</f>
        <v>5</v>
      </c>
      <c r="AN110" s="52">
        <f>'[9]NAW2 - Total - NPgY'!AN107</f>
        <v>5</v>
      </c>
      <c r="AO110" s="52">
        <f>'[9]NAW2 - Total - NPgY'!AO107</f>
        <v>31</v>
      </c>
      <c r="AP110" s="59">
        <f t="shared" si="612"/>
        <v>41</v>
      </c>
      <c r="BB110" s="6"/>
      <c r="BC110" s="6"/>
      <c r="BD110" s="58" t="s">
        <v>31</v>
      </c>
      <c r="BE110" s="172">
        <f>'NPgY - HI Probs. of Failure'!O$32</f>
        <v>3.1752820805723125E-4</v>
      </c>
      <c r="BF110" s="172">
        <f>'NPgY - HI Probs. of Failure'!P$32</f>
        <v>1.3656816948145775E-3</v>
      </c>
      <c r="BG110" s="172">
        <f>'NPgY - HI Probs. of Failure'!Q$32</f>
        <v>3.9417032054283631E-3</v>
      </c>
      <c r="BH110" s="172">
        <f>'NPgY - HI Probs. of Failure'!R$32</f>
        <v>8.8230877106184324E-3</v>
      </c>
      <c r="BI110" s="172">
        <f>'NPgY - HI Probs. of Failure'!S$32</f>
        <v>1.6787330181104634E-2</v>
      </c>
      <c r="BJ110" s="176"/>
      <c r="BK110" s="6"/>
      <c r="BL110" s="58" t="s">
        <v>31</v>
      </c>
      <c r="BM110" s="194">
        <f>$BM5*'NPgY - Ave Crit'!$Q$32</f>
        <v>305862.02042445884</v>
      </c>
      <c r="BN110" s="194">
        <f>$BM5*'NPgY - Ave Crit'!$Q$32</f>
        <v>305862.02042445884</v>
      </c>
      <c r="BO110" s="194">
        <f>$BM5*'NPgY - Ave Crit'!$Q$32</f>
        <v>305862.02042445884</v>
      </c>
      <c r="BP110" s="194">
        <f>$BM5*'NPgY - Ave Crit'!$Q$32</f>
        <v>305862.02042445884</v>
      </c>
      <c r="BQ110" s="194">
        <f>$BM5*'NPgY - Ave Crit'!$Q$32</f>
        <v>305862.02042445884</v>
      </c>
      <c r="BR110" s="176"/>
      <c r="BS110" s="6"/>
      <c r="BT110" s="58" t="s">
        <v>31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2039.5162044209965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5397.2948671039339</v>
      </c>
      <c r="DU110" s="195">
        <f t="shared" si="604"/>
        <v>66749.887447427085</v>
      </c>
      <c r="DV110" s="198">
        <f t="shared" si="422"/>
        <v>80214.785050581442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1435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6</v>
      </c>
      <c r="T111" s="66">
        <f t="shared" ref="T111:W111" si="620">SUM(T107:T110)</f>
        <v>-2</v>
      </c>
      <c r="U111" s="66">
        <f t="shared" si="620"/>
        <v>0</v>
      </c>
      <c r="V111" s="66">
        <f t="shared" si="620"/>
        <v>-3</v>
      </c>
      <c r="W111" s="66">
        <f t="shared" si="620"/>
        <v>-3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60</v>
      </c>
      <c r="AF111" s="66">
        <f t="shared" ref="AF111:AI111" si="622">SUM(AF107:AF110)</f>
        <v>-2</v>
      </c>
      <c r="AG111" s="66">
        <f t="shared" si="622"/>
        <v>0</v>
      </c>
      <c r="AH111" s="66">
        <f t="shared" si="622"/>
        <v>-13</v>
      </c>
      <c r="AI111" s="66">
        <f t="shared" si="622"/>
        <v>-48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17295.097413490046</v>
      </c>
      <c r="DB111" s="197">
        <f t="shared" ref="DB111:DE111" si="627">SUM(DB107:DB110)</f>
        <v>59615.594382392919</v>
      </c>
      <c r="DC111" s="197">
        <f t="shared" si="627"/>
        <v>195358.22831704636</v>
      </c>
      <c r="DD111" s="197">
        <f t="shared" si="627"/>
        <v>147454.09576927943</v>
      </c>
      <c r="DE111" s="197">
        <f t="shared" si="627"/>
        <v>313416.39459930378</v>
      </c>
      <c r="DF111" s="198">
        <f t="shared" si="421"/>
        <v>733139.41048151255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19657.051417848077</v>
      </c>
      <c r="DR111" s="197">
        <f t="shared" ref="DR111:DU111" si="629">SUM(DR107:DR110)</f>
        <v>29657.421532720691</v>
      </c>
      <c r="DS111" s="197">
        <f t="shared" si="629"/>
        <v>257568.08132346204</v>
      </c>
      <c r="DT111" s="197">
        <f t="shared" si="629"/>
        <v>168503.54575098481</v>
      </c>
      <c r="DU111" s="197">
        <f t="shared" si="629"/>
        <v>245844.97007560066</v>
      </c>
      <c r="DV111" s="198">
        <f t="shared" si="422"/>
        <v>721231.07010061631</v>
      </c>
    </row>
    <row r="112" spans="1:126" ht="25.5" customHeight="1">
      <c r="A112" s="19"/>
      <c r="B112" s="48" t="s">
        <v>43</v>
      </c>
      <c r="C112" s="48"/>
      <c r="D112" s="49">
        <f>L112</f>
        <v>123</v>
      </c>
      <c r="E112" s="50">
        <f>D112+SUM(AE112:AI112)</f>
        <v>123</v>
      </c>
      <c r="F112" s="51" t="s">
        <v>26</v>
      </c>
      <c r="G112" s="52">
        <f>'[9]NAW2 - Total - NPgY'!G109</f>
        <v>60</v>
      </c>
      <c r="H112" s="52">
        <f>'[9]NAW2 - Total - NPgY'!H109</f>
        <v>38</v>
      </c>
      <c r="I112" s="52">
        <f>'[9]NAW2 - Total - NPgY'!I109</f>
        <v>19</v>
      </c>
      <c r="J112" s="52">
        <f>'[9]NAW2 - Total - NPgY'!J109</f>
        <v>5</v>
      </c>
      <c r="K112" s="52">
        <f>'[9]NAW2 - Total - NPgY'!K109</f>
        <v>1</v>
      </c>
      <c r="L112" s="53">
        <f>SUM(G112:K112)</f>
        <v>123</v>
      </c>
      <c r="M112" s="52">
        <f>'[9]NAW2 - Total - NPgY'!M109</f>
        <v>60</v>
      </c>
      <c r="N112" s="52">
        <f>'[9]NAW2 - Total - NPgY'!N109</f>
        <v>38</v>
      </c>
      <c r="O112" s="52">
        <f>'[9]NAW2 - Total - NPgY'!O109</f>
        <v>19</v>
      </c>
      <c r="P112" s="52">
        <f>'[9]NAW2 - Total - NPgY'!P109</f>
        <v>5</v>
      </c>
      <c r="Q112" s="52">
        <f>'[9]NAW2 - Total - NPgY'!Q109</f>
        <v>1</v>
      </c>
      <c r="R112" s="53">
        <f>SUM(M112:Q112)</f>
        <v>123</v>
      </c>
      <c r="S112" s="274">
        <f>'NPgY - Asset Rep'!S112+'NPgY - Refurb'!S112+'NPgY - HVP'!S112</f>
        <v>3</v>
      </c>
      <c r="T112" s="69">
        <f>'NPgY - Asset Rep'!T112+'NPgY - Refurb'!T112+'NPgY - HVP'!T112</f>
        <v>-1</v>
      </c>
      <c r="U112" s="69">
        <f>'NPgY - Asset Rep'!U112+'NPgY - Refurb'!U112+'NPgY - HVP'!U112</f>
        <v>0</v>
      </c>
      <c r="V112" s="69">
        <f>'NPgY - Asset Rep'!V112+'NPgY - Refurb'!V112+'NPgY - HVP'!V112</f>
        <v>0</v>
      </c>
      <c r="W112" s="69">
        <f>'NPgY - Asset Rep'!W112+'NPgY - Refurb'!W112+'NPgY - HVP'!W112</f>
        <v>-2</v>
      </c>
      <c r="X112" s="53">
        <f>SUM(S112:W112)</f>
        <v>0</v>
      </c>
      <c r="Y112" s="54">
        <f>'[9]NAW2 - Total - NPgY'!Y109</f>
        <v>50</v>
      </c>
      <c r="Z112" s="54">
        <f>'[9]NAW2 - Total - NPgY'!Z109</f>
        <v>44</v>
      </c>
      <c r="AA112" s="54">
        <f>'[9]NAW2 - Total - NPgY'!AA109</f>
        <v>19</v>
      </c>
      <c r="AB112" s="54">
        <f>'[9]NAW2 - Total - NPgY'!AB109</f>
        <v>6</v>
      </c>
      <c r="AC112" s="54">
        <f>'[9]NAW2 - Total - NPgY'!AC109</f>
        <v>4</v>
      </c>
      <c r="AD112" s="53">
        <f>SUM(Y112:AC112)</f>
        <v>123</v>
      </c>
      <c r="AE112" s="274">
        <f>'NPgY - Asset Rep'!AE112+'NPgY - Refurb'!AE112+'NPgY - HVP'!AE112</f>
        <v>5</v>
      </c>
      <c r="AF112" s="69">
        <f>'NPgY - Asset Rep'!AF112+'NPgY - Refurb'!AF112+'NPgY - HVP'!AF112</f>
        <v>-1</v>
      </c>
      <c r="AG112" s="69">
        <f>'NPgY - Asset Rep'!AG112+'NPgY - Refurb'!AG112+'NPgY - HVP'!AG112</f>
        <v>2</v>
      </c>
      <c r="AH112" s="69">
        <f>'NPgY - Asset Rep'!AH112+'NPgY - Refurb'!AH112+'NPgY - HVP'!AH112</f>
        <v>0</v>
      </c>
      <c r="AI112" s="69">
        <f>'NPgY - Asset Rep'!AI112+'NPgY - Refurb'!AI112+'NPgY - HVP'!AI112</f>
        <v>-6</v>
      </c>
      <c r="AJ112" s="53">
        <f>SUM(AE112:AI112)</f>
        <v>0</v>
      </c>
      <c r="AK112" s="54">
        <f>'[9]NAW2 - Total - NPgY'!AK109</f>
        <v>36</v>
      </c>
      <c r="AL112" s="54">
        <f>'[9]NAW2 - Total - NPgY'!AL109</f>
        <v>47</v>
      </c>
      <c r="AM112" s="54">
        <f>'[9]NAW2 - Total - NPgY'!AM109</f>
        <v>22</v>
      </c>
      <c r="AN112" s="54">
        <f>'[9]NAW2 - Total - NPgY'!AN109</f>
        <v>11</v>
      </c>
      <c r="AO112" s="54">
        <f>'[9]NAW2 - Total - NPgY'!AO109</f>
        <v>7</v>
      </c>
      <c r="AP112" s="53">
        <f>SUM(AK112:AO112)</f>
        <v>123</v>
      </c>
      <c r="BB112" s="6"/>
      <c r="BC112" s="6"/>
      <c r="BD112" s="51" t="s">
        <v>26</v>
      </c>
      <c r="BE112" s="172">
        <f>'NPgY - HI Probs. of Failure'!O$33</f>
        <v>1.4044510899179506E-3</v>
      </c>
      <c r="BF112" s="172">
        <f>'NPgY - HI Probs. of Failure'!P$33</f>
        <v>6.0405126098832191E-3</v>
      </c>
      <c r="BG112" s="172">
        <f>'NPgY - HI Probs. of Failure'!Q$33</f>
        <v>1.7434449042710399E-2</v>
      </c>
      <c r="BH112" s="172">
        <f>'NPgY - HI Probs. of Failure'!R$33</f>
        <v>3.9025178983110295E-2</v>
      </c>
      <c r="BI112" s="172">
        <f>'NPgY - HI Probs. of Failure'!S$33</f>
        <v>7.4251621025793704E-2</v>
      </c>
      <c r="BJ112" s="175"/>
      <c r="BK112" s="6"/>
      <c r="BL112" s="51" t="s">
        <v>26</v>
      </c>
      <c r="BM112" s="194">
        <f>$BM2*'NPgY - Ave Crit'!$Q$33</f>
        <v>89163.297943474405</v>
      </c>
      <c r="BN112" s="194">
        <f>$BM2*'NPgY - Ave Crit'!$Q$33</f>
        <v>89163.297943474405</v>
      </c>
      <c r="BO112" s="194">
        <f>$BM2*'NPgY - Ave Crit'!$Q$33</f>
        <v>89163.297943474405</v>
      </c>
      <c r="BP112" s="194">
        <f>$BM2*'NPgY - Ave Crit'!$Q$33</f>
        <v>89163.297943474405</v>
      </c>
      <c r="BQ112" s="194">
        <f>$BM2*'NPgY - Ave Crit'!$Q$33</f>
        <v>89163.297943474405</v>
      </c>
      <c r="BR112" s="175"/>
      <c r="BS112" s="6"/>
      <c r="BT112" s="51" t="s">
        <v>26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26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6636.951021801754</v>
      </c>
      <c r="DB112" s="195">
        <f t="shared" ref="DB112:DE115" si="633">IF(BV112="","",(T112+Z112)*BV112)</f>
        <v>23159.457099352258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13241.038816617585</v>
      </c>
      <c r="DF112" s="198">
        <f t="shared" si="421"/>
        <v>93450.875418617143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5134.2451300730554</v>
      </c>
      <c r="DR112" s="195">
        <f t="shared" ref="DR112:DU115" si="635">IF(BV112="","",(AF112+AL112)*BV112)</f>
        <v>24775.233176051253</v>
      </c>
      <c r="DS112" s="195">
        <f t="shared" si="635"/>
        <v>37308.311387412228</v>
      </c>
      <c r="DT112" s="195">
        <f t="shared" si="635"/>
        <v>38275.750270653261</v>
      </c>
      <c r="DU112" s="195">
        <f t="shared" si="635"/>
        <v>6620.5194083087927</v>
      </c>
      <c r="DV112" s="198">
        <f t="shared" si="422"/>
        <v>112114.05937249858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28</v>
      </c>
      <c r="G113" s="52">
        <f>'[9]NAW2 - Total - NPgY'!G110</f>
        <v>100</v>
      </c>
      <c r="H113" s="52">
        <f>'[9]NAW2 - Total - NPgY'!H110</f>
        <v>170</v>
      </c>
      <c r="I113" s="52">
        <f>'[9]NAW2 - Total - NPgY'!I110</f>
        <v>148</v>
      </c>
      <c r="J113" s="52">
        <f>'[9]NAW2 - Total - NPgY'!J110</f>
        <v>62</v>
      </c>
      <c r="K113" s="52">
        <f>'[9]NAW2 - Total - NPgY'!K110</f>
        <v>4</v>
      </c>
      <c r="L113" s="59">
        <f t="shared" ref="L113:L115" si="638">SUM(G113:K113)</f>
        <v>484</v>
      </c>
      <c r="M113" s="52">
        <f>'[9]NAW2 - Total - NPgY'!M110</f>
        <v>90</v>
      </c>
      <c r="N113" s="52">
        <f>'[9]NAW2 - Total - NPgY'!N110</f>
        <v>170</v>
      </c>
      <c r="O113" s="52">
        <f>'[9]NAW2 - Total - NPgY'!O110</f>
        <v>146</v>
      </c>
      <c r="P113" s="52">
        <f>'[9]NAW2 - Total - NPgY'!P110</f>
        <v>65</v>
      </c>
      <c r="Q113" s="52">
        <f>'[9]NAW2 - Total - NPgY'!Q110</f>
        <v>11</v>
      </c>
      <c r="R113" s="59">
        <f t="shared" ref="R113:R115" si="639">SUM(M113:Q113)</f>
        <v>482</v>
      </c>
      <c r="S113" s="52">
        <f>'NPgY - Asset Rep'!S113+'NPgY - Refurb'!S113+'NPgY - HVP'!S113</f>
        <v>6</v>
      </c>
      <c r="T113" s="52">
        <f>'NPgY - Asset Rep'!T113+'NPgY - Refurb'!T113+'NPgY - HVP'!T113</f>
        <v>0</v>
      </c>
      <c r="U113" s="52">
        <f>'NPgY - Asset Rep'!U113+'NPgY - Refurb'!U113+'NPgY - HVP'!U113</f>
        <v>0</v>
      </c>
      <c r="V113" s="52">
        <f>'NPgY - Asset Rep'!V113+'NPgY - Refurb'!V113+'NPgY - HVP'!V113</f>
        <v>-2</v>
      </c>
      <c r="W113" s="52">
        <f>'NPgY - Asset Rep'!W113+'NPgY - Refurb'!W113+'NPgY - HVP'!W113</f>
        <v>-4</v>
      </c>
      <c r="X113" s="59">
        <f t="shared" ref="X113:X115" si="640">SUM(S113:W113)</f>
        <v>0</v>
      </c>
      <c r="Y113" s="52">
        <f>'[9]NAW2 - Total - NPgY'!Y110</f>
        <v>73</v>
      </c>
      <c r="Z113" s="52">
        <f>'[9]NAW2 - Total - NPgY'!Z110</f>
        <v>124</v>
      </c>
      <c r="AA113" s="52">
        <f>'[9]NAW2 - Total - NPgY'!AA110</f>
        <v>167</v>
      </c>
      <c r="AB113" s="52">
        <f>'[9]NAW2 - Total - NPgY'!AB110</f>
        <v>86</v>
      </c>
      <c r="AC113" s="52">
        <f>'[9]NAW2 - Total - NPgY'!AC110</f>
        <v>32</v>
      </c>
      <c r="AD113" s="59">
        <f t="shared" ref="AD113:AD115" si="641">SUM(Y113:AC113)</f>
        <v>482</v>
      </c>
      <c r="AE113" s="52">
        <f>'NPgY - Asset Rep'!AE113+'NPgY - Refurb'!AE113+'NPgY - HVP'!AE113</f>
        <v>23</v>
      </c>
      <c r="AF113" s="52">
        <f>'NPgY - Asset Rep'!AF113+'NPgY - Refurb'!AF113+'NPgY - HVP'!AF113</f>
        <v>0</v>
      </c>
      <c r="AG113" s="52">
        <f>'NPgY - Asset Rep'!AG113+'NPgY - Refurb'!AG113+'NPgY - HVP'!AG113</f>
        <v>3</v>
      </c>
      <c r="AH113" s="52">
        <f>'NPgY - Asset Rep'!AH113+'NPgY - Refurb'!AH113+'NPgY - HVP'!AH113</f>
        <v>7</v>
      </c>
      <c r="AI113" s="52">
        <f>'NPgY - Asset Rep'!AI113+'NPgY - Refurb'!AI113+'NPgY - HVP'!AI113</f>
        <v>-33</v>
      </c>
      <c r="AJ113" s="59">
        <f t="shared" ref="AJ113:AJ115" si="642">SUM(AE113:AI113)</f>
        <v>0</v>
      </c>
      <c r="AK113" s="52">
        <f>'[9]NAW2 - Total - NPgY'!AK110</f>
        <v>62</v>
      </c>
      <c r="AL113" s="52">
        <f>'[9]NAW2 - Total - NPgY'!AL110</f>
        <v>76</v>
      </c>
      <c r="AM113" s="52">
        <f>'[9]NAW2 - Total - NPgY'!AM110</f>
        <v>187</v>
      </c>
      <c r="AN113" s="52">
        <f>'[9]NAW2 - Total - NPgY'!AN110</f>
        <v>74</v>
      </c>
      <c r="AO113" s="52">
        <f>'[9]NAW2 - Total - NPgY'!AO110</f>
        <v>83</v>
      </c>
      <c r="AP113" s="59">
        <f t="shared" ref="AP113:AP115" si="643">SUM(AK113:AO113)</f>
        <v>482</v>
      </c>
      <c r="BB113" s="6"/>
      <c r="BC113" s="6"/>
      <c r="BD113" s="58" t="s">
        <v>28</v>
      </c>
      <c r="BE113" s="172">
        <f>'NPgY - HI Probs. of Failure'!O$33</f>
        <v>1.4044510899179506E-3</v>
      </c>
      <c r="BF113" s="172">
        <f>'NPgY - HI Probs. of Failure'!P$33</f>
        <v>6.0405126098832191E-3</v>
      </c>
      <c r="BG113" s="172">
        <f>'NPgY - HI Probs. of Failure'!Q$33</f>
        <v>1.7434449042710399E-2</v>
      </c>
      <c r="BH113" s="172">
        <f>'NPgY - HI Probs. of Failure'!R$33</f>
        <v>3.9025178983110295E-2</v>
      </c>
      <c r="BI113" s="172">
        <f>'NPgY - HI Probs. of Failure'!S$33</f>
        <v>7.4251621025793704E-2</v>
      </c>
      <c r="BJ113" s="176"/>
      <c r="BK113" s="6"/>
      <c r="BL113" s="58" t="s">
        <v>28</v>
      </c>
      <c r="BM113" s="194">
        <f>$BM3*'NPgY - Ave Crit'!$Q$33</f>
        <v>127376.13991924915</v>
      </c>
      <c r="BN113" s="194">
        <f>$BM3*'NPgY - Ave Crit'!$Q$33</f>
        <v>127376.13991924915</v>
      </c>
      <c r="BO113" s="194">
        <f>$BM3*'NPgY - Ave Crit'!$Q$33</f>
        <v>127376.13991924915</v>
      </c>
      <c r="BP113" s="194">
        <f>$BM3*'NPgY - Ave Crit'!$Q$33</f>
        <v>127376.13991924915</v>
      </c>
      <c r="BQ113" s="194">
        <f>$BM3*'NPgY - Ave Crit'!$Q$33</f>
        <v>127376.13991924915</v>
      </c>
      <c r="BR113" s="176"/>
      <c r="BS113" s="6"/>
      <c r="BT113" s="58" t="s">
        <v>28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28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14132.591124591338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417553.63931621745</v>
      </c>
      <c r="DE113" s="195">
        <f t="shared" si="633"/>
        <v>264820.77633235173</v>
      </c>
      <c r="DF113" s="198">
        <f t="shared" si="421"/>
        <v>1162777.1180697824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15205.952475826123</v>
      </c>
      <c r="DR113" s="195">
        <f t="shared" si="635"/>
        <v>58475.705632916004</v>
      </c>
      <c r="DS113" s="195">
        <f t="shared" si="635"/>
        <v>421939.23592906684</v>
      </c>
      <c r="DT113" s="195">
        <f t="shared" si="635"/>
        <v>402641.00934063829</v>
      </c>
      <c r="DU113" s="195">
        <f t="shared" si="635"/>
        <v>472894.24345062807</v>
      </c>
      <c r="DV113" s="198">
        <f t="shared" si="422"/>
        <v>1371156.1468290754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30</v>
      </c>
      <c r="G114" s="52">
        <f>'[9]NAW2 - Total - NPgY'!G111</f>
        <v>2</v>
      </c>
      <c r="H114" s="52">
        <f>'[9]NAW2 - Total - NPgY'!H111</f>
        <v>5</v>
      </c>
      <c r="I114" s="52">
        <f>'[9]NAW2 - Total - NPgY'!I111</f>
        <v>14</v>
      </c>
      <c r="J114" s="52">
        <f>'[9]NAW2 - Total - NPgY'!J111</f>
        <v>17</v>
      </c>
      <c r="K114" s="52">
        <f>'[9]NAW2 - Total - NPgY'!K111</f>
        <v>3</v>
      </c>
      <c r="L114" s="59">
        <f t="shared" si="638"/>
        <v>41</v>
      </c>
      <c r="M114" s="52">
        <f>'[9]NAW2 - Total - NPgY'!M111</f>
        <v>2</v>
      </c>
      <c r="N114" s="52">
        <f>'[9]NAW2 - Total - NPgY'!N111</f>
        <v>5</v>
      </c>
      <c r="O114" s="52">
        <f>'[9]NAW2 - Total - NPgY'!O111</f>
        <v>14</v>
      </c>
      <c r="P114" s="52">
        <f>'[9]NAW2 - Total - NPgY'!P111</f>
        <v>17</v>
      </c>
      <c r="Q114" s="52">
        <f>'[9]NAW2 - Total - NPgY'!Q111</f>
        <v>3</v>
      </c>
      <c r="R114" s="59">
        <f t="shared" si="639"/>
        <v>41</v>
      </c>
      <c r="S114" s="52">
        <f>'NPgY - Asset Rep'!S114+'NPgY - Refurb'!S114+'NPgY - HVP'!S114</f>
        <v>8</v>
      </c>
      <c r="T114" s="52">
        <f>'NPgY - Asset Rep'!T114+'NPgY - Refurb'!T114+'NPgY - HVP'!T114</f>
        <v>0</v>
      </c>
      <c r="U114" s="52">
        <f>'NPgY - Asset Rep'!U114+'NPgY - Refurb'!U114+'NPgY - HVP'!U114</f>
        <v>1</v>
      </c>
      <c r="V114" s="52">
        <f>'NPgY - Asset Rep'!V114+'NPgY - Refurb'!V114+'NPgY - HVP'!V114</f>
        <v>-5</v>
      </c>
      <c r="W114" s="52">
        <f>'NPgY - Asset Rep'!W114+'NPgY - Refurb'!W114+'NPgY - HVP'!W114</f>
        <v>-4</v>
      </c>
      <c r="X114" s="59">
        <f t="shared" si="640"/>
        <v>0</v>
      </c>
      <c r="Y114" s="52">
        <f>'[9]NAW2 - Total - NPgY'!Y111</f>
        <v>2</v>
      </c>
      <c r="Z114" s="52">
        <f>'[9]NAW2 - Total - NPgY'!Z111</f>
        <v>2</v>
      </c>
      <c r="AA114" s="52">
        <f>'[9]NAW2 - Total - NPgY'!AA111</f>
        <v>16</v>
      </c>
      <c r="AB114" s="52">
        <f>'[9]NAW2 - Total - NPgY'!AB111</f>
        <v>14</v>
      </c>
      <c r="AC114" s="52">
        <f>'[9]NAW2 - Total - NPgY'!AC111</f>
        <v>7</v>
      </c>
      <c r="AD114" s="59">
        <f t="shared" si="641"/>
        <v>41</v>
      </c>
      <c r="AE114" s="52">
        <f>'NPgY - Asset Rep'!AE114+'NPgY - Refurb'!AE114+'NPgY - HVP'!AE114</f>
        <v>11</v>
      </c>
      <c r="AF114" s="52">
        <f>'NPgY - Asset Rep'!AF114+'NPgY - Refurb'!AF114+'NPgY - HVP'!AF114</f>
        <v>0</v>
      </c>
      <c r="AG114" s="52">
        <f>'NPgY - Asset Rep'!AG114+'NPgY - Refurb'!AG114+'NPgY - HVP'!AG114</f>
        <v>-1</v>
      </c>
      <c r="AH114" s="52">
        <f>'NPgY - Asset Rep'!AH114+'NPgY - Refurb'!AH114+'NPgY - HVP'!AH114</f>
        <v>-3</v>
      </c>
      <c r="AI114" s="52">
        <f>'NPgY - Asset Rep'!AI114+'NPgY - Refurb'!AI114+'NPgY - HVP'!AI114</f>
        <v>-7</v>
      </c>
      <c r="AJ114" s="59">
        <f t="shared" si="642"/>
        <v>0</v>
      </c>
      <c r="AK114" s="52">
        <f>'[9]NAW2 - Total - NPgY'!AK111</f>
        <v>2</v>
      </c>
      <c r="AL114" s="52">
        <f>'[9]NAW2 - Total - NPgY'!AL111</f>
        <v>2</v>
      </c>
      <c r="AM114" s="52">
        <f>'[9]NAW2 - Total - NPgY'!AM111</f>
        <v>13</v>
      </c>
      <c r="AN114" s="52">
        <f>'[9]NAW2 - Total - NPgY'!AN111</f>
        <v>3</v>
      </c>
      <c r="AO114" s="52">
        <f>'[9]NAW2 - Total - NPgY'!AO111</f>
        <v>21</v>
      </c>
      <c r="AP114" s="59">
        <f t="shared" si="643"/>
        <v>41</v>
      </c>
      <c r="BB114" s="6"/>
      <c r="BC114" s="6"/>
      <c r="BD114" s="58" t="s">
        <v>30</v>
      </c>
      <c r="BE114" s="172">
        <f>'NPgY - HI Probs. of Failure'!O$33</f>
        <v>1.4044510899179506E-3</v>
      </c>
      <c r="BF114" s="172">
        <f>'NPgY - HI Probs. of Failure'!P$33</f>
        <v>6.0405126098832191E-3</v>
      </c>
      <c r="BG114" s="172">
        <f>'NPgY - HI Probs. of Failure'!Q$33</f>
        <v>1.7434449042710399E-2</v>
      </c>
      <c r="BH114" s="172">
        <f>'NPgY - HI Probs. of Failure'!R$33</f>
        <v>3.9025178983110295E-2</v>
      </c>
      <c r="BI114" s="172">
        <f>'NPgY - HI Probs. of Failure'!S$33</f>
        <v>7.4251621025793704E-2</v>
      </c>
      <c r="BJ114" s="176"/>
      <c r="BK114" s="6"/>
      <c r="BL114" s="58" t="s">
        <v>30</v>
      </c>
      <c r="BM114" s="194">
        <f>$BM4*'NPgY - Ave Crit'!$Q$33</f>
        <v>191064.20987887372</v>
      </c>
      <c r="BN114" s="194">
        <f>$BM4*'NPgY - Ave Crit'!$Q$33</f>
        <v>191064.20987887372</v>
      </c>
      <c r="BO114" s="194">
        <f>$BM4*'NPgY - Ave Crit'!$Q$33</f>
        <v>191064.20987887372</v>
      </c>
      <c r="BP114" s="194">
        <f>$BM4*'NPgY - Ave Crit'!$Q$33</f>
        <v>191064.20987887372</v>
      </c>
      <c r="BQ114" s="194">
        <f>$BM4*'NPgY - Ave Crit'!$Q$33</f>
        <v>191064.20987887372</v>
      </c>
      <c r="BR114" s="176"/>
      <c r="BS114" s="6"/>
      <c r="BT114" s="58" t="s">
        <v>30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30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2683.4033780869631</v>
      </c>
      <c r="DB114" s="195">
        <f t="shared" si="633"/>
        <v>2308.2515381414214</v>
      </c>
      <c r="DC114" s="195">
        <f t="shared" si="633"/>
        <v>56628.686927322124</v>
      </c>
      <c r="DD114" s="195">
        <f t="shared" si="633"/>
        <v>67106.834890106373</v>
      </c>
      <c r="DE114" s="195">
        <f t="shared" si="633"/>
        <v>42560.481910556526</v>
      </c>
      <c r="DF114" s="198">
        <f t="shared" si="421"/>
        <v>171287.6586442134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3488.4243915130519</v>
      </c>
      <c r="DR114" s="195">
        <f t="shared" si="635"/>
        <v>2308.2515381414214</v>
      </c>
      <c r="DS114" s="195">
        <f t="shared" si="635"/>
        <v>39973.190772227383</v>
      </c>
      <c r="DT114" s="195">
        <f t="shared" si="635"/>
        <v>0</v>
      </c>
      <c r="DU114" s="195">
        <f t="shared" si="635"/>
        <v>198615.58224926377</v>
      </c>
      <c r="DV114" s="198">
        <f t="shared" si="422"/>
        <v>244385.44895114563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31</v>
      </c>
      <c r="G115" s="52">
        <f>'[9]NAW2 - Total - NPgY'!G112</f>
        <v>0</v>
      </c>
      <c r="H115" s="52">
        <f>'[9]NAW2 - Total - NPgY'!H112</f>
        <v>11</v>
      </c>
      <c r="I115" s="52">
        <f>'[9]NAW2 - Total - NPgY'!I112</f>
        <v>1</v>
      </c>
      <c r="J115" s="52">
        <f>'[9]NAW2 - Total - NPgY'!J112</f>
        <v>0</v>
      </c>
      <c r="K115" s="52">
        <f>'[9]NAW2 - Total - NPgY'!K112</f>
        <v>2</v>
      </c>
      <c r="L115" s="59">
        <f t="shared" si="638"/>
        <v>14</v>
      </c>
      <c r="M115" s="52">
        <f>'[9]NAW2 - Total - NPgY'!M112</f>
        <v>0</v>
      </c>
      <c r="N115" s="52">
        <f>'[9]NAW2 - Total - NPgY'!N112</f>
        <v>11</v>
      </c>
      <c r="O115" s="52">
        <f>'[9]NAW2 - Total - NPgY'!O112</f>
        <v>1</v>
      </c>
      <c r="P115" s="52">
        <f>'[9]NAW2 - Total - NPgY'!P112</f>
        <v>0</v>
      </c>
      <c r="Q115" s="52">
        <f>'[9]NAW2 - Total - NPgY'!Q112</f>
        <v>2</v>
      </c>
      <c r="R115" s="59">
        <f t="shared" si="639"/>
        <v>14</v>
      </c>
      <c r="S115" s="52">
        <f>'NPgY - Asset Rep'!S115+'NPgY - Refurb'!S115+'NPgY - HVP'!S115</f>
        <v>0</v>
      </c>
      <c r="T115" s="52">
        <f>'NPgY - Asset Rep'!T115+'NPgY - Refurb'!T115+'NPgY - HVP'!T115</f>
        <v>0</v>
      </c>
      <c r="U115" s="52">
        <f>'NPgY - Asset Rep'!U115+'NPgY - Refurb'!U115+'NPgY - HVP'!U115</f>
        <v>0</v>
      </c>
      <c r="V115" s="52">
        <f>'NPgY - Asset Rep'!V115+'NPgY - Refurb'!V115+'NPgY - HVP'!V115</f>
        <v>0</v>
      </c>
      <c r="W115" s="52">
        <f>'NPgY - Asset Rep'!W115+'NPgY - Refurb'!W115+'NPgY - HVP'!W115</f>
        <v>0</v>
      </c>
      <c r="X115" s="59">
        <f t="shared" si="640"/>
        <v>0</v>
      </c>
      <c r="Y115" s="52">
        <f>'[9]NAW2 - Total - NPgY'!Y112</f>
        <v>0</v>
      </c>
      <c r="Z115" s="52">
        <f>'[9]NAW2 - Total - NPgY'!Z112</f>
        <v>11</v>
      </c>
      <c r="AA115" s="52">
        <f>'[9]NAW2 - Total - NPgY'!AA112</f>
        <v>1</v>
      </c>
      <c r="AB115" s="52">
        <f>'[9]NAW2 - Total - NPgY'!AB112</f>
        <v>0</v>
      </c>
      <c r="AC115" s="52">
        <f>'[9]NAW2 - Total - NPgY'!AC112</f>
        <v>2</v>
      </c>
      <c r="AD115" s="59">
        <f t="shared" si="641"/>
        <v>14</v>
      </c>
      <c r="AE115" s="52">
        <f>'NPgY - Asset Rep'!AE115+'NPgY - Refurb'!AE115+'NPgY - HVP'!AE115</f>
        <v>0</v>
      </c>
      <c r="AF115" s="52">
        <f>'NPgY - Asset Rep'!AF115+'NPgY - Refurb'!AF115+'NPgY - HVP'!AF115</f>
        <v>0</v>
      </c>
      <c r="AG115" s="52">
        <f>'NPgY - Asset Rep'!AG115+'NPgY - Refurb'!AG115+'NPgY - HVP'!AG115</f>
        <v>0</v>
      </c>
      <c r="AH115" s="52">
        <f>'NPgY - Asset Rep'!AH115+'NPgY - Refurb'!AH115+'NPgY - HVP'!AH115</f>
        <v>0</v>
      </c>
      <c r="AI115" s="52">
        <f>'NPgY - Asset Rep'!AI115+'NPgY - Refurb'!AI115+'NPgY - HVP'!AI115</f>
        <v>0</v>
      </c>
      <c r="AJ115" s="59">
        <f t="shared" si="642"/>
        <v>0</v>
      </c>
      <c r="AK115" s="52">
        <f>'[9]NAW2 - Total - NPgY'!AK112</f>
        <v>0</v>
      </c>
      <c r="AL115" s="52">
        <f>'[9]NAW2 - Total - NPgY'!AL112</f>
        <v>7</v>
      </c>
      <c r="AM115" s="52">
        <f>'[9]NAW2 - Total - NPgY'!AM112</f>
        <v>5</v>
      </c>
      <c r="AN115" s="52">
        <f>'[9]NAW2 - Total - NPgY'!AN112</f>
        <v>0</v>
      </c>
      <c r="AO115" s="52">
        <f>'[9]NAW2 - Total - NPgY'!AO112</f>
        <v>2</v>
      </c>
      <c r="AP115" s="59">
        <f t="shared" si="643"/>
        <v>14</v>
      </c>
      <c r="BB115" s="6"/>
      <c r="BC115" s="6"/>
      <c r="BD115" s="58" t="s">
        <v>31</v>
      </c>
      <c r="BE115" s="172">
        <f>'NPgY - HI Probs. of Failure'!O$33</f>
        <v>1.4044510899179506E-3</v>
      </c>
      <c r="BF115" s="172">
        <f>'NPgY - HI Probs. of Failure'!P$33</f>
        <v>6.0405126098832191E-3</v>
      </c>
      <c r="BG115" s="172">
        <f>'NPgY - HI Probs. of Failure'!Q$33</f>
        <v>1.7434449042710399E-2</v>
      </c>
      <c r="BH115" s="172">
        <f>'NPgY - HI Probs. of Failure'!R$33</f>
        <v>3.9025178983110295E-2</v>
      </c>
      <c r="BI115" s="172">
        <f>'NPgY - HI Probs. of Failure'!S$33</f>
        <v>7.4251621025793704E-2</v>
      </c>
      <c r="BJ115" s="176"/>
      <c r="BK115" s="6"/>
      <c r="BL115" s="58" t="s">
        <v>31</v>
      </c>
      <c r="BM115" s="194">
        <f>$BM5*'NPgY - Ave Crit'!$Q$33</f>
        <v>318440.34979812289</v>
      </c>
      <c r="BN115" s="194">
        <f>$BM5*'NPgY - Ave Crit'!$Q$33</f>
        <v>318440.34979812289</v>
      </c>
      <c r="BO115" s="194">
        <f>$BM5*'NPgY - Ave Crit'!$Q$33</f>
        <v>318440.34979812289</v>
      </c>
      <c r="BP115" s="194">
        <f>$BM5*'NPgY - Ave Crit'!$Q$33</f>
        <v>318440.34979812289</v>
      </c>
      <c r="BQ115" s="194">
        <f>$BM5*'NPgY - Ave Crit'!$Q$33</f>
        <v>318440.34979812289</v>
      </c>
      <c r="BR115" s="176"/>
      <c r="BS115" s="6"/>
      <c r="BT115" s="58" t="s">
        <v>31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17</v>
      </c>
      <c r="T116" s="66">
        <f t="shared" ref="T116:W116" si="651">SUM(T112:T115)</f>
        <v>-1</v>
      </c>
      <c r="U116" s="66">
        <f t="shared" si="651"/>
        <v>1</v>
      </c>
      <c r="V116" s="66">
        <f t="shared" si="651"/>
        <v>-7</v>
      </c>
      <c r="W116" s="66">
        <f t="shared" si="651"/>
        <v>-10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39</v>
      </c>
      <c r="AF116" s="66">
        <f t="shared" ref="AF116:AI116" si="653">SUM(AF112:AF115)</f>
        <v>-1</v>
      </c>
      <c r="AG116" s="66">
        <f t="shared" si="653"/>
        <v>4</v>
      </c>
      <c r="AH116" s="66">
        <f t="shared" si="653"/>
        <v>4</v>
      </c>
      <c r="AI116" s="66">
        <f t="shared" si="653"/>
        <v>-46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23452.945524480056</v>
      </c>
      <c r="DB116" s="197">
        <f t="shared" ref="DB116:DE116" si="658">SUM(DB112:DB115)</f>
        <v>142034.41131363544</v>
      </c>
      <c r="DC116" s="197">
        <f t="shared" si="658"/>
        <v>462578.64654749801</v>
      </c>
      <c r="DD116" s="197">
        <f t="shared" si="658"/>
        <v>505538.15617213468</v>
      </c>
      <c r="DE116" s="197">
        <f t="shared" si="658"/>
        <v>367911.72140458866</v>
      </c>
      <c r="DF116" s="198">
        <f t="shared" si="421"/>
        <v>1501515.8809623369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23828.621997412229</v>
      </c>
      <c r="DR116" s="197">
        <f t="shared" ref="DR116:DU116" si="660">SUM(DR112:DR115)</f>
        <v>99023.990986266974</v>
      </c>
      <c r="DS116" s="197">
        <f t="shared" si="660"/>
        <v>526979.89834719768</v>
      </c>
      <c r="DT116" s="197">
        <f t="shared" si="660"/>
        <v>440916.75961129158</v>
      </c>
      <c r="DU116" s="197">
        <f t="shared" si="660"/>
        <v>725419.76945326338</v>
      </c>
      <c r="DV116" s="198">
        <f t="shared" si="422"/>
        <v>1816169.0403954317</v>
      </c>
    </row>
    <row r="117" spans="1:126" ht="25.5" customHeight="1">
      <c r="A117" s="19"/>
      <c r="B117" s="48" t="s">
        <v>44</v>
      </c>
      <c r="C117" s="48"/>
      <c r="D117" s="49">
        <f>L117</f>
        <v>15.2030921235921</v>
      </c>
      <c r="E117" s="50">
        <f>D117+SUM(AE117:AI117)</f>
        <v>14.243394309617502</v>
      </c>
      <c r="F117" s="51" t="s">
        <v>26</v>
      </c>
      <c r="G117" s="52">
        <f>'[9]NAW2 - Total - NPgY'!G114</f>
        <v>2.5182436195207005</v>
      </c>
      <c r="H117" s="52">
        <f>'[9]NAW2 - Total - NPgY'!H114</f>
        <v>5.8002910379276331</v>
      </c>
      <c r="I117" s="52">
        <f>'[9]NAW2 - Total - NPgY'!I114</f>
        <v>3.7570512140749326</v>
      </c>
      <c r="J117" s="52">
        <f>'[9]NAW2 - Total - NPgY'!J114</f>
        <v>0.40590774404914126</v>
      </c>
      <c r="K117" s="52">
        <f>'[9]NAW2 - Total - NPgY'!K114</f>
        <v>2.7215985080196914</v>
      </c>
      <c r="L117" s="53">
        <f>SUM(G117:K117)</f>
        <v>15.2030921235921</v>
      </c>
      <c r="M117" s="52">
        <f>'[9]NAW2 - Total - NPgY'!M114</f>
        <v>2.5182436195207005</v>
      </c>
      <c r="N117" s="52">
        <f>'[9]NAW2 - Total - NPgY'!N114</f>
        <v>5.8002910379276331</v>
      </c>
      <c r="O117" s="52">
        <f>'[9]NAW2 - Total - NPgY'!O114</f>
        <v>4.1240815007886402</v>
      </c>
      <c r="P117" s="52">
        <f>'[9]NAW2 - Total - NPgY'!P114</f>
        <v>0.63586129945693526</v>
      </c>
      <c r="Q117" s="52">
        <f>'[9]NAW2 - Total - NPgY'!Q114</f>
        <v>4.3469922921110751</v>
      </c>
      <c r="R117" s="53">
        <f>SUM(M117:Q117)</f>
        <v>17.425469749804982</v>
      </c>
      <c r="S117" s="274">
        <f>'NPgY - Asset Rep'!S117+'NPgY - Refurb'!S117+'NPgY - HVP'!S117</f>
        <v>0</v>
      </c>
      <c r="T117" s="69">
        <f>'NPgY - Asset Rep'!T117+'NPgY - Refurb'!T117+'NPgY - HVP'!T117</f>
        <v>0</v>
      </c>
      <c r="U117" s="69">
        <f>'NPgY - Asset Rep'!U117+'NPgY - Refurb'!U117+'NPgY - HVP'!U117</f>
        <v>-0.15924758137315587</v>
      </c>
      <c r="V117" s="69">
        <f>'NPgY - Asset Rep'!V117+'NPgY - Refurb'!V117+'NPgY - HVP'!V117</f>
        <v>-9.9772549711717007E-2</v>
      </c>
      <c r="W117" s="69">
        <f>'NPgY - Asset Rep'!W117+'NPgY - Refurb'!W117+'NPgY - HVP'!W117</f>
        <v>-0.70067768288972609</v>
      </c>
      <c r="X117" s="53">
        <f>SUM(S117:W117)</f>
        <v>-0.95969781397459897</v>
      </c>
      <c r="Y117" s="54">
        <f>'[9]NAW2 - Total - NPgY'!Y114</f>
        <v>2.4608563234576404</v>
      </c>
      <c r="Z117" s="54">
        <f>'[9]NAW2 - Total - NPgY'!Z114</f>
        <v>0.67058685318232658</v>
      </c>
      <c r="AA117" s="54">
        <f>'[9]NAW2 - Total - NPgY'!AA114</f>
        <v>10.474272751502653</v>
      </c>
      <c r="AB117" s="54">
        <f>'[9]NAW2 - Total - NPgY'!AB114</f>
        <v>0.44209621329528709</v>
      </c>
      <c r="AC117" s="54">
        <f>'[9]NAW2 - Total - NPgY'!AC114</f>
        <v>2.8290156846532994</v>
      </c>
      <c r="AD117" s="53">
        <f>SUM(Y117:AC117)</f>
        <v>16.876827826091208</v>
      </c>
      <c r="AE117" s="274">
        <f>'NPgY - Asset Rep'!AE117+'NPgY - Refurb'!AE117+'NPgY - HVP'!AE117</f>
        <v>0</v>
      </c>
      <c r="AF117" s="69">
        <f>'NPgY - Asset Rep'!AF117+'NPgY - Refurb'!AF117+'NPgY - HVP'!AF117</f>
        <v>0</v>
      </c>
      <c r="AG117" s="69">
        <f>'NPgY - Asset Rep'!AG117+'NPgY - Refurb'!AG117+'NPgY - HVP'!AG117</f>
        <v>-0.15924758137315587</v>
      </c>
      <c r="AH117" s="69">
        <f>'NPgY - Asset Rep'!AH117+'NPgY - Refurb'!AH117+'NPgY - HVP'!AH117</f>
        <v>-9.9772549711717007E-2</v>
      </c>
      <c r="AI117" s="69">
        <f>'NPgY - Asset Rep'!AI117+'NPgY - Refurb'!AI117+'NPgY - HVP'!AI117</f>
        <v>-0.70067768288972609</v>
      </c>
      <c r="AJ117" s="53">
        <f>SUM(AE117:AI117)</f>
        <v>-0.95969781397459897</v>
      </c>
      <c r="AK117" s="54">
        <f>'[9]NAW2 - Total - NPgY'!AK114</f>
        <v>2.4506054696910624</v>
      </c>
      <c r="AL117" s="54">
        <f>'[9]NAW2 - Total - NPgY'!AL114</f>
        <v>4.21477709901035E-2</v>
      </c>
      <c r="AM117" s="54">
        <f>'[9]NAW2 - Total - NPgY'!AM114</f>
        <v>10.237560011567876</v>
      </c>
      <c r="AN117" s="54">
        <f>'[9]NAW2 - Total - NPgY'!AN114</f>
        <v>0.78627104011452587</v>
      </c>
      <c r="AO117" s="54">
        <f>'[9]NAW2 - Total - NPgY'!AO114</f>
        <v>2.8290156846532994</v>
      </c>
      <c r="AP117" s="53">
        <f>SUM(AK117:AO117)</f>
        <v>16.345599977016867</v>
      </c>
      <c r="BB117" s="6"/>
      <c r="BC117" s="6"/>
      <c r="BD117" s="51" t="s">
        <v>26</v>
      </c>
      <c r="BE117" s="172">
        <f>'NPgY - HI Probs. of Failure'!O$34</f>
        <v>3.8358301126167248E-4</v>
      </c>
      <c r="BF117" s="172">
        <f>'NPgY - HI Probs. of Failure'!P$34</f>
        <v>1.6497819205640498E-3</v>
      </c>
      <c r="BG117" s="172">
        <f>'NPgY - HI Probs. of Failure'!Q$34</f>
        <v>4.7616884001861056E-3</v>
      </c>
      <c r="BH117" s="172">
        <f>'NPgY - HI Probs. of Failure'!R$34</f>
        <v>1.065853825514259E-2</v>
      </c>
      <c r="BI117" s="172">
        <f>'NPgY - HI Probs. of Failure'!S$34</f>
        <v>2.0279567290448251E-2</v>
      </c>
      <c r="BJ117" s="175"/>
      <c r="BK117" s="6"/>
      <c r="BL117" s="51" t="s">
        <v>26</v>
      </c>
      <c r="BM117" s="194">
        <f>$BM2*'NPgY - Ave Crit'!$Q$34</f>
        <v>88872.407842117609</v>
      </c>
      <c r="BN117" s="194">
        <f>$BM2*'NPgY - Ave Crit'!$Q$34</f>
        <v>88872.407842117609</v>
      </c>
      <c r="BO117" s="194">
        <f>$BM2*'NPgY - Ave Crit'!$Q$34</f>
        <v>88872.407842117609</v>
      </c>
      <c r="BP117" s="194">
        <f>$BM2*'NPgY - Ave Crit'!$Q$34</f>
        <v>88872.407842117609</v>
      </c>
      <c r="BQ117" s="194">
        <f>$BM2*'NPgY - Ave Crit'!$Q$34</f>
        <v>88872.407842117609</v>
      </c>
      <c r="BR117" s="175"/>
      <c r="BS117" s="6"/>
      <c r="BT117" s="51" t="s">
        <v>26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26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4365.1403415062032</v>
      </c>
      <c r="DD117" s="195">
        <f t="shared" si="664"/>
        <v>324.26607622985659</v>
      </c>
      <c r="DE117" s="195">
        <f t="shared" si="664"/>
        <v>3835.8907575514245</v>
      </c>
      <c r="DF117" s="198">
        <f t="shared" si="421"/>
        <v>8707.5091399234207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4264.9676018962236</v>
      </c>
      <c r="DT117" s="195">
        <f t="shared" si="666"/>
        <v>650.28566675845434</v>
      </c>
      <c r="DU117" s="195">
        <f t="shared" si="666"/>
        <v>3835.8907575514245</v>
      </c>
      <c r="DV117" s="198">
        <f t="shared" si="422"/>
        <v>8840.8647439368506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39.941046813143942</v>
      </c>
      <c r="F118" s="58" t="s">
        <v>28</v>
      </c>
      <c r="G118" s="52">
        <f>'[9]NAW2 - Total - NPgY'!G115</f>
        <v>2.8323747480310506</v>
      </c>
      <c r="H118" s="52">
        <f>'[9]NAW2 - Total - NPgY'!H115</f>
        <v>19.903720538122062</v>
      </c>
      <c r="I118" s="52">
        <f>'[9]NAW2 - Total - NPgY'!I115</f>
        <v>12.278311187836934</v>
      </c>
      <c r="J118" s="52">
        <f>'[9]NAW2 - Total - NPgY'!J115</f>
        <v>0.73512375395338014</v>
      </c>
      <c r="K118" s="52">
        <f>'[9]NAW2 - Total - NPgY'!K115</f>
        <v>6.5889817811107241</v>
      </c>
      <c r="L118" s="59">
        <f t="shared" ref="L118:L120" si="669">SUM(G118:K118)</f>
        <v>42.338512009054156</v>
      </c>
      <c r="M118" s="52">
        <f>'[9]NAW2 - Total - NPgY'!M115</f>
        <v>2.8323747480310506</v>
      </c>
      <c r="N118" s="52">
        <f>'[9]NAW2 - Total - NPgY'!N115</f>
        <v>19.903720538122062</v>
      </c>
      <c r="O118" s="52">
        <f>'[9]NAW2 - Total - NPgY'!O115</f>
        <v>13.477792328458415</v>
      </c>
      <c r="P118" s="52">
        <f>'[9]NAW2 - Total - NPgY'!P115</f>
        <v>1.1515837091146175</v>
      </c>
      <c r="Q118" s="52">
        <f>'[9]NAW2 - Total - NPgY'!Q115</f>
        <v>10.524055231125734</v>
      </c>
      <c r="R118" s="59">
        <f t="shared" ref="R118:R120" si="670">SUM(M118:Q118)</f>
        <v>47.889526554851884</v>
      </c>
      <c r="S118" s="52">
        <f>'NPgY - Asset Rep'!S118+'NPgY - Refurb'!S118+'NPgY - HVP'!S118</f>
        <v>0</v>
      </c>
      <c r="T118" s="52">
        <f>'NPgY - Asset Rep'!T118+'NPgY - Refurb'!T118+'NPgY - HVP'!T118</f>
        <v>0</v>
      </c>
      <c r="U118" s="52">
        <f>'NPgY - Asset Rep'!U118+'NPgY - Refurb'!U118+'NPgY - HVP'!U118</f>
        <v>-0.52043244784232401</v>
      </c>
      <c r="V118" s="52">
        <f>'NPgY - Asset Rep'!V118+'NPgY - Refurb'!V118+'NPgY - HVP'!V118</f>
        <v>-0.18069419064027092</v>
      </c>
      <c r="W118" s="52">
        <f>'NPgY - Asset Rep'!W118+'NPgY - Refurb'!W118+'NPgY - HVP'!W118</f>
        <v>-1.6963385574276193</v>
      </c>
      <c r="X118" s="59">
        <f t="shared" ref="X118:X120" si="671">SUM(S118:W118)</f>
        <v>-2.3974651959102142</v>
      </c>
      <c r="Y118" s="52">
        <f>'[9]NAW2 - Total - NPgY'!Y115</f>
        <v>2.767828837156181</v>
      </c>
      <c r="Z118" s="52">
        <f>'[9]NAW2 - Total - NPgY'!Z115</f>
        <v>2.3011213118451588</v>
      </c>
      <c r="AA118" s="52">
        <f>'[9]NAW2 - Total - NPgY'!AA115</f>
        <v>34.230670007221683</v>
      </c>
      <c r="AB118" s="52">
        <f>'[9]NAW2 - Total - NPgY'!AB115</f>
        <v>0.8006632854160578</v>
      </c>
      <c r="AC118" s="52">
        <f>'[9]NAW2 - Total - NPgY'!AC115</f>
        <v>6.8490384418311141</v>
      </c>
      <c r="AD118" s="59">
        <f t="shared" ref="AD118:AD120" si="672">SUM(Y118:AC118)</f>
        <v>46.949321883470191</v>
      </c>
      <c r="AE118" s="52">
        <f>'NPgY - Asset Rep'!AE118+'NPgY - Refurb'!AE118+'NPgY - HVP'!AE118</f>
        <v>0</v>
      </c>
      <c r="AF118" s="52">
        <f>'NPgY - Asset Rep'!AF118+'NPgY - Refurb'!AF118+'NPgY - HVP'!AF118</f>
        <v>0</v>
      </c>
      <c r="AG118" s="52">
        <f>'NPgY - Asset Rep'!AG118+'NPgY - Refurb'!AG118+'NPgY - HVP'!AG118</f>
        <v>-0.52043244784232401</v>
      </c>
      <c r="AH118" s="52">
        <f>'NPgY - Asset Rep'!AH118+'NPgY - Refurb'!AH118+'NPgY - HVP'!AH118</f>
        <v>-0.18069419064027092</v>
      </c>
      <c r="AI118" s="52">
        <f>'NPgY - Asset Rep'!AI118+'NPgY - Refurb'!AI118+'NPgY - HVP'!AI118</f>
        <v>-1.6963385574276193</v>
      </c>
      <c r="AJ118" s="59">
        <f t="shared" ref="AJ118:AJ120" si="673">SUM(AE118:AI118)</f>
        <v>-2.3974651959102142</v>
      </c>
      <c r="AK118" s="52">
        <f>'[9]NAW2 - Total - NPgY'!AK115</f>
        <v>2.7562992698303077</v>
      </c>
      <c r="AL118" s="52">
        <f>'[9]NAW2 - Total - NPgY'!AL115</f>
        <v>0.14463023486344839</v>
      </c>
      <c r="AM118" s="52">
        <f>'[9]NAW2 - Total - NPgY'!AM115</f>
        <v>33.457075899119985</v>
      </c>
      <c r="AN118" s="52">
        <f>'[9]NAW2 - Total - NPgY'!AN115</f>
        <v>1.4239849500477706</v>
      </c>
      <c r="AO118" s="52">
        <f>'[9]NAW2 - Total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28</v>
      </c>
      <c r="BE118" s="172">
        <f>'NPgY - HI Probs. of Failure'!O$34</f>
        <v>3.8358301126167248E-4</v>
      </c>
      <c r="BF118" s="172">
        <f>'NPgY - HI Probs. of Failure'!P$34</f>
        <v>1.6497819205640498E-3</v>
      </c>
      <c r="BG118" s="172">
        <f>'NPgY - HI Probs. of Failure'!Q$34</f>
        <v>4.7616884001861056E-3</v>
      </c>
      <c r="BH118" s="172">
        <f>'NPgY - HI Probs. of Failure'!R$34</f>
        <v>1.065853825514259E-2</v>
      </c>
      <c r="BI118" s="172">
        <f>'NPgY - HI Probs. of Failure'!S$34</f>
        <v>2.0279567290448251E-2</v>
      </c>
      <c r="BJ118" s="176"/>
      <c r="BK118" s="6"/>
      <c r="BL118" s="58" t="s">
        <v>28</v>
      </c>
      <c r="BM118" s="194">
        <f>$BM3*'NPgY - Ave Crit'!$Q$34</f>
        <v>126960.58263159658</v>
      </c>
      <c r="BN118" s="194">
        <f>$BM3*'NPgY - Ave Crit'!$Q$34</f>
        <v>126960.58263159658</v>
      </c>
      <c r="BO118" s="194">
        <f>$BM3*'NPgY - Ave Crit'!$Q$34</f>
        <v>126960.58263159658</v>
      </c>
      <c r="BP118" s="194">
        <f>$BM3*'NPgY - Ave Crit'!$Q$34</f>
        <v>126960.58263159658</v>
      </c>
      <c r="BQ118" s="194">
        <f>$BM3*'NPgY - Ave Crit'!$Q$34</f>
        <v>126960.58263159658</v>
      </c>
      <c r="BR118" s="176"/>
      <c r="BS118" s="6"/>
      <c r="BT118" s="58" t="s">
        <v>28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28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20379.414005326744</v>
      </c>
      <c r="DD118" s="195">
        <f t="shared" si="664"/>
        <v>838.95099927282979</v>
      </c>
      <c r="DE118" s="195">
        <f t="shared" si="664"/>
        <v>13266.685653072231</v>
      </c>
      <c r="DF118" s="198">
        <f t="shared" si="421"/>
        <v>35101.830304581024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19911.740214143403</v>
      </c>
      <c r="DT118" s="195">
        <f t="shared" si="666"/>
        <v>1682.4387437712874</v>
      </c>
      <c r="DU118" s="195">
        <f t="shared" si="666"/>
        <v>13266.685653072231</v>
      </c>
      <c r="DV118" s="198">
        <f t="shared" si="422"/>
        <v>35025.390026793597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37.60871818295422</v>
      </c>
      <c r="F119" s="58" t="s">
        <v>30</v>
      </c>
      <c r="G119" s="52">
        <f>'[9]NAW2 - Total - NPgY'!G116</f>
        <v>8.3452499140469598</v>
      </c>
      <c r="H119" s="52">
        <f>'[9]NAW2 - Total - NPgY'!H116</f>
        <v>16.080908490317661</v>
      </c>
      <c r="I119" s="52">
        <f>'[9]NAW2 - Total - NPgY'!I116</f>
        <v>2.2346847890742998</v>
      </c>
      <c r="J119" s="52">
        <f>'[9]NAW2 - Total - NPgY'!J116</f>
        <v>4.3467308964475642</v>
      </c>
      <c r="K119" s="52">
        <f>'[9]NAW2 - Total - NPgY'!K116</f>
        <v>10.456270188871509</v>
      </c>
      <c r="L119" s="59">
        <f t="shared" si="669"/>
        <v>41.463844278757996</v>
      </c>
      <c r="M119" s="52">
        <f>'[9]NAW2 - Total - NPgY'!M116</f>
        <v>8.3452499140469598</v>
      </c>
      <c r="N119" s="52">
        <f>'[9]NAW2 - Total - NPgY'!N116</f>
        <v>16.080908490317661</v>
      </c>
      <c r="O119" s="52">
        <f>'[9]NAW2 - Total - NPgY'!O116</f>
        <v>2.4529934977168706</v>
      </c>
      <c r="P119" s="52">
        <f>'[9]NAW2 - Total - NPgY'!P116</f>
        <v>6.8092269653030897</v>
      </c>
      <c r="Q119" s="52">
        <f>'[9]NAW2 - Total - NPgY'!Q116</f>
        <v>16.700966649312406</v>
      </c>
      <c r="R119" s="59">
        <f t="shared" si="670"/>
        <v>50.389345516696991</v>
      </c>
      <c r="S119" s="52">
        <f>'NPgY - Asset Rep'!S119+'NPgY - Refurb'!S119+'NPgY - HVP'!S119</f>
        <v>0</v>
      </c>
      <c r="T119" s="52">
        <f>'NPgY - Asset Rep'!T119+'NPgY - Refurb'!T119+'NPgY - HVP'!T119</f>
        <v>0</v>
      </c>
      <c r="U119" s="52">
        <f>'NPgY - Asset Rep'!U119+'NPgY - Refurb'!U119+'NPgY - HVP'!U119</f>
        <v>-9.472006834995611E-2</v>
      </c>
      <c r="V119" s="52">
        <f>'NPgY - Asset Rep'!V119+'NPgY - Refurb'!V119+'NPgY - HVP'!V119</f>
        <v>-1.0684310186424204</v>
      </c>
      <c r="W119" s="52">
        <f>'NPgY - Asset Rep'!W119+'NPgY - Refurb'!W119+'NPgY - HVP'!W119</f>
        <v>-2.6919750088114029</v>
      </c>
      <c r="X119" s="59">
        <f t="shared" si="671"/>
        <v>-3.8551260958037794</v>
      </c>
      <c r="Y119" s="52">
        <f>'[9]NAW2 - Total - NPgY'!Y116</f>
        <v>8.1550731877662876</v>
      </c>
      <c r="Z119" s="52">
        <f>'[9]NAW2 - Total - NPgY'!Z116</f>
        <v>1.8591559889532592</v>
      </c>
      <c r="AA119" s="52">
        <f>'[9]NAW2 - Total - NPgY'!AA116</f>
        <v>6.2300715802623499</v>
      </c>
      <c r="AB119" s="52">
        <f>'[9]NAW2 - Total - NPgY'!AB116</f>
        <v>4.7342611657599933</v>
      </c>
      <c r="AC119" s="52">
        <f>'[9]NAW2 - Total - NPgY'!AC116</f>
        <v>10.868962589494554</v>
      </c>
      <c r="AD119" s="59">
        <f t="shared" si="672"/>
        <v>31.847524512236443</v>
      </c>
      <c r="AE119" s="52">
        <f>'NPgY - Asset Rep'!AE119+'NPgY - Refurb'!AE119+'NPgY - HVP'!AE119</f>
        <v>0</v>
      </c>
      <c r="AF119" s="52">
        <f>'NPgY - Asset Rep'!AF119+'NPgY - Refurb'!AF119+'NPgY - HVP'!AF119</f>
        <v>0</v>
      </c>
      <c r="AG119" s="52">
        <f>'NPgY - Asset Rep'!AG119+'NPgY - Refurb'!AG119+'NPgY - HVP'!AG119</f>
        <v>-9.472006834995611E-2</v>
      </c>
      <c r="AH119" s="52">
        <f>'NPgY - Asset Rep'!AH119+'NPgY - Refurb'!AH119+'NPgY - HVP'!AH119</f>
        <v>-1.0684310186424204</v>
      </c>
      <c r="AI119" s="52">
        <f>'NPgY - Asset Rep'!AI119+'NPgY - Refurb'!AI119+'NPgY - HVP'!AI119</f>
        <v>-2.6919750088114029</v>
      </c>
      <c r="AJ119" s="59">
        <f t="shared" si="673"/>
        <v>-3.8551260958037794</v>
      </c>
      <c r="AK119" s="52">
        <f>'[9]NAW2 - Total - NPgY'!AK116</f>
        <v>8.1211027109421572</v>
      </c>
      <c r="AL119" s="52">
        <f>'[9]NAW2 - Total - NPgY'!AL116</f>
        <v>0.11685180000982767</v>
      </c>
      <c r="AM119" s="52">
        <f>'[9]NAW2 - Total - NPgY'!AM116</f>
        <v>6.0892754267974594</v>
      </c>
      <c r="AN119" s="52">
        <f>'[9]NAW2 - Total - NPgY'!AN116</f>
        <v>8.4199148036801343</v>
      </c>
      <c r="AO119" s="52">
        <f>'[9]NAW2 - Total - NPgY'!AO116</f>
        <v>10.868962589494554</v>
      </c>
      <c r="AP119" s="59">
        <f t="shared" si="674"/>
        <v>33.616107330924137</v>
      </c>
      <c r="BB119" s="6"/>
      <c r="BC119" s="6"/>
      <c r="BD119" s="58" t="s">
        <v>30</v>
      </c>
      <c r="BE119" s="172">
        <f>'NPgY - HI Probs. of Failure'!O$34</f>
        <v>3.8358301126167248E-4</v>
      </c>
      <c r="BF119" s="172">
        <f>'NPgY - HI Probs. of Failure'!P$34</f>
        <v>1.6497819205640498E-3</v>
      </c>
      <c r="BG119" s="172">
        <f>'NPgY - HI Probs. of Failure'!Q$34</f>
        <v>4.7616884001861056E-3</v>
      </c>
      <c r="BH119" s="172">
        <f>'NPgY - HI Probs. of Failure'!R$34</f>
        <v>1.065853825514259E-2</v>
      </c>
      <c r="BI119" s="172">
        <f>'NPgY - HI Probs. of Failure'!S$34</f>
        <v>2.0279567290448251E-2</v>
      </c>
      <c r="BJ119" s="176"/>
      <c r="BK119" s="6"/>
      <c r="BL119" s="58" t="s">
        <v>30</v>
      </c>
      <c r="BM119" s="194">
        <f>$BM4*'NPgY - Ave Crit'!$Q$34</f>
        <v>190440.87394739487</v>
      </c>
      <c r="BN119" s="194">
        <f>$BM4*'NPgY - Ave Crit'!$Q$34</f>
        <v>190440.87394739487</v>
      </c>
      <c r="BO119" s="194">
        <f>$BM4*'NPgY - Ave Crit'!$Q$34</f>
        <v>190440.87394739487</v>
      </c>
      <c r="BP119" s="194">
        <f>$BM4*'NPgY - Ave Crit'!$Q$34</f>
        <v>190440.87394739487</v>
      </c>
      <c r="BQ119" s="194">
        <f>$BM4*'NPgY - Ave Crit'!$Q$34</f>
        <v>190440.87394739487</v>
      </c>
      <c r="BR119" s="176"/>
      <c r="BS119" s="6"/>
      <c r="BT119" s="58" t="s">
        <v>30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30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5563.6600740009171</v>
      </c>
      <c r="DD119" s="195">
        <f t="shared" si="664"/>
        <v>7440.9802625750144</v>
      </c>
      <c r="DE119" s="195">
        <f t="shared" si="664"/>
        <v>31580.004538113346</v>
      </c>
      <c r="DF119" s="198">
        <f t="shared" si="421"/>
        <v>45764.492641881123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5435.9832919804285</v>
      </c>
      <c r="DT119" s="195">
        <f t="shared" si="666"/>
        <v>14922.198669820542</v>
      </c>
      <c r="DU119" s="195">
        <f t="shared" si="666"/>
        <v>31580.004538113346</v>
      </c>
      <c r="DV119" s="198">
        <f t="shared" si="422"/>
        <v>52568.145299268275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14.006062959098875</v>
      </c>
      <c r="F120" s="58" t="s">
        <v>31</v>
      </c>
      <c r="G120" s="52">
        <f>'[9]NAW2 - Total - NPgY'!G117</f>
        <v>3.770520659881329</v>
      </c>
      <c r="H120" s="52">
        <f>'[9]NAW2 - Total - NPgY'!H117</f>
        <v>2.5209566691463294</v>
      </c>
      <c r="I120" s="52">
        <f>'[9]NAW2 - Total - NPgY'!I117</f>
        <v>2.9632177886816988</v>
      </c>
      <c r="J120" s="52">
        <f>'[9]NAW2 - Total - NPgY'!J117</f>
        <v>1.8352331729634885</v>
      </c>
      <c r="K120" s="52">
        <f>'[9]NAW2 - Total - NPgY'!K117</f>
        <v>4.7038455627374374</v>
      </c>
      <c r="L120" s="59">
        <f t="shared" si="669"/>
        <v>15.793773853410283</v>
      </c>
      <c r="M120" s="52">
        <f>'[9]NAW2 - Total - NPgY'!M117</f>
        <v>3.770520659881329</v>
      </c>
      <c r="N120" s="52">
        <f>'[9]NAW2 - Total - NPgY'!N117</f>
        <v>2.5209566691463294</v>
      </c>
      <c r="O120" s="52">
        <f>'[9]NAW2 - Total - NPgY'!O117</f>
        <v>3.2526976527039388</v>
      </c>
      <c r="P120" s="52">
        <f>'[9]NAW2 - Total - NPgY'!P117</f>
        <v>2.8749235935389321</v>
      </c>
      <c r="Q120" s="52">
        <f>'[9]NAW2 - Total - NPgY'!Q117</f>
        <v>7.513077459532683</v>
      </c>
      <c r="R120" s="59">
        <f t="shared" si="670"/>
        <v>19.932176034803213</v>
      </c>
      <c r="S120" s="52">
        <f>'NPgY - Asset Rep'!S120+'NPgY - Refurb'!S120+'NPgY - HVP'!S120</f>
        <v>0</v>
      </c>
      <c r="T120" s="52">
        <f>'NPgY - Asset Rep'!T120+'NPgY - Refurb'!T120+'NPgY - HVP'!T120</f>
        <v>0</v>
      </c>
      <c r="U120" s="52">
        <f>'NPgY - Asset Rep'!U120+'NPgY - Refurb'!U120+'NPgY - HVP'!U120</f>
        <v>-0.12559990243456404</v>
      </c>
      <c r="V120" s="52">
        <f>'NPgY - Asset Rep'!V120+'NPgY - Refurb'!V120+'NPgY - HVP'!V120</f>
        <v>-0.45110224100559182</v>
      </c>
      <c r="W120" s="52">
        <f>'NPgY - Asset Rep'!W120+'NPgY - Refurb'!W120+'NPgY - HVP'!W120</f>
        <v>-1.2110087508712513</v>
      </c>
      <c r="X120" s="59">
        <f t="shared" si="671"/>
        <v>-1.7877108943114071</v>
      </c>
      <c r="Y120" s="52">
        <f>'[9]NAW2 - Total - NPgY'!Y117</f>
        <v>3.6845956986332675</v>
      </c>
      <c r="Z120" s="52">
        <f>'[9]NAW2 - Total - NPgY'!Z117</f>
        <v>0.2914544095662891</v>
      </c>
      <c r="AA120" s="52">
        <f>'[9]NAW2 - Total - NPgY'!AA117</f>
        <v>8.2611467271144949</v>
      </c>
      <c r="AB120" s="52">
        <f>'[9]NAW2 - Total - NPgY'!AB117</f>
        <v>1.9988523209422357</v>
      </c>
      <c r="AC120" s="52">
        <f>'[9]NAW2 - Total - NPgY'!AC117</f>
        <v>4.8894988867603963</v>
      </c>
      <c r="AD120" s="59">
        <f t="shared" si="672"/>
        <v>19.125548043016686</v>
      </c>
      <c r="AE120" s="52">
        <f>'NPgY - Asset Rep'!AE120+'NPgY - Refurb'!AE120+'NPgY - HVP'!AE120</f>
        <v>0</v>
      </c>
      <c r="AF120" s="52">
        <f>'NPgY - Asset Rep'!AF120+'NPgY - Refurb'!AF120+'NPgY - HVP'!AF120</f>
        <v>0</v>
      </c>
      <c r="AG120" s="52">
        <f>'NPgY - Asset Rep'!AG120+'NPgY - Refurb'!AG120+'NPgY - HVP'!AG120</f>
        <v>-0.12559990243456404</v>
      </c>
      <c r="AH120" s="52">
        <f>'NPgY - Asset Rep'!AH120+'NPgY - Refurb'!AH120+'NPgY - HVP'!AH120</f>
        <v>-0.45110224100559182</v>
      </c>
      <c r="AI120" s="52">
        <f>'NPgY - Asset Rep'!AI120+'NPgY - Refurb'!AI120+'NPgY - HVP'!AI120</f>
        <v>-1.2110087508712513</v>
      </c>
      <c r="AJ120" s="59">
        <f t="shared" si="673"/>
        <v>-1.7877108943114071</v>
      </c>
      <c r="AK120" s="52">
        <f>'[9]NAW2 - Total - NPgY'!AK117</f>
        <v>3.6692472805498486</v>
      </c>
      <c r="AL120" s="52">
        <f>'[9]NAW2 - Total - NPgY'!AL117</f>
        <v>1.8318512583657534E-2</v>
      </c>
      <c r="AM120" s="52">
        <f>'[9]NAW2 - Total - NPgY'!AM117</f>
        <v>8.0744494047158639</v>
      </c>
      <c r="AN120" s="52">
        <f>'[9]NAW2 - Total - NPgY'!AN117</f>
        <v>3.5549720765711434</v>
      </c>
      <c r="AO120" s="52">
        <f>'[9]NAW2 - Total - NPgY'!AO117</f>
        <v>4.8894988867603963</v>
      </c>
      <c r="AP120" s="59">
        <f t="shared" si="674"/>
        <v>20.206486161180912</v>
      </c>
      <c r="BB120" s="6"/>
      <c r="BC120" s="6"/>
      <c r="BD120" s="58" t="s">
        <v>31</v>
      </c>
      <c r="BE120" s="172">
        <f>'NPgY - HI Probs. of Failure'!O$34</f>
        <v>3.8358301126167248E-4</v>
      </c>
      <c r="BF120" s="172">
        <f>'NPgY - HI Probs. of Failure'!P$34</f>
        <v>1.6497819205640498E-3</v>
      </c>
      <c r="BG120" s="172">
        <f>'NPgY - HI Probs. of Failure'!Q$34</f>
        <v>4.7616884001861056E-3</v>
      </c>
      <c r="BH120" s="172">
        <f>'NPgY - HI Probs. of Failure'!R$34</f>
        <v>1.065853825514259E-2</v>
      </c>
      <c r="BI120" s="172">
        <f>'NPgY - HI Probs. of Failure'!S$34</f>
        <v>2.0279567290448251E-2</v>
      </c>
      <c r="BJ120" s="176"/>
      <c r="BK120" s="6"/>
      <c r="BL120" s="58" t="s">
        <v>31</v>
      </c>
      <c r="BM120" s="194">
        <f>$BM5*'NPgY - Ave Crit'!$Q$34</f>
        <v>317401.45657899143</v>
      </c>
      <c r="BN120" s="194">
        <f>$BM5*'NPgY - Ave Crit'!$Q$34</f>
        <v>317401.45657899143</v>
      </c>
      <c r="BO120" s="194">
        <f>$BM5*'NPgY - Ave Crit'!$Q$34</f>
        <v>317401.45657899143</v>
      </c>
      <c r="BP120" s="194">
        <f>$BM5*'NPgY - Ave Crit'!$Q$34</f>
        <v>317401.45657899143</v>
      </c>
      <c r="BQ120" s="194">
        <f>$BM5*'NPgY - Ave Crit'!$Q$34</f>
        <v>317401.45657899143</v>
      </c>
      <c r="BR120" s="176"/>
      <c r="BS120" s="6"/>
      <c r="BT120" s="58" t="s">
        <v>31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31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12295.795647229355</v>
      </c>
      <c r="DD120" s="195">
        <f t="shared" si="664"/>
        <v>5236.0935695393409</v>
      </c>
      <c r="DE120" s="195">
        <f t="shared" si="664"/>
        <v>23677.573604899448</v>
      </c>
      <c r="DF120" s="198">
        <f t="shared" si="421"/>
        <v>41810.6797501814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12013.627506160512</v>
      </c>
      <c r="DT120" s="195">
        <f t="shared" si="666"/>
        <v>10500.502049631414</v>
      </c>
      <c r="DU120" s="195">
        <f t="shared" si="666"/>
        <v>23677.573604899448</v>
      </c>
      <c r="DV120" s="198">
        <f t="shared" si="422"/>
        <v>46648.025671341689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105.79922226481453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-0.89999999999999991</v>
      </c>
      <c r="V121" s="66">
        <f t="shared" si="682"/>
        <v>-1.8</v>
      </c>
      <c r="W121" s="66">
        <f t="shared" si="682"/>
        <v>-6.2999999999999989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-0.89999999999999991</v>
      </c>
      <c r="AH121" s="66">
        <f t="shared" si="684"/>
        <v>-1.8</v>
      </c>
      <c r="AI121" s="66">
        <f t="shared" si="684"/>
        <v>-6.2999999999999989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42604.010068063217</v>
      </c>
      <c r="DD121" s="197">
        <f t="shared" si="689"/>
        <v>13840.290907617044</v>
      </c>
      <c r="DE121" s="197">
        <f t="shared" si="689"/>
        <v>72360.154553636443</v>
      </c>
      <c r="DF121" s="198">
        <f t="shared" si="421"/>
        <v>131384.51183656696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41626.318614180564</v>
      </c>
      <c r="DT121" s="197">
        <f t="shared" si="691"/>
        <v>27755.425129981697</v>
      </c>
      <c r="DU121" s="197">
        <f t="shared" si="691"/>
        <v>72360.154553636443</v>
      </c>
      <c r="DV121" s="198">
        <f t="shared" si="422"/>
        <v>143082.42574134038</v>
      </c>
    </row>
    <row r="122" spans="1:126" ht="25.5" customHeight="1">
      <c r="A122" s="19"/>
      <c r="B122" s="48" t="s">
        <v>45</v>
      </c>
      <c r="C122" s="48"/>
      <c r="D122" s="49">
        <f>L122</f>
        <v>31.403360082953245</v>
      </c>
      <c r="E122" s="50">
        <f>D122+SUM(AE122:AI122)</f>
        <v>26.86226509664737</v>
      </c>
      <c r="F122" s="51" t="s">
        <v>26</v>
      </c>
      <c r="G122" s="52">
        <f>'[9]NAW2 - Total - NPgY'!G119</f>
        <v>4.2365285859649591</v>
      </c>
      <c r="H122" s="52">
        <f>'[9]NAW2 - Total - NPgY'!H119</f>
        <v>19.44041849015559</v>
      </c>
      <c r="I122" s="52">
        <f>'[9]NAW2 - Total - NPgY'!I119</f>
        <v>0.44579195968335023</v>
      </c>
      <c r="J122" s="52">
        <f>'[9]NAW2 - Total - NPgY'!J119</f>
        <v>1.1896143428903083</v>
      </c>
      <c r="K122" s="52">
        <f>'[9]NAW2 - Total - NPgY'!K119</f>
        <v>6.091006704259037</v>
      </c>
      <c r="L122" s="53">
        <f>SUM(G122:K122)</f>
        <v>31.403360082953245</v>
      </c>
      <c r="M122" s="52">
        <f>'[9]NAW2 - Total - NPgY'!M119</f>
        <v>4.2365285859649591</v>
      </c>
      <c r="N122" s="52">
        <f>'[9]NAW2 - Total - NPgY'!N119</f>
        <v>19.44041849015559</v>
      </c>
      <c r="O122" s="52">
        <f>'[9]NAW2 - Total - NPgY'!O119</f>
        <v>0.44579195968335023</v>
      </c>
      <c r="P122" s="52">
        <f>'[9]NAW2 - Total - NPgY'!P119</f>
        <v>1.3565761998099948</v>
      </c>
      <c r="Q122" s="52">
        <f>'[9]NAW2 - Total - NPgY'!Q119</f>
        <v>9.2084236748451094</v>
      </c>
      <c r="R122" s="53">
        <f>SUM(M122:Q122)</f>
        <v>34.687738910459004</v>
      </c>
      <c r="S122" s="274">
        <f>'NPgY - Asset Rep'!S122+'NPgY - Refurb'!S122+'NPgY - HVP'!S122</f>
        <v>0</v>
      </c>
      <c r="T122" s="69">
        <f>'NPgY - Asset Rep'!T122+'NPgY - Refurb'!T122+'NPgY - HVP'!T122</f>
        <v>0</v>
      </c>
      <c r="U122" s="69">
        <f>'NPgY - Asset Rep'!U122+'NPgY - Refurb'!U122+'NPgY - HVP'!U122</f>
        <v>0</v>
      </c>
      <c r="V122" s="69">
        <f>'NPgY - Asset Rep'!V122+'NPgY - Refurb'!V122+'NPgY - HVP'!V122</f>
        <v>0</v>
      </c>
      <c r="W122" s="69">
        <f>'NPgY - Asset Rep'!W122+'NPgY - Refurb'!W122+'NPgY - HVP'!W122</f>
        <v>-2.9455751262524608</v>
      </c>
      <c r="X122" s="53">
        <f>SUM(S122:W122)</f>
        <v>-2.9455751262524608</v>
      </c>
      <c r="Y122" s="54">
        <f>'[9]NAW2 - Total - NPgY'!Y119</f>
        <v>1.558709507447003</v>
      </c>
      <c r="Z122" s="54">
        <f>'[9]NAW2 - Total - NPgY'!Z119</f>
        <v>18.692791207967119</v>
      </c>
      <c r="AA122" s="54">
        <f>'[9]NAW2 - Total - NPgY'!AA119</f>
        <v>3.7537641160786386</v>
      </c>
      <c r="AB122" s="54">
        <f>'[9]NAW2 - Total - NPgY'!AB119</f>
        <v>1.2480580062316151</v>
      </c>
      <c r="AC122" s="54">
        <f>'[9]NAW2 - Total - NPgY'!AC119</f>
        <v>6.5982374042864631</v>
      </c>
      <c r="AD122" s="53">
        <f>SUM(Y122:AC122)</f>
        <v>31.851560242010841</v>
      </c>
      <c r="AE122" s="274">
        <f>'NPgY - Asset Rep'!AE122+'NPgY - Refurb'!AE122+'NPgY - HVP'!AE122</f>
        <v>0</v>
      </c>
      <c r="AF122" s="69">
        <f>'NPgY - Asset Rep'!AF122+'NPgY - Refurb'!AF122+'NPgY - HVP'!AF122</f>
        <v>0</v>
      </c>
      <c r="AG122" s="69">
        <f>'NPgY - Asset Rep'!AG122+'NPgY - Refurb'!AG122+'NPgY - HVP'!AG122</f>
        <v>0</v>
      </c>
      <c r="AH122" s="69">
        <f>'NPgY - Asset Rep'!AH122+'NPgY - Refurb'!AH122+'NPgY - HVP'!AH122</f>
        <v>0</v>
      </c>
      <c r="AI122" s="69">
        <f>'NPgY - Asset Rep'!AI122+'NPgY - Refurb'!AI122+'NPgY - HVP'!AI122</f>
        <v>-4.5410949863058772</v>
      </c>
      <c r="AJ122" s="53">
        <f>SUM(AE122:AI122)</f>
        <v>-4.5410949863058772</v>
      </c>
      <c r="AK122" s="54">
        <f>'[9]NAW2 - Total - NPgY'!AK119</f>
        <v>0.18164304076744389</v>
      </c>
      <c r="AL122" s="54">
        <f>'[9]NAW2 - Total - NPgY'!AL119</f>
        <v>15.63330699162292</v>
      </c>
      <c r="AM122" s="54">
        <f>'[9]NAW2 - Total - NPgY'!AM119</f>
        <v>10.921948496348305</v>
      </c>
      <c r="AN122" s="54">
        <f>'[9]NAW2 - Total - NPgY'!AN119</f>
        <v>4.3246556355102106E-2</v>
      </c>
      <c r="AO122" s="54">
        <f>'[9]NAW2 - Total - NPgY'!AO119</f>
        <v>8.0275587271914723</v>
      </c>
      <c r="AP122" s="53">
        <f>SUM(AK122:AO122)</f>
        <v>34.80770381228524</v>
      </c>
      <c r="BB122" s="6"/>
      <c r="BC122" s="6"/>
      <c r="BD122" s="51" t="s">
        <v>26</v>
      </c>
      <c r="BE122" s="172">
        <f>'NPgY - HI Probs. of Failure'!O$35</f>
        <v>4.1312926816872879E-4</v>
      </c>
      <c r="BF122" s="172">
        <f>'NPgY - HI Probs. of Failure'!P$35</f>
        <v>1.7768597082514438E-3</v>
      </c>
      <c r="BG122" s="172">
        <f>'NPgY - HI Probs. of Failure'!Q$35</f>
        <v>5.1284670756036998E-3</v>
      </c>
      <c r="BH122" s="172">
        <f>'NPgY - HI Probs. of Failure'!R$35</f>
        <v>1.1479533711912958E-2</v>
      </c>
      <c r="BI122" s="172">
        <f>'NPgY - HI Probs. of Failure'!S$35</f>
        <v>2.1841641958866675E-2</v>
      </c>
      <c r="BJ122" s="175"/>
      <c r="BK122" s="6"/>
      <c r="BL122" s="51" t="s">
        <v>26</v>
      </c>
      <c r="BM122" s="194">
        <f>$BM2*'NPgY - Ave Crit'!$Q$35</f>
        <v>121576.54352946197</v>
      </c>
      <c r="BN122" s="194">
        <f>$BM2*'NPgY - Ave Crit'!$Q$35</f>
        <v>121576.54352946197</v>
      </c>
      <c r="BO122" s="194">
        <f>$BM2*'NPgY - Ave Crit'!$Q$35</f>
        <v>121576.54352946197</v>
      </c>
      <c r="BP122" s="194">
        <f>$BM2*'NPgY - Ave Crit'!$Q$35</f>
        <v>121576.54352946197</v>
      </c>
      <c r="BQ122" s="194">
        <f>$BM2*'NPgY - Ave Crit'!$Q$35</f>
        <v>121576.54352946197</v>
      </c>
      <c r="BR122" s="175"/>
      <c r="BS122" s="6"/>
      <c r="BT122" s="51" t="s">
        <v>26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26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9699.3938669521194</v>
      </c>
      <c r="DF122" s="198">
        <f t="shared" si="421"/>
        <v>17898.102077867265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9258.0650636822684</v>
      </c>
      <c r="DV122" s="198">
        <f t="shared" si="422"/>
        <v>19514.570949335197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140.02599303990812</v>
      </c>
      <c r="F123" s="58" t="s">
        <v>28</v>
      </c>
      <c r="G123" s="52">
        <f>'[9]NAW2 - Total - NPgY'!G120</f>
        <v>0</v>
      </c>
      <c r="H123" s="52">
        <f>'[9]NAW2 - Total - NPgY'!H120</f>
        <v>124.28513902780679</v>
      </c>
      <c r="I123" s="52">
        <f>'[9]NAW2 - Total - NPgY'!I120</f>
        <v>1.2871624309926164</v>
      </c>
      <c r="J123" s="52">
        <f>'[9]NAW2 - Total - NPgY'!J120</f>
        <v>6.4483336509035007</v>
      </c>
      <c r="K123" s="52">
        <f>'[9]NAW2 - Total - NPgY'!K120</f>
        <v>31.460300775883844</v>
      </c>
      <c r="L123" s="59">
        <f t="shared" ref="L123:L125" si="700">SUM(G123:K123)</f>
        <v>163.48093588558675</v>
      </c>
      <c r="M123" s="52">
        <f>'[9]NAW2 - Total - NPgY'!M120</f>
        <v>0</v>
      </c>
      <c r="N123" s="52">
        <f>'[9]NAW2 - Total - NPgY'!N120</f>
        <v>124.28513902780679</v>
      </c>
      <c r="O123" s="52">
        <f>'[9]NAW2 - Total - NPgY'!O120</f>
        <v>1.2871624309926164</v>
      </c>
      <c r="P123" s="52">
        <f>'[9]NAW2 - Total - NPgY'!P120</f>
        <v>7.3533544812481981</v>
      </c>
      <c r="Q123" s="52">
        <f>'[9]NAW2 - Total - NPgY'!Q120</f>
        <v>47.561887968343378</v>
      </c>
      <c r="R123" s="59">
        <f t="shared" ref="R123:R125" si="701">SUM(M123:Q123)</f>
        <v>180.48754390839099</v>
      </c>
      <c r="S123" s="52">
        <f>'NPgY - Asset Rep'!S123+'NPgY - Refurb'!S123+'NPgY - HVP'!S123</f>
        <v>0</v>
      </c>
      <c r="T123" s="52">
        <f>'NPgY - Asset Rep'!T123+'NPgY - Refurb'!T123+'NPgY - HVP'!T123</f>
        <v>0</v>
      </c>
      <c r="U123" s="52">
        <f>'NPgY - Asset Rep'!U123+'NPgY - Refurb'!U123+'NPgY - HVP'!U123</f>
        <v>0</v>
      </c>
      <c r="V123" s="52">
        <f>'NPgY - Asset Rep'!V123+'NPgY - Refurb'!V123+'NPgY - HVP'!V123</f>
        <v>0</v>
      </c>
      <c r="W123" s="52">
        <f>'NPgY - Asset Rep'!W123+'NPgY - Refurb'!W123+'NPgY - HVP'!W123</f>
        <v>-15.21401698098073</v>
      </c>
      <c r="X123" s="59">
        <f t="shared" ref="X123:X125" si="702">SUM(S123:W123)</f>
        <v>-15.21401698098073</v>
      </c>
      <c r="Y123" s="52">
        <f>'[9]NAW2 - Total - NPgY'!Y120</f>
        <v>0</v>
      </c>
      <c r="Z123" s="52">
        <f>'[9]NAW2 - Total - NPgY'!Z120</f>
        <v>119.50545999184216</v>
      </c>
      <c r="AA123" s="52">
        <f>'[9]NAW2 - Total - NPgY'!AA120</f>
        <v>10.838473059174582</v>
      </c>
      <c r="AB123" s="52">
        <f>'[9]NAW2 - Total - NPgY'!AB120</f>
        <v>6.7651289579356852</v>
      </c>
      <c r="AC123" s="52">
        <f>'[9]NAW2 - Total - NPgY'!AC120</f>
        <v>34.080168255994614</v>
      </c>
      <c r="AD123" s="59">
        <f t="shared" ref="AD123:AD125" si="703">SUM(Y123:AC123)</f>
        <v>171.18923026494701</v>
      </c>
      <c r="AE123" s="52">
        <f>'NPgY - Asset Rep'!AE123+'NPgY - Refurb'!AE123+'NPgY - HVP'!AE123</f>
        <v>0</v>
      </c>
      <c r="AF123" s="52">
        <f>'NPgY - Asset Rep'!AF123+'NPgY - Refurb'!AF123+'NPgY - HVP'!AF123</f>
        <v>0</v>
      </c>
      <c r="AG123" s="52">
        <f>'NPgY - Asset Rep'!AG123+'NPgY - Refurb'!AG123+'NPgY - HVP'!AG123</f>
        <v>0</v>
      </c>
      <c r="AH123" s="52">
        <f>'NPgY - Asset Rep'!AH123+'NPgY - Refurb'!AH123+'NPgY - HVP'!AH123</f>
        <v>0</v>
      </c>
      <c r="AI123" s="52">
        <f>'NPgY - Asset Rep'!AI123+'NPgY - Refurb'!AI123+'NPgY - HVP'!AI123</f>
        <v>-23.454942845678623</v>
      </c>
      <c r="AJ123" s="59">
        <f t="shared" ref="AJ123:AJ125" si="704">SUM(AE123:AI123)</f>
        <v>-23.454942845678623</v>
      </c>
      <c r="AK123" s="52">
        <f>'[9]NAW2 - Total - NPgY'!AK120</f>
        <v>0</v>
      </c>
      <c r="AL123" s="52">
        <f>'[9]NAW2 - Total - NPgY'!AL120</f>
        <v>99.945777088191065</v>
      </c>
      <c r="AM123" s="52">
        <f>'[9]NAW2 - Total - NPgY'!AM120</f>
        <v>31.535610888365028</v>
      </c>
      <c r="AN123" s="52">
        <f>'[9]NAW2 - Total - NPgY'!AN120</f>
        <v>0.2344190167989737</v>
      </c>
      <c r="AO123" s="52">
        <f>'[9]NAW2 - Total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28</v>
      </c>
      <c r="BE123" s="172">
        <f>'NPgY - HI Probs. of Failure'!O$35</f>
        <v>4.1312926816872879E-4</v>
      </c>
      <c r="BF123" s="172">
        <f>'NPgY - HI Probs. of Failure'!P$35</f>
        <v>1.7768597082514438E-3</v>
      </c>
      <c r="BG123" s="172">
        <f>'NPgY - HI Probs. of Failure'!Q$35</f>
        <v>5.1284670756036998E-3</v>
      </c>
      <c r="BH123" s="172">
        <f>'NPgY - HI Probs. of Failure'!R$35</f>
        <v>1.1479533711912958E-2</v>
      </c>
      <c r="BI123" s="172">
        <f>'NPgY - HI Probs. of Failure'!S$35</f>
        <v>2.1841641958866675E-2</v>
      </c>
      <c r="BJ123" s="176"/>
      <c r="BK123" s="6"/>
      <c r="BL123" s="58" t="s">
        <v>28</v>
      </c>
      <c r="BM123" s="194">
        <f>$BM3*'NPgY - Ave Crit'!$Q$35</f>
        <v>173680.77647065997</v>
      </c>
      <c r="BN123" s="194">
        <f>$BM3*'NPgY - Ave Crit'!$Q$35</f>
        <v>173680.77647065997</v>
      </c>
      <c r="BO123" s="194">
        <f>$BM3*'NPgY - Ave Crit'!$Q$35</f>
        <v>173680.77647065997</v>
      </c>
      <c r="BP123" s="194">
        <f>$BM3*'NPgY - Ave Crit'!$Q$35</f>
        <v>173680.77647065997</v>
      </c>
      <c r="BQ123" s="194">
        <f>$BM3*'NPgY - Ave Crit'!$Q$35</f>
        <v>173680.77647065997</v>
      </c>
      <c r="BR123" s="176"/>
      <c r="BS123" s="6"/>
      <c r="BT123" s="58" t="s">
        <v>28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71568.241792258937</v>
      </c>
      <c r="DF123" s="198">
        <f t="shared" si="421"/>
        <v>131590.53182460001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68311.83969790519</v>
      </c>
      <c r="DV123" s="198">
        <f t="shared" si="422"/>
        <v>127712.39988310567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76.169062493756513</v>
      </c>
      <c r="F124" s="58" t="s">
        <v>30</v>
      </c>
      <c r="G124" s="52">
        <f>'[9]NAW2 - Total - NPgY'!G121</f>
        <v>14.42307121889122</v>
      </c>
      <c r="H124" s="52">
        <f>'[9]NAW2 - Total - NPgY'!H121</f>
        <v>58.190744289098333</v>
      </c>
      <c r="I124" s="52">
        <f>'[9]NAW2 - Total - NPgY'!I121</f>
        <v>0.48471659553867663</v>
      </c>
      <c r="J124" s="52">
        <f>'[9]NAW2 - Total - NPgY'!J121</f>
        <v>0.8604621883049749</v>
      </c>
      <c r="K124" s="52">
        <f>'[9]NAW2 - Total - NPgY'!K121</f>
        <v>8.6853593523133998</v>
      </c>
      <c r="L124" s="59">
        <f t="shared" si="700"/>
        <v>82.644353644146605</v>
      </c>
      <c r="M124" s="52">
        <f>'[9]NAW2 - Total - NPgY'!M121</f>
        <v>14.42307121889122</v>
      </c>
      <c r="N124" s="52">
        <f>'[9]NAW2 - Total - NPgY'!N121</f>
        <v>58.190744289098333</v>
      </c>
      <c r="O124" s="52">
        <f>'[9]NAW2 - Total - NPgY'!O121</f>
        <v>0.48471659553867663</v>
      </c>
      <c r="P124" s="52">
        <f>'[9]NAW2 - Total - NPgY'!P121</f>
        <v>0.98122768312872255</v>
      </c>
      <c r="Q124" s="52">
        <f>'[9]NAW2 - Total - NPgY'!Q121</f>
        <v>13.130582934419767</v>
      </c>
      <c r="R124" s="59">
        <f t="shared" si="701"/>
        <v>87.210342721076714</v>
      </c>
      <c r="S124" s="52">
        <f>'NPgY - Asset Rep'!S124+'NPgY - Refurb'!S124+'NPgY - HVP'!S124</f>
        <v>0</v>
      </c>
      <c r="T124" s="52">
        <f>'NPgY - Asset Rep'!T124+'NPgY - Refurb'!T124+'NPgY - HVP'!T124</f>
        <v>0</v>
      </c>
      <c r="U124" s="52">
        <f>'NPgY - Asset Rep'!U124+'NPgY - Refurb'!U124+'NPgY - HVP'!U124</f>
        <v>0</v>
      </c>
      <c r="V124" s="52">
        <f>'NPgY - Asset Rep'!V124+'NPgY - Refurb'!V124+'NPgY - HVP'!V124</f>
        <v>0</v>
      </c>
      <c r="W124" s="52">
        <f>'NPgY - Asset Rep'!W124+'NPgY - Refurb'!W124+'NPgY - HVP'!W124</f>
        <v>-4.2001888543070844</v>
      </c>
      <c r="X124" s="59">
        <f t="shared" si="702"/>
        <v>-4.2001888543070844</v>
      </c>
      <c r="Y124" s="52">
        <f>'[9]NAW2 - Total - NPgY'!Y121</f>
        <v>5.3065564835201915</v>
      </c>
      <c r="Z124" s="52">
        <f>'[9]NAW2 - Total - NPgY'!Z121</f>
        <v>55.952881558755706</v>
      </c>
      <c r="AA124" s="52">
        <f>'[9]NAW2 - Total - NPgY'!AA121</f>
        <v>4.0815266477513408</v>
      </c>
      <c r="AB124" s="52">
        <f>'[9]NAW2 - Total - NPgY'!AB121</f>
        <v>0.90273518438287892</v>
      </c>
      <c r="AC124" s="52">
        <f>'[9]NAW2 - Total - NPgY'!AC121</f>
        <v>9.4086356706900016</v>
      </c>
      <c r="AD124" s="59">
        <f t="shared" si="703"/>
        <v>75.652335545100115</v>
      </c>
      <c r="AE124" s="52">
        <f>'NPgY - Asset Rep'!AE124+'NPgY - Refurb'!AE124+'NPgY - HVP'!AE124</f>
        <v>0</v>
      </c>
      <c r="AF124" s="52">
        <f>'NPgY - Asset Rep'!AF124+'NPgY - Refurb'!AF124+'NPgY - HVP'!AF124</f>
        <v>0</v>
      </c>
      <c r="AG124" s="52">
        <f>'NPgY - Asset Rep'!AG124+'NPgY - Refurb'!AG124+'NPgY - HVP'!AG124</f>
        <v>0</v>
      </c>
      <c r="AH124" s="52">
        <f>'NPgY - Asset Rep'!AH124+'NPgY - Refurb'!AH124+'NPgY - HVP'!AH124</f>
        <v>0</v>
      </c>
      <c r="AI124" s="52">
        <f>'NPgY - Asset Rep'!AI124+'NPgY - Refurb'!AI124+'NPgY - HVP'!AI124</f>
        <v>-6.4752911503900883</v>
      </c>
      <c r="AJ124" s="59">
        <f t="shared" si="704"/>
        <v>-6.4752911503900883</v>
      </c>
      <c r="AK124" s="52">
        <f>'[9]NAW2 - Total - NPgY'!AK121</f>
        <v>0.6183955708652642</v>
      </c>
      <c r="AL124" s="52">
        <f>'[9]NAW2 - Total - NPgY'!AL121</f>
        <v>46.794968431526897</v>
      </c>
      <c r="AM124" s="52">
        <f>'[9]NAW2 - Total - NPgY'!AM121</f>
        <v>11.875606046280241</v>
      </c>
      <c r="AN124" s="52">
        <f>'[9]NAW2 - Total - NPgY'!AN121</f>
        <v>3.1280748034320682E-2</v>
      </c>
      <c r="AO124" s="52">
        <f>'[9]NAW2 - Total - NPgY'!AO121</f>
        <v>11.44675020940387</v>
      </c>
      <c r="AP124" s="59">
        <f t="shared" si="705"/>
        <v>70.76700100611059</v>
      </c>
      <c r="BB124" s="6"/>
      <c r="BC124" s="6"/>
      <c r="BD124" s="58" t="s">
        <v>30</v>
      </c>
      <c r="BE124" s="172">
        <f>'NPgY - HI Probs. of Failure'!O$35</f>
        <v>4.1312926816872879E-4</v>
      </c>
      <c r="BF124" s="172">
        <f>'NPgY - HI Probs. of Failure'!P$35</f>
        <v>1.7768597082514438E-3</v>
      </c>
      <c r="BG124" s="172">
        <f>'NPgY - HI Probs. of Failure'!Q$35</f>
        <v>5.1284670756036998E-3</v>
      </c>
      <c r="BH124" s="172">
        <f>'NPgY - HI Probs. of Failure'!R$35</f>
        <v>1.1479533711912958E-2</v>
      </c>
      <c r="BI124" s="172">
        <f>'NPgY - HI Probs. of Failure'!S$35</f>
        <v>2.1841641958866675E-2</v>
      </c>
      <c r="BJ124" s="176"/>
      <c r="BK124" s="6"/>
      <c r="BL124" s="58" t="s">
        <v>30</v>
      </c>
      <c r="BM124" s="194">
        <f>$BM4*'NPgY - Ave Crit'!$Q$35</f>
        <v>260521.16470598994</v>
      </c>
      <c r="BN124" s="194">
        <f>$BM4*'NPgY - Ave Crit'!$Q$35</f>
        <v>260521.16470598994</v>
      </c>
      <c r="BO124" s="194">
        <f>$BM4*'NPgY - Ave Crit'!$Q$35</f>
        <v>260521.16470598994</v>
      </c>
      <c r="BP124" s="194">
        <f>$BM4*'NPgY - Ave Crit'!$Q$35</f>
        <v>260521.16470598994</v>
      </c>
      <c r="BQ124" s="194">
        <f>$BM4*'NPgY - Ave Crit'!$Q$35</f>
        <v>260521.16470598994</v>
      </c>
      <c r="BR124" s="176"/>
      <c r="BS124" s="6"/>
      <c r="BT124" s="58" t="s">
        <v>30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30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29637.156170587816</v>
      </c>
      <c r="DF124" s="198">
        <f t="shared" si="421"/>
        <v>64262.416795768833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28288.646063203418</v>
      </c>
      <c r="DV124" s="198">
        <f t="shared" si="422"/>
        <v>65977.282752446059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23.989633235935219</v>
      </c>
      <c r="F125" s="58" t="s">
        <v>31</v>
      </c>
      <c r="G125" s="52">
        <f>'[9]NAW2 - Total - NPgY'!G122</f>
        <v>3.7023524150680336</v>
      </c>
      <c r="H125" s="52">
        <f>'[9]NAW2 - Total - NPgY'!H122</f>
        <v>19.047282976833841</v>
      </c>
      <c r="I125" s="52">
        <f>'[9]NAW2 - Total - NPgY'!I122</f>
        <v>0.2180404429579228</v>
      </c>
      <c r="J125" s="52">
        <f>'[9]NAW2 - Total - NPgY'!J122</f>
        <v>0.15890193694508389</v>
      </c>
      <c r="K125" s="52">
        <f>'[9]NAW2 - Total - NPgY'!K122</f>
        <v>3.3917264817557466</v>
      </c>
      <c r="L125" s="59">
        <f t="shared" si="700"/>
        <v>26.518304253560629</v>
      </c>
      <c r="M125" s="52">
        <f>'[9]NAW2 - Total - NPgY'!M122</f>
        <v>3.7023524150680336</v>
      </c>
      <c r="N125" s="52">
        <f>'[9]NAW2 - Total - NPgY'!N122</f>
        <v>19.047282976833841</v>
      </c>
      <c r="O125" s="52">
        <f>'[9]NAW2 - Total - NPgY'!O122</f>
        <v>0.2180404429579228</v>
      </c>
      <c r="P125" s="52">
        <f>'[9]NAW2 - Total - NPgY'!P122</f>
        <v>0.18120375485695184</v>
      </c>
      <c r="Q125" s="52">
        <f>'[9]NAW2 - Total - NPgY'!Q122</f>
        <v>5.1276342236431853</v>
      </c>
      <c r="R125" s="59">
        <f t="shared" si="701"/>
        <v>28.276513813359934</v>
      </c>
      <c r="S125" s="52">
        <f>'NPgY - Asset Rep'!S125+'NPgY - Refurb'!S125+'NPgY - HVP'!S125</f>
        <v>0</v>
      </c>
      <c r="T125" s="52">
        <f>'NPgY - Asset Rep'!T125+'NPgY - Refurb'!T125+'NPgY - HVP'!T125</f>
        <v>0</v>
      </c>
      <c r="U125" s="52">
        <f>'NPgY - Asset Rep'!U125+'NPgY - Refurb'!U125+'NPgY - HVP'!U125</f>
        <v>0</v>
      </c>
      <c r="V125" s="52">
        <f>'NPgY - Asset Rep'!V125+'NPgY - Refurb'!V125+'NPgY - HVP'!V125</f>
        <v>0</v>
      </c>
      <c r="W125" s="52">
        <f>'NPgY - Asset Rep'!W125+'NPgY - Refurb'!W125+'NPgY - HVP'!W125</f>
        <v>-1.6402190384597253</v>
      </c>
      <c r="X125" s="59">
        <f t="shared" si="702"/>
        <v>-1.6402190384597253</v>
      </c>
      <c r="Y125" s="52">
        <f>'[9]NAW2 - Total - NPgY'!Y122</f>
        <v>1.3621746654570195</v>
      </c>
      <c r="Z125" s="52">
        <f>'[9]NAW2 - Total - NPgY'!Z122</f>
        <v>18.314774650829641</v>
      </c>
      <c r="AA125" s="52">
        <f>'[9]NAW2 - Total - NPgY'!AA122</f>
        <v>1.8359963046680081</v>
      </c>
      <c r="AB125" s="52">
        <f>'[9]NAW2 - Total - NPgY'!AB122</f>
        <v>0.16670851002702627</v>
      </c>
      <c r="AC125" s="52">
        <f>'[9]NAW2 - Total - NPgY'!AC122</f>
        <v>3.6741736832076137</v>
      </c>
      <c r="AD125" s="59">
        <f t="shared" si="703"/>
        <v>25.353827814189305</v>
      </c>
      <c r="AE125" s="52">
        <f>'NPgY - Asset Rep'!AE125+'NPgY - Refurb'!AE125+'NPgY - HVP'!AE125</f>
        <v>0</v>
      </c>
      <c r="AF125" s="52">
        <f>'NPgY - Asset Rep'!AF125+'NPgY - Refurb'!AF125+'NPgY - HVP'!AF125</f>
        <v>0</v>
      </c>
      <c r="AG125" s="52">
        <f>'NPgY - Asset Rep'!AG125+'NPgY - Refurb'!AG125+'NPgY - HVP'!AG125</f>
        <v>0</v>
      </c>
      <c r="AH125" s="52">
        <f>'NPgY - Asset Rep'!AH125+'NPgY - Refurb'!AH125+'NPgY - HVP'!AH125</f>
        <v>0</v>
      </c>
      <c r="AI125" s="52">
        <f>'NPgY - Asset Rep'!AI125+'NPgY - Refurb'!AI125+'NPgY - HVP'!AI125</f>
        <v>-2.5286710176254097</v>
      </c>
      <c r="AJ125" s="59">
        <f t="shared" si="704"/>
        <v>-2.5286710176254097</v>
      </c>
      <c r="AK125" s="52">
        <f>'[9]NAW2 - Total - NPgY'!AK122</f>
        <v>0.15874000069150279</v>
      </c>
      <c r="AL125" s="52">
        <f>'[9]NAW2 - Total - NPgY'!AL122</f>
        <v>15.317161113786991</v>
      </c>
      <c r="AM125" s="52">
        <f>'[9]NAW2 - Total - NPgY'!AM122</f>
        <v>5.3420130991123012</v>
      </c>
      <c r="AN125" s="52">
        <f>'[9]NAW2 - Total - NPgY'!AN122</f>
        <v>5.7766297221453905E-3</v>
      </c>
      <c r="AO125" s="52">
        <f>'[9]NAW2 - Total - NPgY'!AO122</f>
        <v>4.4700793876694531</v>
      </c>
      <c r="AP125" s="59">
        <f t="shared" si="705"/>
        <v>25.293770230982396</v>
      </c>
      <c r="BB125" s="6"/>
      <c r="BC125" s="6"/>
      <c r="BD125" s="58" t="s">
        <v>31</v>
      </c>
      <c r="BE125" s="172">
        <f>'NPgY - HI Probs. of Failure'!O$35</f>
        <v>4.1312926816872879E-4</v>
      </c>
      <c r="BF125" s="172">
        <f>'NPgY - HI Probs. of Failure'!P$35</f>
        <v>1.7768597082514438E-3</v>
      </c>
      <c r="BG125" s="172">
        <f>'NPgY - HI Probs. of Failure'!Q$35</f>
        <v>5.1284670756036998E-3</v>
      </c>
      <c r="BH125" s="172">
        <f>'NPgY - HI Probs. of Failure'!R$35</f>
        <v>1.1479533711912958E-2</v>
      </c>
      <c r="BI125" s="172">
        <f>'NPgY - HI Probs. of Failure'!S$35</f>
        <v>2.1841641958866675E-2</v>
      </c>
      <c r="BJ125" s="176"/>
      <c r="BK125" s="6"/>
      <c r="BL125" s="58" t="s">
        <v>31</v>
      </c>
      <c r="BM125" s="194">
        <f>$BM5*'NPgY - Ave Crit'!$Q$35</f>
        <v>434201.94117664994</v>
      </c>
      <c r="BN125" s="194">
        <f>$BM5*'NPgY - Ave Crit'!$Q$35</f>
        <v>434201.94117664994</v>
      </c>
      <c r="BO125" s="194">
        <f>$BM5*'NPgY - Ave Crit'!$Q$35</f>
        <v>434201.94117664994</v>
      </c>
      <c r="BP125" s="194">
        <f>$BM5*'NPgY - Ave Crit'!$Q$35</f>
        <v>434201.94117664994</v>
      </c>
      <c r="BQ125" s="194">
        <f>$BM5*'NPgY - Ave Crit'!$Q$35</f>
        <v>434201.94117664994</v>
      </c>
      <c r="BR125" s="176"/>
      <c r="BS125" s="6"/>
      <c r="BT125" s="58" t="s">
        <v>31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31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19289.381772660716</v>
      </c>
      <c r="DF125" s="198">
        <f t="shared" si="421"/>
        <v>38583.197969246961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18411.702209348099</v>
      </c>
      <c r="DV125" s="198">
        <f t="shared" si="422"/>
        <v>42181.947613967692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267.04695386624724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-24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-37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130194.17360245957</v>
      </c>
      <c r="DF126" s="198">
        <f t="shared" si="421"/>
        <v>252334.24866748307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124270.25303413896</v>
      </c>
      <c r="DV126" s="198">
        <f t="shared" si="422"/>
        <v>255386.2011988546</v>
      </c>
    </row>
    <row r="127" spans="1:126" ht="25.5" customHeight="1">
      <c r="A127" s="19"/>
      <c r="B127" s="48" t="s">
        <v>46</v>
      </c>
      <c r="C127" s="48"/>
      <c r="D127" s="49">
        <f>L127</f>
        <v>104.09057854846175</v>
      </c>
      <c r="E127" s="50">
        <f>D127+SUM(AE127:AI127)</f>
        <v>106.526085776656</v>
      </c>
      <c r="F127" s="51" t="s">
        <v>26</v>
      </c>
      <c r="G127" s="52">
        <f>'[9]NAW2 - Total - NPgY'!G124</f>
        <v>63.024830093873426</v>
      </c>
      <c r="H127" s="52">
        <f>'[9]NAW2 - Total - NPgY'!H124</f>
        <v>33.454470755577624</v>
      </c>
      <c r="I127" s="52">
        <f>'[9]NAW2 - Total - NPgY'!I124</f>
        <v>2.8094631927874936</v>
      </c>
      <c r="J127" s="52">
        <f>'[9]NAW2 - Total - NPgY'!J124</f>
        <v>1.5780680166884316</v>
      </c>
      <c r="K127" s="52">
        <f>'[9]NAW2 - Total - NPgY'!K124</f>
        <v>3.2237464895347783</v>
      </c>
      <c r="L127" s="53">
        <f>SUM(G127:K127)</f>
        <v>104.09057854846175</v>
      </c>
      <c r="M127" s="52">
        <f>'[9]NAW2 - Total - NPgY'!M124</f>
        <v>57.865820389718394</v>
      </c>
      <c r="N127" s="52">
        <f>'[9]NAW2 - Total - NPgY'!N124</f>
        <v>33.454470755577624</v>
      </c>
      <c r="O127" s="52">
        <f>'[9]NAW2 - Total - NPgY'!O124</f>
        <v>2.9815016058613866</v>
      </c>
      <c r="P127" s="52">
        <f>'[9]NAW2 - Total - NPgY'!P124</f>
        <v>1.8724744610736592</v>
      </c>
      <c r="Q127" s="52">
        <f>'[9]NAW2 - Total - NPgY'!Q124</f>
        <v>5.4368815843046425</v>
      </c>
      <c r="R127" s="53">
        <f>SUM(M127:Q127)</f>
        <v>101.6111487965357</v>
      </c>
      <c r="S127" s="274">
        <f>'NPgY - Asset Rep'!S127+'NPgY - Refurb'!S127+'NPgY - HVP'!S127</f>
        <v>3.4579921591842164</v>
      </c>
      <c r="T127" s="69">
        <f>'NPgY - Asset Rep'!T127+'NPgY - Refurb'!T127+'NPgY - HVP'!T127</f>
        <v>0</v>
      </c>
      <c r="U127" s="69">
        <f>'NPgY - Asset Rep'!U127+'NPgY - Refurb'!U127+'NPgY - HVP'!U127</f>
        <v>-0.12804843894474899</v>
      </c>
      <c r="V127" s="69">
        <f>'NPgY - Asset Rep'!V127+'NPgY - Refurb'!V127+'NPgY - HVP'!V127</f>
        <v>-0.21912714111476053</v>
      </c>
      <c r="W127" s="69">
        <f>'NPgY - Asset Rep'!W127+'NPgY - Refurb'!W127+'NPgY - HVP'!W127</f>
        <v>-1.6173503406366301</v>
      </c>
      <c r="X127" s="53">
        <f>SUM(S127:W127)</f>
        <v>1.4934662384880766</v>
      </c>
      <c r="Y127" s="54">
        <f>'[9]NAW2 - Total - NPgY'!Y124</f>
        <v>60.473431410742627</v>
      </c>
      <c r="Z127" s="54">
        <f>'[9]NAW2 - Total - NPgY'!Z124</f>
        <v>36.587691713018089</v>
      </c>
      <c r="AA127" s="54">
        <f>'[9]NAW2 - Total - NPgY'!AA124</f>
        <v>1.4242534410443248</v>
      </c>
      <c r="AB127" s="54">
        <f>'[9]NAW2 - Total - NPgY'!AB124</f>
        <v>3.1905806271299282</v>
      </c>
      <c r="AC127" s="54">
        <f>'[9]NAW2 - Total - NPgY'!AC124</f>
        <v>5.3160203093058289</v>
      </c>
      <c r="AD127" s="53">
        <f>SUM(Y127:AC127)</f>
        <v>106.99197750124081</v>
      </c>
      <c r="AE127" s="274">
        <f>'NPgY - Asset Rep'!AE127+'NPgY - Refurb'!AE127+'NPgY - HVP'!AE127</f>
        <v>4.5023522072599871</v>
      </c>
      <c r="AF127" s="69">
        <f>'NPgY - Asset Rep'!AF127+'NPgY - Refurb'!AF127+'NPgY - HVP'!AF127</f>
        <v>0</v>
      </c>
      <c r="AG127" s="69">
        <f>'NPgY - Asset Rep'!AG127+'NPgY - Refurb'!AG127+'NPgY - HVP'!AG127</f>
        <v>-0.13471762847312133</v>
      </c>
      <c r="AH127" s="69">
        <f>'NPgY - Asset Rep'!AH127+'NPgY - Refurb'!AH127+'NPgY - HVP'!AH127</f>
        <v>-0.23054001304782099</v>
      </c>
      <c r="AI127" s="69">
        <f>'NPgY - Asset Rep'!AI127+'NPgY - Refurb'!AI127+'NPgY - HVP'!AI127</f>
        <v>-1.7015873375447879</v>
      </c>
      <c r="AJ127" s="53">
        <f>SUM(AE127:AI127)</f>
        <v>2.4355072281942567</v>
      </c>
      <c r="AK127" s="54">
        <f>'[9]NAW2 - Total - NPgY'!AK124</f>
        <v>58.905164861801154</v>
      </c>
      <c r="AL127" s="54">
        <f>'[9]NAW2 - Total - NPgY'!AL124</f>
        <v>36.65788980234209</v>
      </c>
      <c r="AM127" s="54">
        <f>'[9]NAW2 - Total - NPgY'!AM124</f>
        <v>3.2930031422787125</v>
      </c>
      <c r="AN127" s="54">
        <f>'[9]NAW2 - Total - NPgY'!AN124</f>
        <v>2.5430544284189796</v>
      </c>
      <c r="AO127" s="54">
        <f>'[9]NAW2 - Total - NPgY'!AO124</f>
        <v>8.0778799103379715</v>
      </c>
      <c r="AP127" s="53">
        <f>SUM(AK127:AO127)</f>
        <v>109.4769921451789</v>
      </c>
      <c r="BB127" s="6"/>
      <c r="BC127" s="6"/>
      <c r="BD127" s="51" t="s">
        <v>26</v>
      </c>
      <c r="BE127" s="172">
        <f>'NPgY - HI Probs. of Failure'!O$36</f>
        <v>4.7422903120134729E-3</v>
      </c>
      <c r="BF127" s="172">
        <f>'NPgY - HI Probs. of Failure'!P$36</f>
        <v>2.0396484174552441E-2</v>
      </c>
      <c r="BG127" s="172">
        <f>'NPgY - HI Probs. of Failure'!Q$36</f>
        <v>5.8869418368544459E-2</v>
      </c>
      <c r="BH127" s="172">
        <f>'NPgY - HI Probs. of Failure'!R$36</f>
        <v>0.13177299625792424</v>
      </c>
      <c r="BI127" s="172">
        <f>'NPgY - HI Probs. of Failure'!S$36</f>
        <v>0.25071912120662648</v>
      </c>
      <c r="BJ127" s="175"/>
      <c r="BK127" s="6"/>
      <c r="BL127" s="51" t="s">
        <v>26</v>
      </c>
      <c r="BM127" s="242">
        <f>IFERROR($BM2*'NPgY - Ave Crit'!$Q$36,0)</f>
        <v>59488.519931638803</v>
      </c>
      <c r="BN127" s="242">
        <f>IFERROR($BM2*'NPgY - Ave Crit'!$Q$36,0)</f>
        <v>59488.519931638803</v>
      </c>
      <c r="BO127" s="242">
        <f>IFERROR($BM2*'NPgY - Ave Crit'!$Q$36,0)</f>
        <v>59488.519931638803</v>
      </c>
      <c r="BP127" s="242">
        <f>IFERROR($BM2*'NPgY - Ave Crit'!$Q$36,0)</f>
        <v>59488.519931638803</v>
      </c>
      <c r="BQ127" s="242">
        <f>IFERROR($BM2*'NPgY - Ave Crit'!$Q$36,0)</f>
        <v>59488.519931638803</v>
      </c>
      <c r="BR127" s="175"/>
      <c r="BS127" s="6"/>
      <c r="BT127" s="51" t="s">
        <v>26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26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18035.811009558525</v>
      </c>
      <c r="DB127" s="195">
        <f t="shared" ref="DB127:DE130" si="726">IF(BV127="","",(T127+Z127)*BV127)</f>
        <v>44393.919244002289</v>
      </c>
      <c r="DC127" s="195">
        <f t="shared" si="726"/>
        <v>4539.380648642823</v>
      </c>
      <c r="DD127" s="195">
        <f t="shared" si="726"/>
        <v>23293.165976144403</v>
      </c>
      <c r="DE127" s="195">
        <f t="shared" si="726"/>
        <v>55165.327627980325</v>
      </c>
      <c r="DF127" s="198">
        <f t="shared" si="421"/>
        <v>145427.60450632835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17888.010786934705</v>
      </c>
      <c r="DR127" s="195">
        <f t="shared" ref="DR127:DU130" si="728">IF(BV127="","",(AF127+AL127)*BV127)</f>
        <v>44479.094562876642</v>
      </c>
      <c r="DS127" s="195">
        <f t="shared" si="728"/>
        <v>11060.488210611533</v>
      </c>
      <c r="DT127" s="195">
        <f t="shared" si="728"/>
        <v>18127.755441227855</v>
      </c>
      <c r="DU127" s="195">
        <f t="shared" si="728"/>
        <v>95101.826280692781</v>
      </c>
      <c r="DV127" s="198">
        <f t="shared" si="422"/>
        <v>186657.17528234352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138.46009420270465</v>
      </c>
      <c r="F128" s="58" t="s">
        <v>28</v>
      </c>
      <c r="G128" s="52">
        <f>'[9]NAW2 - Total - NPgY'!G125</f>
        <v>95.392114493781165</v>
      </c>
      <c r="H128" s="52">
        <f>'[9]NAW2 - Total - NPgY'!H125</f>
        <v>32.297722477338588</v>
      </c>
      <c r="I128" s="52">
        <f>'[9]NAW2 - Total - NPgY'!I125</f>
        <v>1.9500381543256693</v>
      </c>
      <c r="J128" s="52">
        <f>'[9]NAW2 - Total - NPgY'!J125</f>
        <v>1.6088348905750975</v>
      </c>
      <c r="K128" s="52">
        <f>'[9]NAW2 - Total - NPgY'!K125</f>
        <v>1.5361551369227004</v>
      </c>
      <c r="L128" s="59">
        <f t="shared" ref="L128:L130" si="731">SUM(G128:K128)</f>
        <v>132.78486515294324</v>
      </c>
      <c r="M128" s="52">
        <f>'[9]NAW2 - Total - NPgY'!M125</f>
        <v>87.583623084279935</v>
      </c>
      <c r="N128" s="52">
        <f>'[9]NAW2 - Total - NPgY'!N125</f>
        <v>32.297722477338588</v>
      </c>
      <c r="O128" s="52">
        <f>'[9]NAW2 - Total - NPgY'!O125</f>
        <v>2.0694493893135437</v>
      </c>
      <c r="P128" s="52">
        <f>'[9]NAW2 - Total - NPgY'!P125</f>
        <v>1.908981243411692</v>
      </c>
      <c r="Q128" s="52">
        <f>'[9]NAW2 - Total - NPgY'!Q125</f>
        <v>2.590741425134603</v>
      </c>
      <c r="R128" s="59">
        <f t="shared" ref="R128:R130" si="732">SUM(M128:Q128)</f>
        <v>126.45051761947838</v>
      </c>
      <c r="S128" s="52">
        <f>'NPgY - Asset Rep'!S128+'NPgY - Refurb'!S128+'NPgY - HVP'!S128</f>
        <v>5.2338924750161944</v>
      </c>
      <c r="T128" s="52">
        <f>'NPgY - Asset Rep'!T128+'NPgY - Refurb'!T128+'NPgY - HVP'!T128</f>
        <v>0</v>
      </c>
      <c r="U128" s="52">
        <f>'NPgY - Asset Rep'!U128+'NPgY - Refurb'!U128+'NPgY - HVP'!U128</f>
        <v>-8.8877954402511603E-2</v>
      </c>
      <c r="V128" s="52">
        <f>'NPgY - Asset Rep'!V128+'NPgY - Refurb'!V128+'NPgY - HVP'!V128</f>
        <v>-0.22339936325254348</v>
      </c>
      <c r="W128" s="52">
        <f>'NPgY - Asset Rep'!W128+'NPgY - Refurb'!W128+'NPgY - HVP'!W128</f>
        <v>-0.77068747249141745</v>
      </c>
      <c r="X128" s="59">
        <f t="shared" ref="X128:X130" si="733">SUM(S128:W128)</f>
        <v>4.1509276848697221</v>
      </c>
      <c r="Y128" s="52">
        <f>'[9]NAW2 - Total - NPgY'!Y125</f>
        <v>91.530409274774868</v>
      </c>
      <c r="Z128" s="52">
        <f>'[9]NAW2 - Total - NPgY'!Z125</f>
        <v>35.3294267598055</v>
      </c>
      <c r="AA128" s="52">
        <f>'[9]NAW2 - Total - NPgY'!AA125</f>
        <v>0.98856911832698868</v>
      </c>
      <c r="AB128" s="52">
        <f>'[9]NAW2 - Total - NPgY'!AB125</f>
        <v>3.2527859254707079</v>
      </c>
      <c r="AC128" s="52">
        <f>'[9]NAW2 - Total - NPgY'!AC125</f>
        <v>2.5331495304098892</v>
      </c>
      <c r="AD128" s="59">
        <f t="shared" ref="AD128:AD130" si="734">SUM(Y128:AC128)</f>
        <v>133.63434060878797</v>
      </c>
      <c r="AE128" s="52">
        <f>'NPgY - Asset Rep'!AE128+'NPgY - Refurb'!AE128+'NPgY - HVP'!AE128</f>
        <v>6.8145982560613536</v>
      </c>
      <c r="AF128" s="52">
        <f>'NPgY - Asset Rep'!AF128+'NPgY - Refurb'!AF128+'NPgY - HVP'!AF128</f>
        <v>0</v>
      </c>
      <c r="AG128" s="52">
        <f>'NPgY - Asset Rep'!AG128+'NPgY - Refurb'!AG128+'NPgY - HVP'!AG128</f>
        <v>-9.3507014527642415E-2</v>
      </c>
      <c r="AH128" s="52">
        <f>'NPgY - Asset Rep'!AH128+'NPgY - Refurb'!AH128+'NPgY - HVP'!AH128</f>
        <v>-0.23503474675528011</v>
      </c>
      <c r="AI128" s="52">
        <f>'NPgY - Asset Rep'!AI128+'NPgY - Refurb'!AI128+'NPgY - HVP'!AI128</f>
        <v>-0.81082744501701209</v>
      </c>
      <c r="AJ128" s="59">
        <f t="shared" ref="AJ128:AJ130" si="735">SUM(AE128:AI128)</f>
        <v>5.6752290497614188</v>
      </c>
      <c r="AK128" s="52">
        <f>'[9]NAW2 - Total - NPgY'!AK125</f>
        <v>89.156737470018442</v>
      </c>
      <c r="AL128" s="52">
        <f>'[9]NAW2 - Total - NPgY'!AL125</f>
        <v>35.397350423956667</v>
      </c>
      <c r="AM128" s="52">
        <f>'[9]NAW2 - Total - NPgY'!AM125</f>
        <v>2.2856614695088933</v>
      </c>
      <c r="AN128" s="52">
        <f>'[9]NAW2 - Total - NPgY'!AN125</f>
        <v>2.5926352031756243</v>
      </c>
      <c r="AO128" s="52">
        <f>'[9]NAW2 - Total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28</v>
      </c>
      <c r="BE128" s="172">
        <f>'NPgY - HI Probs. of Failure'!O$36</f>
        <v>4.7422903120134729E-3</v>
      </c>
      <c r="BF128" s="172">
        <f>'NPgY - HI Probs. of Failure'!P$36</f>
        <v>2.0396484174552441E-2</v>
      </c>
      <c r="BG128" s="172">
        <f>'NPgY - HI Probs. of Failure'!Q$36</f>
        <v>5.8869418368544459E-2</v>
      </c>
      <c r="BH128" s="172">
        <f>'NPgY - HI Probs. of Failure'!R$36</f>
        <v>0.13177299625792424</v>
      </c>
      <c r="BI128" s="172">
        <f>'NPgY - HI Probs. of Failure'!S$36</f>
        <v>0.25071912120662648</v>
      </c>
      <c r="BJ128" s="176"/>
      <c r="BK128" s="6"/>
      <c r="BL128" s="58" t="s">
        <v>28</v>
      </c>
      <c r="BM128" s="242">
        <f>IFERROR($BM3*'NPgY - Ave Crit'!$Q$36,0)</f>
        <v>84983.599902341157</v>
      </c>
      <c r="BN128" s="242">
        <f>IFERROR($BM3*'NPgY - Ave Crit'!$Q$36,0)</f>
        <v>84983.599902341157</v>
      </c>
      <c r="BO128" s="242">
        <f>IFERROR($BM3*'NPgY - Ave Crit'!$Q$36,0)</f>
        <v>84983.599902341157</v>
      </c>
      <c r="BP128" s="242">
        <f>IFERROR($BM3*'NPgY - Ave Crit'!$Q$36,0)</f>
        <v>84983.599902341157</v>
      </c>
      <c r="BQ128" s="242">
        <f>IFERROR($BM3*'NPgY - Ave Crit'!$Q$36,0)</f>
        <v>84983.599902341157</v>
      </c>
      <c r="BR128" s="176"/>
      <c r="BS128" s="6"/>
      <c r="BT128" s="58" t="s">
        <v>28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28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38997.649163476308</v>
      </c>
      <c r="DB128" s="195">
        <f t="shared" si="726"/>
        <v>61238.850126891564</v>
      </c>
      <c r="DC128" s="195">
        <f t="shared" si="726"/>
        <v>4501.096500562835</v>
      </c>
      <c r="DD128" s="195">
        <f t="shared" si="726"/>
        <v>33924.717473765064</v>
      </c>
      <c r="DE128" s="195">
        <f t="shared" si="726"/>
        <v>37552.802833971793</v>
      </c>
      <c r="DF128" s="198">
        <f t="shared" si="421"/>
        <v>176215.11609866758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38678.070452814914</v>
      </c>
      <c r="DR128" s="195">
        <f t="shared" si="728"/>
        <v>61356.58674111127</v>
      </c>
      <c r="DS128" s="195">
        <f t="shared" si="728"/>
        <v>10967.206461124711</v>
      </c>
      <c r="DT128" s="195">
        <f t="shared" si="728"/>
        <v>26401.691483544593</v>
      </c>
      <c r="DU128" s="195">
        <f t="shared" si="728"/>
        <v>64738.85473052242</v>
      </c>
      <c r="DV128" s="198">
        <f t="shared" si="422"/>
        <v>202142.4098691179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222.80815219711164</v>
      </c>
      <c r="F129" s="58" t="s">
        <v>30</v>
      </c>
      <c r="G129" s="52">
        <f>'[9]NAW2 - Total - NPgY'!G126</f>
        <v>165.55940818627585</v>
      </c>
      <c r="H129" s="52">
        <f>'[9]NAW2 - Total - NPgY'!H126</f>
        <v>38.693508593634</v>
      </c>
      <c r="I129" s="52">
        <f>'[9]NAW2 - Total - NPgY'!I126</f>
        <v>2.4972972843013386</v>
      </c>
      <c r="J129" s="52">
        <f>'[9]NAW2 - Total - NPgY'!J126</f>
        <v>3.8140194098602431</v>
      </c>
      <c r="K129" s="52">
        <f>'[9]NAW2 - Total - NPgY'!K126</f>
        <v>2.3162500739163177</v>
      </c>
      <c r="L129" s="59">
        <f t="shared" si="731"/>
        <v>212.88048354798772</v>
      </c>
      <c r="M129" s="52">
        <f>'[9]NAW2 - Total - NPgY'!M126</f>
        <v>152.00724799520549</v>
      </c>
      <c r="N129" s="52">
        <f>'[9]NAW2 - Total - NPgY'!N126</f>
        <v>38.693508593634</v>
      </c>
      <c r="O129" s="52">
        <f>'[9]NAW2 - Total - NPgY'!O126</f>
        <v>2.6502201141386905</v>
      </c>
      <c r="P129" s="52">
        <f>'[9]NAW2 - Total - NPgY'!P126</f>
        <v>4.5255678864775799</v>
      </c>
      <c r="Q129" s="52">
        <f>'[9]NAW2 - Total - NPgY'!Q126</f>
        <v>3.9063795532313166</v>
      </c>
      <c r="R129" s="59">
        <f t="shared" si="732"/>
        <v>201.78292414268708</v>
      </c>
      <c r="S129" s="52">
        <f>'NPgY - Asset Rep'!S129+'NPgY - Refurb'!S129+'NPgY - HVP'!S129</f>
        <v>9.0837711824783387</v>
      </c>
      <c r="T129" s="52">
        <f>'NPgY - Asset Rep'!T129+'NPgY - Refurb'!T129+'NPgY - HVP'!T129</f>
        <v>0</v>
      </c>
      <c r="U129" s="52">
        <f>'NPgY - Asset Rep'!U129+'NPgY - Refurb'!U129+'NPgY - HVP'!U129</f>
        <v>-0.11382068277551381</v>
      </c>
      <c r="V129" s="52">
        <f>'NPgY - Asset Rep'!V129+'NPgY - Refurb'!V129+'NPgY - HVP'!V129</f>
        <v>-0.52960655725898909</v>
      </c>
      <c r="W129" s="52">
        <f>'NPgY - Asset Rep'!W129+'NPgY - Refurb'!W129+'NPgY - HVP'!W129</f>
        <v>-1.162060310328183</v>
      </c>
      <c r="X129" s="59">
        <f t="shared" si="733"/>
        <v>7.2782836321156541</v>
      </c>
      <c r="Y129" s="52">
        <f>'[9]NAW2 - Total - NPgY'!Y126</f>
        <v>158.85715995494837</v>
      </c>
      <c r="Z129" s="52">
        <f>'[9]NAW2 - Total - NPgY'!Z126</f>
        <v>42.318109736525066</v>
      </c>
      <c r="AA129" s="52">
        <f>'[9]NAW2 - Total - NPgY'!AA126</f>
        <v>1.2660013698018435</v>
      </c>
      <c r="AB129" s="52">
        <f>'[9]NAW2 - Total - NPgY'!AB126</f>
        <v>7.7112876706886624</v>
      </c>
      <c r="AC129" s="52">
        <f>'[9]NAW2 - Total - NPgY'!AC126</f>
        <v>3.8195411687434522</v>
      </c>
      <c r="AD129" s="59">
        <f t="shared" si="734"/>
        <v>213.97209990070741</v>
      </c>
      <c r="AE129" s="52">
        <f>'NPgY - Asset Rep'!AE129+'NPgY - Refurb'!AE129+'NPgY - HVP'!AE129</f>
        <v>11.827192009401326</v>
      </c>
      <c r="AF129" s="52">
        <f>'NPgY - Asset Rep'!AF129+'NPgY - Refurb'!AF129+'NPgY - HVP'!AF129</f>
        <v>0</v>
      </c>
      <c r="AG129" s="52">
        <f>'NPgY - Asset Rep'!AG129+'NPgY - Refurb'!AG129+'NPgY - HVP'!AG129</f>
        <v>-0.11974884333673849</v>
      </c>
      <c r="AH129" s="52">
        <f>'NPgY - Asset Rep'!AH129+'NPgY - Refurb'!AH129+'NPgY - HVP'!AH129</f>
        <v>-0.55719023211622809</v>
      </c>
      <c r="AI129" s="52">
        <f>'NPgY - Asset Rep'!AI129+'NPgY - Refurb'!AI129+'NPgY - HVP'!AI129</f>
        <v>-1.2225842848244426</v>
      </c>
      <c r="AJ129" s="59">
        <f t="shared" si="735"/>
        <v>9.9276686491239161</v>
      </c>
      <c r="AK129" s="52">
        <f>'[9]NAW2 - Total - NPgY'!AK126</f>
        <v>154.73749344677444</v>
      </c>
      <c r="AL129" s="52">
        <f>'[9]NAW2 - Total - NPgY'!AL126</f>
        <v>42.399316928181427</v>
      </c>
      <c r="AM129" s="52">
        <f>'[9]NAW2 - Total - NPgY'!AM126</f>
        <v>2.9271099993479903</v>
      </c>
      <c r="AN129" s="52">
        <f>'[9]NAW2 - Total - NPgY'!AN126</f>
        <v>6.146287009019348</v>
      </c>
      <c r="AO129" s="52">
        <f>'[9]NAW2 - Total - NPgY'!AO126</f>
        <v>5.8039272008971077</v>
      </c>
      <c r="AP129" s="59">
        <f t="shared" si="736"/>
        <v>212.0141345842203</v>
      </c>
      <c r="BB129" s="6"/>
      <c r="BC129" s="6"/>
      <c r="BD129" s="58" t="s">
        <v>30</v>
      </c>
      <c r="BE129" s="172">
        <f>'NPgY - HI Probs. of Failure'!O$36</f>
        <v>4.7422903120134729E-3</v>
      </c>
      <c r="BF129" s="172">
        <f>'NPgY - HI Probs. of Failure'!P$36</f>
        <v>2.0396484174552441E-2</v>
      </c>
      <c r="BG129" s="172">
        <f>'NPgY - HI Probs. of Failure'!Q$36</f>
        <v>5.8869418368544459E-2</v>
      </c>
      <c r="BH129" s="172">
        <f>'NPgY - HI Probs. of Failure'!R$36</f>
        <v>0.13177299625792424</v>
      </c>
      <c r="BI129" s="172">
        <f>'NPgY - HI Probs. of Failure'!S$36</f>
        <v>0.25071912120662648</v>
      </c>
      <c r="BJ129" s="176"/>
      <c r="BK129" s="6"/>
      <c r="BL129" s="58" t="s">
        <v>30</v>
      </c>
      <c r="BM129" s="242">
        <f>IFERROR($BM4*'NPgY - Ave Crit'!$Q$36,0)</f>
        <v>127475.39985351174</v>
      </c>
      <c r="BN129" s="242">
        <f>IFERROR($BM4*'NPgY - Ave Crit'!$Q$36,0)</f>
        <v>127475.39985351174</v>
      </c>
      <c r="BO129" s="242">
        <f>IFERROR($BM4*'NPgY - Ave Crit'!$Q$36,0)</f>
        <v>127475.39985351174</v>
      </c>
      <c r="BP129" s="242">
        <f>IFERROR($BM4*'NPgY - Ave Crit'!$Q$36,0)</f>
        <v>127475.39985351174</v>
      </c>
      <c r="BQ129" s="242">
        <f>IFERROR($BM4*'NPgY - Ave Crit'!$Q$36,0)</f>
        <v>127475.39985351174</v>
      </c>
      <c r="BR129" s="176"/>
      <c r="BS129" s="6"/>
      <c r="BT129" s="58" t="s">
        <v>30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30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101524.55080417675</v>
      </c>
      <c r="DB129" s="195">
        <f t="shared" si="726"/>
        <v>110029.20019452969</v>
      </c>
      <c r="DC129" s="195">
        <f t="shared" si="726"/>
        <v>8646.4277960147319</v>
      </c>
      <c r="DD129" s="195">
        <f t="shared" si="726"/>
        <v>120636.55351797446</v>
      </c>
      <c r="DE129" s="195">
        <f t="shared" si="726"/>
        <v>84934.470727544394</v>
      </c>
      <c r="DF129" s="198">
        <f t="shared" si="421"/>
        <v>425771.20304024004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100692.575396878</v>
      </c>
      <c r="DR129" s="195">
        <f t="shared" si="728"/>
        <v>110240.34295122711</v>
      </c>
      <c r="DS129" s="195">
        <f t="shared" si="728"/>
        <v>21067.568486532902</v>
      </c>
      <c r="DT129" s="195">
        <f t="shared" si="728"/>
        <v>93884.615843381311</v>
      </c>
      <c r="DU129" s="195">
        <f t="shared" si="728"/>
        <v>146422.10293475311</v>
      </c>
      <c r="DV129" s="198">
        <f t="shared" si="422"/>
        <v>472307.20561277244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662.63890043522235</v>
      </c>
      <c r="F130" s="58" t="s">
        <v>31</v>
      </c>
      <c r="G130" s="52">
        <f>'[9]NAW2 - Total - NPgY'!G127</f>
        <v>490.71893151519237</v>
      </c>
      <c r="H130" s="52">
        <f>'[9]NAW2 - Total - NPgY'!H127</f>
        <v>114.90766795944648</v>
      </c>
      <c r="I130" s="52">
        <f>'[9]NAW2 - Total - NPgY'!I127</f>
        <v>13.806204457906606</v>
      </c>
      <c r="J130" s="52">
        <f>'[9]NAW2 - Total - NPgY'!J127</f>
        <v>6.8261671827341388</v>
      </c>
      <c r="K130" s="52">
        <f>'[9]NAW2 - Total - NPgY'!K127</f>
        <v>6.3183342470223494</v>
      </c>
      <c r="L130" s="59">
        <f t="shared" si="731"/>
        <v>632.5773053623019</v>
      </c>
      <c r="M130" s="52">
        <f>'[9]NAW2 - Total - NPgY'!M127</f>
        <v>450.55025948658556</v>
      </c>
      <c r="N130" s="52">
        <f>'[9]NAW2 - Total - NPgY'!N127</f>
        <v>114.90766795944648</v>
      </c>
      <c r="O130" s="52">
        <f>'[9]NAW2 - Total - NPgY'!O127</f>
        <v>14.651631980007487</v>
      </c>
      <c r="P130" s="52">
        <f>'[9]NAW2 - Total - NPgY'!P127</f>
        <v>8.0996659088949787</v>
      </c>
      <c r="Q130" s="52">
        <f>'[9]NAW2 - Total - NPgY'!Q127</f>
        <v>10.655935639676962</v>
      </c>
      <c r="R130" s="59">
        <f t="shared" si="732"/>
        <v>598.8651609746114</v>
      </c>
      <c r="S130" s="52">
        <f>'NPgY - Asset Rep'!S130+'NPgY - Refurb'!S130+'NPgY - HVP'!S130</f>
        <v>26.924344183321253</v>
      </c>
      <c r="T130" s="52">
        <f>'NPgY - Asset Rep'!T130+'NPgY - Refurb'!T130+'NPgY - HVP'!T130</f>
        <v>0</v>
      </c>
      <c r="U130" s="52">
        <f>'NPgY - Asset Rep'!U130+'NPgY - Refurb'!U130+'NPgY - HVP'!U130</f>
        <v>-0.62925292387722553</v>
      </c>
      <c r="V130" s="52">
        <f>'NPgY - Asset Rep'!V130+'NPgY - Refurb'!V130+'NPgY - HVP'!V130</f>
        <v>-0.94786693837370695</v>
      </c>
      <c r="W130" s="52">
        <f>'NPgY - Asset Rep'!W130+'NPgY - Refurb'!W130+'NPgY - HVP'!W130</f>
        <v>-3.1699018765437676</v>
      </c>
      <c r="X130" s="59">
        <f t="shared" si="733"/>
        <v>22.177322444526553</v>
      </c>
      <c r="Y130" s="52">
        <f>'[9]NAW2 - Total - NPgY'!Y127</f>
        <v>470.85343352352191</v>
      </c>
      <c r="Z130" s="52">
        <f>'[9]NAW2 - Total - NPgY'!Z127</f>
        <v>125.66196007911488</v>
      </c>
      <c r="AA130" s="52">
        <f>'[9]NAW2 - Total - NPgY'!AA127</f>
        <v>6.999036064047953</v>
      </c>
      <c r="AB130" s="52">
        <f>'[9]NAW2 - Total - NPgY'!AB127</f>
        <v>13.801329562768577</v>
      </c>
      <c r="AC130" s="52">
        <f>'[9]NAW2 - Total - NPgY'!AC127</f>
        <v>10.419055371503646</v>
      </c>
      <c r="AD130" s="59">
        <f t="shared" si="734"/>
        <v>627.73481460095695</v>
      </c>
      <c r="AE130" s="52">
        <f>'NPgY - Asset Rep'!AE130+'NPgY - Refurb'!AE130+'NPgY - HVP'!AE130</f>
        <v>35.055857527277333</v>
      </c>
      <c r="AF130" s="52">
        <f>'NPgY - Asset Rep'!AF130+'NPgY - Refurb'!AF130+'NPgY - HVP'!AF130</f>
        <v>0</v>
      </c>
      <c r="AG130" s="52">
        <f>'NPgY - Asset Rep'!AG130+'NPgY - Refurb'!AG130+'NPgY - HVP'!AG130</f>
        <v>-0.66202651366249765</v>
      </c>
      <c r="AH130" s="52">
        <f>'NPgY - Asset Rep'!AH130+'NPgY - Refurb'!AH130+'NPgY - HVP'!AH130</f>
        <v>-0.99723500808067089</v>
      </c>
      <c r="AI130" s="52">
        <f>'NPgY - Asset Rep'!AI130+'NPgY - Refurb'!AI130+'NPgY - HVP'!AI130</f>
        <v>-3.3350009326137555</v>
      </c>
      <c r="AJ130" s="59">
        <f t="shared" si="735"/>
        <v>30.061595072920408</v>
      </c>
      <c r="AK130" s="52">
        <f>'[9]NAW2 - Total - NPgY'!AK127</f>
        <v>458.64272095069435</v>
      </c>
      <c r="AL130" s="52">
        <f>'[9]NAW2 - Total - NPgY'!AL127</f>
        <v>125.90290406904965</v>
      </c>
      <c r="AM130" s="52">
        <f>'[9]NAW2 - Total - NPgY'!AM127</f>
        <v>16.182406226052198</v>
      </c>
      <c r="AN130" s="52">
        <f>'[9]NAW2 - Total - NPgY'!AN127</f>
        <v>11.000358983010637</v>
      </c>
      <c r="AO130" s="52">
        <f>'[9]NAW2 - Total - NPgY'!AO127</f>
        <v>15.832121243562073</v>
      </c>
      <c r="AP130" s="59">
        <f t="shared" si="736"/>
        <v>627.56051147236883</v>
      </c>
      <c r="BB130" s="6"/>
      <c r="BC130" s="6"/>
      <c r="BD130" s="58" t="s">
        <v>31</v>
      </c>
      <c r="BE130" s="172">
        <f>'NPgY - HI Probs. of Failure'!O$36</f>
        <v>4.7422903120134729E-3</v>
      </c>
      <c r="BF130" s="172">
        <f>'NPgY - HI Probs. of Failure'!P$36</f>
        <v>2.0396484174552441E-2</v>
      </c>
      <c r="BG130" s="172">
        <f>'NPgY - HI Probs. of Failure'!Q$36</f>
        <v>5.8869418368544459E-2</v>
      </c>
      <c r="BH130" s="172">
        <f>'NPgY - HI Probs. of Failure'!R$36</f>
        <v>0.13177299625792424</v>
      </c>
      <c r="BI130" s="172">
        <f>'NPgY - HI Probs. of Failure'!S$36</f>
        <v>0.25071912120662648</v>
      </c>
      <c r="BJ130" s="176"/>
      <c r="BK130" s="6"/>
      <c r="BL130" s="58" t="s">
        <v>31</v>
      </c>
      <c r="BM130" s="242">
        <f>IFERROR($BM5*'NPgY - Ave Crit'!$Q$36,0)</f>
        <v>212458.99975585288</v>
      </c>
      <c r="BN130" s="242">
        <f>IFERROR($BM5*'NPgY - Ave Crit'!$Q$36,0)</f>
        <v>212458.99975585288</v>
      </c>
      <c r="BO130" s="242">
        <f>IFERROR($BM5*'NPgY - Ave Crit'!$Q$36,0)</f>
        <v>212458.99975585288</v>
      </c>
      <c r="BP130" s="242">
        <f>IFERROR($BM5*'NPgY - Ave Crit'!$Q$36,0)</f>
        <v>212458.99975585288</v>
      </c>
      <c r="BQ130" s="242">
        <f>IFERROR($BM5*'NPgY - Ave Crit'!$Q$36,0)</f>
        <v>212458.99975585288</v>
      </c>
      <c r="BR130" s="176"/>
      <c r="BS130" s="6"/>
      <c r="BT130" s="58" t="s">
        <v>31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31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501532.14525800792</v>
      </c>
      <c r="DB130" s="195">
        <f t="shared" si="726"/>
        <v>544545.62709544459</v>
      </c>
      <c r="DC130" s="195">
        <f t="shared" si="726"/>
        <v>79669.029082443391</v>
      </c>
      <c r="DD130" s="195">
        <f t="shared" si="726"/>
        <v>359850.15376587672</v>
      </c>
      <c r="DE130" s="195">
        <f t="shared" si="726"/>
        <v>386144.52817062935</v>
      </c>
      <c r="DF130" s="198">
        <f t="shared" si="421"/>
        <v>1871741.4833724021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497422.17966328911</v>
      </c>
      <c r="DR130" s="195">
        <f t="shared" si="728"/>
        <v>545589.73778742575</v>
      </c>
      <c r="DS130" s="195">
        <f t="shared" si="728"/>
        <v>194118.63095920061</v>
      </c>
      <c r="DT130" s="195">
        <f t="shared" si="728"/>
        <v>280051.04972148652</v>
      </c>
      <c r="DU130" s="195">
        <f t="shared" si="728"/>
        <v>665690.77745669044</v>
      </c>
      <c r="DV130" s="198">
        <f t="shared" si="422"/>
        <v>2182872.3755880925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1130.4332326116946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44.7</v>
      </c>
      <c r="T131" s="66">
        <f t="shared" ref="T131:W131" si="745">SUM(T127:T130)</f>
        <v>0</v>
      </c>
      <c r="U131" s="66">
        <f t="shared" si="745"/>
        <v>-0.96</v>
      </c>
      <c r="V131" s="66">
        <f t="shared" si="745"/>
        <v>-1.92</v>
      </c>
      <c r="W131" s="66">
        <f t="shared" si="745"/>
        <v>-6.719999999999998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58.2</v>
      </c>
      <c r="AF131" s="66">
        <f t="shared" ref="AF131:AI131" si="747">SUM(AF127:AF130)</f>
        <v>0</v>
      </c>
      <c r="AG131" s="66">
        <f t="shared" si="747"/>
        <v>-1.0099999999999998</v>
      </c>
      <c r="AH131" s="66">
        <f t="shared" si="747"/>
        <v>-2.02</v>
      </c>
      <c r="AI131" s="66">
        <f t="shared" si="747"/>
        <v>-7.0699999999999985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660090.15623521945</v>
      </c>
      <c r="DB131" s="197">
        <f t="shared" ref="DB131:DE131" si="752">SUM(DB127:DB130)</f>
        <v>760207.59666086815</v>
      </c>
      <c r="DC131" s="197">
        <f t="shared" si="752"/>
        <v>97355.934027663781</v>
      </c>
      <c r="DD131" s="197">
        <f t="shared" si="752"/>
        <v>537704.59073376062</v>
      </c>
      <c r="DE131" s="197">
        <f t="shared" si="752"/>
        <v>563797.12936012587</v>
      </c>
      <c r="DF131" s="198">
        <f t="shared" si="421"/>
        <v>2619155.407017638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654680.83629991673</v>
      </c>
      <c r="DR131" s="197">
        <f t="shared" ref="DR131:DU131" si="754">SUM(DR127:DR130)</f>
        <v>761665.76204264071</v>
      </c>
      <c r="DS131" s="197">
        <f t="shared" si="754"/>
        <v>237213.89411746975</v>
      </c>
      <c r="DT131" s="197">
        <f t="shared" si="754"/>
        <v>418465.11248964025</v>
      </c>
      <c r="DU131" s="197">
        <f t="shared" si="754"/>
        <v>971953.5614026587</v>
      </c>
      <c r="DV131" s="198">
        <f t="shared" si="422"/>
        <v>3043979.1663523261</v>
      </c>
    </row>
    <row r="132" spans="1:126" ht="25.5" customHeight="1">
      <c r="A132" s="19"/>
      <c r="B132" s="48" t="s">
        <v>47</v>
      </c>
      <c r="C132" s="48"/>
      <c r="D132" s="49">
        <f>L132</f>
        <v>39</v>
      </c>
      <c r="E132" s="50">
        <f>D132+SUM(AE132:AI132)</f>
        <v>37</v>
      </c>
      <c r="F132" s="51" t="s">
        <v>26</v>
      </c>
      <c r="G132" s="52">
        <f>'[9]NAW2 - Total - NPgY'!G129</f>
        <v>3</v>
      </c>
      <c r="H132" s="52">
        <f>'[9]NAW2 - Total - NPgY'!H129</f>
        <v>7</v>
      </c>
      <c r="I132" s="52">
        <f>'[9]NAW2 - Total - NPgY'!I129</f>
        <v>2</v>
      </c>
      <c r="J132" s="52">
        <f>'[9]NAW2 - Total - NPgY'!J129</f>
        <v>17</v>
      </c>
      <c r="K132" s="52">
        <f>'[9]NAW2 - Total - NPgY'!K129</f>
        <v>10</v>
      </c>
      <c r="L132" s="53">
        <f>SUM(G132:K132)</f>
        <v>39</v>
      </c>
      <c r="M132" s="52">
        <f>'[9]NAW2 - Total - NPgY'!M129</f>
        <v>1</v>
      </c>
      <c r="N132" s="52">
        <f>'[9]NAW2 - Total - NPgY'!N129</f>
        <v>7</v>
      </c>
      <c r="O132" s="52">
        <f>'[9]NAW2 - Total - NPgY'!O129</f>
        <v>2</v>
      </c>
      <c r="P132" s="52">
        <f>'[9]NAW2 - Total - NPgY'!P129</f>
        <v>17</v>
      </c>
      <c r="Q132" s="52">
        <f>'[9]NAW2 - Total - NPgY'!Q129</f>
        <v>12</v>
      </c>
      <c r="R132" s="53">
        <f>SUM(M132:Q132)</f>
        <v>39</v>
      </c>
      <c r="S132" s="274">
        <f>'NPgY - Asset Rep'!S132+'NPgY - Refurb'!S132+'NPgY - HVP'!S132</f>
        <v>1</v>
      </c>
      <c r="T132" s="69">
        <f>'NPgY - Asset Rep'!T132+'NPgY - Refurb'!T132+'NPgY - HVP'!T132</f>
        <v>-1</v>
      </c>
      <c r="U132" s="69">
        <f>'NPgY - Asset Rep'!U132+'NPgY - Refurb'!U132+'NPgY - HVP'!U132</f>
        <v>0</v>
      </c>
      <c r="V132" s="69">
        <f>'NPgY - Asset Rep'!V132+'NPgY - Refurb'!V132+'NPgY - HVP'!V132</f>
        <v>0</v>
      </c>
      <c r="W132" s="69">
        <f>'NPgY - Asset Rep'!W132+'NPgY - Refurb'!W132+'NPgY - HVP'!W132</f>
        <v>0</v>
      </c>
      <c r="X132" s="53">
        <f>SUM(S132:W132)</f>
        <v>0</v>
      </c>
      <c r="Y132" s="54">
        <f>'[9]NAW2 - Total - NPgY'!Y129</f>
        <v>0</v>
      </c>
      <c r="Z132" s="54">
        <f>'[9]NAW2 - Total - NPgY'!Z129</f>
        <v>1</v>
      </c>
      <c r="AA132" s="54">
        <f>'[9]NAW2 - Total - NPgY'!AA129</f>
        <v>8</v>
      </c>
      <c r="AB132" s="54">
        <f>'[9]NAW2 - Total - NPgY'!AB129</f>
        <v>1</v>
      </c>
      <c r="AC132" s="54">
        <f>'[9]NAW2 - Total - NPgY'!AC129</f>
        <v>29</v>
      </c>
      <c r="AD132" s="53">
        <f>SUM(Y132:AC132)</f>
        <v>39</v>
      </c>
      <c r="AE132" s="274">
        <f>'NPgY - Asset Rep'!AE132+'NPgY - Refurb'!AE132+'NPgY - HVP'!AE132</f>
        <v>1</v>
      </c>
      <c r="AF132" s="69">
        <f>'NPgY - Asset Rep'!AF132+'NPgY - Refurb'!AF132+'NPgY - HVP'!AF132</f>
        <v>1</v>
      </c>
      <c r="AG132" s="69">
        <f>'NPgY - Asset Rep'!AG132+'NPgY - Refurb'!AG132+'NPgY - HVP'!AG132</f>
        <v>0</v>
      </c>
      <c r="AH132" s="69">
        <f>'NPgY - Asset Rep'!AH132+'NPgY - Refurb'!AH132+'NPgY - HVP'!AH132</f>
        <v>0</v>
      </c>
      <c r="AI132" s="69">
        <f>'NPgY - Asset Rep'!AI132+'NPgY - Refurb'!AI132+'NPgY - HVP'!AI132</f>
        <v>-4</v>
      </c>
      <c r="AJ132" s="53">
        <f>SUM(AE132:AI132)</f>
        <v>-2</v>
      </c>
      <c r="AK132" s="54">
        <f>'[9]NAW2 - Total - NPgY'!AK129</f>
        <v>0</v>
      </c>
      <c r="AL132" s="54">
        <f>'[9]NAW2 - Total - NPgY'!AL129</f>
        <v>0</v>
      </c>
      <c r="AM132" s="54">
        <f>'[9]NAW2 - Total - NPgY'!AM129</f>
        <v>1</v>
      </c>
      <c r="AN132" s="54">
        <f>'[9]NAW2 - Total - NPgY'!AN129</f>
        <v>8</v>
      </c>
      <c r="AO132" s="54">
        <f>'[9]NAW2 - Total - NPgY'!AO129</f>
        <v>30</v>
      </c>
      <c r="AP132" s="53">
        <f>SUM(AK132:AO132)</f>
        <v>39</v>
      </c>
      <c r="BB132" s="6"/>
      <c r="BC132" s="6"/>
      <c r="BD132" s="51" t="s">
        <v>26</v>
      </c>
      <c r="BE132" s="172">
        <f>'NPgY - HI Probs. of Failure'!O$37</f>
        <v>0</v>
      </c>
      <c r="BF132" s="172">
        <f>'NPgY - HI Probs. of Failure'!P$37</f>
        <v>0</v>
      </c>
      <c r="BG132" s="172">
        <f>'NPgY - HI Probs. of Failure'!Q$37</f>
        <v>0</v>
      </c>
      <c r="BH132" s="172">
        <f>'NPgY - HI Probs. of Failure'!R$37</f>
        <v>0</v>
      </c>
      <c r="BI132" s="172">
        <f>'NPgY - HI Probs. of Failure'!S$37</f>
        <v>0</v>
      </c>
      <c r="BJ132" s="175"/>
      <c r="BK132" s="6"/>
      <c r="BL132" s="51" t="s">
        <v>26</v>
      </c>
      <c r="BM132" s="194">
        <f>$BM2*'NPgY - Ave Crit'!$Q$37</f>
        <v>19062.360102698807</v>
      </c>
      <c r="BN132" s="194">
        <f>$BM2*'NPgY - Ave Crit'!$Q$37</f>
        <v>19062.360102698807</v>
      </c>
      <c r="BO132" s="194">
        <f>$BM2*'NPgY - Ave Crit'!$Q$37</f>
        <v>19062.360102698807</v>
      </c>
      <c r="BP132" s="194">
        <f>$BM2*'NPgY - Ave Crit'!$Q$37</f>
        <v>19062.360102698807</v>
      </c>
      <c r="BQ132" s="194">
        <f>$BM2*'NPgY - Ave Crit'!$Q$37</f>
        <v>19062.360102698807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28</v>
      </c>
      <c r="G133" s="52">
        <f>'[9]NAW2 - Total - NPgY'!G130</f>
        <v>41</v>
      </c>
      <c r="H133" s="52">
        <f>'[9]NAW2 - Total - NPgY'!H130</f>
        <v>26</v>
      </c>
      <c r="I133" s="52">
        <f>'[9]NAW2 - Total - NPgY'!I130</f>
        <v>2</v>
      </c>
      <c r="J133" s="52">
        <f>'[9]NAW2 - Total - NPgY'!J130</f>
        <v>3</v>
      </c>
      <c r="K133" s="52">
        <f>'[9]NAW2 - Total - NPgY'!K130</f>
        <v>26</v>
      </c>
      <c r="L133" s="59">
        <f t="shared" ref="L133:L135" si="763">SUM(G133:K133)</f>
        <v>98</v>
      </c>
      <c r="M133" s="52">
        <f>'[9]NAW2 - Total - NPgY'!M130</f>
        <v>7</v>
      </c>
      <c r="N133" s="52">
        <f>'[9]NAW2 - Total - NPgY'!N130</f>
        <v>19</v>
      </c>
      <c r="O133" s="52">
        <f>'[9]NAW2 - Total - NPgY'!O130</f>
        <v>13</v>
      </c>
      <c r="P133" s="52">
        <f>'[9]NAW2 - Total - NPgY'!P130</f>
        <v>6</v>
      </c>
      <c r="Q133" s="52">
        <f>'[9]NAW2 - Total - NPgY'!Q130</f>
        <v>53</v>
      </c>
      <c r="R133" s="59">
        <f t="shared" ref="R133:R135" si="764">SUM(M133:Q133)</f>
        <v>98</v>
      </c>
      <c r="S133" s="52">
        <f>'NPgY - Asset Rep'!S133+'NPgY - Refurb'!S133+'NPgY - HVP'!S133</f>
        <v>7</v>
      </c>
      <c r="T133" s="52">
        <f>'NPgY - Asset Rep'!T133+'NPgY - Refurb'!T133+'NPgY - HVP'!T133</f>
        <v>29</v>
      </c>
      <c r="U133" s="52">
        <f>'NPgY - Asset Rep'!U133+'NPgY - Refurb'!U133+'NPgY - HVP'!U133</f>
        <v>-11</v>
      </c>
      <c r="V133" s="52">
        <f>'NPgY - Asset Rep'!V133+'NPgY - Refurb'!V133+'NPgY - HVP'!V133</f>
        <v>-1</v>
      </c>
      <c r="W133" s="52">
        <f>'NPgY - Asset Rep'!W133+'NPgY - Refurb'!W133+'NPgY - HVP'!W133</f>
        <v>-24</v>
      </c>
      <c r="X133" s="59">
        <f t="shared" ref="X133:X135" si="765">SUM(S133:W133)</f>
        <v>0</v>
      </c>
      <c r="Y133" s="52">
        <f>'[9]NAW2 - Total - NPgY'!Y130</f>
        <v>3</v>
      </c>
      <c r="Z133" s="52">
        <f>'[9]NAW2 - Total - NPgY'!Z130</f>
        <v>12</v>
      </c>
      <c r="AA133" s="52">
        <f>'[9]NAW2 - Total - NPgY'!AA130</f>
        <v>19</v>
      </c>
      <c r="AB133" s="52">
        <f>'[9]NAW2 - Total - NPgY'!AB130</f>
        <v>1</v>
      </c>
      <c r="AC133" s="52">
        <f>'[9]NAW2 - Total - NPgY'!AC130</f>
        <v>63</v>
      </c>
      <c r="AD133" s="59">
        <f t="shared" ref="AD133:AD135" si="766">SUM(Y133:AC133)</f>
        <v>98</v>
      </c>
      <c r="AE133" s="52">
        <f>'NPgY - Asset Rep'!AE133+'NPgY - Refurb'!AE133+'NPgY - HVP'!AE133</f>
        <v>8</v>
      </c>
      <c r="AF133" s="52">
        <f>'NPgY - Asset Rep'!AF133+'NPgY - Refurb'!AF133+'NPgY - HVP'!AF133</f>
        <v>29</v>
      </c>
      <c r="AG133" s="52">
        <f>'NPgY - Asset Rep'!AG133+'NPgY - Refurb'!AG133+'NPgY - HVP'!AG133</f>
        <v>-11</v>
      </c>
      <c r="AH133" s="52">
        <f>'NPgY - Asset Rep'!AH133+'NPgY - Refurb'!AH133+'NPgY - HVP'!AH133</f>
        <v>-1</v>
      </c>
      <c r="AI133" s="52">
        <f>'NPgY - Asset Rep'!AI133+'NPgY - Refurb'!AI133+'NPgY - HVP'!AI133</f>
        <v>-25</v>
      </c>
      <c r="AJ133" s="59">
        <f t="shared" ref="AJ133:AJ135" si="767">SUM(AE133:AI133)</f>
        <v>0</v>
      </c>
      <c r="AK133" s="52">
        <f>'[9]NAW2 - Total - NPgY'!AK130</f>
        <v>0</v>
      </c>
      <c r="AL133" s="52">
        <f>'[9]NAW2 - Total - NPgY'!AL130</f>
        <v>3</v>
      </c>
      <c r="AM133" s="52">
        <f>'[9]NAW2 - Total - NPgY'!AM130</f>
        <v>12</v>
      </c>
      <c r="AN133" s="52">
        <f>'[9]NAW2 - Total - NPgY'!AN130</f>
        <v>19</v>
      </c>
      <c r="AO133" s="52">
        <f>'[9]NAW2 - Total - NPgY'!AO130</f>
        <v>64</v>
      </c>
      <c r="AP133" s="59">
        <f t="shared" ref="AP133:AP135" si="768">SUM(AK133:AO133)</f>
        <v>98</v>
      </c>
      <c r="BB133" s="6"/>
      <c r="BC133" s="6"/>
      <c r="BD133" s="58" t="s">
        <v>28</v>
      </c>
      <c r="BE133" s="172">
        <f>'NPgY - HI Probs. of Failure'!O$37</f>
        <v>0</v>
      </c>
      <c r="BF133" s="172">
        <f>'NPgY - HI Probs. of Failure'!P$37</f>
        <v>0</v>
      </c>
      <c r="BG133" s="172">
        <f>'NPgY - HI Probs. of Failure'!Q$37</f>
        <v>0</v>
      </c>
      <c r="BH133" s="172">
        <f>'NPgY - HI Probs. of Failure'!R$37</f>
        <v>0</v>
      </c>
      <c r="BI133" s="172">
        <f>'NPgY - HI Probs. of Failure'!S$37</f>
        <v>0</v>
      </c>
      <c r="BJ133" s="176"/>
      <c r="BK133" s="6"/>
      <c r="BL133" s="58" t="s">
        <v>28</v>
      </c>
      <c r="BM133" s="194">
        <f>$BM3*'NPgY - Ave Crit'!$Q$37</f>
        <v>27231.943003855438</v>
      </c>
      <c r="BN133" s="194">
        <f>$BM3*'NPgY - Ave Crit'!$Q$37</f>
        <v>27231.943003855438</v>
      </c>
      <c r="BO133" s="194">
        <f>$BM3*'NPgY - Ave Crit'!$Q$37</f>
        <v>27231.943003855438</v>
      </c>
      <c r="BP133" s="194">
        <f>$BM3*'NPgY - Ave Crit'!$Q$37</f>
        <v>27231.943003855438</v>
      </c>
      <c r="BQ133" s="194">
        <f>$BM3*'NPgY - Ave Crit'!$Q$37</f>
        <v>27231.943003855438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40</v>
      </c>
      <c r="F134" s="58" t="s">
        <v>30</v>
      </c>
      <c r="G134" s="52">
        <f>'[9]NAW2 - Total - NPgY'!G131</f>
        <v>3</v>
      </c>
      <c r="H134" s="52">
        <f>'[9]NAW2 - Total - NPgY'!H131</f>
        <v>8</v>
      </c>
      <c r="I134" s="52">
        <f>'[9]NAW2 - Total - NPgY'!I131</f>
        <v>9</v>
      </c>
      <c r="J134" s="52">
        <f>'[9]NAW2 - Total - NPgY'!J131</f>
        <v>3</v>
      </c>
      <c r="K134" s="52">
        <f>'[9]NAW2 - Total - NPgY'!K131</f>
        <v>15</v>
      </c>
      <c r="L134" s="59">
        <f t="shared" si="763"/>
        <v>38</v>
      </c>
      <c r="M134" s="52">
        <f>'[9]NAW2 - Total - NPgY'!M131</f>
        <v>2</v>
      </c>
      <c r="N134" s="52">
        <f>'[9]NAW2 - Total - NPgY'!N131</f>
        <v>5</v>
      </c>
      <c r="O134" s="52">
        <f>'[9]NAW2 - Total - NPgY'!O131</f>
        <v>11</v>
      </c>
      <c r="P134" s="52">
        <f>'[9]NAW2 - Total - NPgY'!P131</f>
        <v>4</v>
      </c>
      <c r="Q134" s="52">
        <f>'[9]NAW2 - Total - NPgY'!Q131</f>
        <v>16</v>
      </c>
      <c r="R134" s="59">
        <f t="shared" si="764"/>
        <v>38</v>
      </c>
      <c r="S134" s="52">
        <f>'NPgY - Asset Rep'!S134+'NPgY - Refurb'!S134+'NPgY - HVP'!S134</f>
        <v>0</v>
      </c>
      <c r="T134" s="52">
        <f>'NPgY - Asset Rep'!T134+'NPgY - Refurb'!T134+'NPgY - HVP'!T134</f>
        <v>8</v>
      </c>
      <c r="U134" s="52">
        <f>'NPgY - Asset Rep'!U134+'NPgY - Refurb'!U134+'NPgY - HVP'!U134</f>
        <v>-1</v>
      </c>
      <c r="V134" s="52">
        <f>'NPgY - Asset Rep'!V134+'NPgY - Refurb'!V134+'NPgY - HVP'!V134</f>
        <v>0</v>
      </c>
      <c r="W134" s="52">
        <f>'NPgY - Asset Rep'!W134+'NPgY - Refurb'!W134+'NPgY - HVP'!W134</f>
        <v>-7</v>
      </c>
      <c r="X134" s="59">
        <f t="shared" si="765"/>
        <v>0</v>
      </c>
      <c r="Y134" s="52">
        <f>'[9]NAW2 - Total - NPgY'!Y131</f>
        <v>1</v>
      </c>
      <c r="Z134" s="52">
        <f>'[9]NAW2 - Total - NPgY'!Z131</f>
        <v>4</v>
      </c>
      <c r="AA134" s="52">
        <f>'[9]NAW2 - Total - NPgY'!AA131</f>
        <v>9</v>
      </c>
      <c r="AB134" s="52">
        <f>'[9]NAW2 - Total - NPgY'!AB131</f>
        <v>5</v>
      </c>
      <c r="AC134" s="52">
        <f>'[9]NAW2 - Total - NPgY'!AC131</f>
        <v>19</v>
      </c>
      <c r="AD134" s="59">
        <f t="shared" si="766"/>
        <v>38</v>
      </c>
      <c r="AE134" s="52">
        <f>'NPgY - Asset Rep'!AE134+'NPgY - Refurb'!AE134+'NPgY - HVP'!AE134</f>
        <v>0</v>
      </c>
      <c r="AF134" s="52">
        <f>'NPgY - Asset Rep'!AF134+'NPgY - Refurb'!AF134+'NPgY - HVP'!AF134</f>
        <v>15</v>
      </c>
      <c r="AG134" s="52">
        <f>'NPgY - Asset Rep'!AG134+'NPgY - Refurb'!AG134+'NPgY - HVP'!AG134</f>
        <v>-1</v>
      </c>
      <c r="AH134" s="52">
        <f>'NPgY - Asset Rep'!AH134+'NPgY - Refurb'!AH134+'NPgY - HVP'!AH134</f>
        <v>-5</v>
      </c>
      <c r="AI134" s="52">
        <f>'NPgY - Asset Rep'!AI134+'NPgY - Refurb'!AI134+'NPgY - HVP'!AI134</f>
        <v>-7</v>
      </c>
      <c r="AJ134" s="59">
        <f t="shared" si="767"/>
        <v>2</v>
      </c>
      <c r="AK134" s="52">
        <f>'[9]NAW2 - Total - NPgY'!AK131</f>
        <v>0</v>
      </c>
      <c r="AL134" s="52">
        <f>'[9]NAW2 - Total - NPgY'!AL131</f>
        <v>1</v>
      </c>
      <c r="AM134" s="52">
        <f>'[9]NAW2 - Total - NPgY'!AM131</f>
        <v>4</v>
      </c>
      <c r="AN134" s="52">
        <f>'[9]NAW2 - Total - NPgY'!AN131</f>
        <v>9</v>
      </c>
      <c r="AO134" s="52">
        <f>'[9]NAW2 - Total - NPgY'!AO131</f>
        <v>24</v>
      </c>
      <c r="AP134" s="59">
        <f t="shared" si="768"/>
        <v>38</v>
      </c>
      <c r="BB134" s="6"/>
      <c r="BC134" s="6"/>
      <c r="BD134" s="58" t="s">
        <v>30</v>
      </c>
      <c r="BE134" s="172">
        <f>'NPgY - HI Probs. of Failure'!O$37</f>
        <v>0</v>
      </c>
      <c r="BF134" s="172">
        <f>'NPgY - HI Probs. of Failure'!P$37</f>
        <v>0</v>
      </c>
      <c r="BG134" s="172">
        <f>'NPgY - HI Probs. of Failure'!Q$37</f>
        <v>0</v>
      </c>
      <c r="BH134" s="172">
        <f>'NPgY - HI Probs. of Failure'!R$37</f>
        <v>0</v>
      </c>
      <c r="BI134" s="172">
        <f>'NPgY - HI Probs. of Failure'!S$37</f>
        <v>0</v>
      </c>
      <c r="BJ134" s="176"/>
      <c r="BK134" s="6"/>
      <c r="BL134" s="58" t="s">
        <v>30</v>
      </c>
      <c r="BM134" s="194">
        <f>$BM4*'NPgY - Ave Crit'!$Q$37</f>
        <v>40847.914505783156</v>
      </c>
      <c r="BN134" s="194">
        <f>$BM4*'NPgY - Ave Crit'!$Q$37</f>
        <v>40847.914505783156</v>
      </c>
      <c r="BO134" s="194">
        <f>$BM4*'NPgY - Ave Crit'!$Q$37</f>
        <v>40847.914505783156</v>
      </c>
      <c r="BP134" s="194">
        <f>$BM4*'NPgY - Ave Crit'!$Q$37</f>
        <v>40847.914505783156</v>
      </c>
      <c r="BQ134" s="194">
        <f>$BM4*'NPgY - Ave Crit'!$Q$37</f>
        <v>40847.914505783156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31</v>
      </c>
      <c r="G135" s="52">
        <f>'[9]NAW2 - Total - NPgY'!G132</f>
        <v>1</v>
      </c>
      <c r="H135" s="52">
        <f>'[9]NAW2 - Total - NPgY'!H132</f>
        <v>2</v>
      </c>
      <c r="I135" s="52">
        <f>'[9]NAW2 - Total - NPgY'!I132</f>
        <v>1</v>
      </c>
      <c r="J135" s="52">
        <f>'[9]NAW2 - Total - NPgY'!J132</f>
        <v>0</v>
      </c>
      <c r="K135" s="52">
        <f>'[9]NAW2 - Total - NPgY'!K132</f>
        <v>3</v>
      </c>
      <c r="L135" s="59">
        <f t="shared" si="763"/>
        <v>7</v>
      </c>
      <c r="M135" s="52">
        <f>'[9]NAW2 - Total - NPgY'!M132</f>
        <v>0</v>
      </c>
      <c r="N135" s="52">
        <f>'[9]NAW2 - Total - NPgY'!N132</f>
        <v>2</v>
      </c>
      <c r="O135" s="52">
        <f>'[9]NAW2 - Total - NPgY'!O132</f>
        <v>1</v>
      </c>
      <c r="P135" s="52">
        <f>'[9]NAW2 - Total - NPgY'!P132</f>
        <v>0</v>
      </c>
      <c r="Q135" s="52">
        <f>'[9]NAW2 - Total - NPgY'!Q132</f>
        <v>4</v>
      </c>
      <c r="R135" s="59">
        <f t="shared" si="764"/>
        <v>7</v>
      </c>
      <c r="S135" s="52">
        <f>'NPgY - Asset Rep'!S135+'NPgY - Refurb'!S135+'NPgY - HVP'!S135</f>
        <v>0</v>
      </c>
      <c r="T135" s="52">
        <f>'NPgY - Asset Rep'!T135+'NPgY - Refurb'!T135+'NPgY - HVP'!T135</f>
        <v>3</v>
      </c>
      <c r="U135" s="52">
        <f>'NPgY - Asset Rep'!U135+'NPgY - Refurb'!U135+'NPgY - HVP'!U135</f>
        <v>0</v>
      </c>
      <c r="V135" s="52">
        <f>'NPgY - Asset Rep'!V135+'NPgY - Refurb'!V135+'NPgY - HVP'!V135</f>
        <v>-1</v>
      </c>
      <c r="W135" s="52">
        <f>'NPgY - Asset Rep'!W135+'NPgY - Refurb'!W135+'NPgY - HVP'!W135</f>
        <v>-2</v>
      </c>
      <c r="X135" s="59">
        <f t="shared" si="765"/>
        <v>0</v>
      </c>
      <c r="Y135" s="52">
        <f>'[9]NAW2 - Total - NPgY'!Y132</f>
        <v>0</v>
      </c>
      <c r="Z135" s="52">
        <f>'[9]NAW2 - Total - NPgY'!Z132</f>
        <v>0</v>
      </c>
      <c r="AA135" s="52">
        <f>'[9]NAW2 - Total - NPgY'!AA132</f>
        <v>2</v>
      </c>
      <c r="AB135" s="52">
        <f>'[9]NAW2 - Total - NPgY'!AB132</f>
        <v>1</v>
      </c>
      <c r="AC135" s="52">
        <f>'[9]NAW2 - Total - NPgY'!AC132</f>
        <v>4</v>
      </c>
      <c r="AD135" s="59">
        <f t="shared" si="766"/>
        <v>7</v>
      </c>
      <c r="AE135" s="52">
        <f>'NPgY - Asset Rep'!AE135+'NPgY - Refurb'!AE135+'NPgY - HVP'!AE135</f>
        <v>0</v>
      </c>
      <c r="AF135" s="52">
        <f>'NPgY - Asset Rep'!AF135+'NPgY - Refurb'!AF135+'NPgY - HVP'!AF135</f>
        <v>3</v>
      </c>
      <c r="AG135" s="52">
        <f>'NPgY - Asset Rep'!AG135+'NPgY - Refurb'!AG135+'NPgY - HVP'!AG135</f>
        <v>0</v>
      </c>
      <c r="AH135" s="52">
        <f>'NPgY - Asset Rep'!AH135+'NPgY - Refurb'!AH135+'NPgY - HVP'!AH135</f>
        <v>-1</v>
      </c>
      <c r="AI135" s="52">
        <f>'NPgY - Asset Rep'!AI135+'NPgY - Refurb'!AI135+'NPgY - HVP'!AI135</f>
        <v>-2</v>
      </c>
      <c r="AJ135" s="59">
        <f t="shared" si="767"/>
        <v>0</v>
      </c>
      <c r="AK135" s="52">
        <f>'[9]NAW2 - Total - NPgY'!AK132</f>
        <v>0</v>
      </c>
      <c r="AL135" s="52">
        <f>'[9]NAW2 - Total - NPgY'!AL132</f>
        <v>0</v>
      </c>
      <c r="AM135" s="52">
        <f>'[9]NAW2 - Total - NPgY'!AM132</f>
        <v>0</v>
      </c>
      <c r="AN135" s="52">
        <f>'[9]NAW2 - Total - NPgY'!AN132</f>
        <v>2</v>
      </c>
      <c r="AO135" s="52">
        <f>'[9]NAW2 - Total - NPgY'!AO132</f>
        <v>5</v>
      </c>
      <c r="AP135" s="59">
        <f t="shared" si="768"/>
        <v>7</v>
      </c>
      <c r="BB135" s="6"/>
      <c r="BC135" s="6"/>
      <c r="BD135" s="58" t="s">
        <v>31</v>
      </c>
      <c r="BE135" s="172">
        <f>'NPgY - HI Probs. of Failure'!O$37</f>
        <v>0</v>
      </c>
      <c r="BF135" s="172">
        <f>'NPgY - HI Probs. of Failure'!P$37</f>
        <v>0</v>
      </c>
      <c r="BG135" s="172">
        <f>'NPgY - HI Probs. of Failure'!Q$37</f>
        <v>0</v>
      </c>
      <c r="BH135" s="172">
        <f>'NPgY - HI Probs. of Failure'!R$37</f>
        <v>0</v>
      </c>
      <c r="BI135" s="172">
        <f>'NPgY - HI Probs. of Failure'!S$37</f>
        <v>0</v>
      </c>
      <c r="BJ135" s="176"/>
      <c r="BK135" s="6"/>
      <c r="BL135" s="58" t="s">
        <v>31</v>
      </c>
      <c r="BM135" s="194">
        <f>$BM5*'NPgY - Ave Crit'!$Q$37</f>
        <v>68079.85750963859</v>
      </c>
      <c r="BN135" s="194">
        <f>$BM5*'NPgY - Ave Crit'!$Q$37</f>
        <v>68079.85750963859</v>
      </c>
      <c r="BO135" s="194">
        <f>$BM5*'NPgY - Ave Crit'!$Q$37</f>
        <v>68079.85750963859</v>
      </c>
      <c r="BP135" s="194">
        <f>$BM5*'NPgY - Ave Crit'!$Q$37</f>
        <v>68079.85750963859</v>
      </c>
      <c r="BQ135" s="194">
        <f>$BM5*'NPgY - Ave Crit'!$Q$37</f>
        <v>68079.85750963859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8</v>
      </c>
      <c r="T136" s="66">
        <f t="shared" ref="T136:W136" si="776">SUM(T132:T135)</f>
        <v>39</v>
      </c>
      <c r="U136" s="66">
        <f t="shared" si="776"/>
        <v>-12</v>
      </c>
      <c r="V136" s="66">
        <f t="shared" si="776"/>
        <v>-2</v>
      </c>
      <c r="W136" s="66">
        <f t="shared" si="776"/>
        <v>-33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9</v>
      </c>
      <c r="AF136" s="66">
        <f t="shared" ref="AF136:AI136" si="778">SUM(AF132:AF135)</f>
        <v>48</v>
      </c>
      <c r="AG136" s="66">
        <f t="shared" si="778"/>
        <v>-12</v>
      </c>
      <c r="AH136" s="66">
        <f t="shared" si="778"/>
        <v>-7</v>
      </c>
      <c r="AI136" s="66">
        <f t="shared" si="778"/>
        <v>-38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14808</v>
      </c>
      <c r="E137" s="50">
        <f>D137+SUM(AE137:AI137)</f>
        <v>15224</v>
      </c>
      <c r="F137" s="51" t="s">
        <v>26</v>
      </c>
      <c r="G137" s="52">
        <f>'[9]NAW2 - Total - NPgY'!G134</f>
        <v>5791</v>
      </c>
      <c r="H137" s="52">
        <f>'[9]NAW2 - Total - NPgY'!H134</f>
        <v>7061</v>
      </c>
      <c r="I137" s="52">
        <f>'[9]NAW2 - Total - NPgY'!I134</f>
        <v>1555</v>
      </c>
      <c r="J137" s="52">
        <f>'[9]NAW2 - Total - NPgY'!J134</f>
        <v>289</v>
      </c>
      <c r="K137" s="52">
        <f>'[9]NAW2 - Total - NPgY'!K134</f>
        <v>112</v>
      </c>
      <c r="L137" s="53">
        <f>SUM(G137:K137)</f>
        <v>14808</v>
      </c>
      <c r="M137" s="52">
        <f>'[9]NAW2 - Total - NPgY'!M134</f>
        <v>4945</v>
      </c>
      <c r="N137" s="52">
        <f>'[9]NAW2 - Total - NPgY'!N134</f>
        <v>7107</v>
      </c>
      <c r="O137" s="52">
        <f>'[9]NAW2 - Total - NPgY'!O134</f>
        <v>1644</v>
      </c>
      <c r="P137" s="52">
        <f>'[9]NAW2 - Total - NPgY'!P134</f>
        <v>684</v>
      </c>
      <c r="Q137" s="52">
        <f>'[9]NAW2 - Total - NPgY'!Q134</f>
        <v>205</v>
      </c>
      <c r="R137" s="53">
        <f>SUM(M137:Q137)</f>
        <v>14585</v>
      </c>
      <c r="S137" s="274">
        <f>'NPgY - Asset Rep'!S137+'NPgY - Refurb'!S137+'NPgY - HVP'!S137</f>
        <v>982</v>
      </c>
      <c r="T137" s="69">
        <f>'NPgY - Asset Rep'!T137+'NPgY - Refurb'!T137+'NPgY - HVP'!T137</f>
        <v>-136</v>
      </c>
      <c r="U137" s="69">
        <f>'NPgY - Asset Rep'!U137+'NPgY - Refurb'!U137+'NPgY - HVP'!U137</f>
        <v>-217</v>
      </c>
      <c r="V137" s="69">
        <f>'NPgY - Asset Rep'!V137+'NPgY - Refurb'!V137+'NPgY - HVP'!V137</f>
        <v>-254</v>
      </c>
      <c r="W137" s="69">
        <f>'NPgY - Asset Rep'!W137+'NPgY - Refurb'!W137+'NPgY - HVP'!W137</f>
        <v>-124</v>
      </c>
      <c r="X137" s="53">
        <f>SUM(S137:W137)</f>
        <v>251</v>
      </c>
      <c r="Y137" s="54">
        <f>'[9]NAW2 - Total - NPgY'!Y134</f>
        <v>4764</v>
      </c>
      <c r="Z137" s="54">
        <f>'[9]NAW2 - Total - NPgY'!Z134</f>
        <v>6144</v>
      </c>
      <c r="AA137" s="54">
        <f>'[9]NAW2 - Total - NPgY'!AA134</f>
        <v>2642</v>
      </c>
      <c r="AB137" s="54">
        <f>'[9]NAW2 - Total - NPgY'!AB134</f>
        <v>482</v>
      </c>
      <c r="AC137" s="54">
        <f>'[9]NAW2 - Total - NPgY'!AC134</f>
        <v>365</v>
      </c>
      <c r="AD137" s="53">
        <f>SUM(Y137:AC137)</f>
        <v>14397</v>
      </c>
      <c r="AE137" s="274">
        <f>'NPgY - Asset Rep'!AE137+'NPgY - Refurb'!AE137+'NPgY - HVP'!AE137</f>
        <v>2179</v>
      </c>
      <c r="AF137" s="69">
        <f>'NPgY - Asset Rep'!AF137+'NPgY - Refurb'!AF137+'NPgY - HVP'!AF137</f>
        <v>-299</v>
      </c>
      <c r="AG137" s="69">
        <f>'NPgY - Asset Rep'!AG137+'NPgY - Refurb'!AG137+'NPgY - HVP'!AG137</f>
        <v>-824</v>
      </c>
      <c r="AH137" s="69">
        <f>'NPgY - Asset Rep'!AH137+'NPgY - Refurb'!AH137+'NPgY - HVP'!AH137</f>
        <v>-440</v>
      </c>
      <c r="AI137" s="69">
        <f>'NPgY - Asset Rep'!AI137+'NPgY - Refurb'!AI137+'NPgY - HVP'!AI137</f>
        <v>-200</v>
      </c>
      <c r="AJ137" s="53">
        <f>SUM(AE137:AI137)</f>
        <v>416</v>
      </c>
      <c r="AK137" s="54">
        <f>'[9]NAW2 - Total - NPgY'!AK134</f>
        <v>4176</v>
      </c>
      <c r="AL137" s="54">
        <f>'[9]NAW2 - Total - NPgY'!AL134</f>
        <v>4410</v>
      </c>
      <c r="AM137" s="54">
        <f>'[9]NAW2 - Total - NPgY'!AM134</f>
        <v>3881</v>
      </c>
      <c r="AN137" s="54">
        <f>'[9]NAW2 - Total - NPgY'!AN134</f>
        <v>652</v>
      </c>
      <c r="AO137" s="54">
        <f>'[9]NAW2 - Total - NPgY'!AO134</f>
        <v>744</v>
      </c>
      <c r="AP137" s="53">
        <f>SUM(AK137:AO137)</f>
        <v>13863</v>
      </c>
      <c r="BB137" s="6"/>
      <c r="BC137" s="6"/>
      <c r="BD137" s="51" t="s">
        <v>26</v>
      </c>
      <c r="BE137" s="172">
        <f>'NPgY - HI Probs. of Failure'!O$38</f>
        <v>6.7503297737475513E-6</v>
      </c>
      <c r="BF137" s="172">
        <f>'NPgY - HI Probs. of Failure'!P$38</f>
        <v>2.9033016821948821E-5</v>
      </c>
      <c r="BG137" s="172">
        <f>'NPgY - HI Probs. of Failure'!Q$38</f>
        <v>8.3796638634648334E-5</v>
      </c>
      <c r="BH137" s="172">
        <f>'NPgY - HI Probs. of Failure'!R$38</f>
        <v>1.8756995491449018E-4</v>
      </c>
      <c r="BI137" s="172">
        <f>'NPgY - HI Probs. of Failure'!S$38</f>
        <v>3.5688172536411846E-4</v>
      </c>
      <c r="BJ137" s="175"/>
      <c r="BK137" s="6"/>
      <c r="BL137" s="51" t="s">
        <v>26</v>
      </c>
      <c r="BM137" s="194">
        <f>$BM2*'NPgY - Ave Crit'!$Q$38</f>
        <v>17996.754441781068</v>
      </c>
      <c r="BN137" s="194">
        <f>$BM2*'NPgY - Ave Crit'!$Q$38</f>
        <v>17996.754441781068</v>
      </c>
      <c r="BO137" s="194">
        <f>$BM2*'NPgY - Ave Crit'!$Q$38</f>
        <v>17996.754441781068</v>
      </c>
      <c r="BP137" s="194">
        <f>$BM2*'NPgY - Ave Crit'!$Q$38</f>
        <v>17996.754441781068</v>
      </c>
      <c r="BQ137" s="194">
        <f>$BM2*'NPgY - Ave Crit'!$Q$38</f>
        <v>17996.754441781068</v>
      </c>
      <c r="BR137" s="175"/>
      <c r="BS137" s="6"/>
      <c r="BT137" s="51" t="s">
        <v>26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26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698.04722109091813</v>
      </c>
      <c r="DB137" s="195">
        <f t="shared" ref="DB137:DE140" si="789">IF(BV137="","",(T137+Z137)*BV137)</f>
        <v>3139.1804472878612</v>
      </c>
      <c r="DC137" s="195">
        <f t="shared" si="789"/>
        <v>3657.0637567444937</v>
      </c>
      <c r="DD137" s="195">
        <f t="shared" si="789"/>
        <v>769.6482955894619</v>
      </c>
      <c r="DE137" s="195">
        <f t="shared" si="789"/>
        <v>1547.8737790490627</v>
      </c>
      <c r="DF137" s="198">
        <f t="shared" si="421"/>
        <v>9811.8134997617981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772.0309937404777</v>
      </c>
      <c r="DR137" s="195">
        <f t="shared" ref="DR137:DU140" si="791">IF(BV137="","",(AF137+AL137)*BV137)</f>
        <v>2147.997806058655</v>
      </c>
      <c r="DS137" s="195">
        <f t="shared" si="791"/>
        <v>4610.1624347908937</v>
      </c>
      <c r="DT137" s="195">
        <f t="shared" si="791"/>
        <v>715.63788888142949</v>
      </c>
      <c r="DU137" s="195">
        <f t="shared" si="791"/>
        <v>3493.9557502186312</v>
      </c>
      <c r="DV137" s="198">
        <f t="shared" si="422"/>
        <v>11739.784873690087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6999</v>
      </c>
      <c r="F138" s="58" t="s">
        <v>28</v>
      </c>
      <c r="G138" s="52">
        <f>'[9]NAW2 - Total - NPgY'!G135</f>
        <v>2482</v>
      </c>
      <c r="H138" s="52">
        <f>'[9]NAW2 - Total - NPgY'!H135</f>
        <v>3229</v>
      </c>
      <c r="I138" s="52">
        <f>'[9]NAW2 - Total - NPgY'!I135</f>
        <v>1138</v>
      </c>
      <c r="J138" s="52">
        <f>'[9]NAW2 - Total - NPgY'!J135</f>
        <v>289</v>
      </c>
      <c r="K138" s="52">
        <f>'[9]NAW2 - Total - NPgY'!K135</f>
        <v>108</v>
      </c>
      <c r="L138" s="59">
        <f t="shared" ref="L138:L140" si="794">SUM(G138:K138)</f>
        <v>7246</v>
      </c>
      <c r="M138" s="52">
        <f>'[9]NAW2 - Total - NPgY'!M135</f>
        <v>2114</v>
      </c>
      <c r="N138" s="52">
        <f>'[9]NAW2 - Total - NPgY'!N135</f>
        <v>3246</v>
      </c>
      <c r="O138" s="52">
        <f>'[9]NAW2 - Total - NPgY'!O135</f>
        <v>1197</v>
      </c>
      <c r="P138" s="52">
        <f>'[9]NAW2 - Total - NPgY'!P135</f>
        <v>632</v>
      </c>
      <c r="Q138" s="52">
        <f>'[9]NAW2 - Total - NPgY'!Q135</f>
        <v>168</v>
      </c>
      <c r="R138" s="59">
        <f t="shared" ref="R138:R140" si="795">SUM(M138:Q138)</f>
        <v>7357</v>
      </c>
      <c r="S138" s="52">
        <f>'NPgY - Asset Rep'!S138+'NPgY - Refurb'!S138+'NPgY - HVP'!S138</f>
        <v>430</v>
      </c>
      <c r="T138" s="52">
        <f>'NPgY - Asset Rep'!T138+'NPgY - Refurb'!T138+'NPgY - HVP'!T138</f>
        <v>-54</v>
      </c>
      <c r="U138" s="52">
        <f>'NPgY - Asset Rep'!U138+'NPgY - Refurb'!U138+'NPgY - HVP'!U138</f>
        <v>-149</v>
      </c>
      <c r="V138" s="52">
        <f>'NPgY - Asset Rep'!V138+'NPgY - Refurb'!V138+'NPgY - HVP'!V138</f>
        <v>-217</v>
      </c>
      <c r="W138" s="52">
        <f>'NPgY - Asset Rep'!W138+'NPgY - Refurb'!W138+'NPgY - HVP'!W138</f>
        <v>-80</v>
      </c>
      <c r="X138" s="59">
        <f t="shared" ref="X138:X140" si="796">SUM(S138:W138)</f>
        <v>-70</v>
      </c>
      <c r="Y138" s="52">
        <f>'[9]NAW2 - Total - NPgY'!Y135</f>
        <v>2055</v>
      </c>
      <c r="Z138" s="52">
        <f>'[9]NAW2 - Total - NPgY'!Z135</f>
        <v>2819</v>
      </c>
      <c r="AA138" s="52">
        <f>'[9]NAW2 - Total - NPgY'!AA135</f>
        <v>1923</v>
      </c>
      <c r="AB138" s="52">
        <f>'[9]NAW2 - Total - NPgY'!AB135</f>
        <v>471</v>
      </c>
      <c r="AC138" s="52">
        <f>'[9]NAW2 - Total - NPgY'!AC135</f>
        <v>295</v>
      </c>
      <c r="AD138" s="59">
        <f t="shared" ref="AD138:AD140" si="797">SUM(Y138:AC138)</f>
        <v>7563</v>
      </c>
      <c r="AE138" s="52">
        <f>'NPgY - Asset Rep'!AE138+'NPgY - Refurb'!AE138+'NPgY - HVP'!AE138</f>
        <v>952</v>
      </c>
      <c r="AF138" s="52">
        <f>'NPgY - Asset Rep'!AF138+'NPgY - Refurb'!AF138+'NPgY - HVP'!AF138</f>
        <v>-120</v>
      </c>
      <c r="AG138" s="52">
        <f>'NPgY - Asset Rep'!AG138+'NPgY - Refurb'!AG138+'NPgY - HVP'!AG138</f>
        <v>-577</v>
      </c>
      <c r="AH138" s="52">
        <f>'NPgY - Asset Rep'!AH138+'NPgY - Refurb'!AH138+'NPgY - HVP'!AH138</f>
        <v>-376</v>
      </c>
      <c r="AI138" s="52">
        <f>'NPgY - Asset Rep'!AI138+'NPgY - Refurb'!AI138+'NPgY - HVP'!AI138</f>
        <v>-126</v>
      </c>
      <c r="AJ138" s="59">
        <f t="shared" ref="AJ138:AJ140" si="798">SUM(AE138:AI138)</f>
        <v>-247</v>
      </c>
      <c r="AK138" s="52">
        <f>'[9]NAW2 - Total - NPgY'!AK135</f>
        <v>1814</v>
      </c>
      <c r="AL138" s="52">
        <f>'[9]NAW2 - Total - NPgY'!AL135</f>
        <v>2039</v>
      </c>
      <c r="AM138" s="52">
        <f>'[9]NAW2 - Total - NPgY'!AM135</f>
        <v>2821</v>
      </c>
      <c r="AN138" s="52">
        <f>'[9]NAW2 - Total - NPgY'!AN135</f>
        <v>632</v>
      </c>
      <c r="AO138" s="52">
        <f>'[9]NAW2 - Total - NPgY'!AO135</f>
        <v>574</v>
      </c>
      <c r="AP138" s="59">
        <f t="shared" ref="AP138:AP140" si="799">SUM(AK138:AO138)</f>
        <v>7880</v>
      </c>
      <c r="BB138" s="6"/>
      <c r="BC138" s="6"/>
      <c r="BD138" s="58" t="s">
        <v>28</v>
      </c>
      <c r="BE138" s="172">
        <f>'NPgY - HI Probs. of Failure'!O$38</f>
        <v>6.7503297737475513E-6</v>
      </c>
      <c r="BF138" s="172">
        <f>'NPgY - HI Probs. of Failure'!P$38</f>
        <v>2.9033016821948821E-5</v>
      </c>
      <c r="BG138" s="172">
        <f>'NPgY - HI Probs. of Failure'!Q$38</f>
        <v>8.3796638634648334E-5</v>
      </c>
      <c r="BH138" s="172">
        <f>'NPgY - HI Probs. of Failure'!R$38</f>
        <v>1.8756995491449018E-4</v>
      </c>
      <c r="BI138" s="172">
        <f>'NPgY - HI Probs. of Failure'!S$38</f>
        <v>3.5688172536411846E-4</v>
      </c>
      <c r="BJ138" s="176"/>
      <c r="BK138" s="6"/>
      <c r="BL138" s="58" t="s">
        <v>28</v>
      </c>
      <c r="BM138" s="194">
        <f>$BM3*'NPgY - Ave Crit'!$Q$38</f>
        <v>25709.649202544384</v>
      </c>
      <c r="BN138" s="194">
        <f>$BM3*'NPgY - Ave Crit'!$Q$38</f>
        <v>25709.649202544384</v>
      </c>
      <c r="BO138" s="194">
        <f>$BM3*'NPgY - Ave Crit'!$Q$38</f>
        <v>25709.649202544384</v>
      </c>
      <c r="BP138" s="194">
        <f>$BM3*'NPgY - Ave Crit'!$Q$38</f>
        <v>25709.649202544384</v>
      </c>
      <c r="BQ138" s="194">
        <f>$BM3*'NPgY - Ave Crit'!$Q$38</f>
        <v>25709.649202544384</v>
      </c>
      <c r="BR138" s="176"/>
      <c r="BS138" s="6"/>
      <c r="BT138" s="58" t="s">
        <v>28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28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431.26829705408278</v>
      </c>
      <c r="DB138" s="195">
        <f t="shared" si="789"/>
        <v>2063.8752940724121</v>
      </c>
      <c r="DC138" s="195">
        <f t="shared" si="789"/>
        <v>3821.8739937936571</v>
      </c>
      <c r="DD138" s="195">
        <f t="shared" si="789"/>
        <v>1224.8788664143065</v>
      </c>
      <c r="DE138" s="195">
        <f t="shared" si="789"/>
        <v>1972.6903526707085</v>
      </c>
      <c r="DF138" s="198">
        <f t="shared" si="421"/>
        <v>9514.5868040051664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480.0354566002386</v>
      </c>
      <c r="DR138" s="195">
        <f t="shared" si="791"/>
        <v>1432.3966326672546</v>
      </c>
      <c r="DS138" s="195">
        <f t="shared" si="791"/>
        <v>4834.4336201087744</v>
      </c>
      <c r="DT138" s="195">
        <f t="shared" si="791"/>
        <v>1234.5235818978838</v>
      </c>
      <c r="DU138" s="195">
        <f t="shared" si="791"/>
        <v>4110.5361767278018</v>
      </c>
      <c r="DV138" s="198">
        <f t="shared" si="422"/>
        <v>12091.925468001953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4741</v>
      </c>
      <c r="F139" s="58" t="s">
        <v>30</v>
      </c>
      <c r="G139" s="52">
        <f>'[9]NAW2 - Total - NPgY'!G136</f>
        <v>2406</v>
      </c>
      <c r="H139" s="52">
        <f>'[9]NAW2 - Total - NPgY'!H136</f>
        <v>1295</v>
      </c>
      <c r="I139" s="52">
        <f>'[9]NAW2 - Total - NPgY'!I136</f>
        <v>757</v>
      </c>
      <c r="J139" s="52">
        <f>'[9]NAW2 - Total - NPgY'!J136</f>
        <v>164</v>
      </c>
      <c r="K139" s="52">
        <f>'[9]NAW2 - Total - NPgY'!K136</f>
        <v>34</v>
      </c>
      <c r="L139" s="59">
        <f t="shared" si="794"/>
        <v>4656</v>
      </c>
      <c r="M139" s="52">
        <f>'[9]NAW2 - Total - NPgY'!M136</f>
        <v>2056</v>
      </c>
      <c r="N139" s="52">
        <f>'[9]NAW2 - Total - NPgY'!N136</f>
        <v>1305</v>
      </c>
      <c r="O139" s="52">
        <f>'[9]NAW2 - Total - NPgY'!O136</f>
        <v>800</v>
      </c>
      <c r="P139" s="52">
        <f>'[9]NAW2 - Total - NPgY'!P136</f>
        <v>412</v>
      </c>
      <c r="Q139" s="52">
        <f>'[9]NAW2 - Total - NPgY'!Q136</f>
        <v>70</v>
      </c>
      <c r="R139" s="59">
        <f t="shared" si="795"/>
        <v>4643</v>
      </c>
      <c r="S139" s="52">
        <f>'NPgY - Asset Rep'!S139+'NPgY - Refurb'!S139+'NPgY - HVP'!S139</f>
        <v>406</v>
      </c>
      <c r="T139" s="52">
        <f>'NPgY - Asset Rep'!T139+'NPgY - Refurb'!T139+'NPgY - HVP'!T139</f>
        <v>-26</v>
      </c>
      <c r="U139" s="52">
        <f>'NPgY - Asset Rep'!U139+'NPgY - Refurb'!U139+'NPgY - HVP'!U139</f>
        <v>-108</v>
      </c>
      <c r="V139" s="52">
        <f>'NPgY - Asset Rep'!V139+'NPgY - Refurb'!V139+'NPgY - HVP'!V139</f>
        <v>-160</v>
      </c>
      <c r="W139" s="52">
        <f>'NPgY - Asset Rep'!W139+'NPgY - Refurb'!W139+'NPgY - HVP'!W139</f>
        <v>-47</v>
      </c>
      <c r="X139" s="59">
        <f t="shared" si="796"/>
        <v>65</v>
      </c>
      <c r="Y139" s="52">
        <f>'[9]NAW2 - Total - NPgY'!Y136</f>
        <v>1978</v>
      </c>
      <c r="Z139" s="52">
        <f>'[9]NAW2 - Total - NPgY'!Z136</f>
        <v>1125</v>
      </c>
      <c r="AA139" s="52">
        <f>'[9]NAW2 - Total - NPgY'!AA136</f>
        <v>1287</v>
      </c>
      <c r="AB139" s="52">
        <f>'[9]NAW2 - Total - NPgY'!AB136</f>
        <v>281</v>
      </c>
      <c r="AC139" s="52">
        <f>'[9]NAW2 - Total - NPgY'!AC136</f>
        <v>126</v>
      </c>
      <c r="AD139" s="59">
        <f t="shared" si="797"/>
        <v>4797</v>
      </c>
      <c r="AE139" s="52">
        <f>'NPgY - Asset Rep'!AE139+'NPgY - Refurb'!AE139+'NPgY - HVP'!AE139</f>
        <v>901</v>
      </c>
      <c r="AF139" s="52">
        <f>'NPgY - Asset Rep'!AF139+'NPgY - Refurb'!AF139+'NPgY - HVP'!AF139</f>
        <v>-58</v>
      </c>
      <c r="AG139" s="52">
        <f>'NPgY - Asset Rep'!AG139+'NPgY - Refurb'!AG139+'NPgY - HVP'!AG139</f>
        <v>-406</v>
      </c>
      <c r="AH139" s="52">
        <f>'NPgY - Asset Rep'!AH139+'NPgY - Refurb'!AH139+'NPgY - HVP'!AH139</f>
        <v>-277</v>
      </c>
      <c r="AI139" s="52">
        <f>'NPgY - Asset Rep'!AI139+'NPgY - Refurb'!AI139+'NPgY - HVP'!AI139</f>
        <v>-75</v>
      </c>
      <c r="AJ139" s="59">
        <f t="shared" si="798"/>
        <v>85</v>
      </c>
      <c r="AK139" s="52">
        <f>'[9]NAW2 - Total - NPgY'!AK136</f>
        <v>1732</v>
      </c>
      <c r="AL139" s="52">
        <f>'[9]NAW2 - Total - NPgY'!AL136</f>
        <v>803</v>
      </c>
      <c r="AM139" s="52">
        <f>'[9]NAW2 - Total - NPgY'!AM136</f>
        <v>1892</v>
      </c>
      <c r="AN139" s="52">
        <f>'[9]NAW2 - Total - NPgY'!AN136</f>
        <v>384</v>
      </c>
      <c r="AO139" s="52">
        <f>'[9]NAW2 - Total - NPgY'!AO136</f>
        <v>264</v>
      </c>
      <c r="AP139" s="59">
        <f t="shared" si="799"/>
        <v>5075</v>
      </c>
      <c r="BB139" s="6"/>
      <c r="BC139" s="6"/>
      <c r="BD139" s="58" t="s">
        <v>30</v>
      </c>
      <c r="BE139" s="172">
        <f>'NPgY - HI Probs. of Failure'!O$38</f>
        <v>6.7503297737475513E-6</v>
      </c>
      <c r="BF139" s="172">
        <f>'NPgY - HI Probs. of Failure'!P$38</f>
        <v>2.9033016821948821E-5</v>
      </c>
      <c r="BG139" s="172">
        <f>'NPgY - HI Probs. of Failure'!Q$38</f>
        <v>8.3796638634648334E-5</v>
      </c>
      <c r="BH139" s="172">
        <f>'NPgY - HI Probs. of Failure'!R$38</f>
        <v>1.8756995491449018E-4</v>
      </c>
      <c r="BI139" s="172">
        <f>'NPgY - HI Probs. of Failure'!S$38</f>
        <v>3.5688172536411846E-4</v>
      </c>
      <c r="BJ139" s="176"/>
      <c r="BK139" s="6"/>
      <c r="BL139" s="58" t="s">
        <v>30</v>
      </c>
      <c r="BM139" s="194">
        <f>$BM4*'NPgY - Ave Crit'!$Q$38</f>
        <v>38564.473803816574</v>
      </c>
      <c r="BN139" s="194">
        <f>$BM4*'NPgY - Ave Crit'!$Q$38</f>
        <v>38564.473803816574</v>
      </c>
      <c r="BO139" s="194">
        <f>$BM4*'NPgY - Ave Crit'!$Q$38</f>
        <v>38564.473803816574</v>
      </c>
      <c r="BP139" s="194">
        <f>$BM4*'NPgY - Ave Crit'!$Q$38</f>
        <v>38564.473803816574</v>
      </c>
      <c r="BQ139" s="194">
        <f>$BM4*'NPgY - Ave Crit'!$Q$38</f>
        <v>38564.473803816574</v>
      </c>
      <c r="BR139" s="176"/>
      <c r="BS139" s="6"/>
      <c r="BT139" s="58" t="s">
        <v>30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30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620.60983109271615</v>
      </c>
      <c r="DB139" s="195">
        <f t="shared" si="789"/>
        <v>1230.4876753267165</v>
      </c>
      <c r="DC139" s="195">
        <f t="shared" si="789"/>
        <v>3810.0248917835861</v>
      </c>
      <c r="DD139" s="195">
        <f t="shared" si="789"/>
        <v>875.25793013463237</v>
      </c>
      <c r="DE139" s="195">
        <f t="shared" si="789"/>
        <v>1087.2735199603671</v>
      </c>
      <c r="DF139" s="198">
        <f t="shared" si="421"/>
        <v>7623.6538482980177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685.43023710869204</v>
      </c>
      <c r="DR139" s="195">
        <f t="shared" si="791"/>
        <v>834.13404742347927</v>
      </c>
      <c r="DS139" s="195">
        <f t="shared" si="791"/>
        <v>4802.1178873540357</v>
      </c>
      <c r="DT139" s="195">
        <f t="shared" si="791"/>
        <v>773.98841755707167</v>
      </c>
      <c r="DU139" s="195">
        <f t="shared" si="791"/>
        <v>2601.1986743355619</v>
      </c>
      <c r="DV139" s="198">
        <f t="shared" si="422"/>
        <v>9696.8692637788408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2072</v>
      </c>
      <c r="F140" s="58" t="s">
        <v>31</v>
      </c>
      <c r="G140" s="52">
        <f>'[9]NAW2 - Total - NPgY'!G137</f>
        <v>749</v>
      </c>
      <c r="H140" s="52">
        <f>'[9]NAW2 - Total - NPgY'!H137</f>
        <v>966</v>
      </c>
      <c r="I140" s="52">
        <f>'[9]NAW2 - Total - NPgY'!I137</f>
        <v>236</v>
      </c>
      <c r="J140" s="52">
        <f>'[9]NAW2 - Total - NPgY'!J137</f>
        <v>46</v>
      </c>
      <c r="K140" s="52">
        <f>'[9]NAW2 - Total - NPgY'!K137</f>
        <v>10</v>
      </c>
      <c r="L140" s="59">
        <f t="shared" si="794"/>
        <v>2007</v>
      </c>
      <c r="M140" s="52">
        <f>'[9]NAW2 - Total - NPgY'!M137</f>
        <v>642</v>
      </c>
      <c r="N140" s="52">
        <f>'[9]NAW2 - Total - NPgY'!N137</f>
        <v>973</v>
      </c>
      <c r="O140" s="52">
        <f>'[9]NAW2 - Total - NPgY'!O137</f>
        <v>251</v>
      </c>
      <c r="P140" s="52">
        <f>'[9]NAW2 - Total - NPgY'!P137</f>
        <v>46</v>
      </c>
      <c r="Q140" s="52">
        <f>'[9]NAW2 - Total - NPgY'!Q137</f>
        <v>27</v>
      </c>
      <c r="R140" s="59">
        <f t="shared" si="795"/>
        <v>1939</v>
      </c>
      <c r="S140" s="52">
        <f>'NPgY - Asset Rep'!S140+'NPgY - Refurb'!S140+'NPgY - HVP'!S140</f>
        <v>125</v>
      </c>
      <c r="T140" s="52">
        <f>'NPgY - Asset Rep'!T140+'NPgY - Refurb'!T140+'NPgY - HVP'!T140</f>
        <v>-21</v>
      </c>
      <c r="U140" s="52">
        <f>'NPgY - Asset Rep'!U140+'NPgY - Refurb'!U140+'NPgY - HVP'!U140</f>
        <v>-35</v>
      </c>
      <c r="V140" s="52">
        <f>'NPgY - Asset Rep'!V140+'NPgY - Refurb'!V140+'NPgY - HVP'!V140</f>
        <v>0</v>
      </c>
      <c r="W140" s="52">
        <f>'NPgY - Asset Rep'!W140+'NPgY - Refurb'!W140+'NPgY - HVP'!W140</f>
        <v>-22</v>
      </c>
      <c r="X140" s="59">
        <f t="shared" si="796"/>
        <v>47</v>
      </c>
      <c r="Y140" s="52">
        <f>'[9]NAW2 - Total - NPgY'!Y137</f>
        <v>612</v>
      </c>
      <c r="Z140" s="52">
        <f>'[9]NAW2 - Total - NPgY'!Z137</f>
        <v>838</v>
      </c>
      <c r="AA140" s="52">
        <f>'[9]NAW2 - Total - NPgY'!AA137</f>
        <v>403</v>
      </c>
      <c r="AB140" s="52">
        <f>'[9]NAW2 - Total - NPgY'!AB137</f>
        <v>57</v>
      </c>
      <c r="AC140" s="52">
        <f>'[9]NAW2 - Total - NPgY'!AC137</f>
        <v>50</v>
      </c>
      <c r="AD140" s="59">
        <f t="shared" si="797"/>
        <v>1960</v>
      </c>
      <c r="AE140" s="52">
        <f>'NPgY - Asset Rep'!AE140+'NPgY - Refurb'!AE140+'NPgY - HVP'!AE140</f>
        <v>278</v>
      </c>
      <c r="AF140" s="52">
        <f>'NPgY - Asset Rep'!AF140+'NPgY - Refurb'!AF140+'NPgY - HVP'!AF140</f>
        <v>-46</v>
      </c>
      <c r="AG140" s="52">
        <f>'NPgY - Asset Rep'!AG140+'NPgY - Refurb'!AG140+'NPgY - HVP'!AG140</f>
        <v>-131</v>
      </c>
      <c r="AH140" s="52">
        <f>'NPgY - Asset Rep'!AH140+'NPgY - Refurb'!AH140+'NPgY - HVP'!AH140</f>
        <v>0</v>
      </c>
      <c r="AI140" s="52">
        <f>'NPgY - Asset Rep'!AI140+'NPgY - Refurb'!AI140+'NPgY - HVP'!AI140</f>
        <v>-36</v>
      </c>
      <c r="AJ140" s="59">
        <f t="shared" si="798"/>
        <v>65</v>
      </c>
      <c r="AK140" s="52">
        <f>'[9]NAW2 - Total - NPgY'!AK137</f>
        <v>533</v>
      </c>
      <c r="AL140" s="52">
        <f>'[9]NAW2 - Total - NPgY'!AL137</f>
        <v>598</v>
      </c>
      <c r="AM140" s="52">
        <f>'[9]NAW2 - Total - NPgY'!AM137</f>
        <v>592</v>
      </c>
      <c r="AN140" s="52">
        <f>'[9]NAW2 - Total - NPgY'!AN137</f>
        <v>66</v>
      </c>
      <c r="AO140" s="52">
        <f>'[9]NAW2 - Total - NPgY'!AO137</f>
        <v>110</v>
      </c>
      <c r="AP140" s="59">
        <f t="shared" si="799"/>
        <v>1899</v>
      </c>
      <c r="BB140" s="6"/>
      <c r="BC140" s="6"/>
      <c r="BD140" s="58" t="s">
        <v>31</v>
      </c>
      <c r="BE140" s="172">
        <f>'NPgY - HI Probs. of Failure'!O$38</f>
        <v>6.7503297737475513E-6</v>
      </c>
      <c r="BF140" s="172">
        <f>'NPgY - HI Probs. of Failure'!P$38</f>
        <v>2.9033016821948821E-5</v>
      </c>
      <c r="BG140" s="172">
        <f>'NPgY - HI Probs. of Failure'!Q$38</f>
        <v>8.3796638634648334E-5</v>
      </c>
      <c r="BH140" s="172">
        <f>'NPgY - HI Probs. of Failure'!R$38</f>
        <v>1.8756995491449018E-4</v>
      </c>
      <c r="BI140" s="172">
        <f>'NPgY - HI Probs. of Failure'!S$38</f>
        <v>3.5688172536411846E-4</v>
      </c>
      <c r="BJ140" s="176"/>
      <c r="BK140" s="6"/>
      <c r="BL140" s="58" t="s">
        <v>31</v>
      </c>
      <c r="BM140" s="194">
        <f>$BM5*'NPgY - Ave Crit'!$Q$38</f>
        <v>64274.123006360962</v>
      </c>
      <c r="BN140" s="194">
        <f>$BM5*'NPgY - Ave Crit'!$Q$38</f>
        <v>64274.123006360962</v>
      </c>
      <c r="BO140" s="194">
        <f>$BM5*'NPgY - Ave Crit'!$Q$38</f>
        <v>64274.123006360962</v>
      </c>
      <c r="BP140" s="194">
        <f>$BM5*'NPgY - Ave Crit'!$Q$38</f>
        <v>64274.123006360962</v>
      </c>
      <c r="BQ140" s="194">
        <f>$BM5*'NPgY - Ave Crit'!$Q$38</f>
        <v>64274.123006360962</v>
      </c>
      <c r="BR140" s="176"/>
      <c r="BS140" s="6"/>
      <c r="BT140" s="58" t="s">
        <v>31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31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319.7633148177656</v>
      </c>
      <c r="DB140" s="195">
        <f t="shared" si="789"/>
        <v>1524.5805743735632</v>
      </c>
      <c r="DC140" s="195">
        <f t="shared" si="789"/>
        <v>1982.0316089572516</v>
      </c>
      <c r="DD140" s="195">
        <f t="shared" si="789"/>
        <v>687.18597820487673</v>
      </c>
      <c r="DE140" s="195">
        <f t="shared" si="789"/>
        <v>642.27127761371912</v>
      </c>
      <c r="DF140" s="198">
        <f t="shared" si="421"/>
        <v>5155.8327539671754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351.86980775740557</v>
      </c>
      <c r="DR140" s="195">
        <f t="shared" si="791"/>
        <v>1030.0715753417464</v>
      </c>
      <c r="DS140" s="195">
        <f t="shared" si="791"/>
        <v>2482.9254666556876</v>
      </c>
      <c r="DT140" s="195">
        <f t="shared" si="791"/>
        <v>795.68902739512043</v>
      </c>
      <c r="DU140" s="195">
        <f t="shared" si="791"/>
        <v>1697.4312336934004</v>
      </c>
      <c r="DV140" s="198">
        <f t="shared" si="422"/>
        <v>6357.9871108433599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29036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1943</v>
      </c>
      <c r="T141" s="66">
        <f t="shared" ref="T141:W141" si="807">SUM(T137:T140)</f>
        <v>-237</v>
      </c>
      <c r="U141" s="66">
        <f t="shared" si="807"/>
        <v>-509</v>
      </c>
      <c r="V141" s="66">
        <f t="shared" si="807"/>
        <v>-631</v>
      </c>
      <c r="W141" s="66">
        <f t="shared" si="807"/>
        <v>-273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4310</v>
      </c>
      <c r="AF141" s="66">
        <f t="shared" ref="AF141:AI141" si="809">SUM(AF137:AF140)</f>
        <v>-523</v>
      </c>
      <c r="AG141" s="66">
        <f t="shared" si="809"/>
        <v>-1938</v>
      </c>
      <c r="AH141" s="66">
        <f t="shared" si="809"/>
        <v>-1093</v>
      </c>
      <c r="AI141" s="66">
        <f t="shared" si="809"/>
        <v>-437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2069.6886640554826</v>
      </c>
      <c r="DB141" s="197">
        <f t="shared" ref="DB141:DE141" si="816">SUM(DB137:DB140)</f>
        <v>7958.1239910605527</v>
      </c>
      <c r="DC141" s="197">
        <f t="shared" si="816"/>
        <v>13270.994251278989</v>
      </c>
      <c r="DD141" s="197">
        <f t="shared" si="816"/>
        <v>3556.9710703432775</v>
      </c>
      <c r="DE141" s="197">
        <f t="shared" si="816"/>
        <v>5250.1089292938577</v>
      </c>
      <c r="DF141" s="198">
        <f t="shared" ref="DF141:DF204" si="817">SUM(DA141:DE141)</f>
        <v>32105.886906032159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2289.3664952068139</v>
      </c>
      <c r="DR141" s="197">
        <f t="shared" ref="DR141:DU141" si="819">SUM(DR137:DR140)</f>
        <v>5444.6000614911354</v>
      </c>
      <c r="DS141" s="197">
        <f t="shared" si="819"/>
        <v>16729.639408909392</v>
      </c>
      <c r="DT141" s="197">
        <f t="shared" si="819"/>
        <v>3519.838915731505</v>
      </c>
      <c r="DU141" s="197">
        <f t="shared" si="819"/>
        <v>11903.121834975396</v>
      </c>
      <c r="DV141" s="198">
        <f t="shared" ref="DV141:DV204" si="820">SUM(DQ141:DU141)</f>
        <v>39886.566716314243</v>
      </c>
    </row>
    <row r="142" spans="1:126" ht="25.5" customHeight="1">
      <c r="A142" s="19"/>
      <c r="B142" s="48" t="s">
        <v>49</v>
      </c>
      <c r="C142" s="48"/>
      <c r="D142" s="49">
        <f>L142</f>
        <v>38.229524102758738</v>
      </c>
      <c r="E142" s="50">
        <f>D142+SUM(AE142:AI142)</f>
        <v>38.029524102758742</v>
      </c>
      <c r="F142" s="51" t="s">
        <v>26</v>
      </c>
      <c r="G142" s="52">
        <f>'[9]NAW2 - Total - NPgY'!G139</f>
        <v>10.8312733992496</v>
      </c>
      <c r="H142" s="52">
        <f>'[9]NAW2 - Total - NPgY'!H139</f>
        <v>1.0166440907525933</v>
      </c>
      <c r="I142" s="52">
        <f>'[9]NAW2 - Total - NPgY'!I139</f>
        <v>0.34893485217391301</v>
      </c>
      <c r="J142" s="52">
        <f>'[9]NAW2 - Total - NPgY'!J139</f>
        <v>15.169770951931131</v>
      </c>
      <c r="K142" s="52">
        <f>'[9]NAW2 - Total - NPgY'!K139</f>
        <v>10.862900808651501</v>
      </c>
      <c r="L142" s="53">
        <f>SUM(G142:K142)</f>
        <v>38.229524102758738</v>
      </c>
      <c r="M142" s="69">
        <f>'[9]NAW2 - Total - NPgY'!M139</f>
        <v>1.8609858782608695</v>
      </c>
      <c r="N142" s="69">
        <f>'[9]NAW2 - Total - NPgY'!N139</f>
        <v>1.4890673020525274</v>
      </c>
      <c r="O142" s="69">
        <f>'[9]NAW2 - Total - NPgY'!O139</f>
        <v>0.34893485217391301</v>
      </c>
      <c r="P142" s="69">
        <f>'[9]NAW2 - Total - NPgY'!P139</f>
        <v>18.548531099183393</v>
      </c>
      <c r="Q142" s="69">
        <f>'[9]NAW2 - Total - NPgY'!Q139</f>
        <v>15.982004971088033</v>
      </c>
      <c r="R142" s="53">
        <f>SUM(M142:Q142)</f>
        <v>38.229524102758738</v>
      </c>
      <c r="S142" s="274">
        <f>'NPgY - Asset Rep'!S142+'NPgY - Refurb'!S142+'NPgY - HVP'!S142</f>
        <v>2.2326232347826087</v>
      </c>
      <c r="T142" s="69">
        <f>'NPgY - Asset Rep'!T142+'NPgY - Refurb'!T142+'NPgY - HVP'!T142</f>
        <v>6.0482041043478256</v>
      </c>
      <c r="U142" s="69">
        <f>'NPgY - Asset Rep'!U142+'NPgY - Refurb'!U142+'NPgY - HVP'!U142</f>
        <v>-0.11631161739130434</v>
      </c>
      <c r="V142" s="69">
        <f>'NPgY - Asset Rep'!V142+'NPgY - Refurb'!V142+'NPgY - HVP'!V142</f>
        <v>-1.8836883826086956</v>
      </c>
      <c r="W142" s="69">
        <f>'NPgY - Asset Rep'!W142+'NPgY - Refurb'!W142+'NPgY - HVP'!W142</f>
        <v>-6.4808273391304354</v>
      </c>
      <c r="X142" s="53">
        <f>SUM(S142:W142)</f>
        <v>-0.20000000000000107</v>
      </c>
      <c r="Y142" s="69">
        <f>'[9]NAW2 - Total - NPgY'!Y139</f>
        <v>10.8312733992496</v>
      </c>
      <c r="Z142" s="69">
        <f>'[9]NAW2 - Total - NPgY'!Z139</f>
        <v>0.33888136358419779</v>
      </c>
      <c r="AA142" s="69">
        <f>'[9]NAW2 - Total - NPgY'!AA139</f>
        <v>1.0266975793423085</v>
      </c>
      <c r="AB142" s="69">
        <f>'[9]NAW2 - Total - NPgY'!AB139</f>
        <v>0.23262323478260868</v>
      </c>
      <c r="AC142" s="69">
        <f>'[9]NAW2 - Total - NPgY'!AC139</f>
        <v>25.800048525800033</v>
      </c>
      <c r="AD142" s="53">
        <f>SUM(Y142:AC142)</f>
        <v>38.229524102758745</v>
      </c>
      <c r="AE142" s="274">
        <f>'NPgY - Asset Rep'!AE142+'NPgY - Refurb'!AE142+'NPgY - HVP'!AE142</f>
        <v>4.3489348521739135</v>
      </c>
      <c r="AF142" s="69">
        <f>'NPgY - Asset Rep'!AF142+'NPgY - Refurb'!AF142+'NPgY - HVP'!AF142</f>
        <v>6.0482041043478256</v>
      </c>
      <c r="AG142" s="69">
        <f>'NPgY - Asset Rep'!AG142+'NPgY - Refurb'!AG142+'NPgY - HVP'!AG142</f>
        <v>-2.1163116173913044</v>
      </c>
      <c r="AH142" s="69">
        <f>'NPgY - Asset Rep'!AH142+'NPgY - Refurb'!AH142+'NPgY - HVP'!AH142</f>
        <v>-1.8836883826086956</v>
      </c>
      <c r="AI142" s="69">
        <f>'NPgY - Asset Rep'!AI142+'NPgY - Refurb'!AI142+'NPgY - HVP'!AI142</f>
        <v>-6.5971389565217393</v>
      </c>
      <c r="AJ142" s="53">
        <f>SUM(AE142:AI142)</f>
        <v>-0.19999999999999929</v>
      </c>
      <c r="AK142" s="69">
        <f>'[9]NAW2 - Total - NPgY'!AK139</f>
        <v>10.366026929684384</v>
      </c>
      <c r="AL142" s="69">
        <f>'[9]NAW2 - Total - NPgY'!AL139</f>
        <v>0.46524646956521737</v>
      </c>
      <c r="AM142" s="69">
        <f>'[9]NAW2 - Total - NPgY'!AM139</f>
        <v>1.0166440907525933</v>
      </c>
      <c r="AN142" s="69">
        <f>'[9]NAW2 - Total - NPgY'!AN139</f>
        <v>0.34893485217391301</v>
      </c>
      <c r="AO142" s="69">
        <f>'[9]NAW2 - Total - NPgY'!AO139</f>
        <v>26.032671760582641</v>
      </c>
      <c r="AP142" s="53">
        <f>SUM(AK142:AO142)</f>
        <v>38.229524102758752</v>
      </c>
      <c r="BB142" s="6"/>
      <c r="BC142" s="6"/>
      <c r="BD142" s="51" t="s">
        <v>26</v>
      </c>
      <c r="BE142" s="172">
        <f>'NPgY - HI Probs. of Failure'!O$39</f>
        <v>8.4561834023719098E-4</v>
      </c>
      <c r="BF142" s="172">
        <f>'NPgY - HI Probs. of Failure'!P$39</f>
        <v>3.6369854984766204E-3</v>
      </c>
      <c r="BG142" s="172">
        <f>'NPgY - HI Probs. of Failure'!Q$39</f>
        <v>1.0497261149413146E-2</v>
      </c>
      <c r="BH142" s="172">
        <f>'NPgY - HI Probs. of Failure'!R$39</f>
        <v>2.349701411181571E-2</v>
      </c>
      <c r="BI142" s="172">
        <f>'NPgY - HI Probs. of Failure'!S$39</f>
        <v>4.4706813204453244E-2</v>
      </c>
      <c r="BJ142" s="175"/>
      <c r="BK142" s="6"/>
      <c r="BL142" s="51" t="s">
        <v>26</v>
      </c>
      <c r="BM142" s="194">
        <f>$BM2*'NPgY - Ave Crit'!$Q$39</f>
        <v>106930.69736170235</v>
      </c>
      <c r="BN142" s="194">
        <f>$BM2*'NPgY - Ave Crit'!$Q$39</f>
        <v>106930.69736170235</v>
      </c>
      <c r="BO142" s="194">
        <f>$BM2*'NPgY - Ave Crit'!$Q$39</f>
        <v>106930.69736170235</v>
      </c>
      <c r="BP142" s="194">
        <f>$BM2*'NPgY - Ave Crit'!$Q$39</f>
        <v>106930.69736170235</v>
      </c>
      <c r="BQ142" s="194">
        <f>$BM2*'NPgY - Ave Crit'!$Q$39</f>
        <v>106930.69736170235</v>
      </c>
      <c r="BR142" s="175"/>
      <c r="BS142" s="6"/>
      <c r="BT142" s="51" t="s">
        <v>26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26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1181.2709618537006</v>
      </c>
      <c r="DB142" s="195">
        <f t="shared" ref="DB142:DE145" si="824">IF(BV142="","",(T142+Z142)*BV142)</f>
        <v>2483.9720009341372</v>
      </c>
      <c r="DC142" s="195">
        <f t="shared" si="824"/>
        <v>1021.8895384965846</v>
      </c>
      <c r="DD142" s="195">
        <f t="shared" si="824"/>
        <v>-4148.3872124879126</v>
      </c>
      <c r="DE142" s="195">
        <f t="shared" si="824"/>
        <v>92356.130229700793</v>
      </c>
      <c r="DF142" s="198">
        <f t="shared" si="817"/>
        <v>92894.875518497298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1330.5644973042843</v>
      </c>
      <c r="DR142" s="195">
        <f t="shared" ref="DR142:DU145" si="827">IF(BV142="","",(AF142+AL142)*BV142)</f>
        <v>2533.1160724715983</v>
      </c>
      <c r="DS142" s="195">
        <f t="shared" si="827"/>
        <v>-1234.3542060867051</v>
      </c>
      <c r="DT142" s="195">
        <f t="shared" si="827"/>
        <v>-3856.1482133877407</v>
      </c>
      <c r="DU142" s="195">
        <f t="shared" si="827"/>
        <v>92912.161488892059</v>
      </c>
      <c r="DV142" s="198">
        <f t="shared" si="820"/>
        <v>91685.339639193495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2.4072555488854563</v>
      </c>
      <c r="F143" s="58" t="s">
        <v>28</v>
      </c>
      <c r="G143" s="52">
        <f>'[9]NAW2 - Total - NPgY'!G140</f>
        <v>0.57150459836680645</v>
      </c>
      <c r="H143" s="52">
        <f>'[9]NAW2 - Total - NPgY'!H140</f>
        <v>0</v>
      </c>
      <c r="I143" s="52">
        <f>'[9]NAW2 - Total - NPgY'!I140</f>
        <v>0</v>
      </c>
      <c r="J143" s="52">
        <f>'[9]NAW2 - Total - NPgY'!J140</f>
        <v>1.6742998407415586</v>
      </c>
      <c r="K143" s="52">
        <f>'[9]NAW2 - Total - NPgY'!K140</f>
        <v>0.56145110977709123</v>
      </c>
      <c r="L143" s="59">
        <f t="shared" ref="L143:L145" si="830">SUM(G143:K143)</f>
        <v>2.8072555488854563</v>
      </c>
      <c r="M143" s="52">
        <f>'[9]NAW2 - Total - NPgY'!M140</f>
        <v>0.23262323478260868</v>
      </c>
      <c r="N143" s="52">
        <f>'[9]NAW2 - Total - NPgY'!N140</f>
        <v>0</v>
      </c>
      <c r="O143" s="52">
        <f>'[9]NAW2 - Total - NPgY'!O140</f>
        <v>0</v>
      </c>
      <c r="P143" s="52">
        <f>'[9]NAW2 - Total - NPgY'!P140</f>
        <v>2.0131812043257562</v>
      </c>
      <c r="Q143" s="52">
        <f>'[9]NAW2 - Total - NPgY'!Q140</f>
        <v>0.56145110977709123</v>
      </c>
      <c r="R143" s="59">
        <f t="shared" ref="R143:R145" si="831">SUM(M143:Q143)</f>
        <v>2.8072555488854563</v>
      </c>
      <c r="S143" s="52">
        <f>'NPgY - Asset Rep'!S143+'NPgY - Refurb'!S143+'NPgY - HVP'!S143</f>
        <v>0.2</v>
      </c>
      <c r="T143" s="52">
        <f>'NPgY - Asset Rep'!T143+'NPgY - Refurb'!T143+'NPgY - HVP'!T143</f>
        <v>0</v>
      </c>
      <c r="U143" s="52">
        <f>'NPgY - Asset Rep'!U143+'NPgY - Refurb'!U143+'NPgY - HVP'!U143</f>
        <v>0</v>
      </c>
      <c r="V143" s="52">
        <f>'NPgY - Asset Rep'!V143+'NPgY - Refurb'!V143+'NPgY - HVP'!V143</f>
        <v>0</v>
      </c>
      <c r="W143" s="52">
        <f>'NPgY - Asset Rep'!W143+'NPgY - Refurb'!W143+'NPgY - HVP'!W143</f>
        <v>-0.2</v>
      </c>
      <c r="X143" s="59">
        <f t="shared" ref="X143:X145" si="832">SUM(S143:W143)</f>
        <v>0</v>
      </c>
      <c r="Y143" s="52">
        <f>'[9]NAW2 - Total - NPgY'!Y140</f>
        <v>0.57150459836680645</v>
      </c>
      <c r="Z143" s="52">
        <f>'[9]NAW2 - Total - NPgY'!Z140</f>
        <v>0</v>
      </c>
      <c r="AA143" s="52">
        <f>'[9]NAW2 - Total - NPgY'!AA140</f>
        <v>0</v>
      </c>
      <c r="AB143" s="52">
        <f>'[9]NAW2 - Total - NPgY'!AB140</f>
        <v>0</v>
      </c>
      <c r="AC143" s="52">
        <f>'[9]NAW2 - Total - NPgY'!AC140</f>
        <v>2.2357509505186499</v>
      </c>
      <c r="AD143" s="59">
        <f t="shared" ref="AD143:AD145" si="833">SUM(Y143:AC143)</f>
        <v>2.8072555488854563</v>
      </c>
      <c r="AE143" s="52">
        <f>'NPgY - Asset Rep'!AE143+'NPgY - Refurb'!AE143+'NPgY - HVP'!AE143</f>
        <v>0</v>
      </c>
      <c r="AF143" s="52">
        <f>'NPgY - Asset Rep'!AF143+'NPgY - Refurb'!AF143+'NPgY - HVP'!AF143</f>
        <v>0</v>
      </c>
      <c r="AG143" s="52">
        <f>'NPgY - Asset Rep'!AG143+'NPgY - Refurb'!AG143+'NPgY - HVP'!AG143</f>
        <v>-0.2</v>
      </c>
      <c r="AH143" s="52">
        <f>'NPgY - Asset Rep'!AH143+'NPgY - Refurb'!AH143+'NPgY - HVP'!AH143</f>
        <v>0</v>
      </c>
      <c r="AI143" s="52">
        <f>'NPgY - Asset Rep'!AI143+'NPgY - Refurb'!AI143+'NPgY - HVP'!AI143</f>
        <v>-0.2</v>
      </c>
      <c r="AJ143" s="59">
        <f t="shared" ref="AJ143:AJ145" si="834">SUM(AE143:AI143)</f>
        <v>-0.4</v>
      </c>
      <c r="AK143" s="52">
        <f>'[9]NAW2 - Total - NPgY'!AK140</f>
        <v>0.57150459836680645</v>
      </c>
      <c r="AL143" s="52">
        <f>'[9]NAW2 - Total - NPgY'!AL140</f>
        <v>0</v>
      </c>
      <c r="AM143" s="52">
        <f>'[9]NAW2 - Total - NPgY'!AM140</f>
        <v>0</v>
      </c>
      <c r="AN143" s="52">
        <f>'[9]NAW2 - Total - NPgY'!AN140</f>
        <v>0</v>
      </c>
      <c r="AO143" s="52">
        <f>'[9]NAW2 - Total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28</v>
      </c>
      <c r="BE143" s="172">
        <f>'NPgY - HI Probs. of Failure'!O$39</f>
        <v>8.4561834023719098E-4</v>
      </c>
      <c r="BF143" s="172">
        <f>'NPgY - HI Probs. of Failure'!P$39</f>
        <v>3.6369854984766204E-3</v>
      </c>
      <c r="BG143" s="172">
        <f>'NPgY - HI Probs. of Failure'!Q$39</f>
        <v>1.0497261149413146E-2</v>
      </c>
      <c r="BH143" s="172">
        <f>'NPgY - HI Probs. of Failure'!R$39</f>
        <v>2.349701411181571E-2</v>
      </c>
      <c r="BI143" s="172">
        <f>'NPgY - HI Probs. of Failure'!S$39</f>
        <v>4.4706813204453244E-2</v>
      </c>
      <c r="BJ143" s="176"/>
      <c r="BK143" s="6"/>
      <c r="BL143" s="58" t="s">
        <v>28</v>
      </c>
      <c r="BM143" s="194">
        <f>$BM3*'NPgY - Ave Crit'!$Q$39</f>
        <v>152758.13908814621</v>
      </c>
      <c r="BN143" s="194">
        <f>$BM3*'NPgY - Ave Crit'!$Q$39</f>
        <v>152758.13908814621</v>
      </c>
      <c r="BO143" s="194">
        <f>$BM3*'NPgY - Ave Crit'!$Q$39</f>
        <v>152758.13908814621</v>
      </c>
      <c r="BP143" s="194">
        <f>$BM3*'NPgY - Ave Crit'!$Q$39</f>
        <v>152758.13908814621</v>
      </c>
      <c r="BQ143" s="194">
        <f>$BM3*'NPgY - Ave Crit'!$Q$39</f>
        <v>152758.13908814621</v>
      </c>
      <c r="BR143" s="176"/>
      <c r="BS143" s="6"/>
      <c r="BT143" s="58" t="s">
        <v>28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28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99.659171326217731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13902.814203583255</v>
      </c>
      <c r="DF143" s="198">
        <f t="shared" si="817"/>
        <v>14002.473374909472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-320.70841574132942</v>
      </c>
      <c r="DT143" s="195">
        <f t="shared" si="827"/>
        <v>0</v>
      </c>
      <c r="DU143" s="195">
        <f t="shared" si="827"/>
        <v>13902.814203583255</v>
      </c>
      <c r="DV143" s="198">
        <f t="shared" si="820"/>
        <v>13655.929942361456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30</v>
      </c>
      <c r="G144" s="52">
        <f>'[9]NAW2 - Total - NPgY'!G141</f>
        <v>0.11631161739130434</v>
      </c>
      <c r="H144" s="52">
        <f>'[9]NAW2 - Total - NPgY'!H141</f>
        <v>0</v>
      </c>
      <c r="I144" s="52">
        <f>'[9]NAW2 - Total - NPgY'!I141</f>
        <v>0</v>
      </c>
      <c r="J144" s="52">
        <f>'[9]NAW2 - Total - NPgY'!J141</f>
        <v>0.26708369543147215</v>
      </c>
      <c r="K144" s="52">
        <f>'[9]NAW2 - Total - NPgY'!K141</f>
        <v>0</v>
      </c>
      <c r="L144" s="59">
        <f t="shared" si="830"/>
        <v>0.3833953128227765</v>
      </c>
      <c r="M144" s="52">
        <f>'[9]NAW2 - Total - NPgY'!M141</f>
        <v>0</v>
      </c>
      <c r="N144" s="52">
        <f>'[9]NAW2 - Total - NPgY'!N141</f>
        <v>0</v>
      </c>
      <c r="O144" s="52">
        <f>'[9]NAW2 - Total - NPgY'!O141</f>
        <v>0</v>
      </c>
      <c r="P144" s="52">
        <f>'[9]NAW2 - Total - NPgY'!P141</f>
        <v>0.3833953128227765</v>
      </c>
      <c r="Q144" s="52">
        <f>'[9]NAW2 - Total - NPgY'!Q141</f>
        <v>0</v>
      </c>
      <c r="R144" s="59">
        <f t="shared" si="831"/>
        <v>0.3833953128227765</v>
      </c>
      <c r="S144" s="52">
        <f>'NPgY - Asset Rep'!S144+'NPgY - Refurb'!S144+'NPgY - HVP'!S144</f>
        <v>0</v>
      </c>
      <c r="T144" s="52">
        <f>'NPgY - Asset Rep'!T144+'NPgY - Refurb'!T144+'NPgY - HVP'!T144</f>
        <v>0</v>
      </c>
      <c r="U144" s="52">
        <f>'NPgY - Asset Rep'!U144+'NPgY - Refurb'!U144+'NPgY - HVP'!U144</f>
        <v>0</v>
      </c>
      <c r="V144" s="52">
        <f>'NPgY - Asset Rep'!V144+'NPgY - Refurb'!V144+'NPgY - HVP'!V144</f>
        <v>0</v>
      </c>
      <c r="W144" s="52">
        <f>'NPgY - Asset Rep'!W144+'NPgY - Refurb'!W144+'NPgY - HVP'!W144</f>
        <v>0</v>
      </c>
      <c r="X144" s="59">
        <f t="shared" si="832"/>
        <v>0</v>
      </c>
      <c r="Y144" s="52">
        <f>'[9]NAW2 - Total - NPgY'!Y141</f>
        <v>0.11631161739130434</v>
      </c>
      <c r="Z144" s="52">
        <f>'[9]NAW2 - Total - NPgY'!Z141</f>
        <v>0</v>
      </c>
      <c r="AA144" s="52">
        <f>'[9]NAW2 - Total - NPgY'!AA141</f>
        <v>0</v>
      </c>
      <c r="AB144" s="52">
        <f>'[9]NAW2 - Total - NPgY'!AB141</f>
        <v>0</v>
      </c>
      <c r="AC144" s="52">
        <f>'[9]NAW2 - Total - NPgY'!AC141</f>
        <v>0.26708369543147215</v>
      </c>
      <c r="AD144" s="59">
        <f t="shared" si="833"/>
        <v>0.3833953128227765</v>
      </c>
      <c r="AE144" s="52">
        <f>'NPgY - Asset Rep'!AE144+'NPgY - Refurb'!AE144+'NPgY - HVP'!AE144</f>
        <v>0</v>
      </c>
      <c r="AF144" s="52">
        <f>'NPgY - Asset Rep'!AF144+'NPgY - Refurb'!AF144+'NPgY - HVP'!AF144</f>
        <v>0</v>
      </c>
      <c r="AG144" s="52">
        <f>'NPgY - Asset Rep'!AG144+'NPgY - Refurb'!AG144+'NPgY - HVP'!AG144</f>
        <v>0</v>
      </c>
      <c r="AH144" s="52">
        <f>'NPgY - Asset Rep'!AH144+'NPgY - Refurb'!AH144+'NPgY - HVP'!AH144</f>
        <v>0</v>
      </c>
      <c r="AI144" s="52">
        <f>'NPgY - Asset Rep'!AI144+'NPgY - Refurb'!AI144+'NPgY - HVP'!AI144</f>
        <v>0</v>
      </c>
      <c r="AJ144" s="59">
        <f t="shared" si="834"/>
        <v>0</v>
      </c>
      <c r="AK144" s="52">
        <f>'[9]NAW2 - Total - NPgY'!AK141</f>
        <v>0.11631161739130434</v>
      </c>
      <c r="AL144" s="52">
        <f>'[9]NAW2 - Total - NPgY'!AL141</f>
        <v>0</v>
      </c>
      <c r="AM144" s="52">
        <f>'[9]NAW2 - Total - NPgY'!AM141</f>
        <v>0</v>
      </c>
      <c r="AN144" s="52">
        <f>'[9]NAW2 - Total - NPgY'!AN141</f>
        <v>0</v>
      </c>
      <c r="AO144" s="52">
        <f>'[9]NAW2 - Total - NPgY'!AO141</f>
        <v>0.26708369543147215</v>
      </c>
      <c r="AP144" s="59">
        <f t="shared" si="835"/>
        <v>0.3833953128227765</v>
      </c>
      <c r="BB144" s="6"/>
      <c r="BC144" s="6"/>
      <c r="BD144" s="58" t="s">
        <v>30</v>
      </c>
      <c r="BE144" s="172">
        <f>'NPgY - HI Probs. of Failure'!O$39</f>
        <v>8.4561834023719098E-4</v>
      </c>
      <c r="BF144" s="172">
        <f>'NPgY - HI Probs. of Failure'!P$39</f>
        <v>3.6369854984766204E-3</v>
      </c>
      <c r="BG144" s="172">
        <f>'NPgY - HI Probs. of Failure'!Q$39</f>
        <v>1.0497261149413146E-2</v>
      </c>
      <c r="BH144" s="172">
        <f>'NPgY - HI Probs. of Failure'!R$39</f>
        <v>2.349701411181571E-2</v>
      </c>
      <c r="BI144" s="172">
        <f>'NPgY - HI Probs. of Failure'!S$39</f>
        <v>4.4706813204453244E-2</v>
      </c>
      <c r="BJ144" s="176"/>
      <c r="BK144" s="6"/>
      <c r="BL144" s="58" t="s">
        <v>30</v>
      </c>
      <c r="BM144" s="194">
        <f>$BM4*'NPgY - Ave Crit'!$Q$39</f>
        <v>229137.20863221932</v>
      </c>
      <c r="BN144" s="194">
        <f>$BM4*'NPgY - Ave Crit'!$Q$39</f>
        <v>229137.20863221932</v>
      </c>
      <c r="BO144" s="194">
        <f>$BM4*'NPgY - Ave Crit'!$Q$39</f>
        <v>229137.20863221932</v>
      </c>
      <c r="BP144" s="194">
        <f>$BM4*'NPgY - Ave Crit'!$Q$39</f>
        <v>229137.20863221932</v>
      </c>
      <c r="BQ144" s="194">
        <f>$BM4*'NPgY - Ave Crit'!$Q$39</f>
        <v>229137.20863221932</v>
      </c>
      <c r="BR144" s="176"/>
      <c r="BS144" s="6"/>
      <c r="BT144" s="58" t="s">
        <v>30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0.44576503553299507</v>
      </c>
      <c r="F145" s="58" t="s">
        <v>31</v>
      </c>
      <c r="G145" s="52">
        <f>'[9]NAW2 - Total - NPgY'!G142</f>
        <v>0.17805579695431475</v>
      </c>
      <c r="H145" s="52">
        <f>'[9]NAW2 - Total - NPgY'!H142</f>
        <v>0.22256974619289344</v>
      </c>
      <c r="I145" s="52">
        <f>'[9]NAW2 - Total - NPgY'!I142</f>
        <v>0</v>
      </c>
      <c r="J145" s="52">
        <f>'[9]NAW2 - Total - NPgY'!J142</f>
        <v>0.22256974619289344</v>
      </c>
      <c r="K145" s="52">
        <f>'[9]NAW2 - Total - NPgY'!K142</f>
        <v>0.22256974619289344</v>
      </c>
      <c r="L145" s="59">
        <f t="shared" si="830"/>
        <v>0.84576503553299509</v>
      </c>
      <c r="M145" s="52">
        <f>'[9]NAW2 - Total - NPgY'!M142</f>
        <v>0</v>
      </c>
      <c r="N145" s="52">
        <f>'[9]NAW2 - Total - NPgY'!N142</f>
        <v>0.40062554314720822</v>
      </c>
      <c r="O145" s="52">
        <f>'[9]NAW2 - Total - NPgY'!O142</f>
        <v>0</v>
      </c>
      <c r="P145" s="52">
        <f>'[9]NAW2 - Total - NPgY'!P142</f>
        <v>0.22256974619289344</v>
      </c>
      <c r="Q145" s="52">
        <f>'[9]NAW2 - Total - NPgY'!Q142</f>
        <v>0.22256974619289344</v>
      </c>
      <c r="R145" s="59">
        <f t="shared" si="831"/>
        <v>0.84576503553299509</v>
      </c>
      <c r="S145" s="52">
        <f>'NPgY - Asset Rep'!S145+'NPgY - Refurb'!S145+'NPgY - HVP'!S145</f>
        <v>0.2</v>
      </c>
      <c r="T145" s="52">
        <f>'NPgY - Asset Rep'!T145+'NPgY - Refurb'!T145+'NPgY - HVP'!T145</f>
        <v>0</v>
      </c>
      <c r="U145" s="52">
        <f>'NPgY - Asset Rep'!U145+'NPgY - Refurb'!U145+'NPgY - HVP'!U145</f>
        <v>0</v>
      </c>
      <c r="V145" s="52">
        <f>'NPgY - Asset Rep'!V145+'NPgY - Refurb'!V145+'NPgY - HVP'!V145</f>
        <v>-0.2</v>
      </c>
      <c r="W145" s="52">
        <f>'NPgY - Asset Rep'!W145+'NPgY - Refurb'!W145+'NPgY - HVP'!W145</f>
        <v>0</v>
      </c>
      <c r="X145" s="59">
        <f t="shared" si="832"/>
        <v>0</v>
      </c>
      <c r="Y145" s="52">
        <f>'[9]NAW2 - Total - NPgY'!Y142</f>
        <v>0.17805579695431475</v>
      </c>
      <c r="Z145" s="52">
        <f>'[9]NAW2 - Total - NPgY'!Z142</f>
        <v>0</v>
      </c>
      <c r="AA145" s="52">
        <f>'[9]NAW2 - Total - NPgY'!AA142</f>
        <v>0.22256974619289344</v>
      </c>
      <c r="AB145" s="52">
        <f>'[9]NAW2 - Total - NPgY'!AB142</f>
        <v>0</v>
      </c>
      <c r="AC145" s="52">
        <f>'[9]NAW2 - Total - NPgY'!AC142</f>
        <v>0.44513949238578687</v>
      </c>
      <c r="AD145" s="59">
        <f t="shared" si="833"/>
        <v>0.84576503553299509</v>
      </c>
      <c r="AE145" s="52">
        <f>'NPgY - Asset Rep'!AE145+'NPgY - Refurb'!AE145+'NPgY - HVP'!AE145</f>
        <v>0</v>
      </c>
      <c r="AF145" s="52">
        <f>'NPgY - Asset Rep'!AF145+'NPgY - Refurb'!AF145+'NPgY - HVP'!AF145</f>
        <v>0</v>
      </c>
      <c r="AG145" s="52">
        <f>'NPgY - Asset Rep'!AG145+'NPgY - Refurb'!AG145+'NPgY - HVP'!AG145</f>
        <v>-0.2</v>
      </c>
      <c r="AH145" s="52">
        <f>'NPgY - Asset Rep'!AH145+'NPgY - Refurb'!AH145+'NPgY - HVP'!AH145</f>
        <v>-0.2</v>
      </c>
      <c r="AI145" s="52">
        <f>'NPgY - Asset Rep'!AI145+'NPgY - Refurb'!AI145+'NPgY - HVP'!AI145</f>
        <v>0</v>
      </c>
      <c r="AJ145" s="59">
        <f t="shared" si="834"/>
        <v>-0.4</v>
      </c>
      <c r="AK145" s="52">
        <f>'[9]NAW2 - Total - NPgY'!AK142</f>
        <v>0.17805579695431475</v>
      </c>
      <c r="AL145" s="52">
        <f>'[9]NAW2 - Total - NPgY'!AL142</f>
        <v>0</v>
      </c>
      <c r="AM145" s="52">
        <f>'[9]NAW2 - Total - NPgY'!AM142</f>
        <v>0.22256974619289344</v>
      </c>
      <c r="AN145" s="52">
        <f>'[9]NAW2 - Total - NPgY'!AN142</f>
        <v>0</v>
      </c>
      <c r="AO145" s="52">
        <f>'[9]NAW2 - Total - NPgY'!AO142</f>
        <v>0.44513949238578687</v>
      </c>
      <c r="AP145" s="59">
        <f t="shared" si="835"/>
        <v>0.84576503553299509</v>
      </c>
      <c r="BB145" s="6"/>
      <c r="BC145" s="6"/>
      <c r="BD145" s="58" t="s">
        <v>31</v>
      </c>
      <c r="BE145" s="172">
        <f>'NPgY - HI Probs. of Failure'!O$39</f>
        <v>8.4561834023719098E-4</v>
      </c>
      <c r="BF145" s="172">
        <f>'NPgY - HI Probs. of Failure'!P$39</f>
        <v>3.6369854984766204E-3</v>
      </c>
      <c r="BG145" s="172">
        <f>'NPgY - HI Probs. of Failure'!Q$39</f>
        <v>1.0497261149413146E-2</v>
      </c>
      <c r="BH145" s="172">
        <f>'NPgY - HI Probs. of Failure'!R$39</f>
        <v>2.349701411181571E-2</v>
      </c>
      <c r="BI145" s="172">
        <f>'NPgY - HI Probs. of Failure'!S$39</f>
        <v>4.4706813204453244E-2</v>
      </c>
      <c r="BJ145" s="176"/>
      <c r="BK145" s="6"/>
      <c r="BL145" s="58" t="s">
        <v>31</v>
      </c>
      <c r="BM145" s="194">
        <f>$BM5*'NPgY - Ave Crit'!$Q$39</f>
        <v>381895.34772036551</v>
      </c>
      <c r="BN145" s="194">
        <f>$BM5*'NPgY - Ave Crit'!$Q$39</f>
        <v>381895.34772036551</v>
      </c>
      <c r="BO145" s="194">
        <f>$BM5*'NPgY - Ave Crit'!$Q$39</f>
        <v>381895.34772036551</v>
      </c>
      <c r="BP145" s="194">
        <f>$BM5*'NPgY - Ave Crit'!$Q$39</f>
        <v>381895.34772036551</v>
      </c>
      <c r="BQ145" s="194">
        <f>$BM5*'NPgY - Ave Crit'!$Q$39</f>
        <v>381895.34772036551</v>
      </c>
      <c r="BR145" s="176"/>
      <c r="BS145" s="6"/>
      <c r="BT145" s="58" t="s">
        <v>31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122.08847335225701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-1794.6800749244392</v>
      </c>
      <c r="DE145" s="195">
        <f t="shared" si="824"/>
        <v>7600.010767206395</v>
      </c>
      <c r="DF145" s="198">
        <f t="shared" si="817"/>
        <v>6819.6690493026208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90.478844315084373</v>
      </c>
      <c r="DT145" s="195">
        <f t="shared" si="827"/>
        <v>-1794.6800749244392</v>
      </c>
      <c r="DU145" s="195">
        <f t="shared" si="827"/>
        <v>7600.010767206395</v>
      </c>
      <c r="DV145" s="198">
        <f t="shared" si="820"/>
        <v>5953.310467932577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41.265939999999972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2.6326232347826091</v>
      </c>
      <c r="T146" s="66">
        <f t="shared" ref="T146:W146" si="843">SUM(T142:T145)</f>
        <v>6.0482041043478256</v>
      </c>
      <c r="U146" s="66">
        <f t="shared" si="843"/>
        <v>-0.11631161739130434</v>
      </c>
      <c r="V146" s="66">
        <f t="shared" si="843"/>
        <v>-2.0836883826086958</v>
      </c>
      <c r="W146" s="66">
        <f t="shared" si="843"/>
        <v>-6.6808273391304356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4.3489348521739135</v>
      </c>
      <c r="AF146" s="66">
        <f t="shared" ref="AF146:AI146" si="845">SUM(AF142:AF145)</f>
        <v>6.0482041043478256</v>
      </c>
      <c r="AG146" s="66">
        <f t="shared" si="845"/>
        <v>-2.5163116173913047</v>
      </c>
      <c r="AH146" s="66">
        <f t="shared" si="845"/>
        <v>-2.0836883826086958</v>
      </c>
      <c r="AI146" s="66">
        <f t="shared" si="845"/>
        <v>-6.7971389565217395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1425.5554509580561</v>
      </c>
      <c r="DB146" s="197">
        <f t="shared" ref="DB146:DE146" si="850">SUM(DB142:DB145)</f>
        <v>2483.9720009341372</v>
      </c>
      <c r="DC146" s="197">
        <f t="shared" si="850"/>
        <v>1914.1394221649925</v>
      </c>
      <c r="DD146" s="197">
        <f t="shared" si="850"/>
        <v>-5943.067287412352</v>
      </c>
      <c r="DE146" s="197">
        <f t="shared" si="850"/>
        <v>116594.95907668474</v>
      </c>
      <c r="DF146" s="198">
        <f t="shared" si="817"/>
        <v>116475.55866332958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1484.4264275852315</v>
      </c>
      <c r="DR146" s="197">
        <f t="shared" ref="DR146:DU146" si="852">SUM(DR142:DR145)</f>
        <v>2533.1160724715983</v>
      </c>
      <c r="DS146" s="197">
        <f t="shared" si="852"/>
        <v>-1464.5837775129501</v>
      </c>
      <c r="DT146" s="197">
        <f t="shared" si="852"/>
        <v>-5650.8282883121801</v>
      </c>
      <c r="DU146" s="197">
        <f t="shared" si="852"/>
        <v>117150.99033587601</v>
      </c>
      <c r="DV146" s="198">
        <f t="shared" si="820"/>
        <v>114053.12077010771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NPgY'!G144</f>
        <v>0</v>
      </c>
      <c r="H147" s="52">
        <f>'[9]NAW2 - Total - NPgY'!H144</f>
        <v>0</v>
      </c>
      <c r="I147" s="52">
        <f>'[9]NAW2 - Total - NPgY'!I144</f>
        <v>0</v>
      </c>
      <c r="J147" s="52">
        <f>'[9]NAW2 - Total - NPgY'!J144</f>
        <v>0</v>
      </c>
      <c r="K147" s="52">
        <f>'[9]NAW2 - Total - NPgY'!K144</f>
        <v>0</v>
      </c>
      <c r="L147" s="53">
        <f>SUM(G147:K147)</f>
        <v>0</v>
      </c>
      <c r="M147" s="52">
        <f>'[9]NAW2 - Total - NPgY'!M144</f>
        <v>0</v>
      </c>
      <c r="N147" s="52">
        <f>'[9]NAW2 - Total - NPgY'!N144</f>
        <v>0</v>
      </c>
      <c r="O147" s="52">
        <f>'[9]NAW2 - Total - NPgY'!O144</f>
        <v>0</v>
      </c>
      <c r="P147" s="52">
        <f>'[9]NAW2 - Total - NPgY'!P144</f>
        <v>0</v>
      </c>
      <c r="Q147" s="52">
        <f>'[9]NAW2 - Total - NPgY'!Q144</f>
        <v>0</v>
      </c>
      <c r="R147" s="53">
        <f>SUM(M147:Q147)</f>
        <v>0</v>
      </c>
      <c r="S147" s="274">
        <f>'NPgY - Asset Rep'!S147+'NPgY - Refurb'!S147+'NPgY - HVP'!S147</f>
        <v>0</v>
      </c>
      <c r="T147" s="69">
        <f>'NPgY - Asset Rep'!T147+'NPgY - Refurb'!T147+'NPgY - HVP'!T147</f>
        <v>0</v>
      </c>
      <c r="U147" s="69">
        <f>'NPgY - Asset Rep'!U147+'NPgY - Refurb'!U147+'NPgY - HVP'!U147</f>
        <v>0</v>
      </c>
      <c r="V147" s="69">
        <f>'NPgY - Asset Rep'!V147+'NPgY - Refurb'!V147+'NPgY - HVP'!V147</f>
        <v>0</v>
      </c>
      <c r="W147" s="69">
        <f>'NPgY - Asset Rep'!W147+'NPgY - Refurb'!W147+'NPgY - HVP'!W147</f>
        <v>0</v>
      </c>
      <c r="X147" s="53">
        <f>SUM(S147:W147)</f>
        <v>0</v>
      </c>
      <c r="Y147" s="54">
        <f>'[9]NAW2 - Total - NPgY'!Y144</f>
        <v>0</v>
      </c>
      <c r="Z147" s="54">
        <f>'[9]NAW2 - Total - NPgY'!Z144</f>
        <v>0</v>
      </c>
      <c r="AA147" s="54">
        <f>'[9]NAW2 - Total - NPgY'!AA144</f>
        <v>0</v>
      </c>
      <c r="AB147" s="54">
        <f>'[9]NAW2 - Total - NPgY'!AB144</f>
        <v>0</v>
      </c>
      <c r="AC147" s="54">
        <f>'[9]NAW2 - Total - NPgY'!AC144</f>
        <v>0</v>
      </c>
      <c r="AD147" s="53">
        <f>SUM(Y147:AC147)</f>
        <v>0</v>
      </c>
      <c r="AE147" s="274">
        <f>'NPgY - Asset Rep'!AE147+'NPgY - Refurb'!AE147+'NPgY - HVP'!AE147</f>
        <v>0</v>
      </c>
      <c r="AF147" s="69">
        <f>'NPgY - Asset Rep'!AF147+'NPgY - Refurb'!AF147+'NPgY - HVP'!AF147</f>
        <v>0</v>
      </c>
      <c r="AG147" s="69">
        <f>'NPgY - Asset Rep'!AG147+'NPgY - Refurb'!AG147+'NPgY - HVP'!AG147</f>
        <v>0</v>
      </c>
      <c r="AH147" s="69">
        <f>'NPgY - Asset Rep'!AH147+'NPgY - Refurb'!AH147+'NPgY - HVP'!AH147</f>
        <v>0</v>
      </c>
      <c r="AI147" s="69">
        <f>'NPgY - Asset Rep'!AI147+'NPgY - Refurb'!AI147+'NPgY - HVP'!AI147</f>
        <v>0</v>
      </c>
      <c r="AJ147" s="53">
        <f>SUM(AE147:AI147)</f>
        <v>0</v>
      </c>
      <c r="AK147" s="54">
        <f>'[9]NAW2 - Total - NPgY'!AK144</f>
        <v>0</v>
      </c>
      <c r="AL147" s="54">
        <f>'[9]NAW2 - Total - NPgY'!AL144</f>
        <v>0</v>
      </c>
      <c r="AM147" s="54">
        <f>'[9]NAW2 - Total - NPgY'!AM144</f>
        <v>0</v>
      </c>
      <c r="AN147" s="54">
        <f>'[9]NAW2 - Total - NPgY'!AN144</f>
        <v>0</v>
      </c>
      <c r="AO147" s="54">
        <f>'[9]NAW2 - Total - NPgY'!AO144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'NPgY - HI Probs. of Failure'!O$40</f>
        <v>0</v>
      </c>
      <c r="BF147" s="172">
        <f>'NPgY - HI Probs. of Failure'!P$40</f>
        <v>0</v>
      </c>
      <c r="BG147" s="172">
        <f>'NPgY - HI Probs. of Failure'!Q$40</f>
        <v>0</v>
      </c>
      <c r="BH147" s="172">
        <f>'NPgY - HI Probs. of Failure'!R$40</f>
        <v>0</v>
      </c>
      <c r="BI147" s="172">
        <f>'NPgY - HI Probs. of Failure'!S$40</f>
        <v>0</v>
      </c>
      <c r="BJ147" s="175"/>
      <c r="BK147" s="6"/>
      <c r="BL147" s="51" t="s">
        <v>26</v>
      </c>
      <c r="BM147" s="242">
        <f>IFERROR($BM2*'NPgY - Ave Crit'!$Q$40,0)</f>
        <v>0</v>
      </c>
      <c r="BN147" s="242">
        <f>IFERROR($BM2*'NPgY - Ave Crit'!$Q$40,0)</f>
        <v>0</v>
      </c>
      <c r="BO147" s="242">
        <f>IFERROR($BM2*'NPgY - Ave Crit'!$Q$40,0)</f>
        <v>0</v>
      </c>
      <c r="BP147" s="242">
        <f>IFERROR($BM2*'NPgY - Ave Crit'!$Q$40,0)</f>
        <v>0</v>
      </c>
      <c r="BQ147" s="242">
        <f>IFERROR($BM2*'NPgY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NPgY'!G145</f>
        <v>0</v>
      </c>
      <c r="H148" s="52">
        <f>'[9]NAW2 - Total - NPgY'!H145</f>
        <v>0</v>
      </c>
      <c r="I148" s="52">
        <f>'[9]NAW2 - Total - NPgY'!I145</f>
        <v>0</v>
      </c>
      <c r="J148" s="52">
        <f>'[9]NAW2 - Total - NPgY'!J145</f>
        <v>0</v>
      </c>
      <c r="K148" s="52">
        <f>'[9]NAW2 - Total - NPgY'!K145</f>
        <v>0</v>
      </c>
      <c r="L148" s="59">
        <f t="shared" ref="L148:L150" si="861">SUM(G148:K148)</f>
        <v>0</v>
      </c>
      <c r="M148" s="52">
        <f>'[9]NAW2 - Total - NPgY'!M145</f>
        <v>0</v>
      </c>
      <c r="N148" s="52">
        <f>'[9]NAW2 - Total - NPgY'!N145</f>
        <v>0</v>
      </c>
      <c r="O148" s="52">
        <f>'[9]NAW2 - Total - NPgY'!O145</f>
        <v>0</v>
      </c>
      <c r="P148" s="52">
        <f>'[9]NAW2 - Total - NPgY'!P145</f>
        <v>0</v>
      </c>
      <c r="Q148" s="52">
        <f>'[9]NAW2 - Total - NPgY'!Q145</f>
        <v>0</v>
      </c>
      <c r="R148" s="59">
        <f t="shared" ref="R148:R150" si="862">SUM(M148:Q148)</f>
        <v>0</v>
      </c>
      <c r="S148" s="52">
        <f>'NPgY - Asset Rep'!S148+'NPgY - Refurb'!S148+'NPgY - HVP'!S148</f>
        <v>0</v>
      </c>
      <c r="T148" s="52">
        <f>'NPgY - Asset Rep'!T148+'NPgY - Refurb'!T148+'NPgY - HVP'!T148</f>
        <v>0</v>
      </c>
      <c r="U148" s="52">
        <f>'NPgY - Asset Rep'!U148+'NPgY - Refurb'!U148+'NPgY - HVP'!U148</f>
        <v>0</v>
      </c>
      <c r="V148" s="52">
        <f>'NPgY - Asset Rep'!V148+'NPgY - Refurb'!V148+'NPgY - HVP'!V148</f>
        <v>0</v>
      </c>
      <c r="W148" s="52">
        <f>'NPgY - Asset Rep'!W148+'NPgY - Refurb'!W148+'NPgY - HVP'!W148</f>
        <v>0</v>
      </c>
      <c r="X148" s="59">
        <f t="shared" ref="X148:X150" si="863">SUM(S148:W148)</f>
        <v>0</v>
      </c>
      <c r="Y148" s="52">
        <f>'[9]NAW2 - Total - NPgY'!Y145</f>
        <v>0</v>
      </c>
      <c r="Z148" s="52">
        <f>'[9]NAW2 - Total - NPgY'!Z145</f>
        <v>0</v>
      </c>
      <c r="AA148" s="52">
        <f>'[9]NAW2 - Total - NPgY'!AA145</f>
        <v>0</v>
      </c>
      <c r="AB148" s="52">
        <f>'[9]NAW2 - Total - NPgY'!AB145</f>
        <v>0</v>
      </c>
      <c r="AC148" s="52">
        <f>'[9]NAW2 - Total - NPgY'!AC145</f>
        <v>0</v>
      </c>
      <c r="AD148" s="59">
        <f t="shared" ref="AD148:AD150" si="864">SUM(Y148:AC148)</f>
        <v>0</v>
      </c>
      <c r="AE148" s="52">
        <f>'NPgY - Asset Rep'!AE148+'NPgY - Refurb'!AE148+'NPgY - HVP'!AE148</f>
        <v>0</v>
      </c>
      <c r="AF148" s="52">
        <f>'NPgY - Asset Rep'!AF148+'NPgY - Refurb'!AF148+'NPgY - HVP'!AF148</f>
        <v>0</v>
      </c>
      <c r="AG148" s="52">
        <f>'NPgY - Asset Rep'!AG148+'NPgY - Refurb'!AG148+'NPgY - HVP'!AG148</f>
        <v>0</v>
      </c>
      <c r="AH148" s="52">
        <f>'NPgY - Asset Rep'!AH148+'NPgY - Refurb'!AH148+'NPgY - HVP'!AH148</f>
        <v>0</v>
      </c>
      <c r="AI148" s="52">
        <f>'NPgY - Asset Rep'!AI148+'NPgY - Refurb'!AI148+'NPgY - HVP'!AI148</f>
        <v>0</v>
      </c>
      <c r="AJ148" s="59">
        <f t="shared" ref="AJ148:AJ150" si="865">SUM(AE148:AI148)</f>
        <v>0</v>
      </c>
      <c r="AK148" s="52">
        <f>'[9]NAW2 - Total - NPgY'!AK145</f>
        <v>0</v>
      </c>
      <c r="AL148" s="52">
        <f>'[9]NAW2 - Total - NPgY'!AL145</f>
        <v>0</v>
      </c>
      <c r="AM148" s="52">
        <f>'[9]NAW2 - Total - NPgY'!AM145</f>
        <v>0</v>
      </c>
      <c r="AN148" s="52">
        <f>'[9]NAW2 - Total - NPgY'!AN145</f>
        <v>0</v>
      </c>
      <c r="AO148" s="52">
        <f>'[9]NAW2 - Total - NPgY'!AO145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'NPgY - HI Probs. of Failure'!O$40</f>
        <v>0</v>
      </c>
      <c r="BF148" s="172">
        <f>'NPgY - HI Probs. of Failure'!P$40</f>
        <v>0</v>
      </c>
      <c r="BG148" s="172">
        <f>'NPgY - HI Probs. of Failure'!Q$40</f>
        <v>0</v>
      </c>
      <c r="BH148" s="172">
        <f>'NPgY - HI Probs. of Failure'!R$40</f>
        <v>0</v>
      </c>
      <c r="BI148" s="172">
        <f>'NPgY - HI Probs. of Failure'!S$40</f>
        <v>0</v>
      </c>
      <c r="BJ148" s="176"/>
      <c r="BK148" s="6"/>
      <c r="BL148" s="58" t="s">
        <v>28</v>
      </c>
      <c r="BM148" s="242">
        <f>IFERROR($BM3*'NPgY - Ave Crit'!$Q$40,0)</f>
        <v>0</v>
      </c>
      <c r="BN148" s="242">
        <f>IFERROR($BM3*'NPgY - Ave Crit'!$Q$40,0)</f>
        <v>0</v>
      </c>
      <c r="BO148" s="242">
        <f>IFERROR($BM3*'NPgY - Ave Crit'!$Q$40,0)</f>
        <v>0</v>
      </c>
      <c r="BP148" s="242">
        <f>IFERROR($BM3*'NPgY - Ave Crit'!$Q$40,0)</f>
        <v>0</v>
      </c>
      <c r="BQ148" s="242">
        <f>IFERROR($BM3*'NPgY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NPgY'!G146</f>
        <v>0</v>
      </c>
      <c r="H149" s="52">
        <f>'[9]NAW2 - Total - NPgY'!H146</f>
        <v>0</v>
      </c>
      <c r="I149" s="52">
        <f>'[9]NAW2 - Total - NPgY'!I146</f>
        <v>0</v>
      </c>
      <c r="J149" s="52">
        <f>'[9]NAW2 - Total - NPgY'!J146</f>
        <v>0</v>
      </c>
      <c r="K149" s="52">
        <f>'[9]NAW2 - Total - NPgY'!K146</f>
        <v>0</v>
      </c>
      <c r="L149" s="59">
        <f t="shared" si="861"/>
        <v>0</v>
      </c>
      <c r="M149" s="52">
        <f>'[9]NAW2 - Total - NPgY'!M146</f>
        <v>0</v>
      </c>
      <c r="N149" s="52">
        <f>'[9]NAW2 - Total - NPgY'!N146</f>
        <v>0</v>
      </c>
      <c r="O149" s="52">
        <f>'[9]NAW2 - Total - NPgY'!O146</f>
        <v>0</v>
      </c>
      <c r="P149" s="52">
        <f>'[9]NAW2 - Total - NPgY'!P146</f>
        <v>0</v>
      </c>
      <c r="Q149" s="52">
        <f>'[9]NAW2 - Total - NPgY'!Q146</f>
        <v>0</v>
      </c>
      <c r="R149" s="59">
        <f t="shared" si="862"/>
        <v>0</v>
      </c>
      <c r="S149" s="52">
        <f>'NPgY - Asset Rep'!S149+'NPgY - Refurb'!S149+'NPgY - HVP'!S149</f>
        <v>0</v>
      </c>
      <c r="T149" s="52">
        <f>'NPgY - Asset Rep'!T149+'NPgY - Refurb'!T149+'NPgY - HVP'!T149</f>
        <v>0</v>
      </c>
      <c r="U149" s="52">
        <f>'NPgY - Asset Rep'!U149+'NPgY - Refurb'!U149+'NPgY - HVP'!U149</f>
        <v>0</v>
      </c>
      <c r="V149" s="52">
        <f>'NPgY - Asset Rep'!V149+'NPgY - Refurb'!V149+'NPgY - HVP'!V149</f>
        <v>0</v>
      </c>
      <c r="W149" s="52">
        <f>'NPgY - Asset Rep'!W149+'NPgY - Refurb'!W149+'NPgY - HVP'!W149</f>
        <v>0</v>
      </c>
      <c r="X149" s="59">
        <f t="shared" si="863"/>
        <v>0</v>
      </c>
      <c r="Y149" s="52">
        <f>'[9]NAW2 - Total - NPgY'!Y146</f>
        <v>0</v>
      </c>
      <c r="Z149" s="52">
        <f>'[9]NAW2 - Total - NPgY'!Z146</f>
        <v>0</v>
      </c>
      <c r="AA149" s="52">
        <f>'[9]NAW2 - Total - NPgY'!AA146</f>
        <v>0</v>
      </c>
      <c r="AB149" s="52">
        <f>'[9]NAW2 - Total - NPgY'!AB146</f>
        <v>0</v>
      </c>
      <c r="AC149" s="52">
        <f>'[9]NAW2 - Total - NPgY'!AC146</f>
        <v>0</v>
      </c>
      <c r="AD149" s="59">
        <f t="shared" si="864"/>
        <v>0</v>
      </c>
      <c r="AE149" s="52">
        <f>'NPgY - Asset Rep'!AE149+'NPgY - Refurb'!AE149+'NPgY - HVP'!AE149</f>
        <v>0</v>
      </c>
      <c r="AF149" s="52">
        <f>'NPgY - Asset Rep'!AF149+'NPgY - Refurb'!AF149+'NPgY - HVP'!AF149</f>
        <v>0</v>
      </c>
      <c r="AG149" s="52">
        <f>'NPgY - Asset Rep'!AG149+'NPgY - Refurb'!AG149+'NPgY - HVP'!AG149</f>
        <v>0</v>
      </c>
      <c r="AH149" s="52">
        <f>'NPgY - Asset Rep'!AH149+'NPgY - Refurb'!AH149+'NPgY - HVP'!AH149</f>
        <v>0</v>
      </c>
      <c r="AI149" s="52">
        <f>'NPgY - Asset Rep'!AI149+'NPgY - Refurb'!AI149+'NPgY - HVP'!AI149</f>
        <v>0</v>
      </c>
      <c r="AJ149" s="59">
        <f t="shared" si="865"/>
        <v>0</v>
      </c>
      <c r="AK149" s="52">
        <f>'[9]NAW2 - Total - NPgY'!AK146</f>
        <v>0</v>
      </c>
      <c r="AL149" s="52">
        <f>'[9]NAW2 - Total - NPgY'!AL146</f>
        <v>0</v>
      </c>
      <c r="AM149" s="52">
        <f>'[9]NAW2 - Total - NPgY'!AM146</f>
        <v>0</v>
      </c>
      <c r="AN149" s="52">
        <f>'[9]NAW2 - Total - NPgY'!AN146</f>
        <v>0</v>
      </c>
      <c r="AO149" s="52">
        <f>'[9]NAW2 - Total - NPgY'!AO146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'NPgY - HI Probs. of Failure'!O$40</f>
        <v>0</v>
      </c>
      <c r="BF149" s="172">
        <f>'NPgY - HI Probs. of Failure'!P$40</f>
        <v>0</v>
      </c>
      <c r="BG149" s="172">
        <f>'NPgY - HI Probs. of Failure'!Q$40</f>
        <v>0</v>
      </c>
      <c r="BH149" s="172">
        <f>'NPgY - HI Probs. of Failure'!R$40</f>
        <v>0</v>
      </c>
      <c r="BI149" s="172">
        <f>'NPgY - HI Probs. of Failure'!S$40</f>
        <v>0</v>
      </c>
      <c r="BJ149" s="176"/>
      <c r="BK149" s="6"/>
      <c r="BL149" s="58" t="s">
        <v>30</v>
      </c>
      <c r="BM149" s="242">
        <f>IFERROR($BM4*'NPgY - Ave Crit'!$Q$40,0)</f>
        <v>0</v>
      </c>
      <c r="BN149" s="242">
        <f>IFERROR($BM4*'NPgY - Ave Crit'!$Q$40,0)</f>
        <v>0</v>
      </c>
      <c r="BO149" s="242">
        <f>IFERROR($BM4*'NPgY - Ave Crit'!$Q$40,0)</f>
        <v>0</v>
      </c>
      <c r="BP149" s="242">
        <f>IFERROR($BM4*'NPgY - Ave Crit'!$Q$40,0)</f>
        <v>0</v>
      </c>
      <c r="BQ149" s="242">
        <f>IFERROR($BM4*'NPgY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NPgY'!G147</f>
        <v>0</v>
      </c>
      <c r="H150" s="52">
        <f>'[9]NAW2 - Total - NPgY'!H147</f>
        <v>0</v>
      </c>
      <c r="I150" s="52">
        <f>'[9]NAW2 - Total - NPgY'!I147</f>
        <v>0</v>
      </c>
      <c r="J150" s="52">
        <f>'[9]NAW2 - Total - NPgY'!J147</f>
        <v>0</v>
      </c>
      <c r="K150" s="52">
        <f>'[9]NAW2 - Total - NPgY'!K147</f>
        <v>0</v>
      </c>
      <c r="L150" s="59">
        <f t="shared" si="861"/>
        <v>0</v>
      </c>
      <c r="M150" s="52">
        <f>'[9]NAW2 - Total - NPgY'!M147</f>
        <v>0</v>
      </c>
      <c r="N150" s="52">
        <f>'[9]NAW2 - Total - NPgY'!N147</f>
        <v>0</v>
      </c>
      <c r="O150" s="52">
        <f>'[9]NAW2 - Total - NPgY'!O147</f>
        <v>0</v>
      </c>
      <c r="P150" s="52">
        <f>'[9]NAW2 - Total - NPgY'!P147</f>
        <v>0</v>
      </c>
      <c r="Q150" s="52">
        <f>'[9]NAW2 - Total - NPgY'!Q147</f>
        <v>0</v>
      </c>
      <c r="R150" s="59">
        <f t="shared" si="862"/>
        <v>0</v>
      </c>
      <c r="S150" s="52">
        <f>'NPgY - Asset Rep'!S150+'NPgY - Refurb'!S150+'NPgY - HVP'!S150</f>
        <v>0</v>
      </c>
      <c r="T150" s="52">
        <f>'NPgY - Asset Rep'!T150+'NPgY - Refurb'!T150+'NPgY - HVP'!T150</f>
        <v>0</v>
      </c>
      <c r="U150" s="52">
        <f>'NPgY - Asset Rep'!U150+'NPgY - Refurb'!U150+'NPgY - HVP'!U150</f>
        <v>0</v>
      </c>
      <c r="V150" s="52">
        <f>'NPgY - Asset Rep'!V150+'NPgY - Refurb'!V150+'NPgY - HVP'!V150</f>
        <v>0</v>
      </c>
      <c r="W150" s="52">
        <f>'NPgY - Asset Rep'!W150+'NPgY - Refurb'!W150+'NPgY - HVP'!W150</f>
        <v>0</v>
      </c>
      <c r="X150" s="59">
        <f t="shared" si="863"/>
        <v>0</v>
      </c>
      <c r="Y150" s="52">
        <f>'[9]NAW2 - Total - NPgY'!Y147</f>
        <v>0</v>
      </c>
      <c r="Z150" s="52">
        <f>'[9]NAW2 - Total - NPgY'!Z147</f>
        <v>0</v>
      </c>
      <c r="AA150" s="52">
        <f>'[9]NAW2 - Total - NPgY'!AA147</f>
        <v>0</v>
      </c>
      <c r="AB150" s="52">
        <f>'[9]NAW2 - Total - NPgY'!AB147</f>
        <v>0</v>
      </c>
      <c r="AC150" s="52">
        <f>'[9]NAW2 - Total - NPgY'!AC147</f>
        <v>0</v>
      </c>
      <c r="AD150" s="59">
        <f t="shared" si="864"/>
        <v>0</v>
      </c>
      <c r="AE150" s="52">
        <f>'NPgY - Asset Rep'!AE150+'NPgY - Refurb'!AE150+'NPgY - HVP'!AE150</f>
        <v>0</v>
      </c>
      <c r="AF150" s="52">
        <f>'NPgY - Asset Rep'!AF150+'NPgY - Refurb'!AF150+'NPgY - HVP'!AF150</f>
        <v>0</v>
      </c>
      <c r="AG150" s="52">
        <f>'NPgY - Asset Rep'!AG150+'NPgY - Refurb'!AG150+'NPgY - HVP'!AG150</f>
        <v>0</v>
      </c>
      <c r="AH150" s="52">
        <f>'NPgY - Asset Rep'!AH150+'NPgY - Refurb'!AH150+'NPgY - HVP'!AH150</f>
        <v>0</v>
      </c>
      <c r="AI150" s="52">
        <f>'NPgY - Asset Rep'!AI150+'NPgY - Refurb'!AI150+'NPgY - HVP'!AI150</f>
        <v>0</v>
      </c>
      <c r="AJ150" s="59">
        <f t="shared" si="865"/>
        <v>0</v>
      </c>
      <c r="AK150" s="52">
        <f>'[9]NAW2 - Total - NPgY'!AK147</f>
        <v>0</v>
      </c>
      <c r="AL150" s="52">
        <f>'[9]NAW2 - Total - NPgY'!AL147</f>
        <v>0</v>
      </c>
      <c r="AM150" s="52">
        <f>'[9]NAW2 - Total - NPgY'!AM147</f>
        <v>0</v>
      </c>
      <c r="AN150" s="52">
        <f>'[9]NAW2 - Total - NPgY'!AN147</f>
        <v>0</v>
      </c>
      <c r="AO150" s="52">
        <f>'[9]NAW2 - Total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0</v>
      </c>
      <c r="BF150" s="172">
        <f>'NPgY - HI Probs. of Failure'!P$40</f>
        <v>0</v>
      </c>
      <c r="BG150" s="172">
        <f>'NPgY - HI Probs. of Failure'!Q$40</f>
        <v>0</v>
      </c>
      <c r="BH150" s="172">
        <f>'NPgY - HI Probs. of Failure'!R$40</f>
        <v>0</v>
      </c>
      <c r="BI150" s="172">
        <f>'NPgY - HI Probs. of Failure'!S$40</f>
        <v>0</v>
      </c>
      <c r="BJ150" s="176"/>
      <c r="BK150" s="6"/>
      <c r="BL150" s="58" t="s">
        <v>31</v>
      </c>
      <c r="BM150" s="242">
        <f>IFERROR($BM5*'NPgY - Ave Crit'!$Q$40,0)</f>
        <v>0</v>
      </c>
      <c r="BN150" s="242">
        <f>IFERROR($BM5*'NPgY - Ave Crit'!$Q$40,0)</f>
        <v>0</v>
      </c>
      <c r="BO150" s="242">
        <f>IFERROR($BM5*'NPgY - Ave Crit'!$Q$40,0)</f>
        <v>0</v>
      </c>
      <c r="BP150" s="242">
        <f>IFERROR($BM5*'NPgY - Ave Crit'!$Q$40,0)</f>
        <v>0</v>
      </c>
      <c r="BQ150" s="242">
        <f>IFERROR($BM5*'NPgY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NPgY'!G149</f>
        <v>0</v>
      </c>
      <c r="H152" s="52">
        <f>'[9]NAW2 - Total - NPgY'!H149</f>
        <v>0</v>
      </c>
      <c r="I152" s="52">
        <f>'[9]NAW2 - Total - NPgY'!I149</f>
        <v>0</v>
      </c>
      <c r="J152" s="52">
        <f>'[9]NAW2 - Total - NPgY'!J149</f>
        <v>0</v>
      </c>
      <c r="K152" s="52">
        <f>'[9]NAW2 - Total - NPgY'!K149</f>
        <v>0</v>
      </c>
      <c r="L152" s="53">
        <f>SUM(G152:K152)</f>
        <v>0</v>
      </c>
      <c r="M152" s="52">
        <f>'[9]NAW2 - Total - NPgY'!M149</f>
        <v>0</v>
      </c>
      <c r="N152" s="52">
        <f>'[9]NAW2 - Total - NPgY'!N149</f>
        <v>0</v>
      </c>
      <c r="O152" s="52">
        <f>'[9]NAW2 - Total - NPgY'!O149</f>
        <v>0</v>
      </c>
      <c r="P152" s="52">
        <f>'[9]NAW2 - Total - NPgY'!P149</f>
        <v>0</v>
      </c>
      <c r="Q152" s="52">
        <f>'[9]NAW2 - Total - NPgY'!Q149</f>
        <v>0</v>
      </c>
      <c r="R152" s="53">
        <f>SUM(M152:Q152)</f>
        <v>0</v>
      </c>
      <c r="S152" s="274">
        <f>'NPgY - Asset Rep'!S152+'NPgY - Refurb'!S152+'NPgY - HVP'!S152</f>
        <v>0</v>
      </c>
      <c r="T152" s="69">
        <f>'NPgY - Asset Rep'!T152+'NPgY - Refurb'!T152+'NPgY - HVP'!T152</f>
        <v>0</v>
      </c>
      <c r="U152" s="69">
        <f>'NPgY - Asset Rep'!U152+'NPgY - Refurb'!U152+'NPgY - HVP'!U152</f>
        <v>0</v>
      </c>
      <c r="V152" s="69">
        <f>'NPgY - Asset Rep'!V152+'NPgY - Refurb'!V152+'NPgY - HVP'!V152</f>
        <v>0</v>
      </c>
      <c r="W152" s="69">
        <f>'NPgY - Asset Rep'!W152+'NPgY - Refurb'!W152+'NPgY - HVP'!W152</f>
        <v>0</v>
      </c>
      <c r="X152" s="53">
        <f>SUM(S152:W152)</f>
        <v>0</v>
      </c>
      <c r="Y152" s="54">
        <f>'[9]NAW2 - Total - NPgY'!Y149</f>
        <v>0</v>
      </c>
      <c r="Z152" s="54">
        <f>'[9]NAW2 - Total - NPgY'!Z149</f>
        <v>0</v>
      </c>
      <c r="AA152" s="54">
        <f>'[9]NAW2 - Total - NPgY'!AA149</f>
        <v>0</v>
      </c>
      <c r="AB152" s="54">
        <f>'[9]NAW2 - Total - NPgY'!AB149</f>
        <v>0</v>
      </c>
      <c r="AC152" s="54">
        <f>'[9]NAW2 - Total - NPgY'!AC149</f>
        <v>0</v>
      </c>
      <c r="AD152" s="53">
        <f>SUM(Y152:AC152)</f>
        <v>0</v>
      </c>
      <c r="AE152" s="274">
        <f>'NPgY - Asset Rep'!AE152+'NPgY - Refurb'!AE152+'NPgY - HVP'!AE152</f>
        <v>0</v>
      </c>
      <c r="AF152" s="69">
        <f>'NPgY - Asset Rep'!AF152+'NPgY - Refurb'!AF152+'NPgY - HVP'!AF152</f>
        <v>0</v>
      </c>
      <c r="AG152" s="69">
        <f>'NPgY - Asset Rep'!AG152+'NPgY - Refurb'!AG152+'NPgY - HVP'!AG152</f>
        <v>0</v>
      </c>
      <c r="AH152" s="69">
        <f>'NPgY - Asset Rep'!AH152+'NPgY - Refurb'!AH152+'NPgY - HVP'!AH152</f>
        <v>0</v>
      </c>
      <c r="AI152" s="69">
        <f>'NPgY - Asset Rep'!AI152+'NPgY - Refurb'!AI152+'NPgY - HVP'!AI152</f>
        <v>0</v>
      </c>
      <c r="AJ152" s="53">
        <f>SUM(AE152:AI152)</f>
        <v>0</v>
      </c>
      <c r="AK152" s="54">
        <f>'[9]NAW2 - Total - NPgY'!AK149</f>
        <v>0</v>
      </c>
      <c r="AL152" s="54">
        <f>'[9]NAW2 - Total - NPgY'!AL149</f>
        <v>0</v>
      </c>
      <c r="AM152" s="54">
        <f>'[9]NAW2 - Total - NPgY'!AM149</f>
        <v>0</v>
      </c>
      <c r="AN152" s="54">
        <f>'[9]NAW2 - Total - NPgY'!AN149</f>
        <v>0</v>
      </c>
      <c r="AO152" s="54">
        <f>'[9]NAW2 - Total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42">
        <f>IFERROR($BM2*'NPgY - Ave Crit'!$Q$41,0)</f>
        <v>0</v>
      </c>
      <c r="BN152" s="242">
        <f>IFERROR($BM2*'NPgY - Ave Crit'!$Q$41,0)</f>
        <v>0</v>
      </c>
      <c r="BO152" s="242">
        <f>IFERROR($BM2*'NPgY - Ave Crit'!$Q$41,0)</f>
        <v>0</v>
      </c>
      <c r="BP152" s="242">
        <f>IFERROR($BM2*'NPgY - Ave Crit'!$Q$41,0)</f>
        <v>0</v>
      </c>
      <c r="BQ152" s="242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NPgY'!G150</f>
        <v>0</v>
      </c>
      <c r="H153" s="52">
        <f>'[9]NAW2 - Total - NPgY'!H150</f>
        <v>0</v>
      </c>
      <c r="I153" s="52">
        <f>'[9]NAW2 - Total - NPgY'!I150</f>
        <v>0</v>
      </c>
      <c r="J153" s="52">
        <f>'[9]NAW2 - Total - NPgY'!J150</f>
        <v>0</v>
      </c>
      <c r="K153" s="52">
        <f>'[9]NAW2 - Total - NPgY'!K150</f>
        <v>0</v>
      </c>
      <c r="L153" s="59">
        <f t="shared" ref="L153:L155" si="893">SUM(G153:K153)</f>
        <v>0</v>
      </c>
      <c r="M153" s="52">
        <f>'[9]NAW2 - Total - NPgY'!M150</f>
        <v>0</v>
      </c>
      <c r="N153" s="52">
        <f>'[9]NAW2 - Total - NPgY'!N150</f>
        <v>0</v>
      </c>
      <c r="O153" s="52">
        <f>'[9]NAW2 - Total - NPgY'!O150</f>
        <v>0</v>
      </c>
      <c r="P153" s="52">
        <f>'[9]NAW2 - Total - NPgY'!P150</f>
        <v>0</v>
      </c>
      <c r="Q153" s="52">
        <f>'[9]NAW2 - Total - NPgY'!Q150</f>
        <v>0</v>
      </c>
      <c r="R153" s="59">
        <f t="shared" ref="R153:R155" si="894">SUM(M153:Q153)</f>
        <v>0</v>
      </c>
      <c r="S153" s="52">
        <f>'NPgY - Asset Rep'!S153+'NPgY - Refurb'!S153+'NPgY - HVP'!S153</f>
        <v>0</v>
      </c>
      <c r="T153" s="52">
        <f>'NPgY - Asset Rep'!T153+'NPgY - Refurb'!T153+'NPgY - HVP'!T153</f>
        <v>0</v>
      </c>
      <c r="U153" s="52">
        <f>'NPgY - Asset Rep'!U153+'NPgY - Refurb'!U153+'NPgY - HVP'!U153</f>
        <v>0</v>
      </c>
      <c r="V153" s="52">
        <f>'NPgY - Asset Rep'!V153+'NPgY - Refurb'!V153+'NPgY - HVP'!V153</f>
        <v>0</v>
      </c>
      <c r="W153" s="52">
        <f>'NPgY - Asset Rep'!W153+'NPgY - Refurb'!W153+'NPgY - HVP'!W153</f>
        <v>0</v>
      </c>
      <c r="X153" s="59">
        <f t="shared" ref="X153:X155" si="895">SUM(S153:W153)</f>
        <v>0</v>
      </c>
      <c r="Y153" s="52">
        <f>'[9]NAW2 - Total - NPgY'!Y150</f>
        <v>0</v>
      </c>
      <c r="Z153" s="52">
        <f>'[9]NAW2 - Total - NPgY'!Z150</f>
        <v>0</v>
      </c>
      <c r="AA153" s="52">
        <f>'[9]NAW2 - Total - NPgY'!AA150</f>
        <v>0</v>
      </c>
      <c r="AB153" s="52">
        <f>'[9]NAW2 - Total - NPgY'!AB150</f>
        <v>0</v>
      </c>
      <c r="AC153" s="52">
        <f>'[9]NAW2 - Total - NPgY'!AC150</f>
        <v>0</v>
      </c>
      <c r="AD153" s="59">
        <f t="shared" ref="AD153:AD155" si="896">SUM(Y153:AC153)</f>
        <v>0</v>
      </c>
      <c r="AE153" s="52">
        <f>'NPgY - Asset Rep'!AE153+'NPgY - Refurb'!AE153+'NPgY - HVP'!AE153</f>
        <v>0</v>
      </c>
      <c r="AF153" s="52">
        <f>'NPgY - Asset Rep'!AF153+'NPgY - Refurb'!AF153+'NPgY - HVP'!AF153</f>
        <v>0</v>
      </c>
      <c r="AG153" s="52">
        <f>'NPgY - Asset Rep'!AG153+'NPgY - Refurb'!AG153+'NPgY - HVP'!AG153</f>
        <v>0</v>
      </c>
      <c r="AH153" s="52">
        <f>'NPgY - Asset Rep'!AH153+'NPgY - Refurb'!AH153+'NPgY - HVP'!AH153</f>
        <v>0</v>
      </c>
      <c r="AI153" s="52">
        <f>'NPgY - Asset Rep'!AI153+'NPgY - Refurb'!AI153+'NPgY - HVP'!AI153</f>
        <v>0</v>
      </c>
      <c r="AJ153" s="59">
        <f t="shared" ref="AJ153:AJ155" si="897">SUM(AE153:AI153)</f>
        <v>0</v>
      </c>
      <c r="AK153" s="52">
        <f>'[9]NAW2 - Total - NPgY'!AK150</f>
        <v>0</v>
      </c>
      <c r="AL153" s="52">
        <f>'[9]NAW2 - Total - NPgY'!AL150</f>
        <v>0</v>
      </c>
      <c r="AM153" s="52">
        <f>'[9]NAW2 - Total - NPgY'!AM150</f>
        <v>0</v>
      </c>
      <c r="AN153" s="52">
        <f>'[9]NAW2 - Total - NPgY'!AN150</f>
        <v>0</v>
      </c>
      <c r="AO153" s="52">
        <f>'[9]NAW2 - Total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42">
        <f>IFERROR($BM3*'NPgY - Ave Crit'!$Q$41,0)</f>
        <v>0</v>
      </c>
      <c r="BN153" s="242">
        <f>IFERROR($BM3*'NPgY - Ave Crit'!$Q$41,0)</f>
        <v>0</v>
      </c>
      <c r="BO153" s="242">
        <f>IFERROR($BM3*'NPgY - Ave Crit'!$Q$41,0)</f>
        <v>0</v>
      </c>
      <c r="BP153" s="242">
        <f>IFERROR($BM3*'NPgY - Ave Crit'!$Q$41,0)</f>
        <v>0</v>
      </c>
      <c r="BQ153" s="242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NPgY'!G151</f>
        <v>0</v>
      </c>
      <c r="H154" s="52">
        <f>'[9]NAW2 - Total - NPgY'!H151</f>
        <v>0</v>
      </c>
      <c r="I154" s="52">
        <f>'[9]NAW2 - Total - NPgY'!I151</f>
        <v>0</v>
      </c>
      <c r="J154" s="52">
        <f>'[9]NAW2 - Total - NPgY'!J151</f>
        <v>0</v>
      </c>
      <c r="K154" s="52">
        <f>'[9]NAW2 - Total - NPgY'!K151</f>
        <v>0</v>
      </c>
      <c r="L154" s="59">
        <f t="shared" si="893"/>
        <v>0</v>
      </c>
      <c r="M154" s="52">
        <f>'[9]NAW2 - Total - NPgY'!M151</f>
        <v>0</v>
      </c>
      <c r="N154" s="52">
        <f>'[9]NAW2 - Total - NPgY'!N151</f>
        <v>0</v>
      </c>
      <c r="O154" s="52">
        <f>'[9]NAW2 - Total - NPgY'!O151</f>
        <v>0</v>
      </c>
      <c r="P154" s="52">
        <f>'[9]NAW2 - Total - NPgY'!P151</f>
        <v>0</v>
      </c>
      <c r="Q154" s="52">
        <f>'[9]NAW2 - Total - NPgY'!Q151</f>
        <v>0</v>
      </c>
      <c r="R154" s="59">
        <f t="shared" si="894"/>
        <v>0</v>
      </c>
      <c r="S154" s="52">
        <f>'NPgY - Asset Rep'!S154+'NPgY - Refurb'!S154+'NPgY - HVP'!S154</f>
        <v>0</v>
      </c>
      <c r="T154" s="52">
        <f>'NPgY - Asset Rep'!T154+'NPgY - Refurb'!T154+'NPgY - HVP'!T154</f>
        <v>0</v>
      </c>
      <c r="U154" s="52">
        <f>'NPgY - Asset Rep'!U154+'NPgY - Refurb'!U154+'NPgY - HVP'!U154</f>
        <v>0</v>
      </c>
      <c r="V154" s="52">
        <f>'NPgY - Asset Rep'!V154+'NPgY - Refurb'!V154+'NPgY - HVP'!V154</f>
        <v>0</v>
      </c>
      <c r="W154" s="52">
        <f>'NPgY - Asset Rep'!W154+'NPgY - Refurb'!W154+'NPgY - HVP'!W154</f>
        <v>0</v>
      </c>
      <c r="X154" s="59">
        <f t="shared" si="895"/>
        <v>0</v>
      </c>
      <c r="Y154" s="52">
        <f>'[9]NAW2 - Total - NPgY'!Y151</f>
        <v>0</v>
      </c>
      <c r="Z154" s="52">
        <f>'[9]NAW2 - Total - NPgY'!Z151</f>
        <v>0</v>
      </c>
      <c r="AA154" s="52">
        <f>'[9]NAW2 - Total - NPgY'!AA151</f>
        <v>0</v>
      </c>
      <c r="AB154" s="52">
        <f>'[9]NAW2 - Total - NPgY'!AB151</f>
        <v>0</v>
      </c>
      <c r="AC154" s="52">
        <f>'[9]NAW2 - Total - NPgY'!AC151</f>
        <v>0</v>
      </c>
      <c r="AD154" s="59">
        <f t="shared" si="896"/>
        <v>0</v>
      </c>
      <c r="AE154" s="52">
        <f>'NPgY - Asset Rep'!AE154+'NPgY - Refurb'!AE154+'NPgY - HVP'!AE154</f>
        <v>0</v>
      </c>
      <c r="AF154" s="52">
        <f>'NPgY - Asset Rep'!AF154+'NPgY - Refurb'!AF154+'NPgY - HVP'!AF154</f>
        <v>0</v>
      </c>
      <c r="AG154" s="52">
        <f>'NPgY - Asset Rep'!AG154+'NPgY - Refurb'!AG154+'NPgY - HVP'!AG154</f>
        <v>0</v>
      </c>
      <c r="AH154" s="52">
        <f>'NPgY - Asset Rep'!AH154+'NPgY - Refurb'!AH154+'NPgY - HVP'!AH154</f>
        <v>0</v>
      </c>
      <c r="AI154" s="52">
        <f>'NPgY - Asset Rep'!AI154+'NPgY - Refurb'!AI154+'NPgY - HVP'!AI154</f>
        <v>0</v>
      </c>
      <c r="AJ154" s="59">
        <f t="shared" si="897"/>
        <v>0</v>
      </c>
      <c r="AK154" s="52">
        <f>'[9]NAW2 - Total - NPgY'!AK151</f>
        <v>0</v>
      </c>
      <c r="AL154" s="52">
        <f>'[9]NAW2 - Total - NPgY'!AL151</f>
        <v>0</v>
      </c>
      <c r="AM154" s="52">
        <f>'[9]NAW2 - Total - NPgY'!AM151</f>
        <v>0</v>
      </c>
      <c r="AN154" s="52">
        <f>'[9]NAW2 - Total - NPgY'!AN151</f>
        <v>0</v>
      </c>
      <c r="AO154" s="52">
        <f>'[9]NAW2 - Total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42">
        <f>IFERROR($BM4*'NPgY - Ave Crit'!$Q$41,0)</f>
        <v>0</v>
      </c>
      <c r="BN154" s="242">
        <f>IFERROR($BM4*'NPgY - Ave Crit'!$Q$41,0)</f>
        <v>0</v>
      </c>
      <c r="BO154" s="242">
        <f>IFERROR($BM4*'NPgY - Ave Crit'!$Q$41,0)</f>
        <v>0</v>
      </c>
      <c r="BP154" s="242">
        <f>IFERROR($BM4*'NPgY - Ave Crit'!$Q$41,0)</f>
        <v>0</v>
      </c>
      <c r="BQ154" s="242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NPgY'!G152</f>
        <v>0</v>
      </c>
      <c r="H155" s="52">
        <f>'[9]NAW2 - Total - NPgY'!H152</f>
        <v>0</v>
      </c>
      <c r="I155" s="52">
        <f>'[9]NAW2 - Total - NPgY'!I152</f>
        <v>0</v>
      </c>
      <c r="J155" s="52">
        <f>'[9]NAW2 - Total - NPgY'!J152</f>
        <v>0</v>
      </c>
      <c r="K155" s="52">
        <f>'[9]NAW2 - Total - NPgY'!K152</f>
        <v>0</v>
      </c>
      <c r="L155" s="59">
        <f t="shared" si="893"/>
        <v>0</v>
      </c>
      <c r="M155" s="52">
        <f>'[9]NAW2 - Total - NPgY'!M152</f>
        <v>0</v>
      </c>
      <c r="N155" s="52">
        <f>'[9]NAW2 - Total - NPgY'!N152</f>
        <v>0</v>
      </c>
      <c r="O155" s="52">
        <f>'[9]NAW2 - Total - NPgY'!O152</f>
        <v>0</v>
      </c>
      <c r="P155" s="52">
        <f>'[9]NAW2 - Total - NPgY'!P152</f>
        <v>0</v>
      </c>
      <c r="Q155" s="52">
        <f>'[9]NAW2 - Total - NPgY'!Q152</f>
        <v>0</v>
      </c>
      <c r="R155" s="59">
        <f t="shared" si="894"/>
        <v>0</v>
      </c>
      <c r="S155" s="52">
        <f>'NPgY - Asset Rep'!S155+'NPgY - Refurb'!S155+'NPgY - HVP'!S155</f>
        <v>0</v>
      </c>
      <c r="T155" s="52">
        <f>'NPgY - Asset Rep'!T155+'NPgY - Refurb'!T155+'NPgY - HVP'!T155</f>
        <v>0</v>
      </c>
      <c r="U155" s="52">
        <f>'NPgY - Asset Rep'!U155+'NPgY - Refurb'!U155+'NPgY - HVP'!U155</f>
        <v>0</v>
      </c>
      <c r="V155" s="52">
        <f>'NPgY - Asset Rep'!V155+'NPgY - Refurb'!V155+'NPgY - HVP'!V155</f>
        <v>0</v>
      </c>
      <c r="W155" s="52">
        <f>'NPgY - Asset Rep'!W155+'NPgY - Refurb'!W155+'NPgY - HVP'!W155</f>
        <v>0</v>
      </c>
      <c r="X155" s="59">
        <f t="shared" si="895"/>
        <v>0</v>
      </c>
      <c r="Y155" s="52">
        <f>'[9]NAW2 - Total - NPgY'!Y152</f>
        <v>0</v>
      </c>
      <c r="Z155" s="52">
        <f>'[9]NAW2 - Total - NPgY'!Z152</f>
        <v>0</v>
      </c>
      <c r="AA155" s="52">
        <f>'[9]NAW2 - Total - NPgY'!AA152</f>
        <v>0</v>
      </c>
      <c r="AB155" s="52">
        <f>'[9]NAW2 - Total - NPgY'!AB152</f>
        <v>0</v>
      </c>
      <c r="AC155" s="52">
        <f>'[9]NAW2 - Total - NPgY'!AC152</f>
        <v>0</v>
      </c>
      <c r="AD155" s="59">
        <f t="shared" si="896"/>
        <v>0</v>
      </c>
      <c r="AE155" s="52">
        <f>'NPgY - Asset Rep'!AE155+'NPgY - Refurb'!AE155+'NPgY - HVP'!AE155</f>
        <v>0</v>
      </c>
      <c r="AF155" s="52">
        <f>'NPgY - Asset Rep'!AF155+'NPgY - Refurb'!AF155+'NPgY - HVP'!AF155</f>
        <v>0</v>
      </c>
      <c r="AG155" s="52">
        <f>'NPgY - Asset Rep'!AG155+'NPgY - Refurb'!AG155+'NPgY - HVP'!AG155</f>
        <v>0</v>
      </c>
      <c r="AH155" s="52">
        <f>'NPgY - Asset Rep'!AH155+'NPgY - Refurb'!AH155+'NPgY - HVP'!AH155</f>
        <v>0</v>
      </c>
      <c r="AI155" s="52">
        <f>'NPgY - Asset Rep'!AI155+'NPgY - Refurb'!AI155+'NPgY - HVP'!AI155</f>
        <v>0</v>
      </c>
      <c r="AJ155" s="59">
        <f t="shared" si="897"/>
        <v>0</v>
      </c>
      <c r="AK155" s="52">
        <f>'[9]NAW2 - Total - NPgY'!AK152</f>
        <v>0</v>
      </c>
      <c r="AL155" s="52">
        <f>'[9]NAW2 - Total - NPgY'!AL152</f>
        <v>0</v>
      </c>
      <c r="AM155" s="52">
        <f>'[9]NAW2 - Total - NPgY'!AM152</f>
        <v>0</v>
      </c>
      <c r="AN155" s="52">
        <f>'[9]NAW2 - Total - NPgY'!AN152</f>
        <v>0</v>
      </c>
      <c r="AO155" s="52">
        <f>'[9]NAW2 - Total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42">
        <f>IFERROR($BM5*'NPgY - Ave Crit'!$Q$41,0)</f>
        <v>0</v>
      </c>
      <c r="BN155" s="242">
        <f>IFERROR($BM5*'NPgY - Ave Crit'!$Q$41,0)</f>
        <v>0</v>
      </c>
      <c r="BO155" s="242">
        <f>IFERROR($BM5*'NPgY - Ave Crit'!$Q$41,0)</f>
        <v>0</v>
      </c>
      <c r="BP155" s="242">
        <f>IFERROR($BM5*'NPgY - Ave Crit'!$Q$41,0)</f>
        <v>0</v>
      </c>
      <c r="BQ155" s="242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NPgY'!G154</f>
        <v>0</v>
      </c>
      <c r="H157" s="52">
        <f>'[9]NAW2 - Total - NPgY'!H154</f>
        <v>0</v>
      </c>
      <c r="I157" s="52">
        <f>'[9]NAW2 - Total - NPgY'!I154</f>
        <v>0</v>
      </c>
      <c r="J157" s="52">
        <f>'[9]NAW2 - Total - NPgY'!J154</f>
        <v>0</v>
      </c>
      <c r="K157" s="52">
        <f>'[9]NAW2 - Total - NPgY'!K154</f>
        <v>0</v>
      </c>
      <c r="L157" s="53">
        <f>SUM(G157:K157)</f>
        <v>0</v>
      </c>
      <c r="M157" s="52">
        <f>'[9]NAW2 - Total - NPgY'!M154</f>
        <v>0</v>
      </c>
      <c r="N157" s="52">
        <f>'[9]NAW2 - Total - NPgY'!N154</f>
        <v>0</v>
      </c>
      <c r="O157" s="52">
        <f>'[9]NAW2 - Total - NPgY'!O154</f>
        <v>0</v>
      </c>
      <c r="P157" s="52">
        <f>'[9]NAW2 - Total - NPgY'!P154</f>
        <v>0</v>
      </c>
      <c r="Q157" s="52">
        <f>'[9]NAW2 - Total - NPgY'!Q154</f>
        <v>0</v>
      </c>
      <c r="R157" s="53">
        <f>SUM(M157:Q157)</f>
        <v>0</v>
      </c>
      <c r="S157" s="274">
        <f>'NPgY - Asset Rep'!S157+'NPgY - Refurb'!S157+'NPgY - HVP'!S157</f>
        <v>0</v>
      </c>
      <c r="T157" s="69">
        <f>'NPgY - Asset Rep'!T157+'NPgY - Refurb'!T157+'NPgY - HVP'!T157</f>
        <v>0</v>
      </c>
      <c r="U157" s="69">
        <f>'NPgY - Asset Rep'!U157+'NPgY - Refurb'!U157+'NPgY - HVP'!U157</f>
        <v>0</v>
      </c>
      <c r="V157" s="69">
        <f>'NPgY - Asset Rep'!V157+'NPgY - Refurb'!V157+'NPgY - HVP'!V157</f>
        <v>0</v>
      </c>
      <c r="W157" s="69">
        <f>'NPgY - Asset Rep'!W157+'NPgY - Refurb'!W157+'NPgY - HVP'!W157</f>
        <v>0</v>
      </c>
      <c r="X157" s="53">
        <f>SUM(S157:W157)</f>
        <v>0</v>
      </c>
      <c r="Y157" s="54">
        <f>'[9]NAW2 - Total - NPgY'!Y154</f>
        <v>0</v>
      </c>
      <c r="Z157" s="54">
        <f>'[9]NAW2 - Total - NPgY'!Z154</f>
        <v>0</v>
      </c>
      <c r="AA157" s="54">
        <f>'[9]NAW2 - Total - NPgY'!AA154</f>
        <v>0</v>
      </c>
      <c r="AB157" s="54">
        <f>'[9]NAW2 - Total - NPgY'!AB154</f>
        <v>0</v>
      </c>
      <c r="AC157" s="54">
        <f>'[9]NAW2 - Total - NPgY'!AC154</f>
        <v>0</v>
      </c>
      <c r="AD157" s="53">
        <f>SUM(Y157:AC157)</f>
        <v>0</v>
      </c>
      <c r="AE157" s="274">
        <f>'NPgY - Asset Rep'!AE157+'NPgY - Refurb'!AE157+'NPgY - HVP'!AE157</f>
        <v>0</v>
      </c>
      <c r="AF157" s="69">
        <f>'NPgY - Asset Rep'!AF157+'NPgY - Refurb'!AF157+'NPgY - HVP'!AF157</f>
        <v>0</v>
      </c>
      <c r="AG157" s="69">
        <f>'NPgY - Asset Rep'!AG157+'NPgY - Refurb'!AG157+'NPgY - HVP'!AG157</f>
        <v>0</v>
      </c>
      <c r="AH157" s="69">
        <f>'NPgY - Asset Rep'!AH157+'NPgY - Refurb'!AH157+'NPgY - HVP'!AH157</f>
        <v>0</v>
      </c>
      <c r="AI157" s="69">
        <f>'NPgY - Asset Rep'!AI157+'NPgY - Refurb'!AI157+'NPgY - HVP'!AI157</f>
        <v>0</v>
      </c>
      <c r="AJ157" s="53">
        <f>SUM(AE157:AI157)</f>
        <v>0</v>
      </c>
      <c r="AK157" s="54">
        <f>'[9]NAW2 - Total - NPgY'!AK154</f>
        <v>0</v>
      </c>
      <c r="AL157" s="54">
        <f>'[9]NAW2 - Total - NPgY'!AL154</f>
        <v>0</v>
      </c>
      <c r="AM157" s="54">
        <f>'[9]NAW2 - Total - NPgY'!AM154</f>
        <v>0</v>
      </c>
      <c r="AN157" s="54">
        <f>'[9]NAW2 - Total - NPgY'!AN154</f>
        <v>0</v>
      </c>
      <c r="AO157" s="54">
        <f>'[9]NAW2 - Total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42">
        <f>IFERROR($BM2*'NPgY - Ave Crit'!$Q$42,0)</f>
        <v>0</v>
      </c>
      <c r="BN157" s="242">
        <f>IFERROR($BM2*'NPgY - Ave Crit'!$Q$42,0)</f>
        <v>0</v>
      </c>
      <c r="BO157" s="242">
        <f>IFERROR($BM2*'NPgY - Ave Crit'!$Q$42,0)</f>
        <v>0</v>
      </c>
      <c r="BP157" s="242">
        <f>IFERROR($BM2*'NPgY - Ave Crit'!$Q$42,0)</f>
        <v>0</v>
      </c>
      <c r="BQ157" s="242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NPgY'!G155</f>
        <v>0</v>
      </c>
      <c r="H158" s="52">
        <f>'[9]NAW2 - Total - NPgY'!H155</f>
        <v>0</v>
      </c>
      <c r="I158" s="52">
        <f>'[9]NAW2 - Total - NPgY'!I155</f>
        <v>0</v>
      </c>
      <c r="J158" s="52">
        <f>'[9]NAW2 - Total - NPgY'!J155</f>
        <v>0</v>
      </c>
      <c r="K158" s="52">
        <f>'[9]NAW2 - Total - NPgY'!K155</f>
        <v>0</v>
      </c>
      <c r="L158" s="59">
        <f t="shared" ref="L158:L160" si="924">SUM(G158:K158)</f>
        <v>0</v>
      </c>
      <c r="M158" s="52">
        <f>'[9]NAW2 - Total - NPgY'!M155</f>
        <v>0</v>
      </c>
      <c r="N158" s="52">
        <f>'[9]NAW2 - Total - NPgY'!N155</f>
        <v>0</v>
      </c>
      <c r="O158" s="52">
        <f>'[9]NAW2 - Total - NPgY'!O155</f>
        <v>0</v>
      </c>
      <c r="P158" s="52">
        <f>'[9]NAW2 - Total - NPgY'!P155</f>
        <v>0</v>
      </c>
      <c r="Q158" s="52">
        <f>'[9]NAW2 - Total - NPgY'!Q155</f>
        <v>0</v>
      </c>
      <c r="R158" s="59">
        <f t="shared" ref="R158:R160" si="925">SUM(M158:Q158)</f>
        <v>0</v>
      </c>
      <c r="S158" s="52">
        <f>'NPgY - Asset Rep'!S158+'NPgY - Refurb'!S158+'NPgY - HVP'!S158</f>
        <v>0</v>
      </c>
      <c r="T158" s="52">
        <f>'NPgY - Asset Rep'!T158+'NPgY - Refurb'!T158+'NPgY - HVP'!T158</f>
        <v>0</v>
      </c>
      <c r="U158" s="52">
        <f>'NPgY - Asset Rep'!U158+'NPgY - Refurb'!U158+'NPgY - HVP'!U158</f>
        <v>0</v>
      </c>
      <c r="V158" s="52">
        <f>'NPgY - Asset Rep'!V158+'NPgY - Refurb'!V158+'NPgY - HVP'!V158</f>
        <v>0</v>
      </c>
      <c r="W158" s="52">
        <f>'NPgY - Asset Rep'!W158+'NPgY - Refurb'!W158+'NPgY - HVP'!W158</f>
        <v>0</v>
      </c>
      <c r="X158" s="59">
        <f t="shared" ref="X158:X160" si="926">SUM(S158:W158)</f>
        <v>0</v>
      </c>
      <c r="Y158" s="52">
        <f>'[9]NAW2 - Total - NPgY'!Y155</f>
        <v>0</v>
      </c>
      <c r="Z158" s="52">
        <f>'[9]NAW2 - Total - NPgY'!Z155</f>
        <v>0</v>
      </c>
      <c r="AA158" s="52">
        <f>'[9]NAW2 - Total - NPgY'!AA155</f>
        <v>0</v>
      </c>
      <c r="AB158" s="52">
        <f>'[9]NAW2 - Total - NPgY'!AB155</f>
        <v>0</v>
      </c>
      <c r="AC158" s="52">
        <f>'[9]NAW2 - Total - NPgY'!AC155</f>
        <v>0</v>
      </c>
      <c r="AD158" s="59">
        <f t="shared" ref="AD158:AD160" si="927">SUM(Y158:AC158)</f>
        <v>0</v>
      </c>
      <c r="AE158" s="52">
        <f>'NPgY - Asset Rep'!AE158+'NPgY - Refurb'!AE158+'NPgY - HVP'!AE158</f>
        <v>0</v>
      </c>
      <c r="AF158" s="52">
        <f>'NPgY - Asset Rep'!AF158+'NPgY - Refurb'!AF158+'NPgY - HVP'!AF158</f>
        <v>0</v>
      </c>
      <c r="AG158" s="52">
        <f>'NPgY - Asset Rep'!AG158+'NPgY - Refurb'!AG158+'NPgY - HVP'!AG158</f>
        <v>0</v>
      </c>
      <c r="AH158" s="52">
        <f>'NPgY - Asset Rep'!AH158+'NPgY - Refurb'!AH158+'NPgY - HVP'!AH158</f>
        <v>0</v>
      </c>
      <c r="AI158" s="52">
        <f>'NPgY - Asset Rep'!AI158+'NPgY - Refurb'!AI158+'NPgY - HVP'!AI158</f>
        <v>0</v>
      </c>
      <c r="AJ158" s="59">
        <f t="shared" ref="AJ158:AJ160" si="928">SUM(AE158:AI158)</f>
        <v>0</v>
      </c>
      <c r="AK158" s="52">
        <f>'[9]NAW2 - Total - NPgY'!AK155</f>
        <v>0</v>
      </c>
      <c r="AL158" s="52">
        <f>'[9]NAW2 - Total - NPgY'!AL155</f>
        <v>0</v>
      </c>
      <c r="AM158" s="52">
        <f>'[9]NAW2 - Total - NPgY'!AM155</f>
        <v>0</v>
      </c>
      <c r="AN158" s="52">
        <f>'[9]NAW2 - Total - NPgY'!AN155</f>
        <v>0</v>
      </c>
      <c r="AO158" s="52">
        <f>'[9]NAW2 - Total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42">
        <f>IFERROR($BM3*'NPgY - Ave Crit'!$Q$42,0)</f>
        <v>0</v>
      </c>
      <c r="BN158" s="242">
        <f>IFERROR($BM3*'NPgY - Ave Crit'!$Q$42,0)</f>
        <v>0</v>
      </c>
      <c r="BO158" s="242">
        <f>IFERROR($BM3*'NPgY - Ave Crit'!$Q$42,0)</f>
        <v>0</v>
      </c>
      <c r="BP158" s="242">
        <f>IFERROR($BM3*'NPgY - Ave Crit'!$Q$42,0)</f>
        <v>0</v>
      </c>
      <c r="BQ158" s="242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NPgY'!G156</f>
        <v>0</v>
      </c>
      <c r="H159" s="52">
        <f>'[9]NAW2 - Total - NPgY'!H156</f>
        <v>0</v>
      </c>
      <c r="I159" s="52">
        <f>'[9]NAW2 - Total - NPgY'!I156</f>
        <v>0</v>
      </c>
      <c r="J159" s="52">
        <f>'[9]NAW2 - Total - NPgY'!J156</f>
        <v>0</v>
      </c>
      <c r="K159" s="52">
        <f>'[9]NAW2 - Total - NPgY'!K156</f>
        <v>0</v>
      </c>
      <c r="L159" s="59">
        <f t="shared" si="924"/>
        <v>0</v>
      </c>
      <c r="M159" s="52">
        <f>'[9]NAW2 - Total - NPgY'!M156</f>
        <v>0</v>
      </c>
      <c r="N159" s="52">
        <f>'[9]NAW2 - Total - NPgY'!N156</f>
        <v>0</v>
      </c>
      <c r="O159" s="52">
        <f>'[9]NAW2 - Total - NPgY'!O156</f>
        <v>0</v>
      </c>
      <c r="P159" s="52">
        <f>'[9]NAW2 - Total - NPgY'!P156</f>
        <v>0</v>
      </c>
      <c r="Q159" s="52">
        <f>'[9]NAW2 - Total - NPgY'!Q156</f>
        <v>0</v>
      </c>
      <c r="R159" s="59">
        <f t="shared" si="925"/>
        <v>0</v>
      </c>
      <c r="S159" s="52">
        <f>'NPgY - Asset Rep'!S159+'NPgY - Refurb'!S159+'NPgY - HVP'!S159</f>
        <v>0</v>
      </c>
      <c r="T159" s="52">
        <f>'NPgY - Asset Rep'!T159+'NPgY - Refurb'!T159+'NPgY - HVP'!T159</f>
        <v>0</v>
      </c>
      <c r="U159" s="52">
        <f>'NPgY - Asset Rep'!U159+'NPgY - Refurb'!U159+'NPgY - HVP'!U159</f>
        <v>0</v>
      </c>
      <c r="V159" s="52">
        <f>'NPgY - Asset Rep'!V159+'NPgY - Refurb'!V159+'NPgY - HVP'!V159</f>
        <v>0</v>
      </c>
      <c r="W159" s="52">
        <f>'NPgY - Asset Rep'!W159+'NPgY - Refurb'!W159+'NPgY - HVP'!W159</f>
        <v>0</v>
      </c>
      <c r="X159" s="59">
        <f t="shared" si="926"/>
        <v>0</v>
      </c>
      <c r="Y159" s="52">
        <f>'[9]NAW2 - Total - NPgY'!Y156</f>
        <v>0</v>
      </c>
      <c r="Z159" s="52">
        <f>'[9]NAW2 - Total - NPgY'!Z156</f>
        <v>0</v>
      </c>
      <c r="AA159" s="52">
        <f>'[9]NAW2 - Total - NPgY'!AA156</f>
        <v>0</v>
      </c>
      <c r="AB159" s="52">
        <f>'[9]NAW2 - Total - NPgY'!AB156</f>
        <v>0</v>
      </c>
      <c r="AC159" s="52">
        <f>'[9]NAW2 - Total - NPgY'!AC156</f>
        <v>0</v>
      </c>
      <c r="AD159" s="59">
        <f t="shared" si="927"/>
        <v>0</v>
      </c>
      <c r="AE159" s="52">
        <f>'NPgY - Asset Rep'!AE159+'NPgY - Refurb'!AE159+'NPgY - HVP'!AE159</f>
        <v>0</v>
      </c>
      <c r="AF159" s="52">
        <f>'NPgY - Asset Rep'!AF159+'NPgY - Refurb'!AF159+'NPgY - HVP'!AF159</f>
        <v>0</v>
      </c>
      <c r="AG159" s="52">
        <f>'NPgY - Asset Rep'!AG159+'NPgY - Refurb'!AG159+'NPgY - HVP'!AG159</f>
        <v>0</v>
      </c>
      <c r="AH159" s="52">
        <f>'NPgY - Asset Rep'!AH159+'NPgY - Refurb'!AH159+'NPgY - HVP'!AH159</f>
        <v>0</v>
      </c>
      <c r="AI159" s="52">
        <f>'NPgY - Asset Rep'!AI159+'NPgY - Refurb'!AI159+'NPgY - HVP'!AI159</f>
        <v>0</v>
      </c>
      <c r="AJ159" s="59">
        <f t="shared" si="928"/>
        <v>0</v>
      </c>
      <c r="AK159" s="52">
        <f>'[9]NAW2 - Total - NPgY'!AK156</f>
        <v>0</v>
      </c>
      <c r="AL159" s="52">
        <f>'[9]NAW2 - Total - NPgY'!AL156</f>
        <v>0</v>
      </c>
      <c r="AM159" s="52">
        <f>'[9]NAW2 - Total - NPgY'!AM156</f>
        <v>0</v>
      </c>
      <c r="AN159" s="52">
        <f>'[9]NAW2 - Total - NPgY'!AN156</f>
        <v>0</v>
      </c>
      <c r="AO159" s="52">
        <f>'[9]NAW2 - Total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42">
        <f>IFERROR($BM4*'NPgY - Ave Crit'!$Q$42,0)</f>
        <v>0</v>
      </c>
      <c r="BN159" s="242">
        <f>IFERROR($BM4*'NPgY - Ave Crit'!$Q$42,0)</f>
        <v>0</v>
      </c>
      <c r="BO159" s="242">
        <f>IFERROR($BM4*'NPgY - Ave Crit'!$Q$42,0)</f>
        <v>0</v>
      </c>
      <c r="BP159" s="242">
        <f>IFERROR($BM4*'NPgY - Ave Crit'!$Q$42,0)</f>
        <v>0</v>
      </c>
      <c r="BQ159" s="242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NPgY'!G157</f>
        <v>0</v>
      </c>
      <c r="H160" s="52">
        <f>'[9]NAW2 - Total - NPgY'!H157</f>
        <v>0</v>
      </c>
      <c r="I160" s="52">
        <f>'[9]NAW2 - Total - NPgY'!I157</f>
        <v>0</v>
      </c>
      <c r="J160" s="52">
        <f>'[9]NAW2 - Total - NPgY'!J157</f>
        <v>0</v>
      </c>
      <c r="K160" s="52">
        <f>'[9]NAW2 - Total - NPgY'!K157</f>
        <v>0</v>
      </c>
      <c r="L160" s="59">
        <f t="shared" si="924"/>
        <v>0</v>
      </c>
      <c r="M160" s="52">
        <f>'[9]NAW2 - Total - NPgY'!M157</f>
        <v>0</v>
      </c>
      <c r="N160" s="52">
        <f>'[9]NAW2 - Total - NPgY'!N157</f>
        <v>0</v>
      </c>
      <c r="O160" s="52">
        <f>'[9]NAW2 - Total - NPgY'!O157</f>
        <v>0</v>
      </c>
      <c r="P160" s="52">
        <f>'[9]NAW2 - Total - NPgY'!P157</f>
        <v>0</v>
      </c>
      <c r="Q160" s="52">
        <f>'[9]NAW2 - Total - NPgY'!Q157</f>
        <v>0</v>
      </c>
      <c r="R160" s="59">
        <f t="shared" si="925"/>
        <v>0</v>
      </c>
      <c r="S160" s="52">
        <f>'NPgY - Asset Rep'!S160+'NPgY - Refurb'!S160+'NPgY - HVP'!S160</f>
        <v>0</v>
      </c>
      <c r="T160" s="52">
        <f>'NPgY - Asset Rep'!T160+'NPgY - Refurb'!T160+'NPgY - HVP'!T160</f>
        <v>0</v>
      </c>
      <c r="U160" s="52">
        <f>'NPgY - Asset Rep'!U160+'NPgY - Refurb'!U160+'NPgY - HVP'!U160</f>
        <v>0</v>
      </c>
      <c r="V160" s="52">
        <f>'NPgY - Asset Rep'!V160+'NPgY - Refurb'!V160+'NPgY - HVP'!V160</f>
        <v>0</v>
      </c>
      <c r="W160" s="52">
        <f>'NPgY - Asset Rep'!W160+'NPgY - Refurb'!W160+'NPgY - HVP'!W160</f>
        <v>0</v>
      </c>
      <c r="X160" s="59">
        <f t="shared" si="926"/>
        <v>0</v>
      </c>
      <c r="Y160" s="52">
        <f>'[9]NAW2 - Total - NPgY'!Y157</f>
        <v>0</v>
      </c>
      <c r="Z160" s="52">
        <f>'[9]NAW2 - Total - NPgY'!Z157</f>
        <v>0</v>
      </c>
      <c r="AA160" s="52">
        <f>'[9]NAW2 - Total - NPgY'!AA157</f>
        <v>0</v>
      </c>
      <c r="AB160" s="52">
        <f>'[9]NAW2 - Total - NPgY'!AB157</f>
        <v>0</v>
      </c>
      <c r="AC160" s="52">
        <f>'[9]NAW2 - Total - NPgY'!AC157</f>
        <v>0</v>
      </c>
      <c r="AD160" s="59">
        <f t="shared" si="927"/>
        <v>0</v>
      </c>
      <c r="AE160" s="52">
        <f>'NPgY - Asset Rep'!AE160+'NPgY - Refurb'!AE160+'NPgY - HVP'!AE160</f>
        <v>0</v>
      </c>
      <c r="AF160" s="52">
        <f>'NPgY - Asset Rep'!AF160+'NPgY - Refurb'!AF160+'NPgY - HVP'!AF160</f>
        <v>0</v>
      </c>
      <c r="AG160" s="52">
        <f>'NPgY - Asset Rep'!AG160+'NPgY - Refurb'!AG160+'NPgY - HVP'!AG160</f>
        <v>0</v>
      </c>
      <c r="AH160" s="52">
        <f>'NPgY - Asset Rep'!AH160+'NPgY - Refurb'!AH160+'NPgY - HVP'!AH160</f>
        <v>0</v>
      </c>
      <c r="AI160" s="52">
        <f>'NPgY - Asset Rep'!AI160+'NPgY - Refurb'!AI160+'NPgY - HVP'!AI160</f>
        <v>0</v>
      </c>
      <c r="AJ160" s="59">
        <f t="shared" si="928"/>
        <v>0</v>
      </c>
      <c r="AK160" s="52">
        <f>'[9]NAW2 - Total - NPgY'!AK157</f>
        <v>0</v>
      </c>
      <c r="AL160" s="52">
        <f>'[9]NAW2 - Total - NPgY'!AL157</f>
        <v>0</v>
      </c>
      <c r="AM160" s="52">
        <f>'[9]NAW2 - Total - NPgY'!AM157</f>
        <v>0</v>
      </c>
      <c r="AN160" s="52">
        <f>'[9]NAW2 - Total - NPgY'!AN157</f>
        <v>0</v>
      </c>
      <c r="AO160" s="52">
        <f>'[9]NAW2 - Total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42">
        <f>IFERROR($BM5*'NPgY - Ave Crit'!$Q$42,0)</f>
        <v>0</v>
      </c>
      <c r="BN160" s="242">
        <f>IFERROR($BM5*'NPgY - Ave Crit'!$Q$42,0)</f>
        <v>0</v>
      </c>
      <c r="BO160" s="242">
        <f>IFERROR($BM5*'NPgY - Ave Crit'!$Q$42,0)</f>
        <v>0</v>
      </c>
      <c r="BP160" s="242">
        <f>IFERROR($BM5*'NPgY - Ave Crit'!$Q$42,0)</f>
        <v>0</v>
      </c>
      <c r="BQ160" s="242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NPgY'!G159</f>
        <v>0</v>
      </c>
      <c r="H162" s="52">
        <f>'[9]NAW2 - Total - NPgY'!H159</f>
        <v>0</v>
      </c>
      <c r="I162" s="52">
        <f>'[9]NAW2 - Total - NPgY'!I159</f>
        <v>0</v>
      </c>
      <c r="J162" s="52">
        <f>'[9]NAW2 - Total - NPgY'!J159</f>
        <v>0</v>
      </c>
      <c r="K162" s="52">
        <f>'[9]NAW2 - Total - NPgY'!K159</f>
        <v>0</v>
      </c>
      <c r="L162" s="53">
        <f>SUM(G162:K162)</f>
        <v>0</v>
      </c>
      <c r="M162" s="52">
        <f>'[9]NAW2 - Total - NPgY'!M159</f>
        <v>0</v>
      </c>
      <c r="N162" s="52">
        <f>'[9]NAW2 - Total - NPgY'!N159</f>
        <v>0</v>
      </c>
      <c r="O162" s="52">
        <f>'[9]NAW2 - Total - NPgY'!O159</f>
        <v>0</v>
      </c>
      <c r="P162" s="52">
        <f>'[9]NAW2 - Total - NPgY'!P159</f>
        <v>0</v>
      </c>
      <c r="Q162" s="52">
        <f>'[9]NAW2 - Total - NPgY'!Q159</f>
        <v>0</v>
      </c>
      <c r="R162" s="53">
        <f>SUM(M162:Q162)</f>
        <v>0</v>
      </c>
      <c r="S162" s="274">
        <f>'NPgY - Asset Rep'!S162+'NPgY - Refurb'!S162+'NPgY - HVP'!S162</f>
        <v>0</v>
      </c>
      <c r="T162" s="69">
        <f>'NPgY - Asset Rep'!T162+'NPgY - Refurb'!T162+'NPgY - HVP'!T162</f>
        <v>0</v>
      </c>
      <c r="U162" s="69">
        <f>'NPgY - Asset Rep'!U162+'NPgY - Refurb'!U162+'NPgY - HVP'!U162</f>
        <v>0</v>
      </c>
      <c r="V162" s="69">
        <f>'NPgY - Asset Rep'!V162+'NPgY - Refurb'!V162+'NPgY - HVP'!V162</f>
        <v>0</v>
      </c>
      <c r="W162" s="69">
        <f>'NPgY - Asset Rep'!W162+'NPgY - Refurb'!W162+'NPgY - HVP'!W162</f>
        <v>0</v>
      </c>
      <c r="X162" s="53">
        <f>SUM(S162:W162)</f>
        <v>0</v>
      </c>
      <c r="Y162" s="54">
        <f>'[9]NAW2 - Total - NPgY'!Y159</f>
        <v>0</v>
      </c>
      <c r="Z162" s="54">
        <f>'[9]NAW2 - Total - NPgY'!Z159</f>
        <v>0</v>
      </c>
      <c r="AA162" s="54">
        <f>'[9]NAW2 - Total - NPgY'!AA159</f>
        <v>0</v>
      </c>
      <c r="AB162" s="54">
        <f>'[9]NAW2 - Total - NPgY'!AB159</f>
        <v>0</v>
      </c>
      <c r="AC162" s="54">
        <f>'[9]NAW2 - Total - NPgY'!AC159</f>
        <v>0</v>
      </c>
      <c r="AD162" s="53">
        <f>SUM(Y162:AC162)</f>
        <v>0</v>
      </c>
      <c r="AE162" s="274">
        <f>'NPgY - Asset Rep'!AE162+'NPgY - Refurb'!AE162+'NPgY - HVP'!AE162</f>
        <v>0</v>
      </c>
      <c r="AF162" s="69">
        <f>'NPgY - Asset Rep'!AF162+'NPgY - Refurb'!AF162+'NPgY - HVP'!AF162</f>
        <v>0</v>
      </c>
      <c r="AG162" s="69">
        <f>'NPgY - Asset Rep'!AG162+'NPgY - Refurb'!AG162+'NPgY - HVP'!AG162</f>
        <v>0</v>
      </c>
      <c r="AH162" s="69">
        <f>'NPgY - Asset Rep'!AH162+'NPgY - Refurb'!AH162+'NPgY - HVP'!AH162</f>
        <v>0</v>
      </c>
      <c r="AI162" s="69">
        <f>'NPgY - Asset Rep'!AI162+'NPgY - Refurb'!AI162+'NPgY - HVP'!AI162</f>
        <v>0</v>
      </c>
      <c r="AJ162" s="53">
        <f>SUM(AE162:AI162)</f>
        <v>0</v>
      </c>
      <c r="AK162" s="54">
        <f>'[9]NAW2 - Total - NPgY'!AK159</f>
        <v>0</v>
      </c>
      <c r="AL162" s="54">
        <f>'[9]NAW2 - Total - NPgY'!AL159</f>
        <v>0</v>
      </c>
      <c r="AM162" s="54">
        <f>'[9]NAW2 - Total - NPgY'!AM159</f>
        <v>0</v>
      </c>
      <c r="AN162" s="54">
        <f>'[9]NAW2 - Total - NPgY'!AN159</f>
        <v>0</v>
      </c>
      <c r="AO162" s="54">
        <f>'[9]NAW2 - Total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42">
        <f>IFERROR($BM2*'NPgY - Ave Crit'!$Q$43,0)</f>
        <v>0</v>
      </c>
      <c r="BN162" s="242">
        <f>IFERROR($BM2*'NPgY - Ave Crit'!$Q$43,0)</f>
        <v>0</v>
      </c>
      <c r="BO162" s="242">
        <f>IFERROR($BM2*'NPgY - Ave Crit'!$Q$43,0)</f>
        <v>0</v>
      </c>
      <c r="BP162" s="242">
        <f>IFERROR($BM2*'NPgY - Ave Crit'!$Q$43,0)</f>
        <v>0</v>
      </c>
      <c r="BQ162" s="242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NPgY'!G160</f>
        <v>0</v>
      </c>
      <c r="H163" s="52">
        <f>'[9]NAW2 - Total - NPgY'!H160</f>
        <v>0</v>
      </c>
      <c r="I163" s="52">
        <f>'[9]NAW2 - Total - NPgY'!I160</f>
        <v>0</v>
      </c>
      <c r="J163" s="52">
        <f>'[9]NAW2 - Total - NPgY'!J160</f>
        <v>0</v>
      </c>
      <c r="K163" s="52">
        <f>'[9]NAW2 - Total - NPgY'!K160</f>
        <v>0</v>
      </c>
      <c r="L163" s="59">
        <f t="shared" ref="L163:L165" si="955">SUM(G163:K163)</f>
        <v>0</v>
      </c>
      <c r="M163" s="52">
        <f>'[9]NAW2 - Total - NPgY'!M160</f>
        <v>0</v>
      </c>
      <c r="N163" s="52">
        <f>'[9]NAW2 - Total - NPgY'!N160</f>
        <v>0</v>
      </c>
      <c r="O163" s="52">
        <f>'[9]NAW2 - Total - NPgY'!O160</f>
        <v>0</v>
      </c>
      <c r="P163" s="52">
        <f>'[9]NAW2 - Total - NPgY'!P160</f>
        <v>0</v>
      </c>
      <c r="Q163" s="52">
        <f>'[9]NAW2 - Total - NPgY'!Q160</f>
        <v>0</v>
      </c>
      <c r="R163" s="59">
        <f t="shared" ref="R163:R165" si="956">SUM(M163:Q163)</f>
        <v>0</v>
      </c>
      <c r="S163" s="52">
        <f>'NPgY - Asset Rep'!S163+'NPgY - Refurb'!S163+'NPgY - HVP'!S163</f>
        <v>0</v>
      </c>
      <c r="T163" s="52">
        <f>'NPgY - Asset Rep'!T163+'NPgY - Refurb'!T163+'NPgY - HVP'!T163</f>
        <v>0</v>
      </c>
      <c r="U163" s="52">
        <f>'NPgY - Asset Rep'!U163+'NPgY - Refurb'!U163+'NPgY - HVP'!U163</f>
        <v>0</v>
      </c>
      <c r="V163" s="52">
        <f>'NPgY - Asset Rep'!V163+'NPgY - Refurb'!V163+'NPgY - HVP'!V163</f>
        <v>0</v>
      </c>
      <c r="W163" s="52">
        <f>'NPgY - Asset Rep'!W163+'NPgY - Refurb'!W163+'NPgY - HVP'!W163</f>
        <v>0</v>
      </c>
      <c r="X163" s="59">
        <f t="shared" ref="X163:X165" si="957">SUM(S163:W163)</f>
        <v>0</v>
      </c>
      <c r="Y163" s="52">
        <f>'[9]NAW2 - Total - NPgY'!Y160</f>
        <v>0</v>
      </c>
      <c r="Z163" s="52">
        <f>'[9]NAW2 - Total - NPgY'!Z160</f>
        <v>0</v>
      </c>
      <c r="AA163" s="52">
        <f>'[9]NAW2 - Total - NPgY'!AA160</f>
        <v>0</v>
      </c>
      <c r="AB163" s="52">
        <f>'[9]NAW2 - Total - NPgY'!AB160</f>
        <v>0</v>
      </c>
      <c r="AC163" s="52">
        <f>'[9]NAW2 - Total - NPgY'!AC160</f>
        <v>0</v>
      </c>
      <c r="AD163" s="59">
        <f t="shared" ref="AD163:AD165" si="958">SUM(Y163:AC163)</f>
        <v>0</v>
      </c>
      <c r="AE163" s="52">
        <f>'NPgY - Asset Rep'!AE163+'NPgY - Refurb'!AE163+'NPgY - HVP'!AE163</f>
        <v>0</v>
      </c>
      <c r="AF163" s="52">
        <f>'NPgY - Asset Rep'!AF163+'NPgY - Refurb'!AF163+'NPgY - HVP'!AF163</f>
        <v>0</v>
      </c>
      <c r="AG163" s="52">
        <f>'NPgY - Asset Rep'!AG163+'NPgY - Refurb'!AG163+'NPgY - HVP'!AG163</f>
        <v>0</v>
      </c>
      <c r="AH163" s="52">
        <f>'NPgY - Asset Rep'!AH163+'NPgY - Refurb'!AH163+'NPgY - HVP'!AH163</f>
        <v>0</v>
      </c>
      <c r="AI163" s="52">
        <f>'NPgY - Asset Rep'!AI163+'NPgY - Refurb'!AI163+'NPgY - HVP'!AI163</f>
        <v>0</v>
      </c>
      <c r="AJ163" s="59">
        <f t="shared" ref="AJ163:AJ165" si="959">SUM(AE163:AI163)</f>
        <v>0</v>
      </c>
      <c r="AK163" s="52">
        <f>'[9]NAW2 - Total - NPgY'!AK160</f>
        <v>0</v>
      </c>
      <c r="AL163" s="52">
        <f>'[9]NAW2 - Total - NPgY'!AL160</f>
        <v>0</v>
      </c>
      <c r="AM163" s="52">
        <f>'[9]NAW2 - Total - NPgY'!AM160</f>
        <v>0</v>
      </c>
      <c r="AN163" s="52">
        <f>'[9]NAW2 - Total - NPgY'!AN160</f>
        <v>0</v>
      </c>
      <c r="AO163" s="52">
        <f>'[9]NAW2 - Total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42">
        <f>IFERROR($BM3*'NPgY - Ave Crit'!$Q$43,0)</f>
        <v>0</v>
      </c>
      <c r="BN163" s="242">
        <f>IFERROR($BM3*'NPgY - Ave Crit'!$Q$43,0)</f>
        <v>0</v>
      </c>
      <c r="BO163" s="242">
        <f>IFERROR($BM3*'NPgY - Ave Crit'!$Q$43,0)</f>
        <v>0</v>
      </c>
      <c r="BP163" s="242">
        <f>IFERROR($BM3*'NPgY - Ave Crit'!$Q$43,0)</f>
        <v>0</v>
      </c>
      <c r="BQ163" s="242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NPgY'!G161</f>
        <v>0</v>
      </c>
      <c r="H164" s="52">
        <f>'[9]NAW2 - Total - NPgY'!H161</f>
        <v>0</v>
      </c>
      <c r="I164" s="52">
        <f>'[9]NAW2 - Total - NPgY'!I161</f>
        <v>0</v>
      </c>
      <c r="J164" s="52">
        <f>'[9]NAW2 - Total - NPgY'!J161</f>
        <v>0</v>
      </c>
      <c r="K164" s="52">
        <f>'[9]NAW2 - Total - NPgY'!K161</f>
        <v>0</v>
      </c>
      <c r="L164" s="59">
        <f t="shared" si="955"/>
        <v>0</v>
      </c>
      <c r="M164" s="52">
        <f>'[9]NAW2 - Total - NPgY'!M161</f>
        <v>0</v>
      </c>
      <c r="N164" s="52">
        <f>'[9]NAW2 - Total - NPgY'!N161</f>
        <v>0</v>
      </c>
      <c r="O164" s="52">
        <f>'[9]NAW2 - Total - NPgY'!O161</f>
        <v>0</v>
      </c>
      <c r="P164" s="52">
        <f>'[9]NAW2 - Total - NPgY'!P161</f>
        <v>0</v>
      </c>
      <c r="Q164" s="52">
        <f>'[9]NAW2 - Total - NPgY'!Q161</f>
        <v>0</v>
      </c>
      <c r="R164" s="59">
        <f t="shared" si="956"/>
        <v>0</v>
      </c>
      <c r="S164" s="52">
        <f>'NPgY - Asset Rep'!S164+'NPgY - Refurb'!S164+'NPgY - HVP'!S164</f>
        <v>0</v>
      </c>
      <c r="T164" s="52">
        <f>'NPgY - Asset Rep'!T164+'NPgY - Refurb'!T164+'NPgY - HVP'!T164</f>
        <v>0</v>
      </c>
      <c r="U164" s="52">
        <f>'NPgY - Asset Rep'!U164+'NPgY - Refurb'!U164+'NPgY - HVP'!U164</f>
        <v>0</v>
      </c>
      <c r="V164" s="52">
        <f>'NPgY - Asset Rep'!V164+'NPgY - Refurb'!V164+'NPgY - HVP'!V164</f>
        <v>0</v>
      </c>
      <c r="W164" s="52">
        <f>'NPgY - Asset Rep'!W164+'NPgY - Refurb'!W164+'NPgY - HVP'!W164</f>
        <v>0</v>
      </c>
      <c r="X164" s="59">
        <f t="shared" si="957"/>
        <v>0</v>
      </c>
      <c r="Y164" s="52">
        <f>'[9]NAW2 - Total - NPgY'!Y161</f>
        <v>0</v>
      </c>
      <c r="Z164" s="52">
        <f>'[9]NAW2 - Total - NPgY'!Z161</f>
        <v>0</v>
      </c>
      <c r="AA164" s="52">
        <f>'[9]NAW2 - Total - NPgY'!AA161</f>
        <v>0</v>
      </c>
      <c r="AB164" s="52">
        <f>'[9]NAW2 - Total - NPgY'!AB161</f>
        <v>0</v>
      </c>
      <c r="AC164" s="52">
        <f>'[9]NAW2 - Total - NPgY'!AC161</f>
        <v>0</v>
      </c>
      <c r="AD164" s="59">
        <f t="shared" si="958"/>
        <v>0</v>
      </c>
      <c r="AE164" s="52">
        <f>'NPgY - Asset Rep'!AE164+'NPgY - Refurb'!AE164+'NPgY - HVP'!AE164</f>
        <v>0</v>
      </c>
      <c r="AF164" s="52">
        <f>'NPgY - Asset Rep'!AF164+'NPgY - Refurb'!AF164+'NPgY - HVP'!AF164</f>
        <v>0</v>
      </c>
      <c r="AG164" s="52">
        <f>'NPgY - Asset Rep'!AG164+'NPgY - Refurb'!AG164+'NPgY - HVP'!AG164</f>
        <v>0</v>
      </c>
      <c r="AH164" s="52">
        <f>'NPgY - Asset Rep'!AH164+'NPgY - Refurb'!AH164+'NPgY - HVP'!AH164</f>
        <v>0</v>
      </c>
      <c r="AI164" s="52">
        <f>'NPgY - Asset Rep'!AI164+'NPgY - Refurb'!AI164+'NPgY - HVP'!AI164</f>
        <v>0</v>
      </c>
      <c r="AJ164" s="59">
        <f t="shared" si="959"/>
        <v>0</v>
      </c>
      <c r="AK164" s="52">
        <f>'[9]NAW2 - Total - NPgY'!AK161</f>
        <v>0</v>
      </c>
      <c r="AL164" s="52">
        <f>'[9]NAW2 - Total - NPgY'!AL161</f>
        <v>0</v>
      </c>
      <c r="AM164" s="52">
        <f>'[9]NAW2 - Total - NPgY'!AM161</f>
        <v>0</v>
      </c>
      <c r="AN164" s="52">
        <f>'[9]NAW2 - Total - NPgY'!AN161</f>
        <v>0</v>
      </c>
      <c r="AO164" s="52">
        <f>'[9]NAW2 - Total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42">
        <f>IFERROR($BM4*'NPgY - Ave Crit'!$Q$43,0)</f>
        <v>0</v>
      </c>
      <c r="BN164" s="242">
        <f>IFERROR($BM4*'NPgY - Ave Crit'!$Q$43,0)</f>
        <v>0</v>
      </c>
      <c r="BO164" s="242">
        <f>IFERROR($BM4*'NPgY - Ave Crit'!$Q$43,0)</f>
        <v>0</v>
      </c>
      <c r="BP164" s="242">
        <f>IFERROR($BM4*'NPgY - Ave Crit'!$Q$43,0)</f>
        <v>0</v>
      </c>
      <c r="BQ164" s="242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NPgY'!G162</f>
        <v>0</v>
      </c>
      <c r="H165" s="52">
        <f>'[9]NAW2 - Total - NPgY'!H162</f>
        <v>0</v>
      </c>
      <c r="I165" s="52">
        <f>'[9]NAW2 - Total - NPgY'!I162</f>
        <v>0</v>
      </c>
      <c r="J165" s="52">
        <f>'[9]NAW2 - Total - NPgY'!J162</f>
        <v>0</v>
      </c>
      <c r="K165" s="52">
        <f>'[9]NAW2 - Total - NPgY'!K162</f>
        <v>0</v>
      </c>
      <c r="L165" s="59">
        <f t="shared" si="955"/>
        <v>0</v>
      </c>
      <c r="M165" s="52">
        <f>'[9]NAW2 - Total - NPgY'!M162</f>
        <v>0</v>
      </c>
      <c r="N165" s="52">
        <f>'[9]NAW2 - Total - NPgY'!N162</f>
        <v>0</v>
      </c>
      <c r="O165" s="52">
        <f>'[9]NAW2 - Total - NPgY'!O162</f>
        <v>0</v>
      </c>
      <c r="P165" s="52">
        <f>'[9]NAW2 - Total - NPgY'!P162</f>
        <v>0</v>
      </c>
      <c r="Q165" s="52">
        <f>'[9]NAW2 - Total - NPgY'!Q162</f>
        <v>0</v>
      </c>
      <c r="R165" s="59">
        <f t="shared" si="956"/>
        <v>0</v>
      </c>
      <c r="S165" s="52">
        <f>'NPgY - Asset Rep'!S165+'NPgY - Refurb'!S165+'NPgY - HVP'!S165</f>
        <v>0</v>
      </c>
      <c r="T165" s="52">
        <f>'NPgY - Asset Rep'!T165+'NPgY - Refurb'!T165+'NPgY - HVP'!T165</f>
        <v>0</v>
      </c>
      <c r="U165" s="52">
        <f>'NPgY - Asset Rep'!U165+'NPgY - Refurb'!U165+'NPgY - HVP'!U165</f>
        <v>0</v>
      </c>
      <c r="V165" s="52">
        <f>'NPgY - Asset Rep'!V165+'NPgY - Refurb'!V165+'NPgY - HVP'!V165</f>
        <v>0</v>
      </c>
      <c r="W165" s="52">
        <f>'NPgY - Asset Rep'!W165+'NPgY - Refurb'!W165+'NPgY - HVP'!W165</f>
        <v>0</v>
      </c>
      <c r="X165" s="59">
        <f t="shared" si="957"/>
        <v>0</v>
      </c>
      <c r="Y165" s="52">
        <f>'[9]NAW2 - Total - NPgY'!Y162</f>
        <v>0</v>
      </c>
      <c r="Z165" s="52">
        <f>'[9]NAW2 - Total - NPgY'!Z162</f>
        <v>0</v>
      </c>
      <c r="AA165" s="52">
        <f>'[9]NAW2 - Total - NPgY'!AA162</f>
        <v>0</v>
      </c>
      <c r="AB165" s="52">
        <f>'[9]NAW2 - Total - NPgY'!AB162</f>
        <v>0</v>
      </c>
      <c r="AC165" s="52">
        <f>'[9]NAW2 - Total - NPgY'!AC162</f>
        <v>0</v>
      </c>
      <c r="AD165" s="59">
        <f t="shared" si="958"/>
        <v>0</v>
      </c>
      <c r="AE165" s="52">
        <f>'NPgY - Asset Rep'!AE165+'NPgY - Refurb'!AE165+'NPgY - HVP'!AE165</f>
        <v>0</v>
      </c>
      <c r="AF165" s="52">
        <f>'NPgY - Asset Rep'!AF165+'NPgY - Refurb'!AF165+'NPgY - HVP'!AF165</f>
        <v>0</v>
      </c>
      <c r="AG165" s="52">
        <f>'NPgY - Asset Rep'!AG165+'NPgY - Refurb'!AG165+'NPgY - HVP'!AG165</f>
        <v>0</v>
      </c>
      <c r="AH165" s="52">
        <f>'NPgY - Asset Rep'!AH165+'NPgY - Refurb'!AH165+'NPgY - HVP'!AH165</f>
        <v>0</v>
      </c>
      <c r="AI165" s="52">
        <f>'NPgY - Asset Rep'!AI165+'NPgY - Refurb'!AI165+'NPgY - HVP'!AI165</f>
        <v>0</v>
      </c>
      <c r="AJ165" s="59">
        <f t="shared" si="959"/>
        <v>0</v>
      </c>
      <c r="AK165" s="52">
        <f>'[9]NAW2 - Total - NPgY'!AK162</f>
        <v>0</v>
      </c>
      <c r="AL165" s="52">
        <f>'[9]NAW2 - Total - NPgY'!AL162</f>
        <v>0</v>
      </c>
      <c r="AM165" s="52">
        <f>'[9]NAW2 - Total - NPgY'!AM162</f>
        <v>0</v>
      </c>
      <c r="AN165" s="52">
        <f>'[9]NAW2 - Total - NPgY'!AN162</f>
        <v>0</v>
      </c>
      <c r="AO165" s="52">
        <f>'[9]NAW2 - Total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42">
        <f>IFERROR($BM5*'NPgY - Ave Crit'!$Q$43,0)</f>
        <v>0</v>
      </c>
      <c r="BN165" s="242">
        <f>IFERROR($BM5*'NPgY - Ave Crit'!$Q$43,0)</f>
        <v>0</v>
      </c>
      <c r="BO165" s="242">
        <f>IFERROR($BM5*'NPgY - Ave Crit'!$Q$43,0)</f>
        <v>0</v>
      </c>
      <c r="BP165" s="242">
        <f>IFERROR($BM5*'NPgY - Ave Crit'!$Q$43,0)</f>
        <v>0</v>
      </c>
      <c r="BQ165" s="242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NPgY'!G164</f>
        <v>0</v>
      </c>
      <c r="H167" s="52">
        <f>'[9]NAW2 - Total - NPgY'!H164</f>
        <v>0</v>
      </c>
      <c r="I167" s="52">
        <f>'[9]NAW2 - Total - NPgY'!I164</f>
        <v>0</v>
      </c>
      <c r="J167" s="52">
        <f>'[9]NAW2 - Total - NPgY'!J164</f>
        <v>0</v>
      </c>
      <c r="K167" s="52">
        <f>'[9]NAW2 - Total - NPgY'!K164</f>
        <v>0</v>
      </c>
      <c r="L167" s="53">
        <f>SUM(G167:K167)</f>
        <v>0</v>
      </c>
      <c r="M167" s="69">
        <f>'[9]NAW2 - Total - NPgY'!M164</f>
        <v>0</v>
      </c>
      <c r="N167" s="69">
        <f>'[9]NAW2 - Total - NPgY'!N164</f>
        <v>0</v>
      </c>
      <c r="O167" s="69">
        <f>'[9]NAW2 - Total - NPgY'!O164</f>
        <v>0</v>
      </c>
      <c r="P167" s="69">
        <f>'[9]NAW2 - Total - NPgY'!P164</f>
        <v>0</v>
      </c>
      <c r="Q167" s="69">
        <f>'[9]NAW2 - Total - NPgY'!Q164</f>
        <v>0</v>
      </c>
      <c r="R167" s="53">
        <f>SUM(M167:Q167)</f>
        <v>0</v>
      </c>
      <c r="S167" s="274">
        <f>'NPgY - Asset Rep'!S167+'NPgY - Refurb'!S167+'NPgY - HVP'!S167</f>
        <v>0</v>
      </c>
      <c r="T167" s="69">
        <f>'NPgY - Asset Rep'!T167+'NPgY - Refurb'!T167+'NPgY - HVP'!T167</f>
        <v>0</v>
      </c>
      <c r="U167" s="69">
        <f>'NPgY - Asset Rep'!U167+'NPgY - Refurb'!U167+'NPgY - HVP'!U167</f>
        <v>0</v>
      </c>
      <c r="V167" s="69">
        <f>'NPgY - Asset Rep'!V167+'NPgY - Refurb'!V167+'NPgY - HVP'!V167</f>
        <v>0</v>
      </c>
      <c r="W167" s="69">
        <f>'NPgY - Asset Rep'!W167+'NPgY - Refurb'!W167+'NPgY - HVP'!W167</f>
        <v>0</v>
      </c>
      <c r="X167" s="53">
        <f>SUM(S167:W167)</f>
        <v>0</v>
      </c>
      <c r="Y167" s="69">
        <f>'[9]NAW2 - Total - NPgY'!Y164</f>
        <v>0</v>
      </c>
      <c r="Z167" s="69">
        <f>'[9]NAW2 - Total - NPgY'!Z164</f>
        <v>0</v>
      </c>
      <c r="AA167" s="69">
        <f>'[9]NAW2 - Total - NPgY'!AA164</f>
        <v>0</v>
      </c>
      <c r="AB167" s="69">
        <f>'[9]NAW2 - Total - NPgY'!AB164</f>
        <v>0</v>
      </c>
      <c r="AC167" s="69">
        <f>'[9]NAW2 - Total - NPgY'!AC164</f>
        <v>0</v>
      </c>
      <c r="AD167" s="53">
        <f>SUM(Y167:AC167)</f>
        <v>0</v>
      </c>
      <c r="AE167" s="274">
        <f>'NPgY - Asset Rep'!AE167+'NPgY - Refurb'!AE167+'NPgY - HVP'!AE167</f>
        <v>0</v>
      </c>
      <c r="AF167" s="69">
        <f>'NPgY - Asset Rep'!AF167+'NPgY - Refurb'!AF167+'NPgY - HVP'!AF167</f>
        <v>0</v>
      </c>
      <c r="AG167" s="69">
        <f>'NPgY - Asset Rep'!AG167+'NPgY - Refurb'!AG167+'NPgY - HVP'!AG167</f>
        <v>0</v>
      </c>
      <c r="AH167" s="69">
        <f>'NPgY - Asset Rep'!AH167+'NPgY - Refurb'!AH167+'NPgY - HVP'!AH167</f>
        <v>0</v>
      </c>
      <c r="AI167" s="69">
        <f>'NPgY - Asset Rep'!AI167+'NPgY - Refurb'!AI167+'NPgY - HVP'!AI167</f>
        <v>0</v>
      </c>
      <c r="AJ167" s="53">
        <f>SUM(AE167:AI167)</f>
        <v>0</v>
      </c>
      <c r="AK167" s="69">
        <f>'[9]NAW2 - Total - NPgY'!AK164</f>
        <v>0</v>
      </c>
      <c r="AL167" s="69">
        <f>'[9]NAW2 - Total - NPgY'!AL164</f>
        <v>0</v>
      </c>
      <c r="AM167" s="69">
        <f>'[9]NAW2 - Total - NPgY'!AM164</f>
        <v>0</v>
      </c>
      <c r="AN167" s="69">
        <f>'[9]NAW2 - Total - NPgY'!AN164</f>
        <v>0</v>
      </c>
      <c r="AO167" s="69">
        <f>'[9]NAW2 - Total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42">
        <f>IFERROR($BM2*'NPgY - Ave Crit'!$Q$44,0)</f>
        <v>0</v>
      </c>
      <c r="BN167" s="242">
        <f>IFERROR($BM2*'NPgY - Ave Crit'!$Q$44,0)</f>
        <v>0</v>
      </c>
      <c r="BO167" s="242">
        <f>IFERROR($BM2*'NPgY - Ave Crit'!$Q$44,0)</f>
        <v>0</v>
      </c>
      <c r="BP167" s="242">
        <f>IFERROR($BM2*'NPgY - Ave Crit'!$Q$44,0)</f>
        <v>0</v>
      </c>
      <c r="BQ167" s="242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NPgY'!G165</f>
        <v>0</v>
      </c>
      <c r="H168" s="52">
        <f>'[9]NAW2 - Total - NPgY'!H165</f>
        <v>0</v>
      </c>
      <c r="I168" s="52">
        <f>'[9]NAW2 - Total - NPgY'!I165</f>
        <v>0</v>
      </c>
      <c r="J168" s="52">
        <f>'[9]NAW2 - Total - NPgY'!J165</f>
        <v>0</v>
      </c>
      <c r="K168" s="52">
        <f>'[9]NAW2 - Total - NPgY'!K165</f>
        <v>0</v>
      </c>
      <c r="L168" s="59">
        <f t="shared" ref="L168:L170" si="986">SUM(G168:K168)</f>
        <v>0</v>
      </c>
      <c r="M168" s="52">
        <f>'[9]NAW2 - Total - NPgY'!M165</f>
        <v>0</v>
      </c>
      <c r="N168" s="52">
        <f>'[9]NAW2 - Total - NPgY'!N165</f>
        <v>0</v>
      </c>
      <c r="O168" s="52">
        <f>'[9]NAW2 - Total - NPgY'!O165</f>
        <v>0</v>
      </c>
      <c r="P168" s="52">
        <f>'[9]NAW2 - Total - NPgY'!P165</f>
        <v>0</v>
      </c>
      <c r="Q168" s="52">
        <f>'[9]NAW2 - Total - NPgY'!Q165</f>
        <v>0</v>
      </c>
      <c r="R168" s="59">
        <f t="shared" ref="R168:R170" si="987">SUM(M168:Q168)</f>
        <v>0</v>
      </c>
      <c r="S168" s="52">
        <f>'NPgY - Asset Rep'!S168+'NPgY - Refurb'!S168+'NPgY - HVP'!S168</f>
        <v>0</v>
      </c>
      <c r="T168" s="52">
        <f>'NPgY - Asset Rep'!T168+'NPgY - Refurb'!T168+'NPgY - HVP'!T168</f>
        <v>0</v>
      </c>
      <c r="U168" s="52">
        <f>'NPgY - Asset Rep'!U168+'NPgY - Refurb'!U168+'NPgY - HVP'!U168</f>
        <v>0</v>
      </c>
      <c r="V168" s="52">
        <f>'NPgY - Asset Rep'!V168+'NPgY - Refurb'!V168+'NPgY - HVP'!V168</f>
        <v>0</v>
      </c>
      <c r="W168" s="52">
        <f>'NPgY - Asset Rep'!W168+'NPgY - Refurb'!W168+'NPgY - HVP'!W168</f>
        <v>0</v>
      </c>
      <c r="X168" s="59">
        <f t="shared" ref="X168:X170" si="988">SUM(S168:W168)</f>
        <v>0</v>
      </c>
      <c r="Y168" s="52">
        <f>'[9]NAW2 - Total - NPgY'!Y165</f>
        <v>0</v>
      </c>
      <c r="Z168" s="52">
        <f>'[9]NAW2 - Total - NPgY'!Z165</f>
        <v>0</v>
      </c>
      <c r="AA168" s="52">
        <f>'[9]NAW2 - Total - NPgY'!AA165</f>
        <v>0</v>
      </c>
      <c r="AB168" s="52">
        <f>'[9]NAW2 - Total - NPgY'!AB165</f>
        <v>0</v>
      </c>
      <c r="AC168" s="52">
        <f>'[9]NAW2 - Total - NPgY'!AC165</f>
        <v>0</v>
      </c>
      <c r="AD168" s="59">
        <f t="shared" ref="AD168:AD170" si="989">SUM(Y168:AC168)</f>
        <v>0</v>
      </c>
      <c r="AE168" s="52">
        <f>'NPgY - Asset Rep'!AE168+'NPgY - Refurb'!AE168+'NPgY - HVP'!AE168</f>
        <v>0</v>
      </c>
      <c r="AF168" s="52">
        <f>'NPgY - Asset Rep'!AF168+'NPgY - Refurb'!AF168+'NPgY - HVP'!AF168</f>
        <v>0</v>
      </c>
      <c r="AG168" s="52">
        <f>'NPgY - Asset Rep'!AG168+'NPgY - Refurb'!AG168+'NPgY - HVP'!AG168</f>
        <v>0</v>
      </c>
      <c r="AH168" s="52">
        <f>'NPgY - Asset Rep'!AH168+'NPgY - Refurb'!AH168+'NPgY - HVP'!AH168</f>
        <v>0</v>
      </c>
      <c r="AI168" s="52">
        <f>'NPgY - Asset Rep'!AI168+'NPgY - Refurb'!AI168+'NPgY - HVP'!AI168</f>
        <v>0</v>
      </c>
      <c r="AJ168" s="59">
        <f t="shared" ref="AJ168:AJ170" si="990">SUM(AE168:AI168)</f>
        <v>0</v>
      </c>
      <c r="AK168" s="52">
        <f>'[9]NAW2 - Total - NPgY'!AK165</f>
        <v>0</v>
      </c>
      <c r="AL168" s="52">
        <f>'[9]NAW2 - Total - NPgY'!AL165</f>
        <v>0</v>
      </c>
      <c r="AM168" s="52">
        <f>'[9]NAW2 - Total - NPgY'!AM165</f>
        <v>0</v>
      </c>
      <c r="AN168" s="52">
        <f>'[9]NAW2 - Total - NPgY'!AN165</f>
        <v>0</v>
      </c>
      <c r="AO168" s="52">
        <f>'[9]NAW2 - Total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42">
        <f>IFERROR($BM3*'NPgY - Ave Crit'!$Q$44,0)</f>
        <v>0</v>
      </c>
      <c r="BN168" s="242">
        <f>IFERROR($BM3*'NPgY - Ave Crit'!$Q$44,0)</f>
        <v>0</v>
      </c>
      <c r="BO168" s="242">
        <f>IFERROR($BM3*'NPgY - Ave Crit'!$Q$44,0)</f>
        <v>0</v>
      </c>
      <c r="BP168" s="242">
        <f>IFERROR($BM3*'NPgY - Ave Crit'!$Q$44,0)</f>
        <v>0</v>
      </c>
      <c r="BQ168" s="242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NPgY'!G166</f>
        <v>0</v>
      </c>
      <c r="H169" s="52">
        <f>'[9]NAW2 - Total - NPgY'!H166</f>
        <v>0</v>
      </c>
      <c r="I169" s="52">
        <f>'[9]NAW2 - Total - NPgY'!I166</f>
        <v>0</v>
      </c>
      <c r="J169" s="52">
        <f>'[9]NAW2 - Total - NPgY'!J166</f>
        <v>0</v>
      </c>
      <c r="K169" s="52">
        <f>'[9]NAW2 - Total - NPgY'!K166</f>
        <v>0</v>
      </c>
      <c r="L169" s="59">
        <f t="shared" si="986"/>
        <v>0</v>
      </c>
      <c r="M169" s="52">
        <f>'[9]NAW2 - Total - NPgY'!M166</f>
        <v>0</v>
      </c>
      <c r="N169" s="52">
        <f>'[9]NAW2 - Total - NPgY'!N166</f>
        <v>0</v>
      </c>
      <c r="O169" s="52">
        <f>'[9]NAW2 - Total - NPgY'!O166</f>
        <v>0</v>
      </c>
      <c r="P169" s="52">
        <f>'[9]NAW2 - Total - NPgY'!P166</f>
        <v>0</v>
      </c>
      <c r="Q169" s="52">
        <f>'[9]NAW2 - Total - NPgY'!Q166</f>
        <v>0</v>
      </c>
      <c r="R169" s="59">
        <f t="shared" si="987"/>
        <v>0</v>
      </c>
      <c r="S169" s="52">
        <f>'NPgY - Asset Rep'!S169+'NPgY - Refurb'!S169+'NPgY - HVP'!S169</f>
        <v>0</v>
      </c>
      <c r="T169" s="52">
        <f>'NPgY - Asset Rep'!T169+'NPgY - Refurb'!T169+'NPgY - HVP'!T169</f>
        <v>0</v>
      </c>
      <c r="U169" s="52">
        <f>'NPgY - Asset Rep'!U169+'NPgY - Refurb'!U169+'NPgY - HVP'!U169</f>
        <v>0</v>
      </c>
      <c r="V169" s="52">
        <f>'NPgY - Asset Rep'!V169+'NPgY - Refurb'!V169+'NPgY - HVP'!V169</f>
        <v>0</v>
      </c>
      <c r="W169" s="52">
        <f>'NPgY - Asset Rep'!W169+'NPgY - Refurb'!W169+'NPgY - HVP'!W169</f>
        <v>0</v>
      </c>
      <c r="X169" s="59">
        <f t="shared" si="988"/>
        <v>0</v>
      </c>
      <c r="Y169" s="52">
        <f>'[9]NAW2 - Total - NPgY'!Y166</f>
        <v>0</v>
      </c>
      <c r="Z169" s="52">
        <f>'[9]NAW2 - Total - NPgY'!Z166</f>
        <v>0</v>
      </c>
      <c r="AA169" s="52">
        <f>'[9]NAW2 - Total - NPgY'!AA166</f>
        <v>0</v>
      </c>
      <c r="AB169" s="52">
        <f>'[9]NAW2 - Total - NPgY'!AB166</f>
        <v>0</v>
      </c>
      <c r="AC169" s="52">
        <f>'[9]NAW2 - Total - NPgY'!AC166</f>
        <v>0</v>
      </c>
      <c r="AD169" s="59">
        <f t="shared" si="989"/>
        <v>0</v>
      </c>
      <c r="AE169" s="52">
        <f>'NPgY - Asset Rep'!AE169+'NPgY - Refurb'!AE169+'NPgY - HVP'!AE169</f>
        <v>0</v>
      </c>
      <c r="AF169" s="52">
        <f>'NPgY - Asset Rep'!AF169+'NPgY - Refurb'!AF169+'NPgY - HVP'!AF169</f>
        <v>0</v>
      </c>
      <c r="AG169" s="52">
        <f>'NPgY - Asset Rep'!AG169+'NPgY - Refurb'!AG169+'NPgY - HVP'!AG169</f>
        <v>0</v>
      </c>
      <c r="AH169" s="52">
        <f>'NPgY - Asset Rep'!AH169+'NPgY - Refurb'!AH169+'NPgY - HVP'!AH169</f>
        <v>0</v>
      </c>
      <c r="AI169" s="52">
        <f>'NPgY - Asset Rep'!AI169+'NPgY - Refurb'!AI169+'NPgY - HVP'!AI169</f>
        <v>0</v>
      </c>
      <c r="AJ169" s="59">
        <f t="shared" si="990"/>
        <v>0</v>
      </c>
      <c r="AK169" s="52">
        <f>'[9]NAW2 - Total - NPgY'!AK166</f>
        <v>0</v>
      </c>
      <c r="AL169" s="52">
        <f>'[9]NAW2 - Total - NPgY'!AL166</f>
        <v>0</v>
      </c>
      <c r="AM169" s="52">
        <f>'[9]NAW2 - Total - NPgY'!AM166</f>
        <v>0</v>
      </c>
      <c r="AN169" s="52">
        <f>'[9]NAW2 - Total - NPgY'!AN166</f>
        <v>0</v>
      </c>
      <c r="AO169" s="52">
        <f>'[9]NAW2 - Total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42">
        <f>IFERROR($BM4*'NPgY - Ave Crit'!$Q$44,0)</f>
        <v>0</v>
      </c>
      <c r="BN169" s="242">
        <f>IFERROR($BM4*'NPgY - Ave Crit'!$Q$44,0)</f>
        <v>0</v>
      </c>
      <c r="BO169" s="242">
        <f>IFERROR($BM4*'NPgY - Ave Crit'!$Q$44,0)</f>
        <v>0</v>
      </c>
      <c r="BP169" s="242">
        <f>IFERROR($BM4*'NPgY - Ave Crit'!$Q$44,0)</f>
        <v>0</v>
      </c>
      <c r="BQ169" s="242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NPgY'!G167</f>
        <v>0</v>
      </c>
      <c r="H170" s="52">
        <f>'[9]NAW2 - Total - NPgY'!H167</f>
        <v>0</v>
      </c>
      <c r="I170" s="52">
        <f>'[9]NAW2 - Total - NPgY'!I167</f>
        <v>0</v>
      </c>
      <c r="J170" s="52">
        <f>'[9]NAW2 - Total - NPgY'!J167</f>
        <v>0</v>
      </c>
      <c r="K170" s="52">
        <f>'[9]NAW2 - Total - NPgY'!K167</f>
        <v>0</v>
      </c>
      <c r="L170" s="59">
        <f t="shared" si="986"/>
        <v>0</v>
      </c>
      <c r="M170" s="52">
        <f>'[9]NAW2 - Total - NPgY'!M167</f>
        <v>0</v>
      </c>
      <c r="N170" s="52">
        <f>'[9]NAW2 - Total - NPgY'!N167</f>
        <v>0</v>
      </c>
      <c r="O170" s="52">
        <f>'[9]NAW2 - Total - NPgY'!O167</f>
        <v>0</v>
      </c>
      <c r="P170" s="52">
        <f>'[9]NAW2 - Total - NPgY'!P167</f>
        <v>0</v>
      </c>
      <c r="Q170" s="52">
        <f>'[9]NAW2 - Total - NPgY'!Q167</f>
        <v>0</v>
      </c>
      <c r="R170" s="59">
        <f t="shared" si="987"/>
        <v>0</v>
      </c>
      <c r="S170" s="52">
        <f>'NPgY - Asset Rep'!S170+'NPgY - Refurb'!S170+'NPgY - HVP'!S170</f>
        <v>0</v>
      </c>
      <c r="T170" s="52">
        <f>'NPgY - Asset Rep'!T170+'NPgY - Refurb'!T170+'NPgY - HVP'!T170</f>
        <v>0</v>
      </c>
      <c r="U170" s="52">
        <f>'NPgY - Asset Rep'!U170+'NPgY - Refurb'!U170+'NPgY - HVP'!U170</f>
        <v>0</v>
      </c>
      <c r="V170" s="52">
        <f>'NPgY - Asset Rep'!V170+'NPgY - Refurb'!V170+'NPgY - HVP'!V170</f>
        <v>0</v>
      </c>
      <c r="W170" s="52">
        <f>'NPgY - Asset Rep'!W170+'NPgY - Refurb'!W170+'NPgY - HVP'!W170</f>
        <v>0</v>
      </c>
      <c r="X170" s="59">
        <f t="shared" si="988"/>
        <v>0</v>
      </c>
      <c r="Y170" s="52">
        <f>'[9]NAW2 - Total - NPgY'!Y167</f>
        <v>0</v>
      </c>
      <c r="Z170" s="52">
        <f>'[9]NAW2 - Total - NPgY'!Z167</f>
        <v>0</v>
      </c>
      <c r="AA170" s="52">
        <f>'[9]NAW2 - Total - NPgY'!AA167</f>
        <v>0</v>
      </c>
      <c r="AB170" s="52">
        <f>'[9]NAW2 - Total - NPgY'!AB167</f>
        <v>0</v>
      </c>
      <c r="AC170" s="52">
        <f>'[9]NAW2 - Total - NPgY'!AC167</f>
        <v>0</v>
      </c>
      <c r="AD170" s="59">
        <f t="shared" si="989"/>
        <v>0</v>
      </c>
      <c r="AE170" s="52">
        <f>'NPgY - Asset Rep'!AE170+'NPgY - Refurb'!AE170+'NPgY - HVP'!AE170</f>
        <v>0</v>
      </c>
      <c r="AF170" s="52">
        <f>'NPgY - Asset Rep'!AF170+'NPgY - Refurb'!AF170+'NPgY - HVP'!AF170</f>
        <v>0</v>
      </c>
      <c r="AG170" s="52">
        <f>'NPgY - Asset Rep'!AG170+'NPgY - Refurb'!AG170+'NPgY - HVP'!AG170</f>
        <v>0</v>
      </c>
      <c r="AH170" s="52">
        <f>'NPgY - Asset Rep'!AH170+'NPgY - Refurb'!AH170+'NPgY - HVP'!AH170</f>
        <v>0</v>
      </c>
      <c r="AI170" s="52">
        <f>'NPgY - Asset Rep'!AI170+'NPgY - Refurb'!AI170+'NPgY - HVP'!AI170</f>
        <v>0</v>
      </c>
      <c r="AJ170" s="59">
        <f t="shared" si="990"/>
        <v>0</v>
      </c>
      <c r="AK170" s="52">
        <f>'[9]NAW2 - Total - NPgY'!AK167</f>
        <v>0</v>
      </c>
      <c r="AL170" s="52">
        <f>'[9]NAW2 - Total - NPgY'!AL167</f>
        <v>0</v>
      </c>
      <c r="AM170" s="52">
        <f>'[9]NAW2 - Total - NPgY'!AM167</f>
        <v>0</v>
      </c>
      <c r="AN170" s="52">
        <f>'[9]NAW2 - Total - NPgY'!AN167</f>
        <v>0</v>
      </c>
      <c r="AO170" s="52">
        <f>'[9]NAW2 - Total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42">
        <f>IFERROR($BM5*'NPgY - Ave Crit'!$Q$44,0)</f>
        <v>0</v>
      </c>
      <c r="BN170" s="242">
        <f>IFERROR($BM5*'NPgY - Ave Crit'!$Q$44,0)</f>
        <v>0</v>
      </c>
      <c r="BO170" s="242">
        <f>IFERROR($BM5*'NPgY - Ave Crit'!$Q$44,0)</f>
        <v>0</v>
      </c>
      <c r="BP170" s="242">
        <f>IFERROR($BM5*'NPgY - Ave Crit'!$Q$44,0)</f>
        <v>0</v>
      </c>
      <c r="BQ170" s="242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706490.22970408876</v>
      </c>
      <c r="DB172" s="198">
        <f t="shared" ref="DB172:DE172" si="1012">SUM(DB171,DB166,DB161,DB156,DB151,DB146,DB141,DB136,DB131,DB126,DB121,DB116,DB111)</f>
        <v>1054566.2563038333</v>
      </c>
      <c r="DC172" s="198">
        <f t="shared" si="1012"/>
        <v>834618.03375635552</v>
      </c>
      <c r="DD172" s="198">
        <f t="shared" si="1012"/>
        <v>1220911.7432445285</v>
      </c>
      <c r="DE172" s="198">
        <f t="shared" si="1012"/>
        <v>1569524.641526093</v>
      </c>
      <c r="DF172" s="198">
        <f t="shared" si="817"/>
        <v>5386110.9045348987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703302.20658761077</v>
      </c>
      <c r="DR172" s="198">
        <f t="shared" ref="DR172:DU172" si="1014">SUM(DR171,DR166,DR161,DR156,DR151,DR146,DR141,DR136,DR131,DR126,DR121,DR116,DR111)</f>
        <v>966108.0225365411</v>
      </c>
      <c r="DS172" s="198">
        <f t="shared" si="1014"/>
        <v>1141314.6091531077</v>
      </c>
      <c r="DT172" s="198">
        <f t="shared" si="1014"/>
        <v>1054159.9323075819</v>
      </c>
      <c r="DU172" s="198">
        <f t="shared" si="1014"/>
        <v>2268902.8206901494</v>
      </c>
      <c r="DV172" s="198">
        <f t="shared" si="820"/>
        <v>6133787.5912749916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78</v>
      </c>
      <c r="F174" s="51" t="s">
        <v>26</v>
      </c>
      <c r="G174" s="52">
        <f>'[9]NAW2 - Total - NPgY'!G171</f>
        <v>61</v>
      </c>
      <c r="H174" s="52">
        <f>'[9]NAW2 - Total - NPgY'!H171</f>
        <v>0</v>
      </c>
      <c r="I174" s="52">
        <f>'[9]NAW2 - Total - NPgY'!I171</f>
        <v>5</v>
      </c>
      <c r="J174" s="52">
        <f>'[9]NAW2 - Total - NPgY'!J171</f>
        <v>2</v>
      </c>
      <c r="K174" s="52">
        <f>'[9]NAW2 - Total - NPgY'!K171</f>
        <v>9</v>
      </c>
      <c r="L174" s="80">
        <f>SUM(G174:K174)</f>
        <v>77</v>
      </c>
      <c r="M174" s="52">
        <f>'[9]NAW2 - Total - NPgY'!M171</f>
        <v>61</v>
      </c>
      <c r="N174" s="52">
        <f>'[9]NAW2 - Total - NPgY'!N171</f>
        <v>0</v>
      </c>
      <c r="O174" s="52">
        <f>'[9]NAW2 - Total - NPgY'!O171</f>
        <v>5</v>
      </c>
      <c r="P174" s="52">
        <f>'[9]NAW2 - Total - NPgY'!P171</f>
        <v>2</v>
      </c>
      <c r="Q174" s="52">
        <f>'[9]NAW2 - Total - NPgY'!Q171</f>
        <v>9</v>
      </c>
      <c r="R174" s="53">
        <f>SUM(M174:Q174)</f>
        <v>77</v>
      </c>
      <c r="S174" s="274">
        <f>'NPgY - Asset Rep'!S174+'NPgY - Refurb'!S174+'NPgY - HVP'!S174</f>
        <v>0</v>
      </c>
      <c r="T174" s="69">
        <f>'NPgY - Asset Rep'!T174+'NPgY - Refurb'!T174+'NPgY - HVP'!T174</f>
        <v>0</v>
      </c>
      <c r="U174" s="69">
        <f>'NPgY - Asset Rep'!U174+'NPgY - Refurb'!U174+'NPgY - HVP'!U174</f>
        <v>0</v>
      </c>
      <c r="V174" s="69">
        <f>'NPgY - Asset Rep'!V174+'NPgY - Refurb'!V174+'NPgY - HVP'!V174</f>
        <v>0</v>
      </c>
      <c r="W174" s="69">
        <f>'NPgY - Asset Rep'!W174+'NPgY - Refurb'!W174+'NPgY - HVP'!W174</f>
        <v>0</v>
      </c>
      <c r="X174" s="53">
        <f>SUM(S174:W174)</f>
        <v>0</v>
      </c>
      <c r="Y174" s="54">
        <f>'[9]NAW2 - Total - NPgY'!Y171</f>
        <v>59</v>
      </c>
      <c r="Z174" s="54">
        <f>'[9]NAW2 - Total - NPgY'!Z171</f>
        <v>2</v>
      </c>
      <c r="AA174" s="54">
        <f>'[9]NAW2 - Total - NPgY'!AA171</f>
        <v>4</v>
      </c>
      <c r="AB174" s="54">
        <f>'[9]NAW2 - Total - NPgY'!AB171</f>
        <v>2</v>
      </c>
      <c r="AC174" s="54">
        <f>'[9]NAW2 - Total - NPgY'!AC171</f>
        <v>10</v>
      </c>
      <c r="AD174" s="53">
        <f>SUM(Y174:AC174)</f>
        <v>77</v>
      </c>
      <c r="AE174" s="274">
        <f>'NPgY - Asset Rep'!AE174+'NPgY - Refurb'!AE174+'NPgY - HVP'!AE174</f>
        <v>12</v>
      </c>
      <c r="AF174" s="69">
        <f>'NPgY - Asset Rep'!AF174+'NPgY - Refurb'!AF174+'NPgY - HVP'!AF174</f>
        <v>0</v>
      </c>
      <c r="AG174" s="69">
        <f>'NPgY - Asset Rep'!AG174+'NPgY - Refurb'!AG174+'NPgY - HVP'!AG174</f>
        <v>0</v>
      </c>
      <c r="AH174" s="69">
        <f>'NPgY - Asset Rep'!AH174+'NPgY - Refurb'!AH174+'NPgY - HVP'!AH174</f>
        <v>-1</v>
      </c>
      <c r="AI174" s="69">
        <f>'NPgY - Asset Rep'!AI174+'NPgY - Refurb'!AI174+'NPgY - HVP'!AI174</f>
        <v>-10</v>
      </c>
      <c r="AJ174" s="53">
        <f>SUM(AE174:AI174)</f>
        <v>1</v>
      </c>
      <c r="AK174" s="54">
        <f>'[9]NAW2 - Total - NPgY'!AK171</f>
        <v>55</v>
      </c>
      <c r="AL174" s="54">
        <f>'[9]NAW2 - Total - NPgY'!AL171</f>
        <v>6</v>
      </c>
      <c r="AM174" s="54">
        <f>'[9]NAW2 - Total - NPgY'!AM171</f>
        <v>3</v>
      </c>
      <c r="AN174" s="54">
        <f>'[9]NAW2 - Total - NPgY'!AN171</f>
        <v>2</v>
      </c>
      <c r="AO174" s="54">
        <f>'[9]NAW2 - Total - NPgY'!AO171</f>
        <v>11</v>
      </c>
      <c r="AP174" s="53">
        <f>SUM(AK174:AO174)</f>
        <v>77</v>
      </c>
      <c r="BB174" s="6"/>
      <c r="BC174" s="6"/>
      <c r="BD174" s="51" t="s">
        <v>26</v>
      </c>
      <c r="BE174" s="172">
        <f>'NPgY - HI Probs. of Failure'!O$47</f>
        <v>0</v>
      </c>
      <c r="BF174" s="172">
        <f>'NPgY - HI Probs. of Failure'!P$47</f>
        <v>0</v>
      </c>
      <c r="BG174" s="172">
        <f>'NPgY - HI Probs. of Failure'!Q$47</f>
        <v>0</v>
      </c>
      <c r="BH174" s="172">
        <f>'NPgY - HI Probs. of Failure'!R$47</f>
        <v>0</v>
      </c>
      <c r="BI174" s="172">
        <f>'NPgY - HI Probs. of Failure'!S$47</f>
        <v>0</v>
      </c>
      <c r="BJ174" s="175"/>
      <c r="BK174" s="6"/>
      <c r="BL174" s="51" t="s">
        <v>26</v>
      </c>
      <c r="BM174" s="194">
        <f>$BM2*'NPgY - Ave Crit'!$Q$47</f>
        <v>197041.32591858186</v>
      </c>
      <c r="BN174" s="194">
        <f>$BM2*'NPgY - Ave Crit'!$Q$47</f>
        <v>197041.32591858186</v>
      </c>
      <c r="BO174" s="194">
        <f>$BM2*'NPgY - Ave Crit'!$Q$47</f>
        <v>197041.32591858186</v>
      </c>
      <c r="BP174" s="194">
        <f>$BM2*'NPgY - Ave Crit'!$Q$47</f>
        <v>197041.32591858186</v>
      </c>
      <c r="BQ174" s="194">
        <f>$BM2*'NPgY - Ave Crit'!$Q$47</f>
        <v>197041.32591858186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28</v>
      </c>
      <c r="G175" s="52">
        <f>'[9]NAW2 - Total - NPgY'!G172</f>
        <v>34</v>
      </c>
      <c r="H175" s="52">
        <f>'[9]NAW2 - Total - NPgY'!H172</f>
        <v>15</v>
      </c>
      <c r="I175" s="52">
        <f>'[9]NAW2 - Total - NPgY'!I172</f>
        <v>0</v>
      </c>
      <c r="J175" s="52">
        <f>'[9]NAW2 - Total - NPgY'!J172</f>
        <v>2</v>
      </c>
      <c r="K175" s="52">
        <f>'[9]NAW2 - Total - NPgY'!K172</f>
        <v>0</v>
      </c>
      <c r="L175" s="59">
        <f t="shared" ref="L175:L177" si="1023">SUM(G175:K175)</f>
        <v>51</v>
      </c>
      <c r="M175" s="52">
        <f>'[9]NAW2 - Total - NPgY'!M172</f>
        <v>32</v>
      </c>
      <c r="N175" s="52">
        <f>'[9]NAW2 - Total - NPgY'!N172</f>
        <v>17</v>
      </c>
      <c r="O175" s="52">
        <f>'[9]NAW2 - Total - NPgY'!O172</f>
        <v>0</v>
      </c>
      <c r="P175" s="52">
        <f>'[9]NAW2 - Total - NPgY'!P172</f>
        <v>2</v>
      </c>
      <c r="Q175" s="52">
        <f>'[9]NAW2 - Total - NPgY'!Q172</f>
        <v>0</v>
      </c>
      <c r="R175" s="59">
        <f t="shared" ref="R175:R177" si="1024">SUM(M175:Q175)</f>
        <v>51</v>
      </c>
      <c r="S175" s="52">
        <f>'NPgY - Asset Rep'!S175+'NPgY - Refurb'!S175+'NPgY - HVP'!S175</f>
        <v>0</v>
      </c>
      <c r="T175" s="52">
        <f>'NPgY - Asset Rep'!T175+'NPgY - Refurb'!T175+'NPgY - HVP'!T175</f>
        <v>0</v>
      </c>
      <c r="U175" s="52">
        <f>'NPgY - Asset Rep'!U175+'NPgY - Refurb'!U175+'NPgY - HVP'!U175</f>
        <v>0</v>
      </c>
      <c r="V175" s="52">
        <f>'NPgY - Asset Rep'!V175+'NPgY - Refurb'!V175+'NPgY - HVP'!V175</f>
        <v>0</v>
      </c>
      <c r="W175" s="52">
        <f>'NPgY - Asset Rep'!W175+'NPgY - Refurb'!W175+'NPgY - HVP'!W175</f>
        <v>0</v>
      </c>
      <c r="X175" s="59">
        <f t="shared" ref="X175:X177" si="1025">SUM(S175:W175)</f>
        <v>0</v>
      </c>
      <c r="Y175" s="52">
        <f>'[9]NAW2 - Total - NPgY'!Y172</f>
        <v>32</v>
      </c>
      <c r="Z175" s="52">
        <f>'[9]NAW2 - Total - NPgY'!Z172</f>
        <v>13</v>
      </c>
      <c r="AA175" s="52">
        <f>'[9]NAW2 - Total - NPgY'!AA172</f>
        <v>4</v>
      </c>
      <c r="AB175" s="52">
        <f>'[9]NAW2 - Total - NPgY'!AB172</f>
        <v>2</v>
      </c>
      <c r="AC175" s="52">
        <f>'[9]NAW2 - Total - NPgY'!AC172</f>
        <v>0</v>
      </c>
      <c r="AD175" s="59">
        <f t="shared" ref="AD175:AD177" si="1026">SUM(Y175:AC175)</f>
        <v>51</v>
      </c>
      <c r="AE175" s="52">
        <f>'NPgY - Asset Rep'!AE175+'NPgY - Refurb'!AE175+'NPgY - HVP'!AE175</f>
        <v>2</v>
      </c>
      <c r="AF175" s="52">
        <f>'NPgY - Asset Rep'!AF175+'NPgY - Refurb'!AF175+'NPgY - HVP'!AF175</f>
        <v>0</v>
      </c>
      <c r="AG175" s="52">
        <f>'NPgY - Asset Rep'!AG175+'NPgY - Refurb'!AG175+'NPgY - HVP'!AG175</f>
        <v>0</v>
      </c>
      <c r="AH175" s="52">
        <f>'NPgY - Asset Rep'!AH175+'NPgY - Refurb'!AH175+'NPgY - HVP'!AH175</f>
        <v>-1</v>
      </c>
      <c r="AI175" s="52">
        <f>'NPgY - Asset Rep'!AI175+'NPgY - Refurb'!AI175+'NPgY - HVP'!AI175</f>
        <v>-1</v>
      </c>
      <c r="AJ175" s="59">
        <f t="shared" ref="AJ175:AJ177" si="1027">SUM(AE175:AI175)</f>
        <v>0</v>
      </c>
      <c r="AK175" s="52">
        <f>'[9]NAW2 - Total - NPgY'!AK172</f>
        <v>32</v>
      </c>
      <c r="AL175" s="52">
        <f>'[9]NAW2 - Total - NPgY'!AL172</f>
        <v>1</v>
      </c>
      <c r="AM175" s="52">
        <f>'[9]NAW2 - Total - NPgY'!AM172</f>
        <v>12</v>
      </c>
      <c r="AN175" s="52">
        <f>'[9]NAW2 - Total - NPgY'!AN172</f>
        <v>4</v>
      </c>
      <c r="AO175" s="52">
        <f>'[9]NAW2 - Total - NPgY'!AO172</f>
        <v>2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'NPgY - HI Probs. of Failure'!O$47</f>
        <v>0</v>
      </c>
      <c r="BF175" s="172">
        <f>'NPgY - HI Probs. of Failure'!P$47</f>
        <v>0</v>
      </c>
      <c r="BG175" s="172">
        <f>'NPgY - HI Probs. of Failure'!Q$47</f>
        <v>0</v>
      </c>
      <c r="BH175" s="172">
        <f>'NPgY - HI Probs. of Failure'!R$47</f>
        <v>0</v>
      </c>
      <c r="BI175" s="172">
        <f>'NPgY - HI Probs. of Failure'!S$47</f>
        <v>0</v>
      </c>
      <c r="BJ175" s="176"/>
      <c r="BK175" s="6"/>
      <c r="BL175" s="58" t="s">
        <v>28</v>
      </c>
      <c r="BM175" s="194">
        <f>$BM3*'NPgY - Ave Crit'!$Q$47</f>
        <v>281487.60845511698</v>
      </c>
      <c r="BN175" s="194">
        <f>$BM3*'NPgY - Ave Crit'!$Q$47</f>
        <v>281487.60845511698</v>
      </c>
      <c r="BO175" s="194">
        <f>$BM3*'NPgY - Ave Crit'!$Q$47</f>
        <v>281487.60845511698</v>
      </c>
      <c r="BP175" s="194">
        <f>$BM3*'NPgY - Ave Crit'!$Q$47</f>
        <v>281487.60845511698</v>
      </c>
      <c r="BQ175" s="194">
        <f>$BM3*'NPgY - Ave Crit'!$Q$47</f>
        <v>281487.60845511698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30</v>
      </c>
      <c r="G176" s="52">
        <f>'[9]NAW2 - Total - NPgY'!G173</f>
        <v>21</v>
      </c>
      <c r="H176" s="52">
        <f>'[9]NAW2 - Total - NPgY'!H173</f>
        <v>2</v>
      </c>
      <c r="I176" s="52">
        <f>'[9]NAW2 - Total - NPgY'!I173</f>
        <v>22</v>
      </c>
      <c r="J176" s="52">
        <f>'[9]NAW2 - Total - NPgY'!J173</f>
        <v>0</v>
      </c>
      <c r="K176" s="52">
        <f>'[9]NAW2 - Total - NPgY'!K173</f>
        <v>0</v>
      </c>
      <c r="L176" s="59">
        <f t="shared" si="1023"/>
        <v>45</v>
      </c>
      <c r="M176" s="52">
        <f>'[9]NAW2 - Total - NPgY'!M173</f>
        <v>21</v>
      </c>
      <c r="N176" s="52">
        <f>'[9]NAW2 - Total - NPgY'!N173</f>
        <v>2</v>
      </c>
      <c r="O176" s="52">
        <f>'[9]NAW2 - Total - NPgY'!O173</f>
        <v>22</v>
      </c>
      <c r="P176" s="52">
        <f>'[9]NAW2 - Total - NPgY'!P173</f>
        <v>0</v>
      </c>
      <c r="Q176" s="52">
        <f>'[9]NAW2 - Total - NPgY'!Q173</f>
        <v>0</v>
      </c>
      <c r="R176" s="59">
        <f t="shared" si="1024"/>
        <v>45</v>
      </c>
      <c r="S176" s="52">
        <f>'NPgY - Asset Rep'!S176+'NPgY - Refurb'!S176+'NPgY - HVP'!S176</f>
        <v>0</v>
      </c>
      <c r="T176" s="52">
        <f>'NPgY - Asset Rep'!T176+'NPgY - Refurb'!T176+'NPgY - HVP'!T176</f>
        <v>0</v>
      </c>
      <c r="U176" s="52">
        <f>'NPgY - Asset Rep'!U176+'NPgY - Refurb'!U176+'NPgY - HVP'!U176</f>
        <v>0</v>
      </c>
      <c r="V176" s="52">
        <f>'NPgY - Asset Rep'!V176+'NPgY - Refurb'!V176+'NPgY - HVP'!V176</f>
        <v>0</v>
      </c>
      <c r="W176" s="52">
        <f>'NPgY - Asset Rep'!W176+'NPgY - Refurb'!W176+'NPgY - HVP'!W176</f>
        <v>0</v>
      </c>
      <c r="X176" s="59">
        <f t="shared" si="1025"/>
        <v>0</v>
      </c>
      <c r="Y176" s="52">
        <f>'[9]NAW2 - Total - NPgY'!Y173</f>
        <v>20</v>
      </c>
      <c r="Z176" s="52">
        <f>'[9]NAW2 - Total - NPgY'!Z173</f>
        <v>3</v>
      </c>
      <c r="AA176" s="52">
        <f>'[9]NAW2 - Total - NPgY'!AA173</f>
        <v>14</v>
      </c>
      <c r="AB176" s="52">
        <f>'[9]NAW2 - Total - NPgY'!AB173</f>
        <v>8</v>
      </c>
      <c r="AC176" s="52">
        <f>'[9]NAW2 - Total - NPgY'!AC173</f>
        <v>0</v>
      </c>
      <c r="AD176" s="59">
        <f t="shared" si="1026"/>
        <v>45</v>
      </c>
      <c r="AE176" s="52">
        <f>'NPgY - Asset Rep'!AE176+'NPgY - Refurb'!AE176+'NPgY - HVP'!AE176</f>
        <v>0</v>
      </c>
      <c r="AF176" s="52">
        <f>'NPgY - Asset Rep'!AF176+'NPgY - Refurb'!AF176+'NPgY - HVP'!AF176</f>
        <v>0</v>
      </c>
      <c r="AG176" s="52">
        <f>'NPgY - Asset Rep'!AG176+'NPgY - Refurb'!AG176+'NPgY - HVP'!AG176</f>
        <v>0</v>
      </c>
      <c r="AH176" s="52">
        <f>'NPgY - Asset Rep'!AH176+'NPgY - Refurb'!AH176+'NPgY - HVP'!AH176</f>
        <v>0</v>
      </c>
      <c r="AI176" s="52">
        <f>'NPgY - Asset Rep'!AI176+'NPgY - Refurb'!AI176+'NPgY - HVP'!AI176</f>
        <v>0</v>
      </c>
      <c r="AJ176" s="59">
        <f t="shared" si="1027"/>
        <v>0</v>
      </c>
      <c r="AK176" s="52">
        <f>'[9]NAW2 - Total - NPgY'!AK173</f>
        <v>12</v>
      </c>
      <c r="AL176" s="52">
        <f>'[9]NAW2 - Total - NPgY'!AL173</f>
        <v>9</v>
      </c>
      <c r="AM176" s="52">
        <f>'[9]NAW2 - Total - NPgY'!AM173</f>
        <v>8</v>
      </c>
      <c r="AN176" s="52">
        <f>'[9]NAW2 - Total - NPgY'!AN173</f>
        <v>16</v>
      </c>
      <c r="AO176" s="52">
        <f>'[9]NAW2 - Total - NPgY'!AO173</f>
        <v>0</v>
      </c>
      <c r="AP176" s="59">
        <f t="shared" si="1028"/>
        <v>45</v>
      </c>
      <c r="BB176" s="6"/>
      <c r="BC176" s="6"/>
      <c r="BD176" s="58" t="s">
        <v>30</v>
      </c>
      <c r="BE176" s="172">
        <f>'NPgY - HI Probs. of Failure'!O$47</f>
        <v>0</v>
      </c>
      <c r="BF176" s="172">
        <f>'NPgY - HI Probs. of Failure'!P$47</f>
        <v>0</v>
      </c>
      <c r="BG176" s="172">
        <f>'NPgY - HI Probs. of Failure'!Q$47</f>
        <v>0</v>
      </c>
      <c r="BH176" s="172">
        <f>'NPgY - HI Probs. of Failure'!R$47</f>
        <v>0</v>
      </c>
      <c r="BI176" s="172">
        <f>'NPgY - HI Probs. of Failure'!S$47</f>
        <v>0</v>
      </c>
      <c r="BJ176" s="176"/>
      <c r="BK176" s="6"/>
      <c r="BL176" s="58" t="s">
        <v>30</v>
      </c>
      <c r="BM176" s="194">
        <f>$BM4*'NPgY - Ave Crit'!$Q$47</f>
        <v>422231.41268267547</v>
      </c>
      <c r="BN176" s="194">
        <f>$BM4*'NPgY - Ave Crit'!$Q$47</f>
        <v>422231.41268267547</v>
      </c>
      <c r="BO176" s="194">
        <f>$BM4*'NPgY - Ave Crit'!$Q$47</f>
        <v>422231.41268267547</v>
      </c>
      <c r="BP176" s="194">
        <f>$BM4*'NPgY - Ave Crit'!$Q$47</f>
        <v>422231.41268267547</v>
      </c>
      <c r="BQ176" s="194">
        <f>$BM4*'NPgY - Ave Crit'!$Q$47</f>
        <v>422231.41268267547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31</v>
      </c>
      <c r="G177" s="52">
        <f>'[9]NAW2 - Total - NPgY'!G174</f>
        <v>3</v>
      </c>
      <c r="H177" s="52">
        <f>'[9]NAW2 - Total - NPgY'!H174</f>
        <v>0</v>
      </c>
      <c r="I177" s="52">
        <f>'[9]NAW2 - Total - NPgY'!I174</f>
        <v>0</v>
      </c>
      <c r="J177" s="52">
        <f>'[9]NAW2 - Total - NPgY'!J174</f>
        <v>0</v>
      </c>
      <c r="K177" s="52">
        <f>'[9]NAW2 - Total - NPgY'!K174</f>
        <v>0</v>
      </c>
      <c r="L177" s="59">
        <f t="shared" si="1023"/>
        <v>3</v>
      </c>
      <c r="M177" s="52">
        <f>'[9]NAW2 - Total - NPgY'!M174</f>
        <v>3</v>
      </c>
      <c r="N177" s="52">
        <f>'[9]NAW2 - Total - NPgY'!N174</f>
        <v>0</v>
      </c>
      <c r="O177" s="52">
        <f>'[9]NAW2 - Total - NPgY'!O174</f>
        <v>0</v>
      </c>
      <c r="P177" s="52">
        <f>'[9]NAW2 - Total - NPgY'!P174</f>
        <v>0</v>
      </c>
      <c r="Q177" s="52">
        <f>'[9]NAW2 - Total - NPgY'!Q174</f>
        <v>0</v>
      </c>
      <c r="R177" s="59">
        <f t="shared" si="1024"/>
        <v>3</v>
      </c>
      <c r="S177" s="52">
        <f>'NPgY - Asset Rep'!S177+'NPgY - Refurb'!S177+'NPgY - HVP'!S177</f>
        <v>0</v>
      </c>
      <c r="T177" s="52">
        <f>'NPgY - Asset Rep'!T177+'NPgY - Refurb'!T177+'NPgY - HVP'!T177</f>
        <v>0</v>
      </c>
      <c r="U177" s="52">
        <f>'NPgY - Asset Rep'!U177+'NPgY - Refurb'!U177+'NPgY - HVP'!U177</f>
        <v>0</v>
      </c>
      <c r="V177" s="52">
        <f>'NPgY - Asset Rep'!V177+'NPgY - Refurb'!V177+'NPgY - HVP'!V177</f>
        <v>0</v>
      </c>
      <c r="W177" s="52">
        <f>'NPgY - Asset Rep'!W177+'NPgY - Refurb'!W177+'NPgY - HVP'!W177</f>
        <v>0</v>
      </c>
      <c r="X177" s="59">
        <f t="shared" si="1025"/>
        <v>0</v>
      </c>
      <c r="Y177" s="52">
        <f>'[9]NAW2 - Total - NPgY'!Y174</f>
        <v>3</v>
      </c>
      <c r="Z177" s="52">
        <f>'[9]NAW2 - Total - NPgY'!Z174</f>
        <v>0</v>
      </c>
      <c r="AA177" s="52">
        <f>'[9]NAW2 - Total - NPgY'!AA174</f>
        <v>0</v>
      </c>
      <c r="AB177" s="52">
        <f>'[9]NAW2 - Total - NPgY'!AB174</f>
        <v>0</v>
      </c>
      <c r="AC177" s="52">
        <f>'[9]NAW2 - Total - NPgY'!AC174</f>
        <v>0</v>
      </c>
      <c r="AD177" s="59">
        <f t="shared" si="1026"/>
        <v>3</v>
      </c>
      <c r="AE177" s="52">
        <f>'NPgY - Asset Rep'!AE177+'NPgY - Refurb'!AE177+'NPgY - HVP'!AE177</f>
        <v>0</v>
      </c>
      <c r="AF177" s="52">
        <f>'NPgY - Asset Rep'!AF177+'NPgY - Refurb'!AF177+'NPgY - HVP'!AF177</f>
        <v>0</v>
      </c>
      <c r="AG177" s="52">
        <f>'NPgY - Asset Rep'!AG177+'NPgY - Refurb'!AG177+'NPgY - HVP'!AG177</f>
        <v>0</v>
      </c>
      <c r="AH177" s="52">
        <f>'NPgY - Asset Rep'!AH177+'NPgY - Refurb'!AH177+'NPgY - HVP'!AH177</f>
        <v>0</v>
      </c>
      <c r="AI177" s="52">
        <f>'NPgY - Asset Rep'!AI177+'NPgY - Refurb'!AI177+'NPgY - HVP'!AI177</f>
        <v>0</v>
      </c>
      <c r="AJ177" s="59">
        <f t="shared" si="1027"/>
        <v>0</v>
      </c>
      <c r="AK177" s="52">
        <f>'[9]NAW2 - Total - NPgY'!AK174</f>
        <v>1</v>
      </c>
      <c r="AL177" s="52">
        <f>'[9]NAW2 - Total - NPgY'!AL174</f>
        <v>2</v>
      </c>
      <c r="AM177" s="52">
        <f>'[9]NAW2 - Total - NPgY'!AM174</f>
        <v>0</v>
      </c>
      <c r="AN177" s="52">
        <f>'[9]NAW2 - Total - NPgY'!AN174</f>
        <v>0</v>
      </c>
      <c r="AO177" s="52">
        <f>'[9]NAW2 - Total - NPgY'!AO174</f>
        <v>0</v>
      </c>
      <c r="AP177" s="59">
        <f t="shared" si="1028"/>
        <v>3</v>
      </c>
      <c r="BB177" s="6"/>
      <c r="BC177" s="6"/>
      <c r="BD177" s="58" t="s">
        <v>31</v>
      </c>
      <c r="BE177" s="172">
        <f>'NPgY - HI Probs. of Failure'!O$47</f>
        <v>0</v>
      </c>
      <c r="BF177" s="172">
        <f>'NPgY - HI Probs. of Failure'!P$47</f>
        <v>0</v>
      </c>
      <c r="BG177" s="172">
        <f>'NPgY - HI Probs. of Failure'!Q$47</f>
        <v>0</v>
      </c>
      <c r="BH177" s="172">
        <f>'NPgY - HI Probs. of Failure'!R$47</f>
        <v>0</v>
      </c>
      <c r="BI177" s="172">
        <f>'NPgY - HI Probs. of Failure'!S$47</f>
        <v>0</v>
      </c>
      <c r="BJ177" s="176"/>
      <c r="BK177" s="6"/>
      <c r="BL177" s="58" t="s">
        <v>31</v>
      </c>
      <c r="BM177" s="194">
        <f>$BM5*'NPgY - Ave Crit'!$Q$47</f>
        <v>703719.02113779238</v>
      </c>
      <c r="BN177" s="194">
        <f>$BM5*'NPgY - Ave Crit'!$Q$47</f>
        <v>703719.02113779238</v>
      </c>
      <c r="BO177" s="194">
        <f>$BM5*'NPgY - Ave Crit'!$Q$47</f>
        <v>703719.02113779238</v>
      </c>
      <c r="BP177" s="194">
        <f>$BM5*'NPgY - Ave Crit'!$Q$47</f>
        <v>703719.02113779238</v>
      </c>
      <c r="BQ177" s="194">
        <f>$BM5*'NPgY - Ave Crit'!$Q$47</f>
        <v>703719.02113779238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177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14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-2</v>
      </c>
      <c r="AI178" s="66">
        <f t="shared" si="1038"/>
        <v>-11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64</v>
      </c>
      <c r="E179" s="50">
        <f>D179+SUM(AE179:AI179)</f>
        <v>64</v>
      </c>
      <c r="F179" s="51" t="s">
        <v>26</v>
      </c>
      <c r="G179" s="52">
        <f>'[9]NAW2 - Total - NPgY'!G176</f>
        <v>17</v>
      </c>
      <c r="H179" s="52">
        <f>'[9]NAW2 - Total - NPgY'!H176</f>
        <v>20</v>
      </c>
      <c r="I179" s="52">
        <f>'[9]NAW2 - Total - NPgY'!I176</f>
        <v>18</v>
      </c>
      <c r="J179" s="52">
        <f>'[9]NAW2 - Total - NPgY'!J176</f>
        <v>9</v>
      </c>
      <c r="K179" s="52">
        <f>'[9]NAW2 - Total - NPgY'!K176</f>
        <v>0</v>
      </c>
      <c r="L179" s="53">
        <f>SUM(G179:K179)</f>
        <v>64</v>
      </c>
      <c r="M179" s="52">
        <f>'[9]NAW2 - Total - NPgY'!M176</f>
        <v>16</v>
      </c>
      <c r="N179" s="52">
        <f>'[9]NAW2 - Total - NPgY'!N176</f>
        <v>21</v>
      </c>
      <c r="O179" s="52">
        <f>'[9]NAW2 - Total - NPgY'!O176</f>
        <v>18</v>
      </c>
      <c r="P179" s="52">
        <f>'[9]NAW2 - Total - NPgY'!P176</f>
        <v>9</v>
      </c>
      <c r="Q179" s="52">
        <f>'[9]NAW2 - Total - NPgY'!Q176</f>
        <v>0</v>
      </c>
      <c r="R179" s="53">
        <f>SUM(M179:Q179)</f>
        <v>64</v>
      </c>
      <c r="S179" s="274">
        <f>'NPgY - Asset Rep'!S179+'NPgY - Refurb'!S179+'NPgY - HVP'!S179</f>
        <v>0</v>
      </c>
      <c r="T179" s="69">
        <f>'NPgY - Asset Rep'!T179+'NPgY - Refurb'!T179+'NPgY - HVP'!T179</f>
        <v>0</v>
      </c>
      <c r="U179" s="69">
        <f>'NPgY - Asset Rep'!U179+'NPgY - Refurb'!U179+'NPgY - HVP'!U179</f>
        <v>0</v>
      </c>
      <c r="V179" s="69">
        <f>'NPgY - Asset Rep'!V179+'NPgY - Refurb'!V179+'NPgY - HVP'!V179</f>
        <v>0</v>
      </c>
      <c r="W179" s="69">
        <f>'NPgY - Asset Rep'!W179+'NPgY - Refurb'!W179+'NPgY - HVP'!W179</f>
        <v>0</v>
      </c>
      <c r="X179" s="53">
        <f>SUM(S179:W179)</f>
        <v>0</v>
      </c>
      <c r="Y179" s="54">
        <f>'[9]NAW2 - Total - NPgY'!Y176</f>
        <v>16</v>
      </c>
      <c r="Z179" s="54">
        <f>'[9]NAW2 - Total - NPgY'!Z176</f>
        <v>16</v>
      </c>
      <c r="AA179" s="54">
        <f>'[9]NAW2 - Total - NPgY'!AA176</f>
        <v>23</v>
      </c>
      <c r="AB179" s="54">
        <f>'[9]NAW2 - Total - NPgY'!AB176</f>
        <v>8</v>
      </c>
      <c r="AC179" s="54">
        <f>'[9]NAW2 - Total - NPgY'!AC176</f>
        <v>1</v>
      </c>
      <c r="AD179" s="53">
        <f>SUM(Y179:AC179)</f>
        <v>64</v>
      </c>
      <c r="AE179" s="274">
        <f>'NPgY - Asset Rep'!AE179+'NPgY - Refurb'!AE179+'NPgY - HVP'!AE179</f>
        <v>0</v>
      </c>
      <c r="AF179" s="69">
        <f>'NPgY - Asset Rep'!AF179+'NPgY - Refurb'!AF179+'NPgY - HVP'!AF179</f>
        <v>0</v>
      </c>
      <c r="AG179" s="69">
        <f>'NPgY - Asset Rep'!AG179+'NPgY - Refurb'!AG179+'NPgY - HVP'!AG179</f>
        <v>0</v>
      </c>
      <c r="AH179" s="69">
        <f>'NPgY - Asset Rep'!AH179+'NPgY - Refurb'!AH179+'NPgY - HVP'!AH179</f>
        <v>0</v>
      </c>
      <c r="AI179" s="69">
        <f>'NPgY - Asset Rep'!AI179+'NPgY - Refurb'!AI179+'NPgY - HVP'!AI179</f>
        <v>0</v>
      </c>
      <c r="AJ179" s="53">
        <f>SUM(AE179:AI179)</f>
        <v>0</v>
      </c>
      <c r="AK179" s="54">
        <f>'[9]NAW2 - Total - NPgY'!AK176</f>
        <v>16</v>
      </c>
      <c r="AL179" s="54">
        <f>'[9]NAW2 - Total - NPgY'!AL176</f>
        <v>12</v>
      </c>
      <c r="AM179" s="54">
        <f>'[9]NAW2 - Total - NPgY'!AM176</f>
        <v>23</v>
      </c>
      <c r="AN179" s="54">
        <f>'[9]NAW2 - Total - NPgY'!AN176</f>
        <v>4</v>
      </c>
      <c r="AO179" s="54">
        <f>'[9]NAW2 - Total - NPgY'!AO176</f>
        <v>9</v>
      </c>
      <c r="AP179" s="53">
        <f>SUM(AK179:AO179)</f>
        <v>64</v>
      </c>
      <c r="BB179" s="6"/>
      <c r="BC179" s="6"/>
      <c r="BD179" s="51" t="s">
        <v>26</v>
      </c>
      <c r="BE179" s="172">
        <f>'NPgY - HI Probs. of Failure'!O$48</f>
        <v>1.9239093784058437E-3</v>
      </c>
      <c r="BF179" s="172">
        <f>'NPgY - HI Probs. of Failure'!P$48</f>
        <v>8.2746910475978326E-3</v>
      </c>
      <c r="BG179" s="172">
        <f>'NPgY - HI Probs. of Failure'!Q$48</f>
        <v>2.3882853779243318E-2</v>
      </c>
      <c r="BH179" s="172">
        <f>'NPgY - HI Probs. of Failure'!R$48</f>
        <v>5.3459254208673673E-2</v>
      </c>
      <c r="BI179" s="172">
        <f>'NPgY - HI Probs. of Failure'!S$48</f>
        <v>0.10171474897122026</v>
      </c>
      <c r="BJ179" s="175"/>
      <c r="BK179" s="6"/>
      <c r="BL179" s="51" t="s">
        <v>26</v>
      </c>
      <c r="BM179" s="194">
        <f>$BM2*'NPgY - Ave Crit'!$Q$48</f>
        <v>140160.91637645903</v>
      </c>
      <c r="BN179" s="194">
        <f>$BM2*'NPgY - Ave Crit'!$Q$48</f>
        <v>140160.91637645903</v>
      </c>
      <c r="BO179" s="194">
        <f>$BM2*'NPgY - Ave Crit'!$Q$48</f>
        <v>140160.91637645903</v>
      </c>
      <c r="BP179" s="194">
        <f>$BM2*'NPgY - Ave Crit'!$Q$48</f>
        <v>140160.91637645903</v>
      </c>
      <c r="BQ179" s="194">
        <f>$BM2*'NPgY - Ave Crit'!$Q$48</f>
        <v>140160.91637645903</v>
      </c>
      <c r="BR179" s="175"/>
      <c r="BS179" s="6"/>
      <c r="BT179" s="51" t="s">
        <v>26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26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28</v>
      </c>
      <c r="G180" s="52">
        <f>'[9]NAW2 - Total - NPgY'!G177</f>
        <v>19</v>
      </c>
      <c r="H180" s="52">
        <f>'[9]NAW2 - Total - NPgY'!H177</f>
        <v>18</v>
      </c>
      <c r="I180" s="52">
        <f>'[9]NAW2 - Total - NPgY'!I177</f>
        <v>14</v>
      </c>
      <c r="J180" s="52">
        <f>'[9]NAW2 - Total - NPgY'!J177</f>
        <v>7</v>
      </c>
      <c r="K180" s="52">
        <f>'[9]NAW2 - Total - NPgY'!K177</f>
        <v>4</v>
      </c>
      <c r="L180" s="59">
        <f t="shared" ref="L180:L182" si="1055">SUM(G180:K180)</f>
        <v>62</v>
      </c>
      <c r="M180" s="52">
        <f>'[9]NAW2 - Total - NPgY'!M177</f>
        <v>19</v>
      </c>
      <c r="N180" s="52">
        <f>'[9]NAW2 - Total - NPgY'!N177</f>
        <v>17</v>
      </c>
      <c r="O180" s="52">
        <f>'[9]NAW2 - Total - NPgY'!O177</f>
        <v>15</v>
      </c>
      <c r="P180" s="52">
        <f>'[9]NAW2 - Total - NPgY'!P177</f>
        <v>7</v>
      </c>
      <c r="Q180" s="52">
        <f>'[9]NAW2 - Total - NPgY'!Q177</f>
        <v>4</v>
      </c>
      <c r="R180" s="59">
        <f t="shared" ref="R180:R182" si="1056">SUM(M180:Q180)</f>
        <v>62</v>
      </c>
      <c r="S180" s="52">
        <f>'NPgY - Asset Rep'!S180+'NPgY - Refurb'!S180+'NPgY - HVP'!S180</f>
        <v>3</v>
      </c>
      <c r="T180" s="52">
        <f>'NPgY - Asset Rep'!T180+'NPgY - Refurb'!T180+'NPgY - HVP'!T180</f>
        <v>1</v>
      </c>
      <c r="U180" s="52">
        <f>'NPgY - Asset Rep'!U180+'NPgY - Refurb'!U180+'NPgY - HVP'!U180</f>
        <v>-1</v>
      </c>
      <c r="V180" s="52">
        <f>'NPgY - Asset Rep'!V180+'NPgY - Refurb'!V180+'NPgY - HVP'!V180</f>
        <v>0</v>
      </c>
      <c r="W180" s="52">
        <f>'NPgY - Asset Rep'!W180+'NPgY - Refurb'!W180+'NPgY - HVP'!W180</f>
        <v>-3</v>
      </c>
      <c r="X180" s="59">
        <f t="shared" ref="X180:X182" si="1057">SUM(S180:W180)</f>
        <v>0</v>
      </c>
      <c r="Y180" s="52">
        <f>'[9]NAW2 - Total - NPgY'!Y177</f>
        <v>14</v>
      </c>
      <c r="Z180" s="52">
        <f>'[9]NAW2 - Total - NPgY'!Z177</f>
        <v>19</v>
      </c>
      <c r="AA180" s="52">
        <f>'[9]NAW2 - Total - NPgY'!AA177</f>
        <v>14</v>
      </c>
      <c r="AB180" s="52">
        <f>'[9]NAW2 - Total - NPgY'!AB177</f>
        <v>9</v>
      </c>
      <c r="AC180" s="52">
        <f>'[9]NAW2 - Total - NPgY'!AC177</f>
        <v>6</v>
      </c>
      <c r="AD180" s="59">
        <f t="shared" ref="AD180:AD182" si="1058">SUM(Y180:AC180)</f>
        <v>62</v>
      </c>
      <c r="AE180" s="52">
        <f>'NPgY - Asset Rep'!AE180+'NPgY - Refurb'!AE180+'NPgY - HVP'!AE180</f>
        <v>7</v>
      </c>
      <c r="AF180" s="52">
        <f>'NPgY - Asset Rep'!AF180+'NPgY - Refurb'!AF180+'NPgY - HVP'!AF180</f>
        <v>2</v>
      </c>
      <c r="AG180" s="52">
        <f>'NPgY - Asset Rep'!AG180+'NPgY - Refurb'!AG180+'NPgY - HVP'!AG180</f>
        <v>-2</v>
      </c>
      <c r="AH180" s="52">
        <f>'NPgY - Asset Rep'!AH180+'NPgY - Refurb'!AH180+'NPgY - HVP'!AH180</f>
        <v>-1</v>
      </c>
      <c r="AI180" s="52">
        <f>'NPgY - Asset Rep'!AI180+'NPgY - Refurb'!AI180+'NPgY - HVP'!AI180</f>
        <v>-6</v>
      </c>
      <c r="AJ180" s="59">
        <f t="shared" ref="AJ180:AJ182" si="1059">SUM(AE180:AI180)</f>
        <v>0</v>
      </c>
      <c r="AK180" s="52">
        <f>'[9]NAW2 - Total - NPgY'!AK177</f>
        <v>14</v>
      </c>
      <c r="AL180" s="52">
        <f>'[9]NAW2 - Total - NPgY'!AL177</f>
        <v>11</v>
      </c>
      <c r="AM180" s="52">
        <f>'[9]NAW2 - Total - NPgY'!AM177</f>
        <v>17</v>
      </c>
      <c r="AN180" s="52">
        <f>'[9]NAW2 - Total - NPgY'!AN177</f>
        <v>8</v>
      </c>
      <c r="AO180" s="52">
        <f>'[9]NAW2 - Total - NPgY'!AO177</f>
        <v>12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'NPgY - HI Probs. of Failure'!O$48</f>
        <v>1.9239093784058437E-3</v>
      </c>
      <c r="BF180" s="172">
        <f>'NPgY - HI Probs. of Failure'!P$48</f>
        <v>8.2746910475978326E-3</v>
      </c>
      <c r="BG180" s="172">
        <f>'NPgY - HI Probs. of Failure'!Q$48</f>
        <v>2.3882853779243318E-2</v>
      </c>
      <c r="BH180" s="172">
        <f>'NPgY - HI Probs. of Failure'!R$48</f>
        <v>5.3459254208673673E-2</v>
      </c>
      <c r="BI180" s="172">
        <f>'NPgY - HI Probs. of Failure'!S$48</f>
        <v>0.10171474897122026</v>
      </c>
      <c r="BJ180" s="176"/>
      <c r="BK180" s="6"/>
      <c r="BL180" s="58" t="s">
        <v>28</v>
      </c>
      <c r="BM180" s="194">
        <f>$BM3*'NPgY - Ave Crit'!$Q$48</f>
        <v>200229.88053779863</v>
      </c>
      <c r="BN180" s="194">
        <f>$BM3*'NPgY - Ave Crit'!$Q$48</f>
        <v>200229.88053779863</v>
      </c>
      <c r="BO180" s="194">
        <f>$BM3*'NPgY - Ave Crit'!$Q$48</f>
        <v>200229.88053779863</v>
      </c>
      <c r="BP180" s="194">
        <f>$BM3*'NPgY - Ave Crit'!$Q$48</f>
        <v>200229.88053779863</v>
      </c>
      <c r="BQ180" s="194">
        <f>$BM3*'NPgY - Ave Crit'!$Q$48</f>
        <v>200229.88053779863</v>
      </c>
      <c r="BR180" s="176"/>
      <c r="BS180" s="6"/>
      <c r="BT180" s="58" t="s">
        <v>28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28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6548.8104650637924</v>
      </c>
      <c r="DB180" s="195">
        <f t="shared" si="1050"/>
        <v>33136.807998954115</v>
      </c>
      <c r="DC180" s="195">
        <f t="shared" si="1050"/>
        <v>62166.792468554821</v>
      </c>
      <c r="DD180" s="195">
        <f t="shared" si="1050"/>
        <v>96337.260754582836</v>
      </c>
      <c r="DE180" s="195">
        <f t="shared" si="1050"/>
        <v>61098.996106318824</v>
      </c>
      <c r="DF180" s="198">
        <f t="shared" si="817"/>
        <v>259288.66779347439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8089.7070450788024</v>
      </c>
      <c r="DR180" s="195">
        <f t="shared" si="1052"/>
        <v>21538.925199320176</v>
      </c>
      <c r="DS180" s="195">
        <f t="shared" si="1052"/>
        <v>71730.914386794029</v>
      </c>
      <c r="DT180" s="195">
        <f t="shared" si="1052"/>
        <v>74928.980586897771</v>
      </c>
      <c r="DU180" s="195">
        <f t="shared" si="1052"/>
        <v>122197.99221263765</v>
      </c>
      <c r="DV180" s="198">
        <f t="shared" si="820"/>
        <v>298486.5194307284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30</v>
      </c>
      <c r="G181" s="52">
        <f>'[9]NAW2 - Total - NPgY'!G178</f>
        <v>0</v>
      </c>
      <c r="H181" s="52">
        <f>'[9]NAW2 - Total - NPgY'!H178</f>
        <v>3</v>
      </c>
      <c r="I181" s="52">
        <f>'[9]NAW2 - Total - NPgY'!I178</f>
        <v>2</v>
      </c>
      <c r="J181" s="52">
        <f>'[9]NAW2 - Total - NPgY'!J178</f>
        <v>0</v>
      </c>
      <c r="K181" s="52">
        <f>'[9]NAW2 - Total - NPgY'!K178</f>
        <v>0</v>
      </c>
      <c r="L181" s="59">
        <f t="shared" si="1055"/>
        <v>5</v>
      </c>
      <c r="M181" s="52">
        <f>'[9]NAW2 - Total - NPgY'!M178</f>
        <v>0</v>
      </c>
      <c r="N181" s="52">
        <f>'[9]NAW2 - Total - NPgY'!N178</f>
        <v>3</v>
      </c>
      <c r="O181" s="52">
        <f>'[9]NAW2 - Total - NPgY'!O178</f>
        <v>2</v>
      </c>
      <c r="P181" s="52">
        <f>'[9]NAW2 - Total - NPgY'!P178</f>
        <v>0</v>
      </c>
      <c r="Q181" s="52">
        <f>'[9]NAW2 - Total - NPgY'!Q178</f>
        <v>0</v>
      </c>
      <c r="R181" s="59">
        <f t="shared" si="1056"/>
        <v>5</v>
      </c>
      <c r="S181" s="52">
        <f>'NPgY - Asset Rep'!S181+'NPgY - Refurb'!S181+'NPgY - HVP'!S181</f>
        <v>0</v>
      </c>
      <c r="T181" s="52">
        <f>'NPgY - Asset Rep'!T181+'NPgY - Refurb'!T181+'NPgY - HVP'!T181</f>
        <v>0</v>
      </c>
      <c r="U181" s="52">
        <f>'NPgY - Asset Rep'!U181+'NPgY - Refurb'!U181+'NPgY - HVP'!U181</f>
        <v>0</v>
      </c>
      <c r="V181" s="52">
        <f>'NPgY - Asset Rep'!V181+'NPgY - Refurb'!V181+'NPgY - HVP'!V181</f>
        <v>0</v>
      </c>
      <c r="W181" s="52">
        <f>'NPgY - Asset Rep'!W181+'NPgY - Refurb'!W181+'NPgY - HVP'!W181</f>
        <v>0</v>
      </c>
      <c r="X181" s="59">
        <f t="shared" si="1057"/>
        <v>0</v>
      </c>
      <c r="Y181" s="52">
        <f>'[9]NAW2 - Total - NPgY'!Y178</f>
        <v>0</v>
      </c>
      <c r="Z181" s="52">
        <f>'[9]NAW2 - Total - NPgY'!Z178</f>
        <v>3</v>
      </c>
      <c r="AA181" s="52">
        <f>'[9]NAW2 - Total - NPgY'!AA178</f>
        <v>2</v>
      </c>
      <c r="AB181" s="52">
        <f>'[9]NAW2 - Total - NPgY'!AB178</f>
        <v>0</v>
      </c>
      <c r="AC181" s="52">
        <f>'[9]NAW2 - Total - NPgY'!AC178</f>
        <v>0</v>
      </c>
      <c r="AD181" s="59">
        <f t="shared" si="1058"/>
        <v>5</v>
      </c>
      <c r="AE181" s="52">
        <f>'NPgY - Asset Rep'!AE181+'NPgY - Refurb'!AE181+'NPgY - HVP'!AE181</f>
        <v>0</v>
      </c>
      <c r="AF181" s="52">
        <f>'NPgY - Asset Rep'!AF181+'NPgY - Refurb'!AF181+'NPgY - HVP'!AF181</f>
        <v>0</v>
      </c>
      <c r="AG181" s="52">
        <f>'NPgY - Asset Rep'!AG181+'NPgY - Refurb'!AG181+'NPgY - HVP'!AG181</f>
        <v>0</v>
      </c>
      <c r="AH181" s="52">
        <f>'NPgY - Asset Rep'!AH181+'NPgY - Refurb'!AH181+'NPgY - HVP'!AH181</f>
        <v>0</v>
      </c>
      <c r="AI181" s="52">
        <f>'NPgY - Asset Rep'!AI181+'NPgY - Refurb'!AI181+'NPgY - HVP'!AI181</f>
        <v>0</v>
      </c>
      <c r="AJ181" s="59">
        <f t="shared" si="1059"/>
        <v>0</v>
      </c>
      <c r="AK181" s="52">
        <f>'[9]NAW2 - Total - NPgY'!AK178</f>
        <v>0</v>
      </c>
      <c r="AL181" s="52">
        <f>'[9]NAW2 - Total - NPgY'!AL178</f>
        <v>0</v>
      </c>
      <c r="AM181" s="52">
        <f>'[9]NAW2 - Total - NPgY'!AM178</f>
        <v>5</v>
      </c>
      <c r="AN181" s="52">
        <f>'[9]NAW2 - Total - NPgY'!AN178</f>
        <v>0</v>
      </c>
      <c r="AO181" s="52">
        <f>'[9]NAW2 - Total - NPgY'!AO178</f>
        <v>0</v>
      </c>
      <c r="AP181" s="59">
        <f t="shared" si="1060"/>
        <v>5</v>
      </c>
      <c r="BB181" s="6"/>
      <c r="BC181" s="6"/>
      <c r="BD181" s="58" t="s">
        <v>30</v>
      </c>
      <c r="BE181" s="172">
        <f>'NPgY - HI Probs. of Failure'!O$48</f>
        <v>1.9239093784058437E-3</v>
      </c>
      <c r="BF181" s="172">
        <f>'NPgY - HI Probs. of Failure'!P$48</f>
        <v>8.2746910475978326E-3</v>
      </c>
      <c r="BG181" s="172">
        <f>'NPgY - HI Probs. of Failure'!Q$48</f>
        <v>2.3882853779243318E-2</v>
      </c>
      <c r="BH181" s="172">
        <f>'NPgY - HI Probs. of Failure'!R$48</f>
        <v>5.3459254208673673E-2</v>
      </c>
      <c r="BI181" s="172">
        <f>'NPgY - HI Probs. of Failure'!S$48</f>
        <v>0.10171474897122026</v>
      </c>
      <c r="BJ181" s="176"/>
      <c r="BK181" s="6"/>
      <c r="BL181" s="58" t="s">
        <v>30</v>
      </c>
      <c r="BM181" s="194">
        <f>$BM4*'NPgY - Ave Crit'!$Q$48</f>
        <v>300344.82080669794</v>
      </c>
      <c r="BN181" s="194">
        <f>$BM4*'NPgY - Ave Crit'!$Q$48</f>
        <v>300344.82080669794</v>
      </c>
      <c r="BO181" s="194">
        <f>$BM4*'NPgY - Ave Crit'!$Q$48</f>
        <v>300344.82080669794</v>
      </c>
      <c r="BP181" s="194">
        <f>$BM4*'NPgY - Ave Crit'!$Q$48</f>
        <v>300344.82080669794</v>
      </c>
      <c r="BQ181" s="194">
        <f>$BM4*'NPgY - Ave Crit'!$Q$48</f>
        <v>300344.82080669794</v>
      </c>
      <c r="BR181" s="176"/>
      <c r="BS181" s="6"/>
      <c r="BT181" s="58" t="s">
        <v>30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30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'[9]NAW2 - Total - NPgY'!G179</f>
        <v>1</v>
      </c>
      <c r="H182" s="52">
        <f>'[9]NAW2 - Total - NPgY'!H179</f>
        <v>0</v>
      </c>
      <c r="I182" s="52">
        <f>'[9]NAW2 - Total - NPgY'!I179</f>
        <v>2</v>
      </c>
      <c r="J182" s="52">
        <f>'[9]NAW2 - Total - NPgY'!J179</f>
        <v>0</v>
      </c>
      <c r="K182" s="52">
        <f>'[9]NAW2 - Total - NPgY'!K179</f>
        <v>0</v>
      </c>
      <c r="L182" s="59">
        <f t="shared" si="1055"/>
        <v>3</v>
      </c>
      <c r="M182" s="52">
        <f>'[9]NAW2 - Total - NPgY'!M179</f>
        <v>0</v>
      </c>
      <c r="N182" s="52">
        <f>'[9]NAW2 - Total - NPgY'!N179</f>
        <v>0</v>
      </c>
      <c r="O182" s="52">
        <f>'[9]NAW2 - Total - NPgY'!O179</f>
        <v>1</v>
      </c>
      <c r="P182" s="52">
        <f>'[9]NAW2 - Total - NPgY'!P179</f>
        <v>2</v>
      </c>
      <c r="Q182" s="52">
        <f>'[9]NAW2 - Total - NPgY'!Q179</f>
        <v>0</v>
      </c>
      <c r="R182" s="59">
        <f t="shared" si="1056"/>
        <v>3</v>
      </c>
      <c r="S182" s="52">
        <f>'NPgY - Asset Rep'!S182+'NPgY - Refurb'!S182+'NPgY - HVP'!S182</f>
        <v>0</v>
      </c>
      <c r="T182" s="52">
        <f>'NPgY - Asset Rep'!T182+'NPgY - Refurb'!T182+'NPgY - HVP'!T182</f>
        <v>0</v>
      </c>
      <c r="U182" s="52">
        <f>'NPgY - Asset Rep'!U182+'NPgY - Refurb'!U182+'NPgY - HVP'!U182</f>
        <v>0</v>
      </c>
      <c r="V182" s="52">
        <f>'NPgY - Asset Rep'!V182+'NPgY - Refurb'!V182+'NPgY - HVP'!V182</f>
        <v>0</v>
      </c>
      <c r="W182" s="52">
        <f>'NPgY - Asset Rep'!W182+'NPgY - Refurb'!W182+'NPgY - HVP'!W182</f>
        <v>0</v>
      </c>
      <c r="X182" s="59">
        <f t="shared" si="1057"/>
        <v>0</v>
      </c>
      <c r="Y182" s="52">
        <f>'[9]NAW2 - Total - NPgY'!Y179</f>
        <v>0</v>
      </c>
      <c r="Z182" s="52">
        <f>'[9]NAW2 - Total - NPgY'!Z179</f>
        <v>0</v>
      </c>
      <c r="AA182" s="52">
        <f>'[9]NAW2 - Total - NPgY'!AA179</f>
        <v>0</v>
      </c>
      <c r="AB182" s="52">
        <f>'[9]NAW2 - Total - NPgY'!AB179</f>
        <v>3</v>
      </c>
      <c r="AC182" s="52">
        <f>'[9]NAW2 - Total - NPgY'!AC179</f>
        <v>0</v>
      </c>
      <c r="AD182" s="59">
        <f t="shared" si="1058"/>
        <v>3</v>
      </c>
      <c r="AE182" s="52">
        <f>'NPgY - Asset Rep'!AE182+'NPgY - Refurb'!AE182+'NPgY - HVP'!AE182</f>
        <v>1</v>
      </c>
      <c r="AF182" s="52">
        <f>'NPgY - Asset Rep'!AF182+'NPgY - Refurb'!AF182+'NPgY - HVP'!AF182</f>
        <v>0</v>
      </c>
      <c r="AG182" s="52">
        <f>'NPgY - Asset Rep'!AG182+'NPgY - Refurb'!AG182+'NPgY - HVP'!AG182</f>
        <v>0</v>
      </c>
      <c r="AH182" s="52">
        <f>'NPgY - Asset Rep'!AH182+'NPgY - Refurb'!AH182+'NPgY - HVP'!AH182</f>
        <v>-1</v>
      </c>
      <c r="AI182" s="52">
        <f>'NPgY - Asset Rep'!AI182+'NPgY - Refurb'!AI182+'NPgY - HVP'!AI182</f>
        <v>0</v>
      </c>
      <c r="AJ182" s="59">
        <f t="shared" si="1059"/>
        <v>0</v>
      </c>
      <c r="AK182" s="52">
        <f>'[9]NAW2 - Total - NPgY'!AK179</f>
        <v>0</v>
      </c>
      <c r="AL182" s="52">
        <f>'[9]NAW2 - Total - NPgY'!AL179</f>
        <v>0</v>
      </c>
      <c r="AM182" s="52">
        <f>'[9]NAW2 - Total - NPgY'!AM179</f>
        <v>0</v>
      </c>
      <c r="AN182" s="52">
        <f>'[9]NAW2 - Total - NPgY'!AN179</f>
        <v>1</v>
      </c>
      <c r="AO182" s="52">
        <f>'[9]NAW2 - Total - NPgY'!AO179</f>
        <v>2</v>
      </c>
      <c r="AP182" s="59">
        <f t="shared" si="1060"/>
        <v>3</v>
      </c>
      <c r="BB182" s="6"/>
      <c r="BC182" s="6"/>
      <c r="BD182" s="58" t="s">
        <v>31</v>
      </c>
      <c r="BE182" s="172">
        <f>'NPgY - HI Probs. of Failure'!O$48</f>
        <v>1.9239093784058437E-3</v>
      </c>
      <c r="BF182" s="172">
        <f>'NPgY - HI Probs. of Failure'!P$48</f>
        <v>8.2746910475978326E-3</v>
      </c>
      <c r="BG182" s="172">
        <f>'NPgY - HI Probs. of Failure'!Q$48</f>
        <v>2.3882853779243318E-2</v>
      </c>
      <c r="BH182" s="172">
        <f>'NPgY - HI Probs. of Failure'!R$48</f>
        <v>5.3459254208673673E-2</v>
      </c>
      <c r="BI182" s="172">
        <f>'NPgY - HI Probs. of Failure'!S$48</f>
        <v>0.10171474897122026</v>
      </c>
      <c r="BJ182" s="176"/>
      <c r="BK182" s="6"/>
      <c r="BL182" s="58" t="s">
        <v>31</v>
      </c>
      <c r="BM182" s="194">
        <f>$BM5*'NPgY - Ave Crit'!$Q$48</f>
        <v>500574.70134449657</v>
      </c>
      <c r="BN182" s="194">
        <f>$BM5*'NPgY - Ave Crit'!$Q$48</f>
        <v>500574.70134449657</v>
      </c>
      <c r="BO182" s="194">
        <f>$BM5*'NPgY - Ave Crit'!$Q$48</f>
        <v>500574.70134449657</v>
      </c>
      <c r="BP182" s="194">
        <f>$BM5*'NPgY - Ave Crit'!$Q$48</f>
        <v>500574.70134449657</v>
      </c>
      <c r="BQ182" s="194">
        <f>$BM5*'NPgY - Ave Crit'!$Q$48</f>
        <v>500574.70134449657</v>
      </c>
      <c r="BR182" s="176"/>
      <c r="BS182" s="6"/>
      <c r="BT182" s="58" t="s">
        <v>31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963.06036250938121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101831.66017719805</v>
      </c>
      <c r="DV182" s="198">
        <f t="shared" si="820"/>
        <v>102794.72053970743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3</v>
      </c>
      <c r="T183" s="66">
        <f t="shared" ref="T183:W183" si="1068">SUM(T179:T182)</f>
        <v>1</v>
      </c>
      <c r="U183" s="66">
        <f t="shared" si="1068"/>
        <v>-1</v>
      </c>
      <c r="V183" s="66">
        <f t="shared" si="1068"/>
        <v>0</v>
      </c>
      <c r="W183" s="66">
        <f t="shared" si="1068"/>
        <v>-3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8</v>
      </c>
      <c r="AF183" s="66">
        <f t="shared" ref="AF183:AI183" si="1070">SUM(AF179:AF182)</f>
        <v>2</v>
      </c>
      <c r="AG183" s="66">
        <f t="shared" si="1070"/>
        <v>-2</v>
      </c>
      <c r="AH183" s="66">
        <f t="shared" si="1070"/>
        <v>-2</v>
      </c>
      <c r="AI183" s="66">
        <f t="shared" si="1070"/>
        <v>-6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10863.32088910582</v>
      </c>
      <c r="DB183" s="197">
        <f t="shared" ref="DB183:DE183" si="1075">SUM(DB179:DB182)</f>
        <v>59149.202278133096</v>
      </c>
      <c r="DC183" s="197">
        <f t="shared" si="1075"/>
        <v>153504.15678773922</v>
      </c>
      <c r="DD183" s="197">
        <f t="shared" si="1075"/>
        <v>236561.49585292008</v>
      </c>
      <c r="DE183" s="197">
        <f t="shared" si="1075"/>
        <v>75355.428531126556</v>
      </c>
      <c r="DF183" s="198">
        <f t="shared" si="817"/>
        <v>535433.60433902475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13367.277831630212</v>
      </c>
      <c r="DR183" s="197">
        <f t="shared" ref="DR183:DU183" si="1077">SUM(DR179:DR182)</f>
        <v>35456.384558880905</v>
      </c>
      <c r="DS183" s="197">
        <f t="shared" si="1077"/>
        <v>184587.55302201663</v>
      </c>
      <c r="DT183" s="197">
        <f t="shared" si="1077"/>
        <v>104900.57282165688</v>
      </c>
      <c r="DU183" s="197">
        <f t="shared" si="1077"/>
        <v>352337.54421310523</v>
      </c>
      <c r="DV183" s="198">
        <f t="shared" si="820"/>
        <v>690649.33244728984</v>
      </c>
    </row>
    <row r="184" spans="1:126" ht="25.5" customHeight="1">
      <c r="A184" s="19"/>
      <c r="B184" s="48" t="s">
        <v>53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26</v>
      </c>
      <c r="G184" s="52">
        <f>'[9]NAW2 - Total - NPgY'!G181</f>
        <v>2.9687573022430299E-2</v>
      </c>
      <c r="H184" s="52">
        <f>'[9]NAW2 - Total - NPgY'!H181</f>
        <v>6.2584723527855587E-2</v>
      </c>
      <c r="I184" s="52">
        <f>'[9]NAW2 - Total - NPgY'!I181</f>
        <v>0.52420166768551957</v>
      </c>
      <c r="J184" s="52">
        <f>'[9]NAW2 - Total - NPgY'!J181</f>
        <v>0</v>
      </c>
      <c r="K184" s="52">
        <f>'[9]NAW2 - Total - NPgY'!K181</f>
        <v>0</v>
      </c>
      <c r="L184" s="53">
        <f>SUM(G184:K184)</f>
        <v>0.61647396423580547</v>
      </c>
      <c r="M184" s="52">
        <f>'[9]NAW2 - Total - NPgY'!M181</f>
        <v>2.9687573022430299E-2</v>
      </c>
      <c r="N184" s="52">
        <f>'[9]NAW2 - Total - NPgY'!N181</f>
        <v>6.2584723527855587E-2</v>
      </c>
      <c r="O184" s="52">
        <f>'[9]NAW2 - Total - NPgY'!O181</f>
        <v>0.52420166768551957</v>
      </c>
      <c r="P184" s="52">
        <f>'[9]NAW2 - Total - NPgY'!P181</f>
        <v>0</v>
      </c>
      <c r="Q184" s="52">
        <f>'[9]NAW2 - Total - NPgY'!Q181</f>
        <v>0</v>
      </c>
      <c r="R184" s="53">
        <f>SUM(M184:Q184)</f>
        <v>0.61647396423580547</v>
      </c>
      <c r="S184" s="274">
        <f>'NPgY - Asset Rep'!S184+'NPgY - Refurb'!S184+'NPgY - HVP'!S184</f>
        <v>0</v>
      </c>
      <c r="T184" s="69">
        <f>'NPgY - Asset Rep'!T184+'NPgY - Refurb'!T184+'NPgY - HVP'!T184</f>
        <v>0</v>
      </c>
      <c r="U184" s="69">
        <f>'NPgY - Asset Rep'!U184+'NPgY - Refurb'!U184+'NPgY - HVP'!U184</f>
        <v>0</v>
      </c>
      <c r="V184" s="69">
        <f>'NPgY - Asset Rep'!V184+'NPgY - Refurb'!V184+'NPgY - HVP'!V184</f>
        <v>0</v>
      </c>
      <c r="W184" s="69">
        <f>'NPgY - Asset Rep'!W184+'NPgY - Refurb'!W184+'NPgY - HVP'!W184</f>
        <v>0</v>
      </c>
      <c r="X184" s="53">
        <f>SUM(S184:W184)</f>
        <v>0</v>
      </c>
      <c r="Y184" s="54">
        <f>'[9]NAW2 - Total - NPgY'!Y181</f>
        <v>2.9687573022430299E-2</v>
      </c>
      <c r="Z184" s="54">
        <f>'[9]NAW2 - Total - NPgY'!Z181</f>
        <v>3.6599436521328979E-2</v>
      </c>
      <c r="AA184" s="54">
        <f>'[9]NAW2 - Total - NPgY'!AA181</f>
        <v>0.91053814744077544</v>
      </c>
      <c r="AB184" s="54">
        <f>'[9]NAW2 - Total - NPgY'!AB181</f>
        <v>0</v>
      </c>
      <c r="AC184" s="54">
        <f>'[9]NAW2 - Total - NPgY'!AC181</f>
        <v>0</v>
      </c>
      <c r="AD184" s="53">
        <f>SUM(Y184:AC184)</f>
        <v>0.97682515698453476</v>
      </c>
      <c r="AE184" s="274">
        <f>'NPgY - Asset Rep'!AE184+'NPgY - Refurb'!AE184+'NPgY - HVP'!AE184</f>
        <v>0</v>
      </c>
      <c r="AF184" s="69">
        <f>'NPgY - Asset Rep'!AF184+'NPgY - Refurb'!AF184+'NPgY - HVP'!AF184</f>
        <v>0</v>
      </c>
      <c r="AG184" s="69">
        <f>'NPgY - Asset Rep'!AG184+'NPgY - Refurb'!AG184+'NPgY - HVP'!AG184</f>
        <v>0</v>
      </c>
      <c r="AH184" s="69">
        <f>'NPgY - Asset Rep'!AH184+'NPgY - Refurb'!AH184+'NPgY - HVP'!AH184</f>
        <v>0</v>
      </c>
      <c r="AI184" s="69">
        <f>'NPgY - Asset Rep'!AI184+'NPgY - Refurb'!AI184+'NPgY - HVP'!AI184</f>
        <v>0</v>
      </c>
      <c r="AJ184" s="53">
        <f>SUM(AE184:AI184)</f>
        <v>0</v>
      </c>
      <c r="AK184" s="54">
        <f>'[9]NAW2 - Total - NPgY'!AK181</f>
        <v>2.9687573022430299E-2</v>
      </c>
      <c r="AL184" s="54">
        <f>'[9]NAW2 - Total - NPgY'!AL181</f>
        <v>3.6599436521328979E-2</v>
      </c>
      <c r="AM184" s="54">
        <f>'[9]NAW2 - Total - NPgY'!AM181</f>
        <v>0.81702283744077542</v>
      </c>
      <c r="AN184" s="54">
        <f>'[9]NAW2 - Total - NPgY'!AN181</f>
        <v>0</v>
      </c>
      <c r="AO184" s="54">
        <f>'[9]NAW2 - Total - NPgY'!AO181</f>
        <v>0</v>
      </c>
      <c r="AP184" s="53">
        <f>SUM(AK184:AO184)</f>
        <v>0.88330984698453474</v>
      </c>
      <c r="BB184" s="6"/>
      <c r="BC184" s="6"/>
      <c r="BD184" s="51" t="s">
        <v>26</v>
      </c>
      <c r="BE184" s="172">
        <f>'NPgY - HI Probs. of Failure'!O$49</f>
        <v>0</v>
      </c>
      <c r="BF184" s="172">
        <f>'NPgY - HI Probs. of Failure'!P$49</f>
        <v>0</v>
      </c>
      <c r="BG184" s="172">
        <f>'NPgY - HI Probs. of Failure'!Q$49</f>
        <v>0</v>
      </c>
      <c r="BH184" s="172">
        <f>'NPgY - HI Probs. of Failure'!R$49</f>
        <v>0</v>
      </c>
      <c r="BI184" s="172">
        <f>'NPgY - HI Probs. of Failure'!S$49</f>
        <v>0</v>
      </c>
      <c r="BJ184" s="175"/>
      <c r="BK184" s="6"/>
      <c r="BL184" s="51" t="s">
        <v>26</v>
      </c>
      <c r="BM184" s="242">
        <f>IFERROR($BM2*'NPgY - Ave Crit'!$Q$49,0)</f>
        <v>170173.97971413084</v>
      </c>
      <c r="BN184" s="242">
        <f>IFERROR($BM2*'NPgY - Ave Crit'!$Q$49,0)</f>
        <v>170173.97971413084</v>
      </c>
      <c r="BO184" s="242">
        <f>IFERROR($BM2*'NPgY - Ave Crit'!$Q$49,0)</f>
        <v>170173.97971413084</v>
      </c>
      <c r="BP184" s="242">
        <f>IFERROR($BM2*'NPgY - Ave Crit'!$Q$49,0)</f>
        <v>170173.97971413084</v>
      </c>
      <c r="BQ184" s="242">
        <f>IFERROR($BM2*'NPgY - Ave Crit'!$Q$49,0)</f>
        <v>170173.97971413084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28</v>
      </c>
      <c r="G185" s="52">
        <f>'[9]NAW2 - Total - NPgY'!G182</f>
        <v>0</v>
      </c>
      <c r="H185" s="52">
        <f>'[9]NAW2 - Total - NPgY'!H182</f>
        <v>0.55324434887638507</v>
      </c>
      <c r="I185" s="52">
        <f>'[9]NAW2 - Total - NPgY'!I182</f>
        <v>0.4486396897988606</v>
      </c>
      <c r="J185" s="52">
        <f>'[9]NAW2 - Total - NPgY'!J182</f>
        <v>2.2500199682976733E-2</v>
      </c>
      <c r="K185" s="52">
        <f>'[9]NAW2 - Total - NPgY'!K182</f>
        <v>2.5094780904916313E-2</v>
      </c>
      <c r="L185" s="59">
        <f t="shared" ref="L185:L187" si="1086">SUM(G185:K185)</f>
        <v>1.0494790192631387</v>
      </c>
      <c r="M185" s="52">
        <f>'[9]NAW2 - Total - NPgY'!M182</f>
        <v>0</v>
      </c>
      <c r="N185" s="52">
        <f>'[9]NAW2 - Total - NPgY'!N182</f>
        <v>0.55324434887638507</v>
      </c>
      <c r="O185" s="52">
        <f>'[9]NAW2 - Total - NPgY'!O182</f>
        <v>0.4486396897988606</v>
      </c>
      <c r="P185" s="52">
        <f>'[9]NAW2 - Total - NPgY'!P182</f>
        <v>2.2500199682976733E-2</v>
      </c>
      <c r="Q185" s="52">
        <f>'[9]NAW2 - Total - NPgY'!Q182</f>
        <v>2.7500698890418562E-2</v>
      </c>
      <c r="R185" s="59">
        <f t="shared" ref="R185:R187" si="1087">SUM(M185:Q185)</f>
        <v>1.051884937248641</v>
      </c>
      <c r="S185" s="52">
        <f>'NPgY - Asset Rep'!S185+'NPgY - Refurb'!S185+'NPgY - HVP'!S185</f>
        <v>0</v>
      </c>
      <c r="T185" s="52">
        <f>'NPgY - Asset Rep'!T185+'NPgY - Refurb'!T185+'NPgY - HVP'!T185</f>
        <v>0</v>
      </c>
      <c r="U185" s="52">
        <f>'NPgY - Asset Rep'!U185+'NPgY - Refurb'!U185+'NPgY - HVP'!U185</f>
        <v>0</v>
      </c>
      <c r="V185" s="52">
        <f>'NPgY - Asset Rep'!V185+'NPgY - Refurb'!V185+'NPgY - HVP'!V185</f>
        <v>0</v>
      </c>
      <c r="W185" s="52">
        <f>'NPgY - Asset Rep'!W185+'NPgY - Refurb'!W185+'NPgY - HVP'!W185</f>
        <v>0</v>
      </c>
      <c r="X185" s="59">
        <f t="shared" ref="X185:X187" si="1088">SUM(S185:W185)</f>
        <v>0</v>
      </c>
      <c r="Y185" s="52">
        <f>'[9]NAW2 - Total - NPgY'!Y182</f>
        <v>0</v>
      </c>
      <c r="Z185" s="52">
        <f>'[9]NAW2 - Total - NPgY'!Z182</f>
        <v>0.32353632461878568</v>
      </c>
      <c r="AA185" s="52">
        <f>'[9]NAW2 - Total - NPgY'!AA182</f>
        <v>0.77928701337693806</v>
      </c>
      <c r="AB185" s="52">
        <f>'[9]NAW2 - Total - NPgY'!AB182</f>
        <v>2.2500199682976733E-2</v>
      </c>
      <c r="AC185" s="52">
        <f>'[9]NAW2 - Total - NPgY'!AC182</f>
        <v>2.5094780904916313E-2</v>
      </c>
      <c r="AD185" s="59">
        <f t="shared" ref="AD185:AD187" si="1089">SUM(Y185:AC185)</f>
        <v>1.1504183185836168</v>
      </c>
      <c r="AE185" s="52">
        <f>'NPgY - Asset Rep'!AE185+'NPgY - Refurb'!AE185+'NPgY - HVP'!AE185</f>
        <v>0</v>
      </c>
      <c r="AF185" s="52">
        <f>'NPgY - Asset Rep'!AF185+'NPgY - Refurb'!AF185+'NPgY - HVP'!AF185</f>
        <v>0</v>
      </c>
      <c r="AG185" s="52">
        <f>'NPgY - Asset Rep'!AG185+'NPgY - Refurb'!AG185+'NPgY - HVP'!AG185</f>
        <v>0</v>
      </c>
      <c r="AH185" s="52">
        <f>'NPgY - Asset Rep'!AH185+'NPgY - Refurb'!AH185+'NPgY - HVP'!AH185</f>
        <v>0</v>
      </c>
      <c r="AI185" s="52">
        <f>'NPgY - Asset Rep'!AI185+'NPgY - Refurb'!AI185+'NPgY - HVP'!AI185</f>
        <v>0</v>
      </c>
      <c r="AJ185" s="59">
        <f t="shared" ref="AJ185:AJ187" si="1090">SUM(AE185:AI185)</f>
        <v>0</v>
      </c>
      <c r="AK185" s="52">
        <f>'[9]NAW2 - Total - NPgY'!AK182</f>
        <v>0</v>
      </c>
      <c r="AL185" s="52">
        <f>'[9]NAW2 - Total - NPgY'!AL182</f>
        <v>0.32353632461878568</v>
      </c>
      <c r="AM185" s="52">
        <f>'[9]NAW2 - Total - NPgY'!AM182</f>
        <v>0.69925163337693796</v>
      </c>
      <c r="AN185" s="52">
        <f>'[9]NAW2 - Total - NPgY'!AN182</f>
        <v>0.19605088968297674</v>
      </c>
      <c r="AO185" s="52">
        <f>'[9]NAW2 - Total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28</v>
      </c>
      <c r="BE185" s="172">
        <f>'NPgY - HI Probs. of Failure'!O$49</f>
        <v>0</v>
      </c>
      <c r="BF185" s="172">
        <f>'NPgY - HI Probs. of Failure'!P$49</f>
        <v>0</v>
      </c>
      <c r="BG185" s="172">
        <f>'NPgY - HI Probs. of Failure'!Q$49</f>
        <v>0</v>
      </c>
      <c r="BH185" s="172">
        <f>'NPgY - HI Probs. of Failure'!R$49</f>
        <v>0</v>
      </c>
      <c r="BI185" s="172">
        <f>'NPgY - HI Probs. of Failure'!S$49</f>
        <v>0</v>
      </c>
      <c r="BJ185" s="176"/>
      <c r="BK185" s="6"/>
      <c r="BL185" s="58" t="s">
        <v>28</v>
      </c>
      <c r="BM185" s="242">
        <f>IFERROR($BM3*'NPgY - Ave Crit'!$Q$49,0)</f>
        <v>243105.68530590122</v>
      </c>
      <c r="BN185" s="242">
        <f>IFERROR($BM3*'NPgY - Ave Crit'!$Q$49,0)</f>
        <v>243105.68530590122</v>
      </c>
      <c r="BO185" s="242">
        <f>IFERROR($BM3*'NPgY - Ave Crit'!$Q$49,0)</f>
        <v>243105.68530590122</v>
      </c>
      <c r="BP185" s="242">
        <f>IFERROR($BM3*'NPgY - Ave Crit'!$Q$49,0)</f>
        <v>243105.68530590122</v>
      </c>
      <c r="BQ185" s="242">
        <f>IFERROR($BM3*'NPgY - Ave Crit'!$Q$49,0)</f>
        <v>243105.68530590122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30</v>
      </c>
      <c r="G186" s="52">
        <f>'[9]NAW2 - Total - NPgY'!G183</f>
        <v>0</v>
      </c>
      <c r="H186" s="52">
        <f>'[9]NAW2 - Total - NPgY'!H183</f>
        <v>0.78907473539052508</v>
      </c>
      <c r="I186" s="52">
        <f>'[9]NAW2 - Total - NPgY'!I183</f>
        <v>0</v>
      </c>
      <c r="J186" s="52">
        <f>'[9]NAW2 - Total - NPgY'!J183</f>
        <v>0</v>
      </c>
      <c r="K186" s="52">
        <f>'[9]NAW2 - Total - NPgY'!K183</f>
        <v>0</v>
      </c>
      <c r="L186" s="59">
        <f t="shared" si="1086"/>
        <v>0.78907473539052508</v>
      </c>
      <c r="M186" s="52">
        <f>'[9]NAW2 - Total - NPgY'!M183</f>
        <v>0</v>
      </c>
      <c r="N186" s="52">
        <f>'[9]NAW2 - Total - NPgY'!N183</f>
        <v>0.78907473539052508</v>
      </c>
      <c r="O186" s="52">
        <f>'[9]NAW2 - Total - NPgY'!O183</f>
        <v>0</v>
      </c>
      <c r="P186" s="52">
        <f>'[9]NAW2 - Total - NPgY'!P183</f>
        <v>0</v>
      </c>
      <c r="Q186" s="52">
        <f>'[9]NAW2 - Total - NPgY'!Q183</f>
        <v>0</v>
      </c>
      <c r="R186" s="59">
        <f t="shared" si="1087"/>
        <v>0.78907473539052508</v>
      </c>
      <c r="S186" s="52">
        <f>'NPgY - Asset Rep'!S186+'NPgY - Refurb'!S186+'NPgY - HVP'!S186</f>
        <v>0</v>
      </c>
      <c r="T186" s="52">
        <f>'NPgY - Asset Rep'!T186+'NPgY - Refurb'!T186+'NPgY - HVP'!T186</f>
        <v>0</v>
      </c>
      <c r="U186" s="52">
        <f>'NPgY - Asset Rep'!U186+'NPgY - Refurb'!U186+'NPgY - HVP'!U186</f>
        <v>0</v>
      </c>
      <c r="V186" s="52">
        <f>'NPgY - Asset Rep'!V186+'NPgY - Refurb'!V186+'NPgY - HVP'!V186</f>
        <v>0</v>
      </c>
      <c r="W186" s="52">
        <f>'NPgY - Asset Rep'!W186+'NPgY - Refurb'!W186+'NPgY - HVP'!W186</f>
        <v>0</v>
      </c>
      <c r="X186" s="59">
        <f t="shared" si="1088"/>
        <v>0</v>
      </c>
      <c r="Y186" s="52">
        <f>'[9]NAW2 - Total - NPgY'!Y183</f>
        <v>0</v>
      </c>
      <c r="Z186" s="52">
        <f>'[9]NAW2 - Total - NPgY'!Z183</f>
        <v>0.46144952091473301</v>
      </c>
      <c r="AA186" s="52">
        <f>'[9]NAW2 - Total - NPgY'!AA183</f>
        <v>0</v>
      </c>
      <c r="AB186" s="52">
        <f>'[9]NAW2 - Total - NPgY'!AB183</f>
        <v>0</v>
      </c>
      <c r="AC186" s="52">
        <f>'[9]NAW2 - Total - NPgY'!AC183</f>
        <v>0</v>
      </c>
      <c r="AD186" s="59">
        <f t="shared" si="1089"/>
        <v>0.46144952091473301</v>
      </c>
      <c r="AE186" s="52">
        <f>'NPgY - Asset Rep'!AE186+'NPgY - Refurb'!AE186+'NPgY - HVP'!AE186</f>
        <v>0</v>
      </c>
      <c r="AF186" s="52">
        <f>'NPgY - Asset Rep'!AF186+'NPgY - Refurb'!AF186+'NPgY - HVP'!AF186</f>
        <v>0</v>
      </c>
      <c r="AG186" s="52">
        <f>'NPgY - Asset Rep'!AG186+'NPgY - Refurb'!AG186+'NPgY - HVP'!AG186</f>
        <v>0</v>
      </c>
      <c r="AH186" s="52">
        <f>'NPgY - Asset Rep'!AH186+'NPgY - Refurb'!AH186+'NPgY - HVP'!AH186</f>
        <v>0</v>
      </c>
      <c r="AI186" s="52">
        <f>'NPgY - Asset Rep'!AI186+'NPgY - Refurb'!AI186+'NPgY - HVP'!AI186</f>
        <v>0</v>
      </c>
      <c r="AJ186" s="59">
        <f t="shared" si="1090"/>
        <v>0</v>
      </c>
      <c r="AK186" s="52">
        <f>'[9]NAW2 - Total - NPgY'!AK183</f>
        <v>0</v>
      </c>
      <c r="AL186" s="52">
        <f>'[9]NAW2 - Total - NPgY'!AL183</f>
        <v>0.46144952091473301</v>
      </c>
      <c r="AM186" s="52">
        <f>'[9]NAW2 - Total - NPgY'!AM183</f>
        <v>0</v>
      </c>
      <c r="AN186" s="52">
        <f>'[9]NAW2 - Total - NPgY'!AN183</f>
        <v>0</v>
      </c>
      <c r="AO186" s="52">
        <f>'[9]NAW2 - Total - NPgY'!AO183</f>
        <v>0</v>
      </c>
      <c r="AP186" s="59">
        <f t="shared" si="1091"/>
        <v>0.46144952091473301</v>
      </c>
      <c r="BB186" s="6"/>
      <c r="BC186" s="6"/>
      <c r="BD186" s="58" t="s">
        <v>30</v>
      </c>
      <c r="BE186" s="172">
        <f>'NPgY - HI Probs. of Failure'!O$49</f>
        <v>0</v>
      </c>
      <c r="BF186" s="172">
        <f>'NPgY - HI Probs. of Failure'!P$49</f>
        <v>0</v>
      </c>
      <c r="BG186" s="172">
        <f>'NPgY - HI Probs. of Failure'!Q$49</f>
        <v>0</v>
      </c>
      <c r="BH186" s="172">
        <f>'NPgY - HI Probs. of Failure'!R$49</f>
        <v>0</v>
      </c>
      <c r="BI186" s="172">
        <f>'NPgY - HI Probs. of Failure'!S$49</f>
        <v>0</v>
      </c>
      <c r="BJ186" s="176"/>
      <c r="BK186" s="6"/>
      <c r="BL186" s="58" t="s">
        <v>30</v>
      </c>
      <c r="BM186" s="242">
        <f>IFERROR($BM4*'NPgY - Ave Crit'!$Q$49,0)</f>
        <v>364658.52795885183</v>
      </c>
      <c r="BN186" s="242">
        <f>IFERROR($BM4*'NPgY - Ave Crit'!$Q$49,0)</f>
        <v>364658.52795885183</v>
      </c>
      <c r="BO186" s="242">
        <f>IFERROR($BM4*'NPgY - Ave Crit'!$Q$49,0)</f>
        <v>364658.52795885183</v>
      </c>
      <c r="BP186" s="242">
        <f>IFERROR($BM4*'NPgY - Ave Crit'!$Q$49,0)</f>
        <v>364658.52795885183</v>
      </c>
      <c r="BQ186" s="242">
        <f>IFERROR($BM4*'NPgY - Ave Crit'!$Q$49,0)</f>
        <v>364658.52795885183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31</v>
      </c>
      <c r="G187" s="52">
        <f>'[9]NAW2 - Total - NPgY'!G184</f>
        <v>0</v>
      </c>
      <c r="H187" s="52">
        <f>'[9]NAW2 - Total - NPgY'!H184</f>
        <v>0.32192849905243959</v>
      </c>
      <c r="I187" s="52">
        <f>'[9]NAW2 - Total - NPgY'!I184</f>
        <v>0</v>
      </c>
      <c r="J187" s="52">
        <f>'[9]NAW2 - Total - NPgY'!J184</f>
        <v>0</v>
      </c>
      <c r="K187" s="52">
        <f>'[9]NAW2 - Total - NPgY'!K184</f>
        <v>0</v>
      </c>
      <c r="L187" s="59">
        <f t="shared" si="1086"/>
        <v>0.32192849905243959</v>
      </c>
      <c r="M187" s="52">
        <f>'[9]NAW2 - Total - NPgY'!M184</f>
        <v>0</v>
      </c>
      <c r="N187" s="52">
        <f>'[9]NAW2 - Total - NPgY'!N184</f>
        <v>0.32192849905243959</v>
      </c>
      <c r="O187" s="52">
        <f>'[9]NAW2 - Total - NPgY'!O184</f>
        <v>0</v>
      </c>
      <c r="P187" s="52">
        <f>'[9]NAW2 - Total - NPgY'!P184</f>
        <v>0</v>
      </c>
      <c r="Q187" s="52">
        <f>'[9]NAW2 - Total - NPgY'!Q184</f>
        <v>0</v>
      </c>
      <c r="R187" s="59">
        <f t="shared" si="1087"/>
        <v>0.32192849905243959</v>
      </c>
      <c r="S187" s="52">
        <f>'NPgY - Asset Rep'!S187+'NPgY - Refurb'!S187+'NPgY - HVP'!S187</f>
        <v>0</v>
      </c>
      <c r="T187" s="52">
        <f>'NPgY - Asset Rep'!T187+'NPgY - Refurb'!T187+'NPgY - HVP'!T187</f>
        <v>0</v>
      </c>
      <c r="U187" s="52">
        <f>'NPgY - Asset Rep'!U187+'NPgY - Refurb'!U187+'NPgY - HVP'!U187</f>
        <v>0</v>
      </c>
      <c r="V187" s="52">
        <f>'NPgY - Asset Rep'!V187+'NPgY - Refurb'!V187+'NPgY - HVP'!V187</f>
        <v>0</v>
      </c>
      <c r="W187" s="52">
        <f>'NPgY - Asset Rep'!W187+'NPgY - Refurb'!W187+'NPgY - HVP'!W187</f>
        <v>0</v>
      </c>
      <c r="X187" s="59">
        <f t="shared" si="1088"/>
        <v>0</v>
      </c>
      <c r="Y187" s="52">
        <f>'[9]NAW2 - Total - NPgY'!Y184</f>
        <v>0</v>
      </c>
      <c r="Z187" s="52">
        <f>'[9]NAW2 - Total - NPgY'!Z184</f>
        <v>0.18826322145902419</v>
      </c>
      <c r="AA187" s="52">
        <f>'[9]NAW2 - Total - NPgY'!AA184</f>
        <v>0</v>
      </c>
      <c r="AB187" s="52">
        <f>'[9]NAW2 - Total - NPgY'!AB184</f>
        <v>0</v>
      </c>
      <c r="AC187" s="52">
        <f>'[9]NAW2 - Total - NPgY'!AC184</f>
        <v>0</v>
      </c>
      <c r="AD187" s="59">
        <f t="shared" si="1089"/>
        <v>0.18826322145902419</v>
      </c>
      <c r="AE187" s="52">
        <f>'NPgY - Asset Rep'!AE187+'NPgY - Refurb'!AE187+'NPgY - HVP'!AE187</f>
        <v>0</v>
      </c>
      <c r="AF187" s="52">
        <f>'NPgY - Asset Rep'!AF187+'NPgY - Refurb'!AF187+'NPgY - HVP'!AF187</f>
        <v>0</v>
      </c>
      <c r="AG187" s="52">
        <f>'NPgY - Asset Rep'!AG187+'NPgY - Refurb'!AG187+'NPgY - HVP'!AG187</f>
        <v>0</v>
      </c>
      <c r="AH187" s="52">
        <f>'NPgY - Asset Rep'!AH187+'NPgY - Refurb'!AH187+'NPgY - HVP'!AH187</f>
        <v>0</v>
      </c>
      <c r="AI187" s="52">
        <f>'NPgY - Asset Rep'!AI187+'NPgY - Refurb'!AI187+'NPgY - HVP'!AI187</f>
        <v>0</v>
      </c>
      <c r="AJ187" s="59">
        <f t="shared" si="1090"/>
        <v>0</v>
      </c>
      <c r="AK187" s="52">
        <f>'[9]NAW2 - Total - NPgY'!AK184</f>
        <v>0</v>
      </c>
      <c r="AL187" s="52">
        <f>'[9]NAW2 - Total - NPgY'!AL184</f>
        <v>0.18826322145902419</v>
      </c>
      <c r="AM187" s="52">
        <f>'[9]NAW2 - Total - NPgY'!AM184</f>
        <v>0</v>
      </c>
      <c r="AN187" s="52">
        <f>'[9]NAW2 - Total - NPgY'!AN184</f>
        <v>0</v>
      </c>
      <c r="AO187" s="52">
        <f>'[9]NAW2 - Total - NPgY'!AO184</f>
        <v>0</v>
      </c>
      <c r="AP187" s="59">
        <f t="shared" si="1091"/>
        <v>0.18826322145902419</v>
      </c>
      <c r="BB187" s="6"/>
      <c r="BC187" s="6"/>
      <c r="BD187" s="58" t="s">
        <v>31</v>
      </c>
      <c r="BE187" s="172">
        <f>'NPgY - HI Probs. of Failure'!O$49</f>
        <v>0</v>
      </c>
      <c r="BF187" s="172">
        <f>'NPgY - HI Probs. of Failure'!P$49</f>
        <v>0</v>
      </c>
      <c r="BG187" s="172">
        <f>'NPgY - HI Probs. of Failure'!Q$49</f>
        <v>0</v>
      </c>
      <c r="BH187" s="172">
        <f>'NPgY - HI Probs. of Failure'!R$49</f>
        <v>0</v>
      </c>
      <c r="BI187" s="172">
        <f>'NPgY - HI Probs. of Failure'!S$49</f>
        <v>0</v>
      </c>
      <c r="BJ187" s="176"/>
      <c r="BK187" s="6"/>
      <c r="BL187" s="58" t="s">
        <v>31</v>
      </c>
      <c r="BM187" s="242">
        <f>IFERROR($BM5*'NPgY - Ave Crit'!$Q$49,0)</f>
        <v>607764.21326475311</v>
      </c>
      <c r="BN187" s="242">
        <f>IFERROR($BM5*'NPgY - Ave Crit'!$Q$49,0)</f>
        <v>607764.21326475311</v>
      </c>
      <c r="BO187" s="242">
        <f>IFERROR($BM5*'NPgY - Ave Crit'!$Q$49,0)</f>
        <v>607764.21326475311</v>
      </c>
      <c r="BP187" s="242">
        <f>IFERROR($BM5*'NPgY - Ave Crit'!$Q$49,0)</f>
        <v>607764.21326475311</v>
      </c>
      <c r="BQ187" s="242">
        <f>IFERROR($BM5*'NPgY - Ave Crit'!$Q$49,0)</f>
        <v>607764.21326475311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31.834996639449699</v>
      </c>
      <c r="E189" s="50">
        <f>D189+SUM(AE189:AI189)</f>
        <v>21.925505724701381</v>
      </c>
      <c r="F189" s="51" t="s">
        <v>26</v>
      </c>
      <c r="G189" s="52">
        <f>'[9]NAW2 - Total - NPgY'!G186</f>
        <v>3.5961180798884507</v>
      </c>
      <c r="H189" s="52">
        <f>'[9]NAW2 - Total - NPgY'!H186</f>
        <v>1.1914057734717742</v>
      </c>
      <c r="I189" s="52">
        <f>'[9]NAW2 - Total - NPgY'!I186</f>
        <v>0.49059225942486862</v>
      </c>
      <c r="J189" s="52">
        <f>'[9]NAW2 - Total - NPgY'!J186</f>
        <v>26.206537889636504</v>
      </c>
      <c r="K189" s="52">
        <f>'[9]NAW2 - Total - NPgY'!K186</f>
        <v>0.35034263702810065</v>
      </c>
      <c r="L189" s="53">
        <f>SUM(G189:K189)</f>
        <v>31.834996639449699</v>
      </c>
      <c r="M189" s="52">
        <f>'[9]NAW2 - Total - NPgY'!M186</f>
        <v>3.5961180798884507</v>
      </c>
      <c r="N189" s="52">
        <f>'[9]NAW2 - Total - NPgY'!N186</f>
        <v>1.1914057734717742</v>
      </c>
      <c r="O189" s="52">
        <f>'[9]NAW2 - Total - NPgY'!O186</f>
        <v>0.49059225942486862</v>
      </c>
      <c r="P189" s="52">
        <f>'[9]NAW2 - Total - NPgY'!P186</f>
        <v>32.748903861515458</v>
      </c>
      <c r="Q189" s="52">
        <f>'[9]NAW2 - Total - NPgY'!Q186</f>
        <v>0.68246126877264623</v>
      </c>
      <c r="R189" s="53">
        <f>SUM(M189:Q189)</f>
        <v>38.709481243073199</v>
      </c>
      <c r="S189" s="274">
        <f>'NPgY - Asset Rep'!S189+'NPgY - Refurb'!S189+'NPgY - HVP'!S189</f>
        <v>0</v>
      </c>
      <c r="T189" s="69">
        <f>'NPgY - Asset Rep'!T189+'NPgY - Refurb'!T189+'NPgY - HVP'!T189</f>
        <v>0</v>
      </c>
      <c r="U189" s="69">
        <f>'NPgY - Asset Rep'!U189+'NPgY - Refurb'!U189+'NPgY - HVP'!U189</f>
        <v>0</v>
      </c>
      <c r="V189" s="69">
        <f>'NPgY - Asset Rep'!V189+'NPgY - Refurb'!V189+'NPgY - HVP'!V189</f>
        <v>-9.1548834494632487</v>
      </c>
      <c r="W189" s="69">
        <f>'NPgY - Asset Rep'!W189+'NPgY - Refurb'!W189+'NPgY - HVP'!W189</f>
        <v>-0.25889150984900516</v>
      </c>
      <c r="X189" s="53">
        <f>SUM(S189:W189)</f>
        <v>-9.4137749593122546</v>
      </c>
      <c r="Y189" s="54">
        <f>'[9]NAW2 - Total - NPgY'!Y186</f>
        <v>2.7212413524082293</v>
      </c>
      <c r="Z189" s="54">
        <f>'[9]NAW2 - Total - NPgY'!Z186</f>
        <v>1.4651853975148041</v>
      </c>
      <c r="AA189" s="54">
        <f>'[9]NAW2 - Total - NPgY'!AA186</f>
        <v>0.48009540432289105</v>
      </c>
      <c r="AB189" s="54">
        <f>'[9]NAW2 - Total - NPgY'!AB186</f>
        <v>26.897778447951136</v>
      </c>
      <c r="AC189" s="54">
        <f>'[9]NAW2 - Total - NPgY'!AC186</f>
        <v>0.35481401550473507</v>
      </c>
      <c r="AD189" s="53">
        <f>SUM(Y189:AC189)</f>
        <v>31.919114617701798</v>
      </c>
      <c r="AE189" s="274">
        <f>'NPgY - Asset Rep'!AE189+'NPgY - Refurb'!AE189+'NPgY - HVP'!AE189</f>
        <v>0</v>
      </c>
      <c r="AF189" s="69">
        <f>'NPgY - Asset Rep'!AF189+'NPgY - Refurb'!AF189+'NPgY - HVP'!AF189</f>
        <v>0</v>
      </c>
      <c r="AG189" s="69">
        <f>'NPgY - Asset Rep'!AG189+'NPgY - Refurb'!AG189+'NPgY - HVP'!AG189</f>
        <v>0</v>
      </c>
      <c r="AH189" s="69">
        <f>'NPgY - Asset Rep'!AH189+'NPgY - Refurb'!AH189+'NPgY - HVP'!AH189</f>
        <v>-9.615778270124526</v>
      </c>
      <c r="AI189" s="69">
        <f>'NPgY - Asset Rep'!AI189+'NPgY - Refurb'!AI189+'NPgY - HVP'!AI189</f>
        <v>-0.29371264462379254</v>
      </c>
      <c r="AJ189" s="53">
        <f>SUM(AE189:AI189)</f>
        <v>-9.9094909147483179</v>
      </c>
      <c r="AK189" s="54">
        <f>'[9]NAW2 - Total - NPgY'!AK186</f>
        <v>1.7390625473030796</v>
      </c>
      <c r="AL189" s="54">
        <f>'[9]NAW2 - Total - NPgY'!AL186</f>
        <v>0.29853968710332179</v>
      </c>
      <c r="AM189" s="54">
        <f>'[9]NAW2 - Total - NPgY'!AM186</f>
        <v>1.5691487591854394</v>
      </c>
      <c r="AN189" s="54">
        <f>'[9]NAW2 - Total - NPgY'!AN186</f>
        <v>10.794246137771598</v>
      </c>
      <c r="AO189" s="54">
        <f>'[9]NAW2 - Total - NPgY'!AO186</f>
        <v>1.1659076299051874</v>
      </c>
      <c r="AP189" s="53">
        <f>SUM(AK189:AO189)</f>
        <v>15.566904761268628</v>
      </c>
      <c r="BB189" s="6"/>
      <c r="BC189" s="6"/>
      <c r="BD189" s="51" t="s">
        <v>26</v>
      </c>
      <c r="BE189" s="172">
        <f>'NPgY - HI Probs. of Failure'!O$50</f>
        <v>2.4300428072076335E-4</v>
      </c>
      <c r="BF189" s="172">
        <f>'NPgY - HI Probs. of Failure'!P$50</f>
        <v>1.0451559562925945E-3</v>
      </c>
      <c r="BG189" s="172">
        <f>'NPgY - HI Probs. of Failure'!Q$50</f>
        <v>3.0165847567067291E-3</v>
      </c>
      <c r="BH189" s="172">
        <f>'NPgY - HI Probs. of Failure'!R$50</f>
        <v>6.7523074437172391E-3</v>
      </c>
      <c r="BI189" s="172">
        <f>'NPgY - HI Probs. of Failure'!S$50</f>
        <v>1.2847340779078197E-2</v>
      </c>
      <c r="BJ189" s="175"/>
      <c r="BK189" s="6"/>
      <c r="BL189" s="51" t="s">
        <v>26</v>
      </c>
      <c r="BM189" s="194">
        <f>$BM2*'NPgY - Ave Crit'!$Q$50</f>
        <v>221905.63466195576</v>
      </c>
      <c r="BN189" s="194">
        <f>$BM2*'NPgY - Ave Crit'!$Q$50</f>
        <v>221905.63466195576</v>
      </c>
      <c r="BO189" s="194">
        <f>$BM2*'NPgY - Ave Crit'!$Q$50</f>
        <v>221905.63466195576</v>
      </c>
      <c r="BP189" s="194">
        <f>$BM2*'NPgY - Ave Crit'!$Q$50</f>
        <v>221905.63466195576</v>
      </c>
      <c r="BQ189" s="194">
        <f>$BM2*'NPgY - Ave Crit'!$Q$50</f>
        <v>221905.63466195576</v>
      </c>
      <c r="BR189" s="175"/>
      <c r="BS189" s="6"/>
      <c r="BT189" s="51" t="s">
        <v>26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26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26585.511512841273</v>
      </c>
      <c r="DE189" s="195">
        <f t="shared" si="1112"/>
        <v>273.46521327521259</v>
      </c>
      <c r="DF189" s="198">
        <f t="shared" si="817"/>
        <v>27666.906076995907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1765.7868721826287</v>
      </c>
      <c r="DU189" s="195">
        <f t="shared" si="1114"/>
        <v>2486.5383367234831</v>
      </c>
      <c r="DV189" s="198">
        <f t="shared" si="820"/>
        <v>5465.7252802982948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14.938114510981881</v>
      </c>
      <c r="F190" s="58" t="s">
        <v>28</v>
      </c>
      <c r="G190" s="52">
        <f>'[9]NAW2 - Total - NPgY'!G187</f>
        <v>0.2051188123904446</v>
      </c>
      <c r="H190" s="52">
        <f>'[9]NAW2 - Total - NPgY'!H187</f>
        <v>1.2016633533209269</v>
      </c>
      <c r="I190" s="52">
        <f>'[9]NAW2 - Total - NPgY'!I187</f>
        <v>0.86182065897932192</v>
      </c>
      <c r="J190" s="52">
        <f>'[9]NAW2 - Total - NPgY'!J187</f>
        <v>18.862007664522839</v>
      </c>
      <c r="K190" s="52">
        <f>'[9]NAW2 - Total - NPgY'!K187</f>
        <v>4.506299841045057</v>
      </c>
      <c r="L190" s="59">
        <f t="shared" ref="L190:L192" si="1117">SUM(G190:K190)</f>
        <v>25.636910330258587</v>
      </c>
      <c r="M190" s="52">
        <f>'[9]NAW2 - Total - NPgY'!M187</f>
        <v>0.2051188123904446</v>
      </c>
      <c r="N190" s="52">
        <f>'[9]NAW2 - Total - NPgY'!N187</f>
        <v>1.2016633533209269</v>
      </c>
      <c r="O190" s="52">
        <f>'[9]NAW2 - Total - NPgY'!O187</f>
        <v>0.86182065897932192</v>
      </c>
      <c r="P190" s="52">
        <f>'[9]NAW2 - Total - NPgY'!P187</f>
        <v>23.570838629733789</v>
      </c>
      <c r="Q190" s="52">
        <f>'[9]NAW2 - Total - NPgY'!Q187</f>
        <v>8.7781924948601393</v>
      </c>
      <c r="R190" s="59">
        <f t="shared" ref="R190:R192" si="1118">SUM(M190:Q190)</f>
        <v>34.617633949284624</v>
      </c>
      <c r="S190" s="52">
        <f>'NPgY - Asset Rep'!S190+'NPgY - Refurb'!S190+'NPgY - HVP'!S190</f>
        <v>0</v>
      </c>
      <c r="T190" s="52">
        <f>'NPgY - Asset Rep'!T190+'NPgY - Refurb'!T190+'NPgY - HVP'!T190</f>
        <v>0</v>
      </c>
      <c r="U190" s="52">
        <f>'NPgY - Asset Rep'!U190+'NPgY - Refurb'!U190+'NPgY - HVP'!U190</f>
        <v>0</v>
      </c>
      <c r="V190" s="52">
        <f>'NPgY - Asset Rep'!V190+'NPgY - Refurb'!V190+'NPgY - HVP'!V190</f>
        <v>-6.5891756674915829</v>
      </c>
      <c r="W190" s="52">
        <f>'NPgY - Asset Rep'!W190+'NPgY - Refurb'!W190+'NPgY - HVP'!W190</f>
        <v>-3.3300051046510544</v>
      </c>
      <c r="X190" s="59">
        <f t="shared" ref="X190:X192" si="1119">SUM(S190:W190)</f>
        <v>-9.9191807721426368</v>
      </c>
      <c r="Y190" s="52">
        <f>'[9]NAW2 - Total - NPgY'!Y187</f>
        <v>0.15521675930370366</v>
      </c>
      <c r="Z190" s="52">
        <f>'[9]NAW2 - Total - NPgY'!Z187</f>
        <v>1.4778001225257658</v>
      </c>
      <c r="AA190" s="52">
        <f>'[9]NAW2 - Total - NPgY'!AA187</f>
        <v>0.84338089274289163</v>
      </c>
      <c r="AB190" s="52">
        <f>'[9]NAW2 - Total - NPgY'!AB187</f>
        <v>19.359524153113099</v>
      </c>
      <c r="AC190" s="52">
        <f>'[9]NAW2 - Total - NPgY'!AC187</f>
        <v>4.5638131722497137</v>
      </c>
      <c r="AD190" s="59">
        <f t="shared" ref="AD190:AD192" si="1120">SUM(Y190:AC190)</f>
        <v>26.399735099935175</v>
      </c>
      <c r="AE190" s="52">
        <f>'NPgY - Asset Rep'!AE190+'NPgY - Refurb'!AE190+'NPgY - HVP'!AE190</f>
        <v>0</v>
      </c>
      <c r="AF190" s="52">
        <f>'NPgY - Asset Rep'!AF190+'NPgY - Refurb'!AF190+'NPgY - HVP'!AF190</f>
        <v>0</v>
      </c>
      <c r="AG190" s="52">
        <f>'NPgY - Asset Rep'!AG190+'NPgY - Refurb'!AG190+'NPgY - HVP'!AG190</f>
        <v>0</v>
      </c>
      <c r="AH190" s="52">
        <f>'NPgY - Asset Rep'!AH190+'NPgY - Refurb'!AH190+'NPgY - HVP'!AH190</f>
        <v>-6.9209021121086618</v>
      </c>
      <c r="AI190" s="52">
        <f>'NPgY - Asset Rep'!AI190+'NPgY - Refurb'!AI190+'NPgY - HVP'!AI190</f>
        <v>-3.7778937071680438</v>
      </c>
      <c r="AJ190" s="59">
        <f t="shared" ref="AJ190:AJ192" si="1121">SUM(AE190:AI190)</f>
        <v>-10.698795819276706</v>
      </c>
      <c r="AK190" s="52">
        <f>'[9]NAW2 - Total - NPgY'!AK187</f>
        <v>9.9194307987398839E-2</v>
      </c>
      <c r="AL190" s="52">
        <f>'[9]NAW2 - Total - NPgY'!AL187</f>
        <v>0.30111000759932288</v>
      </c>
      <c r="AM190" s="52">
        <f>'[9]NAW2 - Total - NPgY'!AM187</f>
        <v>2.7565147873778884</v>
      </c>
      <c r="AN190" s="52">
        <f>'[9]NAW2 - Total - NPgY'!AN187</f>
        <v>7.7690977053443193</v>
      </c>
      <c r="AO190" s="52">
        <f>'[9]NAW2 - Total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28</v>
      </c>
      <c r="BE190" s="172">
        <f>'NPgY - HI Probs. of Failure'!O$50</f>
        <v>2.4300428072076335E-4</v>
      </c>
      <c r="BF190" s="172">
        <f>'NPgY - HI Probs. of Failure'!P$50</f>
        <v>1.0451559562925945E-3</v>
      </c>
      <c r="BG190" s="172">
        <f>'NPgY - HI Probs. of Failure'!Q$50</f>
        <v>3.0165847567067291E-3</v>
      </c>
      <c r="BH190" s="172">
        <f>'NPgY - HI Probs. of Failure'!R$50</f>
        <v>6.7523074437172391E-3</v>
      </c>
      <c r="BI190" s="172">
        <f>'NPgY - HI Probs. of Failure'!S$50</f>
        <v>1.2847340779078197E-2</v>
      </c>
      <c r="BJ190" s="176"/>
      <c r="BK190" s="6"/>
      <c r="BL190" s="58" t="s">
        <v>28</v>
      </c>
      <c r="BM190" s="194">
        <f>$BM3*'NPgY - Ave Crit'!$Q$50</f>
        <v>317008.04951707966</v>
      </c>
      <c r="BN190" s="194">
        <f>$BM3*'NPgY - Ave Crit'!$Q$50</f>
        <v>317008.04951707966</v>
      </c>
      <c r="BO190" s="194">
        <f>$BM3*'NPgY - Ave Crit'!$Q$50</f>
        <v>317008.04951707966</v>
      </c>
      <c r="BP190" s="194">
        <f>$BM3*'NPgY - Ave Crit'!$Q$50</f>
        <v>317008.04951707966</v>
      </c>
      <c r="BQ190" s="194">
        <f>$BM3*'NPgY - Ave Crit'!$Q$50</f>
        <v>317008.04951707966</v>
      </c>
      <c r="BR190" s="176"/>
      <c r="BS190" s="6"/>
      <c r="BT190" s="58" t="s">
        <v>28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28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27335.388271226308</v>
      </c>
      <c r="DE190" s="195">
        <f t="shared" si="1112"/>
        <v>5024.9430001562423</v>
      </c>
      <c r="DF190" s="198">
        <f t="shared" si="817"/>
        <v>33668.426909457296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1815.5930433022486</v>
      </c>
      <c r="DU190" s="195">
        <f t="shared" si="1114"/>
        <v>45690.321120164779</v>
      </c>
      <c r="DV190" s="198">
        <f t="shared" si="820"/>
        <v>50249.32466398878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23.653945142946359</v>
      </c>
      <c r="F191" s="58" t="s">
        <v>30</v>
      </c>
      <c r="G191" s="52">
        <f>'[9]NAW2 - Total - NPgY'!G188</f>
        <v>6.142992924202888</v>
      </c>
      <c r="H191" s="52">
        <f>'[9]NAW2 - Total - NPgY'!H188</f>
        <v>1.704426918271835</v>
      </c>
      <c r="I191" s="52">
        <f>'[9]NAW2 - Total - NPgY'!I188</f>
        <v>2.2461354284440711</v>
      </c>
      <c r="J191" s="52">
        <f>'[9]NAW2 - Total - NPgY'!J188</f>
        <v>18.66087097732774</v>
      </c>
      <c r="K191" s="52">
        <f>'[9]NAW2 - Total - NPgY'!K188</f>
        <v>10.805497311824322</v>
      </c>
      <c r="L191" s="59">
        <f t="shared" si="1117"/>
        <v>39.559923560070857</v>
      </c>
      <c r="M191" s="52">
        <f>'[9]NAW2 - Total - NPgY'!M188</f>
        <v>6.142992924202888</v>
      </c>
      <c r="N191" s="52">
        <f>'[9]NAW2 - Total - NPgY'!N188</f>
        <v>1.704426918271835</v>
      </c>
      <c r="O191" s="52">
        <f>'[9]NAW2 - Total - NPgY'!O188</f>
        <v>2.2461354284440711</v>
      </c>
      <c r="P191" s="52">
        <f>'[9]NAW2 - Total - NPgY'!P188</f>
        <v>23.319488907015131</v>
      </c>
      <c r="Q191" s="52">
        <f>'[9]NAW2 - Total - NPgY'!Q188</f>
        <v>21.048917904204615</v>
      </c>
      <c r="R191" s="59">
        <f t="shared" si="1118"/>
        <v>54.461962082138541</v>
      </c>
      <c r="S191" s="52">
        <f>'NPgY - Asset Rep'!S191+'NPgY - Refurb'!S191+'NPgY - HVP'!S191</f>
        <v>0</v>
      </c>
      <c r="T191" s="52">
        <f>'NPgY - Asset Rep'!T191+'NPgY - Refurb'!T191+'NPgY - HVP'!T191</f>
        <v>0</v>
      </c>
      <c r="U191" s="52">
        <f>'NPgY - Asset Rep'!U191+'NPgY - Refurb'!U191+'NPgY - HVP'!U191</f>
        <v>0</v>
      </c>
      <c r="V191" s="52">
        <f>'NPgY - Asset Rep'!V191+'NPgY - Refurb'!V191+'NPgY - HVP'!V191</f>
        <v>-6.5189114099068197</v>
      </c>
      <c r="W191" s="52">
        <f>'NPgY - Asset Rep'!W191+'NPgY - Refurb'!W191+'NPgY - HVP'!W191</f>
        <v>-7.9849016878387689</v>
      </c>
      <c r="X191" s="59">
        <f t="shared" si="1119"/>
        <v>-14.503813097745589</v>
      </c>
      <c r="Y191" s="52">
        <f>'[9]NAW2 - Total - NPgY'!Y188</f>
        <v>4.6485031919226039</v>
      </c>
      <c r="Z191" s="52">
        <f>'[9]NAW2 - Total - NPgY'!Z188</f>
        <v>2.0960964663666823</v>
      </c>
      <c r="AA191" s="52">
        <f>'[9]NAW2 - Total - NPgY'!AA188</f>
        <v>2.2083380536693253</v>
      </c>
      <c r="AB191" s="52">
        <f>'[9]NAW2 - Total - NPgY'!AB188</f>
        <v>19.153082154833424</v>
      </c>
      <c r="AC191" s="52">
        <f>'[9]NAW2 - Total - NPgY'!AC188</f>
        <v>10.943406498440243</v>
      </c>
      <c r="AD191" s="59">
        <f t="shared" si="1120"/>
        <v>39.049426365232279</v>
      </c>
      <c r="AE191" s="52">
        <f>'NPgY - Asset Rep'!AE191+'NPgY - Refurb'!AE191+'NPgY - HVP'!AE191</f>
        <v>0</v>
      </c>
      <c r="AF191" s="52">
        <f>'NPgY - Asset Rep'!AF191+'NPgY - Refurb'!AF191+'NPgY - HVP'!AF191</f>
        <v>0</v>
      </c>
      <c r="AG191" s="52">
        <f>'NPgY - Asset Rep'!AG191+'NPgY - Refurb'!AG191+'NPgY - HVP'!AG191</f>
        <v>0</v>
      </c>
      <c r="AH191" s="52">
        <f>'NPgY - Asset Rep'!AH191+'NPgY - Refurb'!AH191+'NPgY - HVP'!AH191</f>
        <v>-6.847100460238412</v>
      </c>
      <c r="AI191" s="52">
        <f>'NPgY - Asset Rep'!AI191+'NPgY - Refurb'!AI191+'NPgY - HVP'!AI191</f>
        <v>-9.0588779568860858</v>
      </c>
      <c r="AJ191" s="59">
        <f t="shared" si="1121"/>
        <v>-15.905978417124498</v>
      </c>
      <c r="AK191" s="52">
        <f>'[9]NAW2 - Total - NPgY'!AK188</f>
        <v>2.9707169468585546</v>
      </c>
      <c r="AL191" s="52">
        <f>'[9]NAW2 - Total - NPgY'!AL188</f>
        <v>0.42709133210643224</v>
      </c>
      <c r="AM191" s="52">
        <f>'[9]NAW2 - Total - NPgY'!AM188</f>
        <v>6.1298323873082232</v>
      </c>
      <c r="AN191" s="52">
        <f>'[9]NAW2 - Total - NPgY'!AN188</f>
        <v>7.6862512447373081</v>
      </c>
      <c r="AO191" s="52">
        <f>'[9]NAW2 - Total - NPgY'!AO188</f>
        <v>35.959687543727313</v>
      </c>
      <c r="AP191" s="59">
        <f t="shared" si="1122"/>
        <v>53.173579454737833</v>
      </c>
      <c r="BB191" s="6"/>
      <c r="BC191" s="6"/>
      <c r="BD191" s="58" t="s">
        <v>30</v>
      </c>
      <c r="BE191" s="172">
        <f>'NPgY - HI Probs. of Failure'!O$50</f>
        <v>2.4300428072076335E-4</v>
      </c>
      <c r="BF191" s="172">
        <f>'NPgY - HI Probs. of Failure'!P$50</f>
        <v>1.0451559562925945E-3</v>
      </c>
      <c r="BG191" s="172">
        <f>'NPgY - HI Probs. of Failure'!Q$50</f>
        <v>3.0165847567067291E-3</v>
      </c>
      <c r="BH191" s="172">
        <f>'NPgY - HI Probs. of Failure'!R$50</f>
        <v>6.7523074437172391E-3</v>
      </c>
      <c r="BI191" s="172">
        <f>'NPgY - HI Probs. of Failure'!S$50</f>
        <v>1.2847340779078197E-2</v>
      </c>
      <c r="BJ191" s="176"/>
      <c r="BK191" s="6"/>
      <c r="BL191" s="58" t="s">
        <v>30</v>
      </c>
      <c r="BM191" s="194">
        <f>$BM4*'NPgY - Ave Crit'!$Q$50</f>
        <v>475512.07427561947</v>
      </c>
      <c r="BN191" s="194">
        <f>$BM4*'NPgY - Ave Crit'!$Q$50</f>
        <v>475512.07427561947</v>
      </c>
      <c r="BO191" s="194">
        <f>$BM4*'NPgY - Ave Crit'!$Q$50</f>
        <v>475512.07427561947</v>
      </c>
      <c r="BP191" s="194">
        <f>$BM4*'NPgY - Ave Crit'!$Q$50</f>
        <v>475512.07427561947</v>
      </c>
      <c r="BQ191" s="194">
        <f>$BM4*'NPgY - Ave Crit'!$Q$50</f>
        <v>475512.07427561947</v>
      </c>
      <c r="BR191" s="176"/>
      <c r="BS191" s="6"/>
      <c r="BT191" s="58" t="s">
        <v>30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30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40565.84241061088</v>
      </c>
      <c r="DE191" s="195">
        <f t="shared" si="1112"/>
        <v>18073.700151630375</v>
      </c>
      <c r="DF191" s="198">
        <f t="shared" si="817"/>
        <v>63386.100660037555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2694.3484594263705</v>
      </c>
      <c r="DU191" s="195">
        <f t="shared" si="1114"/>
        <v>164338.81214809537</v>
      </c>
      <c r="DV191" s="198">
        <f t="shared" si="820"/>
        <v>176381.45833688954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10.426701710005704</v>
      </c>
      <c r="F192" s="58" t="s">
        <v>31</v>
      </c>
      <c r="G192" s="52">
        <f>'[9]NAW2 - Total - NPgY'!G189</f>
        <v>3.2044247204986309</v>
      </c>
      <c r="H192" s="52">
        <f>'[9]NAW2 - Total - NPgY'!H189</f>
        <v>0.74555643545826555</v>
      </c>
      <c r="I192" s="52">
        <f>'[9]NAW2 - Total - NPgY'!I189</f>
        <v>0.15553256847022723</v>
      </c>
      <c r="J192" s="52">
        <f>'[9]NAW2 - Total - NPgY'!J189</f>
        <v>9.0515456208026261</v>
      </c>
      <c r="K192" s="52">
        <f>'[9]NAW2 - Total - NPgY'!K189</f>
        <v>3.6553772136264349</v>
      </c>
      <c r="L192" s="59">
        <f t="shared" si="1117"/>
        <v>16.812436558856184</v>
      </c>
      <c r="M192" s="52">
        <f>'[9]NAW2 - Total - NPgY'!M189</f>
        <v>3.2044247204986309</v>
      </c>
      <c r="N192" s="52">
        <f>'[9]NAW2 - Total - NPgY'!N189</f>
        <v>0.74555643545826555</v>
      </c>
      <c r="O192" s="52">
        <f>'[9]NAW2 - Total - NPgY'!O189</f>
        <v>0.15553256847022723</v>
      </c>
      <c r="P192" s="52">
        <f>'[9]NAW2 - Total - NPgY'!P189</f>
        <v>11.311230754025329</v>
      </c>
      <c r="Q192" s="52">
        <f>'[9]NAW2 - Total - NPgY'!Q189</f>
        <v>7.1206102466312799</v>
      </c>
      <c r="R192" s="59">
        <f t="shared" si="1118"/>
        <v>22.537354725083734</v>
      </c>
      <c r="S192" s="52">
        <f>'NPgY - Asset Rep'!S192+'NPgY - Refurb'!S192+'NPgY - HVP'!S192</f>
        <v>0</v>
      </c>
      <c r="T192" s="52">
        <f>'NPgY - Asset Rep'!T192+'NPgY - Refurb'!T192+'NPgY - HVP'!T192</f>
        <v>0</v>
      </c>
      <c r="U192" s="52">
        <f>'NPgY - Asset Rep'!U192+'NPgY - Refurb'!U192+'NPgY - HVP'!U192</f>
        <v>0</v>
      </c>
      <c r="V192" s="52">
        <f>'NPgY - Asset Rep'!V192+'NPgY - Refurb'!V192+'NPgY - HVP'!V192</f>
        <v>-3.1620294731383489</v>
      </c>
      <c r="W192" s="52">
        <f>'NPgY - Asset Rep'!W192+'NPgY - Refurb'!W192+'NPgY - HVP'!W192</f>
        <v>-2.7012016976611717</v>
      </c>
      <c r="X192" s="59">
        <f t="shared" si="1119"/>
        <v>-5.8632311707995211</v>
      </c>
      <c r="Y192" s="52">
        <f>'[9]NAW2 - Total - NPgY'!Y189</f>
        <v>2.4248405826458699</v>
      </c>
      <c r="Z192" s="52">
        <f>'[9]NAW2 - Total - NPgY'!Z189</f>
        <v>0.91688191091556648</v>
      </c>
      <c r="AA192" s="52">
        <f>'[9]NAW2 - Total - NPgY'!AA189</f>
        <v>0.14194315415005251</v>
      </c>
      <c r="AB192" s="52">
        <f>'[9]NAW2 - Total - NPgY'!AB189</f>
        <v>9.2902950303920644</v>
      </c>
      <c r="AC192" s="52">
        <f>'[9]NAW2 - Total - NPgY'!AC189</f>
        <v>3.7020303276625608</v>
      </c>
      <c r="AD192" s="59">
        <f t="shared" si="1120"/>
        <v>16.475991005766112</v>
      </c>
      <c r="AE192" s="52">
        <f>'NPgY - Asset Rep'!AE192+'NPgY - Refurb'!AE192+'NPgY - HVP'!AE192</f>
        <v>0</v>
      </c>
      <c r="AF192" s="52">
        <f>'NPgY - Asset Rep'!AF192+'NPgY - Refurb'!AF192+'NPgY - HVP'!AF192</f>
        <v>0</v>
      </c>
      <c r="AG192" s="52">
        <f>'NPgY - Asset Rep'!AG192+'NPgY - Refurb'!AG192+'NPgY - HVP'!AG192</f>
        <v>0</v>
      </c>
      <c r="AH192" s="52">
        <f>'NPgY - Asset Rep'!AH192+'NPgY - Refurb'!AH192+'NPgY - HVP'!AH192</f>
        <v>-3.3212191575284016</v>
      </c>
      <c r="AI192" s="52">
        <f>'NPgY - Asset Rep'!AI192+'NPgY - Refurb'!AI192+'NPgY - HVP'!AI192</f>
        <v>-3.0645156913220788</v>
      </c>
      <c r="AJ192" s="59">
        <f t="shared" si="1121"/>
        <v>-6.3857348488504808</v>
      </c>
      <c r="AK192" s="52">
        <f>'[9]NAW2 - Total - NPgY'!AK189</f>
        <v>1.5496418341313674</v>
      </c>
      <c r="AL192" s="52">
        <f>'[9]NAW2 - Total - NPgY'!AL189</f>
        <v>0.1868197971804208</v>
      </c>
      <c r="AM192" s="52">
        <f>'[9]NAW2 - Total - NPgY'!AM189</f>
        <v>1.551850894346946</v>
      </c>
      <c r="AN192" s="52">
        <f>'[9]NAW2 - Total - NPgY'!AN189</f>
        <v>3.7282532996031454</v>
      </c>
      <c r="AO192" s="52">
        <f>'[9]NAW2 - Total - NPgY'!AO189</f>
        <v>12.164754537732119</v>
      </c>
      <c r="AP192" s="59">
        <f t="shared" si="1122"/>
        <v>19.181320362994001</v>
      </c>
      <c r="BB192" s="6"/>
      <c r="BC192" s="6"/>
      <c r="BD192" s="58" t="s">
        <v>31</v>
      </c>
      <c r="BE192" s="172">
        <f>'NPgY - HI Probs. of Failure'!O$50</f>
        <v>2.4300428072076335E-4</v>
      </c>
      <c r="BF192" s="172">
        <f>'NPgY - HI Probs. of Failure'!P$50</f>
        <v>1.0451559562925945E-3</v>
      </c>
      <c r="BG192" s="172">
        <f>'NPgY - HI Probs. of Failure'!Q$50</f>
        <v>3.0165847567067291E-3</v>
      </c>
      <c r="BH192" s="172">
        <f>'NPgY - HI Probs. of Failure'!R$50</f>
        <v>6.7523074437172391E-3</v>
      </c>
      <c r="BI192" s="172">
        <f>'NPgY - HI Probs. of Failure'!S$50</f>
        <v>1.2847340779078197E-2</v>
      </c>
      <c r="BJ192" s="176"/>
      <c r="BK192" s="6"/>
      <c r="BL192" s="58" t="s">
        <v>31</v>
      </c>
      <c r="BM192" s="194">
        <f>$BM5*'NPgY - Ave Crit'!$Q$50</f>
        <v>792520.12379269919</v>
      </c>
      <c r="BN192" s="194">
        <f>$BM5*'NPgY - Ave Crit'!$Q$50</f>
        <v>792520.12379269919</v>
      </c>
      <c r="BO192" s="194">
        <f>$BM5*'NPgY - Ave Crit'!$Q$50</f>
        <v>792520.12379269919</v>
      </c>
      <c r="BP192" s="194">
        <f>$BM5*'NPgY - Ave Crit'!$Q$50</f>
        <v>792520.12379269919</v>
      </c>
      <c r="BQ192" s="194">
        <f>$BM5*'NPgY - Ave Crit'!$Q$50</f>
        <v>792520.12379269919</v>
      </c>
      <c r="BR192" s="176"/>
      <c r="BS192" s="6"/>
      <c r="BT192" s="58" t="s">
        <v>31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31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32794.429734107696</v>
      </c>
      <c r="DE192" s="195">
        <f t="shared" si="1112"/>
        <v>10190.213029789778</v>
      </c>
      <c r="DF192" s="198">
        <f t="shared" si="817"/>
        <v>44550.4364916177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2178.1778950249818</v>
      </c>
      <c r="DU192" s="195">
        <f t="shared" si="1114"/>
        <v>92656.594432913043</v>
      </c>
      <c r="DV192" s="198">
        <f t="shared" si="820"/>
        <v>98997.971817220139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70.944267088635328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-25.425000000000001</v>
      </c>
      <c r="W193" s="66">
        <f t="shared" si="1130"/>
        <v>-14.274999999999999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-26.704999999999998</v>
      </c>
      <c r="AI193" s="66">
        <f t="shared" si="1132"/>
        <v>-16.195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127281.17192878615</v>
      </c>
      <c r="DE193" s="197">
        <f t="shared" si="1137"/>
        <v>33562.321394851606</v>
      </c>
      <c r="DF193" s="198">
        <f t="shared" si="817"/>
        <v>169271.87013810844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8453.9062699362294</v>
      </c>
      <c r="DU193" s="197">
        <f t="shared" si="1139"/>
        <v>305172.26603789668</v>
      </c>
      <c r="DV193" s="198">
        <f t="shared" si="820"/>
        <v>331094.48009839677</v>
      </c>
    </row>
    <row r="194" spans="1:126" ht="25.5" customHeight="1">
      <c r="A194" s="19"/>
      <c r="B194" s="48" t="s">
        <v>55</v>
      </c>
      <c r="C194" s="48"/>
      <c r="D194" s="49">
        <f>L194</f>
        <v>18.510196034693383</v>
      </c>
      <c r="E194" s="50">
        <f>D194+SUM(AE194:AI194)</f>
        <v>27.597379553744673</v>
      </c>
      <c r="F194" s="51" t="s">
        <v>26</v>
      </c>
      <c r="G194" s="52">
        <f>'[9]NAW2 - Total - NPgY'!G191</f>
        <v>17.976236864016762</v>
      </c>
      <c r="H194" s="52">
        <f>'[9]NAW2 - Total - NPgY'!H191</f>
        <v>0.52658591611127537</v>
      </c>
      <c r="I194" s="52">
        <f>'[9]NAW2 - Total - NPgY'!I191</f>
        <v>0</v>
      </c>
      <c r="J194" s="52">
        <f>'[9]NAW2 - Total - NPgY'!J191</f>
        <v>0</v>
      </c>
      <c r="K194" s="52">
        <f>'[9]NAW2 - Total - NPgY'!K191</f>
        <v>7.3732545653446271E-3</v>
      </c>
      <c r="L194" s="53">
        <f>SUM(G194:K194)</f>
        <v>18.510196034693383</v>
      </c>
      <c r="M194" s="52">
        <f>'[9]NAW2 - Total - NPgY'!M191</f>
        <v>9.9623577480198531</v>
      </c>
      <c r="N194" s="52">
        <f>'[9]NAW2 - Total - NPgY'!N191</f>
        <v>0.52658591611127537</v>
      </c>
      <c r="O194" s="52">
        <f>'[9]NAW2 - Total - NPgY'!O191</f>
        <v>0</v>
      </c>
      <c r="P194" s="52">
        <f>'[9]NAW2 - Total - NPgY'!P191</f>
        <v>0</v>
      </c>
      <c r="Q194" s="52">
        <f>'[9]NAW2 - Total - NPgY'!Q191</f>
        <v>8.2235075920399463E-3</v>
      </c>
      <c r="R194" s="53">
        <f>SUM(M194:Q194)</f>
        <v>10.497167171723168</v>
      </c>
      <c r="S194" s="274">
        <f>'NPgY - Asset Rep'!S194+'NPgY - Refurb'!S194+'NPgY - HVP'!S194</f>
        <v>8.4093516481663464</v>
      </c>
      <c r="T194" s="69">
        <f>'NPgY - Asset Rep'!T194+'NPgY - Refurb'!T194+'NPgY - HVP'!T194</f>
        <v>0</v>
      </c>
      <c r="U194" s="69">
        <f>'NPgY - Asset Rep'!U194+'NPgY - Refurb'!U194+'NPgY - HVP'!U194</f>
        <v>0</v>
      </c>
      <c r="V194" s="69">
        <f>'NPgY - Asset Rep'!V194+'NPgY - Refurb'!V194+'NPgY - HVP'!V194</f>
        <v>0</v>
      </c>
      <c r="W194" s="69">
        <f>'NPgY - Asset Rep'!W194+'NPgY - Refurb'!W194+'NPgY - HVP'!W194</f>
        <v>0</v>
      </c>
      <c r="X194" s="53">
        <f>SUM(S194:W194)</f>
        <v>8.4093516481663464</v>
      </c>
      <c r="Y194" s="54">
        <f>'[9]NAW2 - Total - NPgY'!Y191</f>
        <v>17.976236864016762</v>
      </c>
      <c r="Z194" s="54">
        <f>'[9]NAW2 - Total - NPgY'!Z191</f>
        <v>0.52598272091004838</v>
      </c>
      <c r="AA194" s="54">
        <f>'[9]NAW2 - Total - NPgY'!AA191</f>
        <v>0</v>
      </c>
      <c r="AB194" s="54">
        <f>'[9]NAW2 - Total - NPgY'!AB191</f>
        <v>0</v>
      </c>
      <c r="AC194" s="54">
        <f>'[9]NAW2 - Total - NPgY'!AC191</f>
        <v>7.3732545653446271E-3</v>
      </c>
      <c r="AD194" s="53">
        <f>SUM(Y194:AC194)</f>
        <v>18.509592839492154</v>
      </c>
      <c r="AE194" s="274">
        <f>'NPgY - Asset Rep'!AE194+'NPgY - Refurb'!AE194+'NPgY - HVP'!AE194</f>
        <v>9.0871835190512904</v>
      </c>
      <c r="AF194" s="69">
        <f>'NPgY - Asset Rep'!AF194+'NPgY - Refurb'!AF194+'NPgY - HVP'!AF194</f>
        <v>0</v>
      </c>
      <c r="AG194" s="69">
        <f>'NPgY - Asset Rep'!AG194+'NPgY - Refurb'!AG194+'NPgY - HVP'!AG194</f>
        <v>0</v>
      </c>
      <c r="AH194" s="69">
        <f>'NPgY - Asset Rep'!AH194+'NPgY - Refurb'!AH194+'NPgY - HVP'!AH194</f>
        <v>0</v>
      </c>
      <c r="AI194" s="69">
        <f>'NPgY - Asset Rep'!AI194+'NPgY - Refurb'!AI194+'NPgY - HVP'!AI194</f>
        <v>0</v>
      </c>
      <c r="AJ194" s="53">
        <f>SUM(AE194:AI194)</f>
        <v>9.0871835190512904</v>
      </c>
      <c r="AK194" s="54">
        <f>'[9]NAW2 - Total - NPgY'!AK191</f>
        <v>17.976236864016762</v>
      </c>
      <c r="AL194" s="54">
        <f>'[9]NAW2 - Total - NPgY'!AL191</f>
        <v>0.52598272091004838</v>
      </c>
      <c r="AM194" s="54">
        <f>'[9]NAW2 - Total - NPgY'!AM191</f>
        <v>0</v>
      </c>
      <c r="AN194" s="54">
        <f>'[9]NAW2 - Total - NPgY'!AN191</f>
        <v>0</v>
      </c>
      <c r="AO194" s="54">
        <f>'[9]NAW2 - Total - NPgY'!AO191</f>
        <v>7.3732545653446271E-3</v>
      </c>
      <c r="AP194" s="53">
        <f>SUM(AK194:AO194)</f>
        <v>18.509592839492154</v>
      </c>
      <c r="BB194" s="6"/>
      <c r="BC194" s="6"/>
      <c r="BD194" s="51" t="s">
        <v>26</v>
      </c>
      <c r="BE194" s="172">
        <f>'NPgY - HI Probs. of Failure'!O$51</f>
        <v>1.5801986908748823E-2</v>
      </c>
      <c r="BF194" s="172">
        <f>'NPgY - HI Probs. of Failure'!P$51</f>
        <v>6.7963990963247581E-2</v>
      </c>
      <c r="BG194" s="172">
        <f>'NPgY - HI Probs. of Failure'!Q$51</f>
        <v>0.19616128857164625</v>
      </c>
      <c r="BH194" s="172">
        <f>'NPgY - HI Probs. of Failure'!R$51</f>
        <v>0.43908639598030819</v>
      </c>
      <c r="BI194" s="172">
        <f>'NPgY - HI Probs. of Failure'!S$51</f>
        <v>0.79703373333275018</v>
      </c>
      <c r="BJ194" s="175"/>
      <c r="BK194" s="6"/>
      <c r="BL194" s="51" t="s">
        <v>26</v>
      </c>
      <c r="BM194" s="242">
        <f>IFERROR($BM2*'NPgY - Ave Crit'!$Q$51,0)</f>
        <v>111615.00561889962</v>
      </c>
      <c r="BN194" s="242">
        <f>IFERROR($BM2*'NPgY - Ave Crit'!$Q$51,0)</f>
        <v>111615.00561889962</v>
      </c>
      <c r="BO194" s="242">
        <f>IFERROR($BM2*'NPgY - Ave Crit'!$Q$51,0)</f>
        <v>111615.00561889962</v>
      </c>
      <c r="BP194" s="242">
        <f>IFERROR($BM2*'NPgY - Ave Crit'!$Q$51,0)</f>
        <v>111615.00561889962</v>
      </c>
      <c r="BQ194" s="242">
        <f>IFERROR($BM2*'NPgY - Ave Crit'!$Q$51,0)</f>
        <v>111615.00561889962</v>
      </c>
      <c r="BR194" s="175"/>
      <c r="BS194" s="6"/>
      <c r="BT194" s="51" t="s">
        <v>26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26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46537.287739839529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51183.219656408954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47732.806149445634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52378.738066015067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46.009827439645221</v>
      </c>
      <c r="F195" s="58" t="s">
        <v>28</v>
      </c>
      <c r="G195" s="52">
        <f>'[9]NAW2 - Total - NPgY'!G192</f>
        <v>29.801172923124668</v>
      </c>
      <c r="H195" s="52">
        <f>'[9]NAW2 - Total - NPgY'!H192</f>
        <v>1.0914509627041649</v>
      </c>
      <c r="I195" s="52">
        <f>'[9]NAW2 - Total - NPgY'!I192</f>
        <v>3.0249999999999999E-2</v>
      </c>
      <c r="J195" s="52">
        <f>'[9]NAW2 - Total - NPgY'!J192</f>
        <v>1.2300000000000005E-2</v>
      </c>
      <c r="K195" s="52">
        <f>'[9]NAW2 - Total - NPgY'!K192</f>
        <v>9.8360681558087026E-3</v>
      </c>
      <c r="L195" s="59">
        <f t="shared" ref="L195:L197" si="1148">SUM(G195:K195)</f>
        <v>30.945009953984641</v>
      </c>
      <c r="M195" s="52">
        <f>'[9]NAW2 - Total - NPgY'!M192</f>
        <v>16.515689474756446</v>
      </c>
      <c r="N195" s="52">
        <f>'[9]NAW2 - Total - NPgY'!N192</f>
        <v>1.0914509627041649</v>
      </c>
      <c r="O195" s="52">
        <f>'[9]NAW2 - Total - NPgY'!O192</f>
        <v>3.0249999999999999E-2</v>
      </c>
      <c r="P195" s="52">
        <f>'[9]NAW2 - Total - NPgY'!P192</f>
        <v>1.2300000000000005E-2</v>
      </c>
      <c r="Q195" s="52">
        <f>'[9]NAW2 - Total - NPgY'!Q192</f>
        <v>1.0970322594759694E-2</v>
      </c>
      <c r="R195" s="59">
        <f t="shared" ref="R195:R197" si="1149">SUM(M195:Q195)</f>
        <v>17.660660760055368</v>
      </c>
      <c r="S195" s="52">
        <f>'NPgY - Asset Rep'!S195+'NPgY - Refurb'!S195+'NPgY - HVP'!S195</f>
        <v>13.941101496054197</v>
      </c>
      <c r="T195" s="52">
        <f>'NPgY - Asset Rep'!T195+'NPgY - Refurb'!T195+'NPgY - HVP'!T195</f>
        <v>0</v>
      </c>
      <c r="U195" s="52">
        <f>'NPgY - Asset Rep'!U195+'NPgY - Refurb'!U195+'NPgY - HVP'!U195</f>
        <v>0</v>
      </c>
      <c r="V195" s="52">
        <f>'NPgY - Asset Rep'!V195+'NPgY - Refurb'!V195+'NPgY - HVP'!V195</f>
        <v>0</v>
      </c>
      <c r="W195" s="52">
        <f>'NPgY - Asset Rep'!W195+'NPgY - Refurb'!W195+'NPgY - HVP'!W195</f>
        <v>0</v>
      </c>
      <c r="X195" s="59">
        <f t="shared" ref="X195:X197" si="1150">SUM(S195:W195)</f>
        <v>13.941101496054197</v>
      </c>
      <c r="Y195" s="52">
        <f>'[9]NAW2 - Total - NPgY'!Y192</f>
        <v>29.801172923124668</v>
      </c>
      <c r="Z195" s="52">
        <f>'[9]NAW2 - Total - NPgY'!Z192</f>
        <v>1.0902007242094867</v>
      </c>
      <c r="AA195" s="52">
        <f>'[9]NAW2 - Total - NPgY'!AA192</f>
        <v>3.6233205333333331E-2</v>
      </c>
      <c r="AB195" s="52">
        <f>'[9]NAW2 - Total - NPgY'!AB192</f>
        <v>1.2300000000000005E-2</v>
      </c>
      <c r="AC195" s="52">
        <f>'[9]NAW2 - Total - NPgY'!AC192</f>
        <v>9.8360681558087026E-3</v>
      </c>
      <c r="AD195" s="59">
        <f t="shared" ref="AD195:AD197" si="1151">SUM(Y195:AC195)</f>
        <v>30.949742920823297</v>
      </c>
      <c r="AE195" s="52">
        <f>'NPgY - Asset Rep'!AE195+'NPgY - Refurb'!AE195+'NPgY - HVP'!AE195</f>
        <v>15.06481748566058</v>
      </c>
      <c r="AF195" s="52">
        <f>'NPgY - Asset Rep'!AF195+'NPgY - Refurb'!AF195+'NPgY - HVP'!AF195</f>
        <v>0</v>
      </c>
      <c r="AG195" s="52">
        <f>'NPgY - Asset Rep'!AG195+'NPgY - Refurb'!AG195+'NPgY - HVP'!AG195</f>
        <v>0</v>
      </c>
      <c r="AH195" s="52">
        <f>'NPgY - Asset Rep'!AH195+'NPgY - Refurb'!AH195+'NPgY - HVP'!AH195</f>
        <v>0</v>
      </c>
      <c r="AI195" s="52">
        <f>'NPgY - Asset Rep'!AI195+'NPgY - Refurb'!AI195+'NPgY - HVP'!AI195</f>
        <v>0</v>
      </c>
      <c r="AJ195" s="59">
        <f t="shared" ref="AJ195:AJ197" si="1152">SUM(AE195:AI195)</f>
        <v>15.06481748566058</v>
      </c>
      <c r="AK195" s="52">
        <f>'[9]NAW2 - Total - NPgY'!AK192</f>
        <v>29.801172923124668</v>
      </c>
      <c r="AL195" s="52">
        <f>'[9]NAW2 - Total - NPgY'!AL192</f>
        <v>1.0902007242094867</v>
      </c>
      <c r="AM195" s="52">
        <f>'[9]NAW2 - Total - NPgY'!AM192</f>
        <v>3.6233205333333331E-2</v>
      </c>
      <c r="AN195" s="52">
        <f>'[9]NAW2 - Total - NPgY'!AN192</f>
        <v>1.2300000000000005E-2</v>
      </c>
      <c r="AO195" s="52">
        <f>'[9]NAW2 - Total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28</v>
      </c>
      <c r="BE195" s="172">
        <f>'NPgY - HI Probs. of Failure'!O$51</f>
        <v>1.5801986908748823E-2</v>
      </c>
      <c r="BF195" s="172">
        <f>'NPgY - HI Probs. of Failure'!P$51</f>
        <v>6.7963990963247581E-2</v>
      </c>
      <c r="BG195" s="172">
        <f>'NPgY - HI Probs. of Failure'!Q$51</f>
        <v>0.19616128857164625</v>
      </c>
      <c r="BH195" s="172">
        <f>'NPgY - HI Probs. of Failure'!R$51</f>
        <v>0.43908639598030819</v>
      </c>
      <c r="BI195" s="172">
        <f>'NPgY - HI Probs. of Failure'!S$51</f>
        <v>0.79703373333275018</v>
      </c>
      <c r="BJ195" s="176"/>
      <c r="BK195" s="6"/>
      <c r="BL195" s="58" t="s">
        <v>28</v>
      </c>
      <c r="BM195" s="242">
        <f>IFERROR($BM3*'NPgY - Ave Crit'!$Q$51,0)</f>
        <v>159450.00802699948</v>
      </c>
      <c r="BN195" s="242">
        <f>IFERROR($BM3*'NPgY - Ave Crit'!$Q$51,0)</f>
        <v>159450.00802699948</v>
      </c>
      <c r="BO195" s="242">
        <f>IFERROR($BM3*'NPgY - Ave Crit'!$Q$51,0)</f>
        <v>159450.00802699948</v>
      </c>
      <c r="BP195" s="242">
        <f>IFERROR($BM3*'NPgY - Ave Crit'!$Q$51,0)</f>
        <v>159450.00802699948</v>
      </c>
      <c r="BQ195" s="242">
        <f>IFERROR($BM3*'NPgY - Ave Crit'!$Q$51,0)</f>
        <v>159450.00802699948</v>
      </c>
      <c r="BR195" s="176"/>
      <c r="BS195" s="6"/>
      <c r="BT195" s="58" t="s">
        <v>28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28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110214.21301905136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125273.05209882135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113045.55809874595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128104.39717851595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40.922275453654805</v>
      </c>
      <c r="F196" s="58" t="s">
        <v>30</v>
      </c>
      <c r="G196" s="52">
        <f>'[9]NAW2 - Total - NPgY'!G193</f>
        <v>25.10151078407533</v>
      </c>
      <c r="H196" s="52">
        <f>'[9]NAW2 - Total - NPgY'!H193</f>
        <v>3.1239086547854127</v>
      </c>
      <c r="I196" s="52">
        <f>'[9]NAW2 - Total - NPgY'!I193</f>
        <v>0</v>
      </c>
      <c r="J196" s="52">
        <f>'[9]NAW2 - Total - NPgY'!J193</f>
        <v>0</v>
      </c>
      <c r="K196" s="52">
        <f>'[9]NAW2 - Total - NPgY'!K193</f>
        <v>7.7689257753325112E-3</v>
      </c>
      <c r="L196" s="59">
        <f t="shared" si="1148"/>
        <v>28.233188364636078</v>
      </c>
      <c r="M196" s="52">
        <f>'[9]NAW2 - Total - NPgY'!M193</f>
        <v>13.911155729556791</v>
      </c>
      <c r="N196" s="52">
        <f>'[9]NAW2 - Total - NPgY'!N193</f>
        <v>3.1239086547854127</v>
      </c>
      <c r="O196" s="52">
        <f>'[9]NAW2 - Total - NPgY'!O193</f>
        <v>0</v>
      </c>
      <c r="P196" s="52">
        <f>'[9]NAW2 - Total - NPgY'!P193</f>
        <v>0</v>
      </c>
      <c r="Q196" s="52">
        <f>'[9]NAW2 - Total - NPgY'!Q193</f>
        <v>8.6648059590569166E-3</v>
      </c>
      <c r="R196" s="59">
        <f t="shared" si="1149"/>
        <v>17.04372919030126</v>
      </c>
      <c r="S196" s="52">
        <f>'NPgY - Asset Rep'!S196+'NPgY - Refurb'!S196+'NPgY - HVP'!S196</f>
        <v>11.74258175836931</v>
      </c>
      <c r="T196" s="52">
        <f>'NPgY - Asset Rep'!T196+'NPgY - Refurb'!T196+'NPgY - HVP'!T196</f>
        <v>0</v>
      </c>
      <c r="U196" s="52">
        <f>'NPgY - Asset Rep'!U196+'NPgY - Refurb'!U196+'NPgY - HVP'!U196</f>
        <v>0</v>
      </c>
      <c r="V196" s="52">
        <f>'NPgY - Asset Rep'!V196+'NPgY - Refurb'!V196+'NPgY - HVP'!V196</f>
        <v>0</v>
      </c>
      <c r="W196" s="52">
        <f>'NPgY - Asset Rep'!W196+'NPgY - Refurb'!W196+'NPgY - HVP'!W196</f>
        <v>0</v>
      </c>
      <c r="X196" s="59">
        <f t="shared" si="1150"/>
        <v>11.74258175836931</v>
      </c>
      <c r="Y196" s="52">
        <f>'[9]NAW2 - Total - NPgY'!Y193</f>
        <v>25.10151078407533</v>
      </c>
      <c r="Z196" s="52">
        <f>'[9]NAW2 - Total - NPgY'!Z193</f>
        <v>3.1203302706091831</v>
      </c>
      <c r="AA196" s="52">
        <f>'[9]NAW2 - Total - NPgY'!AA193</f>
        <v>0</v>
      </c>
      <c r="AB196" s="52">
        <f>'[9]NAW2 - Total - NPgY'!AB193</f>
        <v>0</v>
      </c>
      <c r="AC196" s="52">
        <f>'[9]NAW2 - Total - NPgY'!AC193</f>
        <v>7.7689257753325112E-3</v>
      </c>
      <c r="AD196" s="59">
        <f t="shared" si="1151"/>
        <v>28.229609980459848</v>
      </c>
      <c r="AE196" s="52">
        <f>'NPgY - Asset Rep'!AE196+'NPgY - Refurb'!AE196+'NPgY - HVP'!AE196</f>
        <v>12.689087089018726</v>
      </c>
      <c r="AF196" s="52">
        <f>'NPgY - Asset Rep'!AF196+'NPgY - Refurb'!AF196+'NPgY - HVP'!AF196</f>
        <v>0</v>
      </c>
      <c r="AG196" s="52">
        <f>'NPgY - Asset Rep'!AG196+'NPgY - Refurb'!AG196+'NPgY - HVP'!AG196</f>
        <v>0</v>
      </c>
      <c r="AH196" s="52">
        <f>'NPgY - Asset Rep'!AH196+'NPgY - Refurb'!AH196+'NPgY - HVP'!AH196</f>
        <v>0</v>
      </c>
      <c r="AI196" s="52">
        <f>'NPgY - Asset Rep'!AI196+'NPgY - Refurb'!AI196+'NPgY - HVP'!AI196</f>
        <v>0</v>
      </c>
      <c r="AJ196" s="59">
        <f t="shared" si="1152"/>
        <v>12.689087089018726</v>
      </c>
      <c r="AK196" s="52">
        <f>'[9]NAW2 - Total - NPgY'!AK193</f>
        <v>25.10151078407533</v>
      </c>
      <c r="AL196" s="52">
        <f>'[9]NAW2 - Total - NPgY'!AL193</f>
        <v>3.1203302706091831</v>
      </c>
      <c r="AM196" s="52">
        <f>'[9]NAW2 - Total - NPgY'!AM193</f>
        <v>0</v>
      </c>
      <c r="AN196" s="52">
        <f>'[9]NAW2 - Total - NPgY'!AN193</f>
        <v>0</v>
      </c>
      <c r="AO196" s="52">
        <f>'[9]NAW2 - Total - NPgY'!AO193</f>
        <v>7.7689257753325112E-3</v>
      </c>
      <c r="AP196" s="59">
        <f t="shared" si="1153"/>
        <v>28.229609980459848</v>
      </c>
      <c r="BB196" s="6"/>
      <c r="BC196" s="6"/>
      <c r="BD196" s="58" t="s">
        <v>30</v>
      </c>
      <c r="BE196" s="172">
        <f>'NPgY - HI Probs. of Failure'!O$51</f>
        <v>1.5801986908748823E-2</v>
      </c>
      <c r="BF196" s="172">
        <f>'NPgY - HI Probs. of Failure'!P$51</f>
        <v>6.7963990963247581E-2</v>
      </c>
      <c r="BG196" s="172">
        <f>'NPgY - HI Probs. of Failure'!Q$51</f>
        <v>0.19616128857164625</v>
      </c>
      <c r="BH196" s="172">
        <f>'NPgY - HI Probs. of Failure'!R$51</f>
        <v>0.43908639598030819</v>
      </c>
      <c r="BI196" s="172">
        <f>'NPgY - HI Probs. of Failure'!S$51</f>
        <v>0.79703373333275018</v>
      </c>
      <c r="BJ196" s="176"/>
      <c r="BK196" s="6"/>
      <c r="BL196" s="58" t="s">
        <v>30</v>
      </c>
      <c r="BM196" s="242">
        <f>IFERROR($BM4*'NPgY - Ave Crit'!$Q$51,0)</f>
        <v>239175.01204049922</v>
      </c>
      <c r="BN196" s="242">
        <f>IFERROR($BM4*'NPgY - Ave Crit'!$Q$51,0)</f>
        <v>239175.01204049922</v>
      </c>
      <c r="BO196" s="242">
        <f>IFERROR($BM4*'NPgY - Ave Crit'!$Q$51,0)</f>
        <v>239175.01204049922</v>
      </c>
      <c r="BP196" s="242">
        <f>IFERROR($BM4*'NPgY - Ave Crit'!$Q$51,0)</f>
        <v>239175.01204049922</v>
      </c>
      <c r="BQ196" s="242">
        <f>IFERROR($BM4*'NPgY - Ave Crit'!$Q$51,0)</f>
        <v>239175.01204049922</v>
      </c>
      <c r="BR196" s="176"/>
      <c r="BS196" s="6"/>
      <c r="BT196" s="58" t="s">
        <v>30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30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139250.05219388628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191452.91512652827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142827.31268803164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195030.1756206736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18.678169947164335</v>
      </c>
      <c r="F197" s="58" t="s">
        <v>31</v>
      </c>
      <c r="G197" s="52">
        <f>'[9]NAW2 - Total - NPgY'!G194</f>
        <v>11.985719814832251</v>
      </c>
      <c r="H197" s="52">
        <f>'[9]NAW2 - Total - NPgY'!H194</f>
        <v>0.48135805920890018</v>
      </c>
      <c r="I197" s="52">
        <f>'[9]NAW2 - Total - NPgY'!I194</f>
        <v>0</v>
      </c>
      <c r="J197" s="52">
        <f>'[9]NAW2 - Total - NPgY'!J194</f>
        <v>0</v>
      </c>
      <c r="K197" s="52">
        <f>'[9]NAW2 - Total - NPgY'!K194</f>
        <v>0.15218016685378169</v>
      </c>
      <c r="L197" s="59">
        <f t="shared" si="1148"/>
        <v>12.619258040894934</v>
      </c>
      <c r="M197" s="52">
        <f>'[9]NAW2 - Total - NPgY'!M194</f>
        <v>6.6424374337159273</v>
      </c>
      <c r="N197" s="52">
        <f>'[9]NAW2 - Total - NPgY'!N194</f>
        <v>0.48135805920890018</v>
      </c>
      <c r="O197" s="52">
        <f>'[9]NAW2 - Total - NPgY'!O194</f>
        <v>0</v>
      </c>
      <c r="P197" s="52">
        <f>'[9]NAW2 - Total - NPgY'!P194</f>
        <v>0</v>
      </c>
      <c r="Q197" s="52">
        <f>'[9]NAW2 - Total - NPgY'!Q194</f>
        <v>0.16972895027414348</v>
      </c>
      <c r="R197" s="59">
        <f t="shared" si="1149"/>
        <v>7.2935244431989705</v>
      </c>
      <c r="S197" s="52">
        <f>'NPgY - Asset Rep'!S197+'NPgY - Refurb'!S197+'NPgY - HVP'!S197</f>
        <v>5.6069650974101464</v>
      </c>
      <c r="T197" s="52">
        <f>'NPgY - Asset Rep'!T197+'NPgY - Refurb'!T197+'NPgY - HVP'!T197</f>
        <v>0</v>
      </c>
      <c r="U197" s="52">
        <f>'NPgY - Asset Rep'!U197+'NPgY - Refurb'!U197+'NPgY - HVP'!U197</f>
        <v>0</v>
      </c>
      <c r="V197" s="52">
        <f>'NPgY - Asset Rep'!V197+'NPgY - Refurb'!V197+'NPgY - HVP'!V197</f>
        <v>0</v>
      </c>
      <c r="W197" s="52">
        <f>'NPgY - Asset Rep'!W197+'NPgY - Refurb'!W197+'NPgY - HVP'!W197</f>
        <v>0</v>
      </c>
      <c r="X197" s="59">
        <f t="shared" si="1150"/>
        <v>5.6069650974101464</v>
      </c>
      <c r="Y197" s="52">
        <f>'[9]NAW2 - Total - NPgY'!Y194</f>
        <v>11.985719814832251</v>
      </c>
      <c r="Z197" s="52">
        <f>'[9]NAW2 - Total - NPgY'!Z194</f>
        <v>0.48080667174770308</v>
      </c>
      <c r="AA197" s="52">
        <f>'[9]NAW2 - Total - NPgY'!AA194</f>
        <v>0</v>
      </c>
      <c r="AB197" s="52">
        <f>'[9]NAW2 - Total - NPgY'!AB194</f>
        <v>0</v>
      </c>
      <c r="AC197" s="52">
        <f>'[9]NAW2 - Total - NPgY'!AC194</f>
        <v>0.15218016685378169</v>
      </c>
      <c r="AD197" s="59">
        <f t="shared" si="1151"/>
        <v>12.618706653433737</v>
      </c>
      <c r="AE197" s="52">
        <f>'NPgY - Asset Rep'!AE197+'NPgY - Refurb'!AE197+'NPgY - HVP'!AE197</f>
        <v>6.0589119062694028</v>
      </c>
      <c r="AF197" s="52">
        <f>'NPgY - Asset Rep'!AF197+'NPgY - Refurb'!AF197+'NPgY - HVP'!AF197</f>
        <v>0</v>
      </c>
      <c r="AG197" s="52">
        <f>'NPgY - Asset Rep'!AG197+'NPgY - Refurb'!AG197+'NPgY - HVP'!AG197</f>
        <v>0</v>
      </c>
      <c r="AH197" s="52">
        <f>'NPgY - Asset Rep'!AH197+'NPgY - Refurb'!AH197+'NPgY - HVP'!AH197</f>
        <v>0</v>
      </c>
      <c r="AI197" s="52">
        <f>'NPgY - Asset Rep'!AI197+'NPgY - Refurb'!AI197+'NPgY - HVP'!AI197</f>
        <v>0</v>
      </c>
      <c r="AJ197" s="59">
        <f t="shared" si="1152"/>
        <v>6.0589119062694028</v>
      </c>
      <c r="AK197" s="52">
        <f>'[9]NAW2 - Total - NPgY'!AK194</f>
        <v>11.985719814832251</v>
      </c>
      <c r="AL197" s="52">
        <f>'[9]NAW2 - Total - NPgY'!AL194</f>
        <v>0.48080667174770308</v>
      </c>
      <c r="AM197" s="52">
        <f>'[9]NAW2 - Total - NPgY'!AM194</f>
        <v>0</v>
      </c>
      <c r="AN197" s="52">
        <f>'[9]NAW2 - Total - NPgY'!AN194</f>
        <v>0</v>
      </c>
      <c r="AO197" s="52">
        <f>'[9]NAW2 - Total - NPgY'!AO194</f>
        <v>0.15218016685378169</v>
      </c>
      <c r="AP197" s="59">
        <f t="shared" si="1153"/>
        <v>12.618706653433737</v>
      </c>
      <c r="BB197" s="6"/>
      <c r="BC197" s="6"/>
      <c r="BD197" s="58" t="s">
        <v>31</v>
      </c>
      <c r="BE197" s="172">
        <f>'NPgY - HI Probs. of Failure'!O$51</f>
        <v>1.5801986908748823E-2</v>
      </c>
      <c r="BF197" s="172">
        <f>'NPgY - HI Probs. of Failure'!P$51</f>
        <v>6.7963990963247581E-2</v>
      </c>
      <c r="BG197" s="172">
        <f>'NPgY - HI Probs. of Failure'!Q$51</f>
        <v>0.19616128857164625</v>
      </c>
      <c r="BH197" s="172">
        <f>'NPgY - HI Probs. of Failure'!R$51</f>
        <v>0.43908639598030819</v>
      </c>
      <c r="BI197" s="172">
        <f>'NPgY - HI Probs. of Failure'!S$51</f>
        <v>0.79703373333275018</v>
      </c>
      <c r="BJ197" s="176"/>
      <c r="BK197" s="6"/>
      <c r="BL197" s="58" t="s">
        <v>31</v>
      </c>
      <c r="BM197" s="242">
        <f>IFERROR($BM5*'NPgY - Ave Crit'!$Q$51,0)</f>
        <v>398625.02006749867</v>
      </c>
      <c r="BN197" s="242">
        <f>IFERROR($BM5*'NPgY - Ave Crit'!$Q$51,0)</f>
        <v>398625.02006749867</v>
      </c>
      <c r="BO197" s="242">
        <f>IFERROR($BM5*'NPgY - Ave Crit'!$Q$51,0)</f>
        <v>398625.02006749867</v>
      </c>
      <c r="BP197" s="242">
        <f>IFERROR($BM5*'NPgY - Ave Crit'!$Q$51,0)</f>
        <v>398625.02006749867</v>
      </c>
      <c r="BQ197" s="242">
        <f>IFERROR($BM5*'NPgY - Ave Crit'!$Q$51,0)</f>
        <v>398625.02006749867</v>
      </c>
      <c r="BR197" s="176"/>
      <c r="BS197" s="6"/>
      <c r="BT197" s="58" t="s">
        <v>31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31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110817.50710502567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172193.90780610594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113664.35049201784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175040.75119309811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133.20765239420905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39.700000000000003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42.9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406819.06005780282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540103.09468786453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417270.0274282411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550554.06205830281</v>
      </c>
    </row>
    <row r="199" spans="1:126" ht="25.5" customHeight="1">
      <c r="A199" s="19"/>
      <c r="B199" s="48" t="s">
        <v>56</v>
      </c>
      <c r="C199" s="48"/>
      <c r="D199" s="49">
        <f>L199</f>
        <v>674</v>
      </c>
      <c r="E199" s="50">
        <f>D199+SUM(AE199:AI199)</f>
        <v>674</v>
      </c>
      <c r="F199" s="51" t="s">
        <v>26</v>
      </c>
      <c r="G199" s="52">
        <f>'[9]NAW2 - Total - NPgY'!G196</f>
        <v>124</v>
      </c>
      <c r="H199" s="52">
        <f>'[9]NAW2 - Total - NPgY'!H196</f>
        <v>332</v>
      </c>
      <c r="I199" s="52">
        <f>'[9]NAW2 - Total - NPgY'!I196</f>
        <v>101</v>
      </c>
      <c r="J199" s="52">
        <f>'[9]NAW2 - Total - NPgY'!J196</f>
        <v>18</v>
      </c>
      <c r="K199" s="52">
        <f>'[9]NAW2 - Total - NPgY'!K196</f>
        <v>99</v>
      </c>
      <c r="L199" s="53">
        <f>SUM(G199:K199)</f>
        <v>674</v>
      </c>
      <c r="M199" s="52">
        <f>'[9]NAW2 - Total - NPgY'!M196</f>
        <v>49</v>
      </c>
      <c r="N199" s="52">
        <f>'[9]NAW2 - Total - NPgY'!N196</f>
        <v>183</v>
      </c>
      <c r="O199" s="52">
        <f>'[9]NAW2 - Total - NPgY'!O196</f>
        <v>125</v>
      </c>
      <c r="P199" s="52">
        <f>'[9]NAW2 - Total - NPgY'!P196</f>
        <v>23</v>
      </c>
      <c r="Q199" s="52">
        <f>'[9]NAW2 - Total - NPgY'!Q196</f>
        <v>294</v>
      </c>
      <c r="R199" s="53">
        <f>SUM(M199:Q199)</f>
        <v>674</v>
      </c>
      <c r="S199" s="274">
        <f>'NPgY - Asset Rep'!S199+'NPgY - Refurb'!S199+'NPgY - HVP'!S199</f>
        <v>97</v>
      </c>
      <c r="T199" s="69">
        <f>'NPgY - Asset Rep'!T199+'NPgY - Refurb'!T199+'NPgY - HVP'!T199</f>
        <v>25</v>
      </c>
      <c r="U199" s="69">
        <f>'NPgY - Asset Rep'!U199+'NPgY - Refurb'!U199+'NPgY - HVP'!U199</f>
        <v>-48</v>
      </c>
      <c r="V199" s="69">
        <f>'NPgY - Asset Rep'!V199+'NPgY - Refurb'!V199+'NPgY - HVP'!V199</f>
        <v>-16</v>
      </c>
      <c r="W199" s="69">
        <f>'NPgY - Asset Rep'!W199+'NPgY - Refurb'!W199+'NPgY - HVP'!W199</f>
        <v>-58</v>
      </c>
      <c r="X199" s="53">
        <f>SUM(S199:W199)</f>
        <v>0</v>
      </c>
      <c r="Y199" s="54">
        <f>'[9]NAW2 - Total - NPgY'!Y196</f>
        <v>103</v>
      </c>
      <c r="Z199" s="54">
        <f>'[9]NAW2 - Total - NPgY'!Z196</f>
        <v>198</v>
      </c>
      <c r="AA199" s="54">
        <f>'[9]NAW2 - Total - NPgY'!AA196</f>
        <v>200</v>
      </c>
      <c r="AB199" s="54">
        <f>'[9]NAW2 - Total - NPgY'!AB196</f>
        <v>48</v>
      </c>
      <c r="AC199" s="54">
        <f>'[9]NAW2 - Total - NPgY'!AC196</f>
        <v>125</v>
      </c>
      <c r="AD199" s="53">
        <f>SUM(Y199:AC199)</f>
        <v>674</v>
      </c>
      <c r="AE199" s="274">
        <f>'NPgY - Asset Rep'!AE199+'NPgY - Refurb'!AE199+'NPgY - HVP'!AE199</f>
        <v>122</v>
      </c>
      <c r="AF199" s="69">
        <f>'NPgY - Asset Rep'!AF199+'NPgY - Refurb'!AF199+'NPgY - HVP'!AF199</f>
        <v>162</v>
      </c>
      <c r="AG199" s="69">
        <f>'NPgY - Asset Rep'!AG199+'NPgY - Refurb'!AG199+'NPgY - HVP'!AG199</f>
        <v>-77</v>
      </c>
      <c r="AH199" s="69">
        <f>'NPgY - Asset Rep'!AH199+'NPgY - Refurb'!AH199+'NPgY - HVP'!AH199</f>
        <v>-77</v>
      </c>
      <c r="AI199" s="69">
        <f>'NPgY - Asset Rep'!AI199+'NPgY - Refurb'!AI199+'NPgY - HVP'!AI199</f>
        <v>-130</v>
      </c>
      <c r="AJ199" s="53">
        <f>SUM(AE199:AI199)</f>
        <v>0</v>
      </c>
      <c r="AK199" s="54">
        <f>'[9]NAW2 - Total - NPgY'!AK196</f>
        <v>26</v>
      </c>
      <c r="AL199" s="54">
        <f>'[9]NAW2 - Total - NPgY'!AL196</f>
        <v>98</v>
      </c>
      <c r="AM199" s="54">
        <f>'[9]NAW2 - Total - NPgY'!AM196</f>
        <v>187</v>
      </c>
      <c r="AN199" s="54">
        <f>'[9]NAW2 - Total - NPgY'!AN196</f>
        <v>190</v>
      </c>
      <c r="AO199" s="54">
        <f>'[9]NAW2 - Total - NPgY'!AO196</f>
        <v>173</v>
      </c>
      <c r="AP199" s="53">
        <f>SUM(AK199:AO199)</f>
        <v>674</v>
      </c>
      <c r="AW199" s="71"/>
      <c r="BB199" s="6"/>
      <c r="BC199" s="6"/>
      <c r="BD199" s="51" t="s">
        <v>26</v>
      </c>
      <c r="BE199" s="172">
        <f>'NPgY - HI Probs. of Failure'!O$52</f>
        <v>0</v>
      </c>
      <c r="BF199" s="172">
        <f>'NPgY - HI Probs. of Failure'!P$52</f>
        <v>0</v>
      </c>
      <c r="BG199" s="172">
        <f>'NPgY - HI Probs. of Failure'!Q$52</f>
        <v>0</v>
      </c>
      <c r="BH199" s="172">
        <f>'NPgY - HI Probs. of Failure'!R$52</f>
        <v>0</v>
      </c>
      <c r="BI199" s="172">
        <f>'NPgY - HI Probs. of Failure'!S$52</f>
        <v>0</v>
      </c>
      <c r="BJ199" s="175"/>
      <c r="BK199" s="6"/>
      <c r="BL199" s="51" t="s">
        <v>26</v>
      </c>
      <c r="BM199" s="194">
        <f>$BM2*'NPgY - Ave Crit'!$Q$52</f>
        <v>77193.940815622875</v>
      </c>
      <c r="BN199" s="194">
        <f>$BM2*'NPgY - Ave Crit'!$Q$52</f>
        <v>77193.940815622875</v>
      </c>
      <c r="BO199" s="194">
        <f>$BM2*'NPgY - Ave Crit'!$Q$52</f>
        <v>77193.940815622875</v>
      </c>
      <c r="BP199" s="194">
        <f>$BM2*'NPgY - Ave Crit'!$Q$52</f>
        <v>77193.940815622875</v>
      </c>
      <c r="BQ199" s="194">
        <f>$BM2*'NPgY - Ave Crit'!$Q$52</f>
        <v>77193.940815622875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28</v>
      </c>
      <c r="G200" s="52">
        <f>'[9]NAW2 - Total - NPgY'!G197</f>
        <v>141</v>
      </c>
      <c r="H200" s="52">
        <f>'[9]NAW2 - Total - NPgY'!H197</f>
        <v>475</v>
      </c>
      <c r="I200" s="52">
        <f>'[9]NAW2 - Total - NPgY'!I197</f>
        <v>81</v>
      </c>
      <c r="J200" s="52">
        <f>'[9]NAW2 - Total - NPgY'!J197</f>
        <v>38</v>
      </c>
      <c r="K200" s="52">
        <f>'[9]NAW2 - Total - NPgY'!K197</f>
        <v>178</v>
      </c>
      <c r="L200" s="59">
        <f t="shared" ref="L200:L202" si="1179">SUM(G200:K200)</f>
        <v>913</v>
      </c>
      <c r="M200" s="52">
        <f>'[9]NAW2 - Total - NPgY'!M197</f>
        <v>64</v>
      </c>
      <c r="N200" s="52">
        <f>'[9]NAW2 - Total - NPgY'!N197</f>
        <v>230</v>
      </c>
      <c r="O200" s="52">
        <f>'[9]NAW2 - Total - NPgY'!O197</f>
        <v>95</v>
      </c>
      <c r="P200" s="52">
        <f>'[9]NAW2 - Total - NPgY'!P197</f>
        <v>54</v>
      </c>
      <c r="Q200" s="52">
        <f>'[9]NAW2 - Total - NPgY'!Q197</f>
        <v>470</v>
      </c>
      <c r="R200" s="59">
        <f t="shared" ref="R200:R202" si="1180">SUM(M200:Q200)</f>
        <v>913</v>
      </c>
      <c r="S200" s="52">
        <f>'NPgY - Asset Rep'!S200+'NPgY - Refurb'!S200+'NPgY - HVP'!S200</f>
        <v>152</v>
      </c>
      <c r="T200" s="52">
        <f>'NPgY - Asset Rep'!T200+'NPgY - Refurb'!T200+'NPgY - HVP'!T200</f>
        <v>56</v>
      </c>
      <c r="U200" s="52">
        <f>'NPgY - Asset Rep'!U200+'NPgY - Refurb'!U200+'NPgY - HVP'!U200</f>
        <v>-65</v>
      </c>
      <c r="V200" s="52">
        <f>'NPgY - Asset Rep'!V200+'NPgY - Refurb'!V200+'NPgY - HVP'!V200</f>
        <v>-41</v>
      </c>
      <c r="W200" s="52">
        <f>'NPgY - Asset Rep'!W200+'NPgY - Refurb'!W200+'NPgY - HVP'!W200</f>
        <v>-102</v>
      </c>
      <c r="X200" s="59">
        <f t="shared" ref="X200:X202" si="1181">SUM(S200:W200)</f>
        <v>0</v>
      </c>
      <c r="Y200" s="52">
        <f>'[9]NAW2 - Total - NPgY'!Y197</f>
        <v>128</v>
      </c>
      <c r="Z200" s="52">
        <f>'[9]NAW2 - Total - NPgY'!Z197</f>
        <v>302</v>
      </c>
      <c r="AA200" s="52">
        <f>'[9]NAW2 - Total - NPgY'!AA197</f>
        <v>214</v>
      </c>
      <c r="AB200" s="52">
        <f>'[9]NAW2 - Total - NPgY'!AB197</f>
        <v>41</v>
      </c>
      <c r="AC200" s="52">
        <f>'[9]NAW2 - Total - NPgY'!AC197</f>
        <v>228</v>
      </c>
      <c r="AD200" s="59">
        <f t="shared" ref="AD200:AD202" si="1182">SUM(Y200:AC200)</f>
        <v>913</v>
      </c>
      <c r="AE200" s="52">
        <f>'NPgY - Asset Rep'!AE200+'NPgY - Refurb'!AE200+'NPgY - HVP'!AE200</f>
        <v>186</v>
      </c>
      <c r="AF200" s="52">
        <f>'NPgY - Asset Rep'!AF200+'NPgY - Refurb'!AF200+'NPgY - HVP'!AF200</f>
        <v>144</v>
      </c>
      <c r="AG200" s="52">
        <f>'NPgY - Asset Rep'!AG200+'NPgY - Refurb'!AG200+'NPgY - HVP'!AG200</f>
        <v>-88</v>
      </c>
      <c r="AH200" s="52">
        <f>'NPgY - Asset Rep'!AH200+'NPgY - Refurb'!AH200+'NPgY - HVP'!AH200</f>
        <v>-64</v>
      </c>
      <c r="AI200" s="52">
        <f>'NPgY - Asset Rep'!AI200+'NPgY - Refurb'!AI200+'NPgY - HVP'!AI200</f>
        <v>-178</v>
      </c>
      <c r="AJ200" s="59">
        <f t="shared" ref="AJ200:AJ202" si="1183">SUM(AE200:AI200)</f>
        <v>0</v>
      </c>
      <c r="AK200" s="52">
        <f>'[9]NAW2 - Total - NPgY'!AK197</f>
        <v>33</v>
      </c>
      <c r="AL200" s="52">
        <f>'[9]NAW2 - Total - NPgY'!AL197</f>
        <v>104</v>
      </c>
      <c r="AM200" s="52">
        <f>'[9]NAW2 - Total - NPgY'!AM197</f>
        <v>295</v>
      </c>
      <c r="AN200" s="52">
        <f>'[9]NAW2 - Total - NPgY'!AN197</f>
        <v>212</v>
      </c>
      <c r="AO200" s="52">
        <f>'[9]NAW2 - Total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28</v>
      </c>
      <c r="BE200" s="172">
        <f>'NPgY - HI Probs. of Failure'!O$52</f>
        <v>0</v>
      </c>
      <c r="BF200" s="172">
        <f>'NPgY - HI Probs. of Failure'!P$52</f>
        <v>0</v>
      </c>
      <c r="BG200" s="172">
        <f>'NPgY - HI Probs. of Failure'!Q$52</f>
        <v>0</v>
      </c>
      <c r="BH200" s="172">
        <f>'NPgY - HI Probs. of Failure'!R$52</f>
        <v>0</v>
      </c>
      <c r="BI200" s="172">
        <f>'NPgY - HI Probs. of Failure'!S$52</f>
        <v>0</v>
      </c>
      <c r="BJ200" s="176"/>
      <c r="BK200" s="6"/>
      <c r="BL200" s="58" t="s">
        <v>28</v>
      </c>
      <c r="BM200" s="194">
        <f>$BM3*'NPgY - Ave Crit'!$Q$52</f>
        <v>110277.05830803269</v>
      </c>
      <c r="BN200" s="194">
        <f>$BM3*'NPgY - Ave Crit'!$Q$52</f>
        <v>110277.05830803269</v>
      </c>
      <c r="BO200" s="194">
        <f>$BM3*'NPgY - Ave Crit'!$Q$52</f>
        <v>110277.05830803269</v>
      </c>
      <c r="BP200" s="194">
        <f>$BM3*'NPgY - Ave Crit'!$Q$52</f>
        <v>110277.05830803269</v>
      </c>
      <c r="BQ200" s="194">
        <f>$BM3*'NPgY - Ave Crit'!$Q$52</f>
        <v>110277.05830803269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30</v>
      </c>
      <c r="G201" s="52">
        <f>'[9]NAW2 - Total - NPgY'!G198</f>
        <v>83</v>
      </c>
      <c r="H201" s="52">
        <f>'[9]NAW2 - Total - NPgY'!H198</f>
        <v>278</v>
      </c>
      <c r="I201" s="52">
        <f>'[9]NAW2 - Total - NPgY'!I198</f>
        <v>18</v>
      </c>
      <c r="J201" s="52">
        <f>'[9]NAW2 - Total - NPgY'!J198</f>
        <v>4</v>
      </c>
      <c r="K201" s="52">
        <f>'[9]NAW2 - Total - NPgY'!K198</f>
        <v>26</v>
      </c>
      <c r="L201" s="59">
        <f t="shared" si="1179"/>
        <v>409</v>
      </c>
      <c r="M201" s="52">
        <f>'[9]NAW2 - Total - NPgY'!M198</f>
        <v>63</v>
      </c>
      <c r="N201" s="52">
        <f>'[9]NAW2 - Total - NPgY'!N198</f>
        <v>161</v>
      </c>
      <c r="O201" s="52">
        <f>'[9]NAW2 - Total - NPgY'!O198</f>
        <v>30</v>
      </c>
      <c r="P201" s="52">
        <f>'[9]NAW2 - Total - NPgY'!P198</f>
        <v>16</v>
      </c>
      <c r="Q201" s="52">
        <f>'[9]NAW2 - Total - NPgY'!Q198</f>
        <v>139</v>
      </c>
      <c r="R201" s="59">
        <f t="shared" si="1180"/>
        <v>409</v>
      </c>
      <c r="S201" s="52">
        <f>'NPgY - Asset Rep'!S201+'NPgY - Refurb'!S201+'NPgY - HVP'!S201</f>
        <v>17</v>
      </c>
      <c r="T201" s="52">
        <f>'NPgY - Asset Rep'!T201+'NPgY - Refurb'!T201+'NPgY - HVP'!T201</f>
        <v>8</v>
      </c>
      <c r="U201" s="52">
        <f>'NPgY - Asset Rep'!U201+'NPgY - Refurb'!U201+'NPgY - HVP'!U201</f>
        <v>-8</v>
      </c>
      <c r="V201" s="52">
        <f>'NPgY - Asset Rep'!V201+'NPgY - Refurb'!V201+'NPgY - HVP'!V201</f>
        <v>0</v>
      </c>
      <c r="W201" s="52">
        <f>'NPgY - Asset Rep'!W201+'NPgY - Refurb'!W201+'NPgY - HVP'!W201</f>
        <v>-17</v>
      </c>
      <c r="X201" s="59">
        <f t="shared" si="1181"/>
        <v>0</v>
      </c>
      <c r="Y201" s="52">
        <f>'[9]NAW2 - Total - NPgY'!Y198</f>
        <v>65</v>
      </c>
      <c r="Z201" s="52">
        <f>'[9]NAW2 - Total - NPgY'!Z198</f>
        <v>153</v>
      </c>
      <c r="AA201" s="52">
        <f>'[9]NAW2 - Total - NPgY'!AA198</f>
        <v>147</v>
      </c>
      <c r="AB201" s="52">
        <f>'[9]NAW2 - Total - NPgY'!AB198</f>
        <v>13</v>
      </c>
      <c r="AC201" s="52">
        <f>'[9]NAW2 - Total - NPgY'!AC198</f>
        <v>31</v>
      </c>
      <c r="AD201" s="59">
        <f t="shared" si="1182"/>
        <v>409</v>
      </c>
      <c r="AE201" s="52">
        <f>'NPgY - Asset Rep'!AE201+'NPgY - Refurb'!AE201+'NPgY - HVP'!AE201</f>
        <v>32</v>
      </c>
      <c r="AF201" s="52">
        <f>'NPgY - Asset Rep'!AF201+'NPgY - Refurb'!AF201+'NPgY - HVP'!AF201</f>
        <v>57</v>
      </c>
      <c r="AG201" s="52">
        <f>'NPgY - Asset Rep'!AG201+'NPgY - Refurb'!AG201+'NPgY - HVP'!AG201</f>
        <v>-20</v>
      </c>
      <c r="AH201" s="52">
        <f>'NPgY - Asset Rep'!AH201+'NPgY - Refurb'!AH201+'NPgY - HVP'!AH201</f>
        <v>-30</v>
      </c>
      <c r="AI201" s="52">
        <f>'NPgY - Asset Rep'!AI201+'NPgY - Refurb'!AI201+'NPgY - HVP'!AI201</f>
        <v>-39</v>
      </c>
      <c r="AJ201" s="59">
        <f t="shared" si="1183"/>
        <v>0</v>
      </c>
      <c r="AK201" s="52">
        <f>'[9]NAW2 - Total - NPgY'!AK198</f>
        <v>31</v>
      </c>
      <c r="AL201" s="52">
        <f>'[9]NAW2 - Total - NPgY'!AL198</f>
        <v>47</v>
      </c>
      <c r="AM201" s="52">
        <f>'[9]NAW2 - Total - NPgY'!AM198</f>
        <v>140</v>
      </c>
      <c r="AN201" s="52">
        <f>'[9]NAW2 - Total - NPgY'!AN198</f>
        <v>147</v>
      </c>
      <c r="AO201" s="52">
        <f>'[9]NAW2 - Total - NPgY'!AO198</f>
        <v>44</v>
      </c>
      <c r="AP201" s="59">
        <f t="shared" si="1184"/>
        <v>409</v>
      </c>
      <c r="AR201" s="88"/>
      <c r="BB201" s="6"/>
      <c r="BC201" s="6"/>
      <c r="BD201" s="58" t="s">
        <v>30</v>
      </c>
      <c r="BE201" s="172">
        <f>'NPgY - HI Probs. of Failure'!O$52</f>
        <v>0</v>
      </c>
      <c r="BF201" s="172">
        <f>'NPgY - HI Probs. of Failure'!P$52</f>
        <v>0</v>
      </c>
      <c r="BG201" s="172">
        <f>'NPgY - HI Probs. of Failure'!Q$52</f>
        <v>0</v>
      </c>
      <c r="BH201" s="172">
        <f>'NPgY - HI Probs. of Failure'!R$52</f>
        <v>0</v>
      </c>
      <c r="BI201" s="172">
        <f>'NPgY - HI Probs. of Failure'!S$52</f>
        <v>0</v>
      </c>
      <c r="BJ201" s="176"/>
      <c r="BK201" s="6"/>
      <c r="BL201" s="58" t="s">
        <v>30</v>
      </c>
      <c r="BM201" s="194">
        <f>$BM4*'NPgY - Ave Crit'!$Q$52</f>
        <v>165415.58746204904</v>
      </c>
      <c r="BN201" s="194">
        <f>$BM4*'NPgY - Ave Crit'!$Q$52</f>
        <v>165415.58746204904</v>
      </c>
      <c r="BO201" s="194">
        <f>$BM4*'NPgY - Ave Crit'!$Q$52</f>
        <v>165415.58746204904</v>
      </c>
      <c r="BP201" s="194">
        <f>$BM4*'NPgY - Ave Crit'!$Q$52</f>
        <v>165415.58746204904</v>
      </c>
      <c r="BQ201" s="194">
        <f>$BM4*'NPgY - Ave Crit'!$Q$52</f>
        <v>165415.58746204904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31</v>
      </c>
      <c r="G202" s="52">
        <f>'[9]NAW2 - Total - NPgY'!G199</f>
        <v>67</v>
      </c>
      <c r="H202" s="52">
        <f>'[9]NAW2 - Total - NPgY'!H199</f>
        <v>50</v>
      </c>
      <c r="I202" s="52">
        <f>'[9]NAW2 - Total - NPgY'!I199</f>
        <v>0</v>
      </c>
      <c r="J202" s="52">
        <f>'[9]NAW2 - Total - NPgY'!J199</f>
        <v>1</v>
      </c>
      <c r="K202" s="52">
        <f>'[9]NAW2 - Total - NPgY'!K199</f>
        <v>1</v>
      </c>
      <c r="L202" s="59">
        <f t="shared" si="1179"/>
        <v>119</v>
      </c>
      <c r="M202" s="52">
        <f>'[9]NAW2 - Total - NPgY'!M199</f>
        <v>0</v>
      </c>
      <c r="N202" s="52">
        <f>'[9]NAW2 - Total - NPgY'!N199</f>
        <v>22</v>
      </c>
      <c r="O202" s="52">
        <f>'[9]NAW2 - Total - NPgY'!O199</f>
        <v>41</v>
      </c>
      <c r="P202" s="52">
        <f>'[9]NAW2 - Total - NPgY'!P199</f>
        <v>22</v>
      </c>
      <c r="Q202" s="52">
        <f>'[9]NAW2 - Total - NPgY'!Q199</f>
        <v>34</v>
      </c>
      <c r="R202" s="59">
        <f t="shared" si="1180"/>
        <v>119</v>
      </c>
      <c r="S202" s="52">
        <f>'NPgY - Asset Rep'!S202+'NPgY - Refurb'!S202+'NPgY - HVP'!S202</f>
        <v>0</v>
      </c>
      <c r="T202" s="52">
        <f>'NPgY - Asset Rep'!T202+'NPgY - Refurb'!T202+'NPgY - HVP'!T202</f>
        <v>0</v>
      </c>
      <c r="U202" s="52">
        <f>'NPgY - Asset Rep'!U202+'NPgY - Refurb'!U202+'NPgY - HVP'!U202</f>
        <v>0</v>
      </c>
      <c r="V202" s="52">
        <f>'NPgY - Asset Rep'!V202+'NPgY - Refurb'!V202+'NPgY - HVP'!V202</f>
        <v>0</v>
      </c>
      <c r="W202" s="52">
        <f>'NPgY - Asset Rep'!W202+'NPgY - Refurb'!W202+'NPgY - HVP'!W202</f>
        <v>0</v>
      </c>
      <c r="X202" s="59">
        <f t="shared" si="1181"/>
        <v>0</v>
      </c>
      <c r="Y202" s="52">
        <f>'[9]NAW2 - Total - NPgY'!Y199</f>
        <v>2</v>
      </c>
      <c r="Z202" s="52">
        <f>'[9]NAW2 - Total - NPgY'!Z199</f>
        <v>100</v>
      </c>
      <c r="AA202" s="52">
        <f>'[9]NAW2 - Total - NPgY'!AA199</f>
        <v>15</v>
      </c>
      <c r="AB202" s="52">
        <f>'[9]NAW2 - Total - NPgY'!AB199</f>
        <v>0</v>
      </c>
      <c r="AC202" s="52">
        <f>'[9]NAW2 - Total - NPgY'!AC199</f>
        <v>2</v>
      </c>
      <c r="AD202" s="59">
        <f t="shared" si="1182"/>
        <v>119</v>
      </c>
      <c r="AE202" s="52">
        <f>'NPgY - Asset Rep'!AE202+'NPgY - Refurb'!AE202+'NPgY - HVP'!AE202</f>
        <v>6</v>
      </c>
      <c r="AF202" s="52">
        <f>'NPgY - Asset Rep'!AF202+'NPgY - Refurb'!AF202+'NPgY - HVP'!AF202</f>
        <v>0</v>
      </c>
      <c r="AG202" s="52">
        <f>'NPgY - Asset Rep'!AG202+'NPgY - Refurb'!AG202+'NPgY - HVP'!AG202</f>
        <v>-4</v>
      </c>
      <c r="AH202" s="52">
        <f>'NPgY - Asset Rep'!AH202+'NPgY - Refurb'!AH202+'NPgY - HVP'!AH202</f>
        <v>-2</v>
      </c>
      <c r="AI202" s="52">
        <f>'NPgY - Asset Rep'!AI202+'NPgY - Refurb'!AI202+'NPgY - HVP'!AI202</f>
        <v>0</v>
      </c>
      <c r="AJ202" s="59">
        <f t="shared" si="1183"/>
        <v>0</v>
      </c>
      <c r="AK202" s="52">
        <f>'[9]NAW2 - Total - NPgY'!AK199</f>
        <v>0</v>
      </c>
      <c r="AL202" s="52">
        <f>'[9]NAW2 - Total - NPgY'!AL199</f>
        <v>67</v>
      </c>
      <c r="AM202" s="52">
        <f>'[9]NAW2 - Total - NPgY'!AM199</f>
        <v>35</v>
      </c>
      <c r="AN202" s="52">
        <f>'[9]NAW2 - Total - NPgY'!AN199</f>
        <v>15</v>
      </c>
      <c r="AO202" s="52">
        <f>'[9]NAW2 - Total - NPgY'!AO199</f>
        <v>2</v>
      </c>
      <c r="AP202" s="59">
        <f t="shared" si="1184"/>
        <v>119</v>
      </c>
      <c r="AR202" s="88"/>
      <c r="BB202" s="6"/>
      <c r="BC202" s="6"/>
      <c r="BD202" s="58" t="s">
        <v>31</v>
      </c>
      <c r="BE202" s="172">
        <f>'NPgY - HI Probs. of Failure'!O$52</f>
        <v>0</v>
      </c>
      <c r="BF202" s="172">
        <f>'NPgY - HI Probs. of Failure'!P$52</f>
        <v>0</v>
      </c>
      <c r="BG202" s="172">
        <f>'NPgY - HI Probs. of Failure'!Q$52</f>
        <v>0</v>
      </c>
      <c r="BH202" s="172">
        <f>'NPgY - HI Probs. of Failure'!R$52</f>
        <v>0</v>
      </c>
      <c r="BI202" s="172">
        <f>'NPgY - HI Probs. of Failure'!S$52</f>
        <v>0</v>
      </c>
      <c r="BJ202" s="176"/>
      <c r="BK202" s="6"/>
      <c r="BL202" s="58" t="s">
        <v>31</v>
      </c>
      <c r="BM202" s="194">
        <f>$BM5*'NPgY - Ave Crit'!$Q$52</f>
        <v>275692.64577008173</v>
      </c>
      <c r="BN202" s="194">
        <f>$BM5*'NPgY - Ave Crit'!$Q$52</f>
        <v>275692.64577008173</v>
      </c>
      <c r="BO202" s="194">
        <f>$BM5*'NPgY - Ave Crit'!$Q$52</f>
        <v>275692.64577008173</v>
      </c>
      <c r="BP202" s="194">
        <f>$BM5*'NPgY - Ave Crit'!$Q$52</f>
        <v>275692.64577008173</v>
      </c>
      <c r="BQ202" s="194">
        <f>$BM5*'NPgY - Ave Crit'!$Q$52</f>
        <v>275692.64577008173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266</v>
      </c>
      <c r="T203" s="66">
        <f t="shared" ref="T203:W203" si="1192">SUM(T199:T202)</f>
        <v>89</v>
      </c>
      <c r="U203" s="66">
        <f t="shared" si="1192"/>
        <v>-121</v>
      </c>
      <c r="V203" s="66">
        <f t="shared" si="1192"/>
        <v>-57</v>
      </c>
      <c r="W203" s="66">
        <f t="shared" si="1192"/>
        <v>-177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346</v>
      </c>
      <c r="AF203" s="66">
        <f t="shared" ref="AF203:AI203" si="1194">SUM(AF199:AF202)</f>
        <v>363</v>
      </c>
      <c r="AG203" s="66">
        <f t="shared" si="1194"/>
        <v>-189</v>
      </c>
      <c r="AH203" s="66">
        <f t="shared" si="1194"/>
        <v>-173</v>
      </c>
      <c r="AI203" s="66">
        <f t="shared" si="1194"/>
        <v>-347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26</v>
      </c>
      <c r="G204" s="52">
        <f>'[9]NAW2 - Total - NPgY'!G201</f>
        <v>17.355314878596733</v>
      </c>
      <c r="H204" s="52">
        <f>'[9]NAW2 - Total - NPgY'!H201</f>
        <v>308.55625580365927</v>
      </c>
      <c r="I204" s="52">
        <f>'[9]NAW2 - Total - NPgY'!I201</f>
        <v>191.78612264998506</v>
      </c>
      <c r="J204" s="52">
        <f>'[9]NAW2 - Total - NPgY'!J201</f>
        <v>385.37172495635423</v>
      </c>
      <c r="K204" s="52">
        <f>'[9]NAW2 - Total - NPgY'!K201</f>
        <v>101.76169235786811</v>
      </c>
      <c r="L204" s="53">
        <f>SUM(G204:K204)</f>
        <v>1004.8311106464635</v>
      </c>
      <c r="M204" s="69">
        <f>'[9]NAW2 - Total - NPgY'!M201</f>
        <v>15.933797814711019</v>
      </c>
      <c r="N204" s="69">
        <f>'[9]NAW2 - Total - NPgY'!N201</f>
        <v>226.78847741021792</v>
      </c>
      <c r="O204" s="69">
        <f>'[9]NAW2 - Total - NPgY'!O201</f>
        <v>155.28541821538042</v>
      </c>
      <c r="P204" s="69">
        <f>'[9]NAW2 - Total - NPgY'!P201</f>
        <v>406.75121417489964</v>
      </c>
      <c r="Q204" s="69">
        <f>'[9]NAW2 - Total - NPgY'!Q201</f>
        <v>200.07220303125456</v>
      </c>
      <c r="R204" s="53">
        <f>SUM(M204:Q204)</f>
        <v>1004.8311106464635</v>
      </c>
      <c r="S204" s="274">
        <f>'NPgY - Asset Rep'!S204+'NPgY - Refurb'!S204+'NPgY - HVP'!S204</f>
        <v>48.794965003072164</v>
      </c>
      <c r="T204" s="69">
        <f>'NPgY - Asset Rep'!T204+'NPgY - Refurb'!T204+'NPgY - HVP'!T204</f>
        <v>0</v>
      </c>
      <c r="U204" s="69">
        <f>'NPgY - Asset Rep'!U204+'NPgY - Refurb'!U204+'NPgY - HVP'!U204</f>
        <v>35.903839060331748</v>
      </c>
      <c r="V204" s="69">
        <f>'NPgY - Asset Rep'!V204+'NPgY - Refurb'!V204+'NPgY - HVP'!V204</f>
        <v>-3.4248913551537505</v>
      </c>
      <c r="W204" s="69">
        <f>'NPgY - Asset Rep'!W204+'NPgY - Refurb'!W204+'NPgY - HVP'!W204</f>
        <v>-81.273912708250151</v>
      </c>
      <c r="X204" s="53">
        <f>SUM(S204:W204)</f>
        <v>0</v>
      </c>
      <c r="Y204" s="69">
        <f>'[9]NAW2 - Total - NPgY'!Y201</f>
        <v>17.355314878596733</v>
      </c>
      <c r="Z204" s="69">
        <f>'[9]NAW2 - Total - NPgY'!Z201</f>
        <v>108.87091786012169</v>
      </c>
      <c r="AA204" s="69">
        <f>'[9]NAW2 - Total - NPgY'!AA201</f>
        <v>386.89523674180771</v>
      </c>
      <c r="AB204" s="69">
        <f>'[9]NAW2 - Total - NPgY'!AB201</f>
        <v>84.457061972812099</v>
      </c>
      <c r="AC204" s="69">
        <f>'[9]NAW2 - Total - NPgY'!AC201</f>
        <v>407.25257919312378</v>
      </c>
      <c r="AD204" s="53">
        <f>SUM(Y204:AC204)</f>
        <v>1004.831110646462</v>
      </c>
      <c r="AE204" s="274">
        <f>'NPgY - Asset Rep'!AE204+'NPgY - Refurb'!AE204+'NPgY - HVP'!AE204</f>
        <v>136.76461596763596</v>
      </c>
      <c r="AF204" s="69">
        <f>'NPgY - Asset Rep'!AF204+'NPgY - Refurb'!AF204+'NPgY - HVP'!AF204</f>
        <v>0</v>
      </c>
      <c r="AG204" s="69">
        <f>'NPgY - Asset Rep'!AG204+'NPgY - Refurb'!AG204+'NPgY - HVP'!AG204</f>
        <v>35.903839060331748</v>
      </c>
      <c r="AH204" s="69">
        <f>'NPgY - Asset Rep'!AH204+'NPgY - Refurb'!AH204+'NPgY - HVP'!AH204</f>
        <v>-52.729621387911919</v>
      </c>
      <c r="AI204" s="69">
        <f>'NPgY - Asset Rep'!AI204+'NPgY - Refurb'!AI204+'NPgY - HVP'!AI204</f>
        <v>-119.93883364005578</v>
      </c>
      <c r="AJ204" s="53">
        <f>SUM(AE204:AI204)</f>
        <v>0</v>
      </c>
      <c r="AK204" s="69">
        <f>'[9]NAW2 - Total - NPgY'!AK201</f>
        <v>10.355033543061662</v>
      </c>
      <c r="AL204" s="69">
        <f>'[9]NAW2 - Total - NPgY'!AL201</f>
        <v>52.195310500804077</v>
      </c>
      <c r="AM204" s="69">
        <f>'[9]NAW2 - Total - NPgY'!AM201</f>
        <v>289.02069235180875</v>
      </c>
      <c r="AN204" s="69">
        <f>'[9]NAW2 - Total - NPgY'!AN201</f>
        <v>227.38114277876051</v>
      </c>
      <c r="AO204" s="69">
        <f>'[9]NAW2 - Total - NPgY'!AO201</f>
        <v>425.87893147202993</v>
      </c>
      <c r="AP204" s="53">
        <f>SUM(AK204:AO204)</f>
        <v>1004.8311106464648</v>
      </c>
      <c r="AW204" s="91">
        <f>AG204+AM204</f>
        <v>324.92453141214048</v>
      </c>
      <c r="BB204" s="89"/>
      <c r="BC204" s="89"/>
      <c r="BD204" s="51" t="s">
        <v>26</v>
      </c>
      <c r="BE204" s="172">
        <f>'NPgY - HI Probs. of Failure'!O$53</f>
        <v>5.4099404475975897E-5</v>
      </c>
      <c r="BF204" s="172">
        <f>'NPgY - HI Probs. of Failure'!P$53</f>
        <v>2.3268032419939688E-4</v>
      </c>
      <c r="BG204" s="172">
        <f>'NPgY - HI Probs. of Failure'!Q$53</f>
        <v>6.7157433772398797E-4</v>
      </c>
      <c r="BH204" s="172">
        <f>'NPgY - HI Probs. of Failure'!R$53</f>
        <v>1.5032484631970903E-3</v>
      </c>
      <c r="BI204" s="172">
        <f>'NPgY - HI Probs. of Failure'!S$53</f>
        <v>2.860169718766045E-3</v>
      </c>
      <c r="BJ204" s="175"/>
      <c r="BK204" s="89"/>
      <c r="BL204" s="51" t="s">
        <v>26</v>
      </c>
      <c r="BM204" s="194">
        <f>$BM2*'NPgY - Ave Crit'!$Q$53</f>
        <v>173709.87346622732</v>
      </c>
      <c r="BN204" s="194">
        <f>$BM2*'NPgY - Ave Crit'!$Q$53</f>
        <v>173709.87346622732</v>
      </c>
      <c r="BO204" s="194">
        <f>$BM2*'NPgY - Ave Crit'!$Q$53</f>
        <v>173709.87346622732</v>
      </c>
      <c r="BP204" s="194">
        <f>$BM2*'NPgY - Ave Crit'!$Q$53</f>
        <v>173709.87346622732</v>
      </c>
      <c r="BQ204" s="194">
        <f>$BM2*'NPgY - Ave Crit'!$Q$53</f>
        <v>173709.87346622732</v>
      </c>
      <c r="BR204" s="175"/>
      <c r="BS204" s="89"/>
      <c r="BT204" s="51" t="s">
        <v>26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26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621.65391692600895</v>
      </c>
      <c r="DB204" s="195">
        <f t="shared" ref="DB204:DE207" si="1205">IF(BV204="","",(T204+Z204)*BV204)</f>
        <v>4400.4394403595406</v>
      </c>
      <c r="DC204" s="195">
        <f t="shared" si="1205"/>
        <v>49323.356801221111</v>
      </c>
      <c r="DD204" s="195">
        <f t="shared" si="1205"/>
        <v>21159.857811197842</v>
      </c>
      <c r="DE204" s="195">
        <f t="shared" si="1205"/>
        <v>161959.1493623631</v>
      </c>
      <c r="DF204" s="198">
        <f t="shared" si="817"/>
        <v>237464.4573320676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1382.5717221258626</v>
      </c>
      <c r="DR204" s="195">
        <f t="shared" ref="DR204:DU207" si="1207">IF(BV204="","",(AF204+AL204)*BV204)</f>
        <v>2109.6754527655271</v>
      </c>
      <c r="DS204" s="195">
        <f t="shared" si="1207"/>
        <v>37905.40120246281</v>
      </c>
      <c r="DT204" s="195">
        <f t="shared" si="1207"/>
        <v>45606.594652104715</v>
      </c>
      <c r="DU204" s="195">
        <f t="shared" si="1207"/>
        <v>152003.19252488244</v>
      </c>
      <c r="DV204" s="198">
        <f t="shared" si="820"/>
        <v>239007.43555434135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28</v>
      </c>
      <c r="G205" s="52">
        <f>'[9]NAW2 - Total - NPgY'!G202</f>
        <v>1.5169320925042351</v>
      </c>
      <c r="H205" s="52">
        <f>'[9]NAW2 - Total - NPgY'!H202</f>
        <v>1.9540171133081743</v>
      </c>
      <c r="I205" s="52">
        <f>'[9]NAW2 - Total - NPgY'!I202</f>
        <v>0.61843425246282024</v>
      </c>
      <c r="J205" s="52">
        <f>'[9]NAW2 - Total - NPgY'!J202</f>
        <v>9.5792649901294133</v>
      </c>
      <c r="K205" s="52">
        <f>'[9]NAW2 - Total - NPgY'!K202</f>
        <v>1.8849398181457628</v>
      </c>
      <c r="L205" s="59">
        <f t="shared" ref="L205:L207" si="1210">SUM(G205:K205)</f>
        <v>15.553588266550406</v>
      </c>
      <c r="M205" s="52">
        <f>'[9]NAW2 - Total - NPgY'!M202</f>
        <v>1.5169320925042351</v>
      </c>
      <c r="N205" s="52">
        <f>'[9]NAW2 - Total - NPgY'!N202</f>
        <v>1.3767296438545311</v>
      </c>
      <c r="O205" s="52">
        <f>'[9]NAW2 - Total - NPgY'!O202</f>
        <v>0.61843425246282024</v>
      </c>
      <c r="P205" s="52">
        <f>'[9]NAW2 - Total - NPgY'!P202</f>
        <v>9.5792649901294133</v>
      </c>
      <c r="Q205" s="52">
        <f>'[9]NAW2 - Total - NPgY'!Q202</f>
        <v>2.4622272875994056</v>
      </c>
      <c r="R205" s="59">
        <f t="shared" ref="R205:R207" si="1211">SUM(M205:Q205)</f>
        <v>15.553588266550406</v>
      </c>
      <c r="S205" s="52">
        <f>'NPgY - Asset Rep'!S205+'NPgY - Refurb'!S205+'NPgY - HVP'!S205</f>
        <v>7.1106191836135997</v>
      </c>
      <c r="T205" s="52">
        <f>'NPgY - Asset Rep'!T205+'NPgY - Refurb'!T205+'NPgY - HVP'!T205</f>
        <v>0</v>
      </c>
      <c r="U205" s="52">
        <f>'NPgY - Asset Rep'!U205+'NPgY - Refurb'!U205+'NPgY - HVP'!U205</f>
        <v>1.3160902834566746</v>
      </c>
      <c r="V205" s="52">
        <f>'NPgY - Asset Rep'!V205+'NPgY - Refurb'!V205+'NPgY - HVP'!V205</f>
        <v>0</v>
      </c>
      <c r="W205" s="52">
        <f>'NPgY - Asset Rep'!W205+'NPgY - Refurb'!W205+'NPgY - HVP'!W205</f>
        <v>-8.4267094670702747</v>
      </c>
      <c r="X205" s="59">
        <f t="shared" ref="X205:X207" si="1212">SUM(S205:W205)</f>
        <v>0</v>
      </c>
      <c r="Y205" s="52">
        <f>'[9]NAW2 - Total - NPgY'!Y202</f>
        <v>1.5169320925042351</v>
      </c>
      <c r="Z205" s="52">
        <f>'[9]NAW2 - Total - NPgY'!Z202</f>
        <v>1.9540171133081743</v>
      </c>
      <c r="AA205" s="52">
        <f>'[9]NAW2 - Total - NPgY'!AA202</f>
        <v>0.61843425246282024</v>
      </c>
      <c r="AB205" s="52">
        <f>'[9]NAW2 - Total - NPgY'!AB202</f>
        <v>0</v>
      </c>
      <c r="AC205" s="52">
        <f>'[9]NAW2 - Total - NPgY'!AC202</f>
        <v>11.464204808275181</v>
      </c>
      <c r="AD205" s="59">
        <f t="shared" ref="AD205:AD207" si="1213">SUM(Y205:AC205)</f>
        <v>15.55358826655041</v>
      </c>
      <c r="AE205" s="52">
        <f>'NPgY - Asset Rep'!AE205+'NPgY - Refurb'!AE205+'NPgY - HVP'!AE205</f>
        <v>7.1106191836135997</v>
      </c>
      <c r="AF205" s="52">
        <f>'NPgY - Asset Rep'!AF205+'NPgY - Refurb'!AF205+'NPgY - HVP'!AF205</f>
        <v>0</v>
      </c>
      <c r="AG205" s="52">
        <f>'NPgY - Asset Rep'!AG205+'NPgY - Refurb'!AG205+'NPgY - HVP'!AG205</f>
        <v>1.3160902834566746</v>
      </c>
      <c r="AH205" s="52">
        <f>'NPgY - Asset Rep'!AH205+'NPgY - Refurb'!AH205+'NPgY - HVP'!AH205</f>
        <v>0</v>
      </c>
      <c r="AI205" s="52">
        <f>'NPgY - Asset Rep'!AI205+'NPgY - Refurb'!AI205+'NPgY - HVP'!AI205</f>
        <v>-8.4267094670702747</v>
      </c>
      <c r="AJ205" s="59">
        <f t="shared" ref="AJ205:AJ207" si="1214">SUM(AE205:AI205)</f>
        <v>0</v>
      </c>
      <c r="AK205" s="52">
        <f>'[9]NAW2 - Total - NPgY'!AK202</f>
        <v>0</v>
      </c>
      <c r="AL205" s="52">
        <f>'[9]NAW2 - Total - NPgY'!AL202</f>
        <v>2.0942195619578783</v>
      </c>
      <c r="AM205" s="52">
        <f>'[9]NAW2 - Total - NPgY'!AM202</f>
        <v>1.3767296438545311</v>
      </c>
      <c r="AN205" s="52">
        <f>'[9]NAW2 - Total - NPgY'!AN202</f>
        <v>0.61843425246282024</v>
      </c>
      <c r="AO205" s="52">
        <f>'[9]NAW2 - Total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28</v>
      </c>
      <c r="BE205" s="172">
        <f>'NPgY - HI Probs. of Failure'!O$53</f>
        <v>5.4099404475975897E-5</v>
      </c>
      <c r="BF205" s="172">
        <f>'NPgY - HI Probs. of Failure'!P$53</f>
        <v>2.3268032419939688E-4</v>
      </c>
      <c r="BG205" s="172">
        <f>'NPgY - HI Probs. of Failure'!Q$53</f>
        <v>6.7157433772398797E-4</v>
      </c>
      <c r="BH205" s="172">
        <f>'NPgY - HI Probs. of Failure'!R$53</f>
        <v>1.5032484631970903E-3</v>
      </c>
      <c r="BI205" s="172">
        <f>'NPgY - HI Probs. of Failure'!S$53</f>
        <v>2.860169718766045E-3</v>
      </c>
      <c r="BJ205" s="176"/>
      <c r="BK205" s="89"/>
      <c r="BL205" s="58" t="s">
        <v>28</v>
      </c>
      <c r="BM205" s="194">
        <f>$BM3*'NPgY - Ave Crit'!$Q$53</f>
        <v>248156.96209461047</v>
      </c>
      <c r="BN205" s="194">
        <f>$BM3*'NPgY - Ave Crit'!$Q$53</f>
        <v>248156.96209461047</v>
      </c>
      <c r="BO205" s="194">
        <f>$BM3*'NPgY - Ave Crit'!$Q$53</f>
        <v>248156.96209461047</v>
      </c>
      <c r="BP205" s="194">
        <f>$BM3*'NPgY - Ave Crit'!$Q$53</f>
        <v>248156.96209461047</v>
      </c>
      <c r="BQ205" s="194">
        <f>$BM3*'NPgY - Ave Crit'!$Q$53</f>
        <v>248156.96209461047</v>
      </c>
      <c r="BR205" s="176"/>
      <c r="BS205" s="89"/>
      <c r="BT205" s="58" t="s">
        <v>28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28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115.82611709218813</v>
      </c>
      <c r="DB205" s="195">
        <f t="shared" si="1205"/>
        <v>112.8273757786427</v>
      </c>
      <c r="DC205" s="195">
        <f t="shared" si="1205"/>
        <v>322.39982598572283</v>
      </c>
      <c r="DD205" s="195">
        <f t="shared" si="1205"/>
        <v>0</v>
      </c>
      <c r="DE205" s="195">
        <f t="shared" si="1205"/>
        <v>2155.9261923422982</v>
      </c>
      <c r="DF205" s="198">
        <f t="shared" ref="DF205:DF266" si="1221">SUM(DA205:DE205)</f>
        <v>2706.9795111988519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95.461085515539665</v>
      </c>
      <c r="DR205" s="195">
        <f t="shared" si="1207"/>
        <v>120.92283935014891</v>
      </c>
      <c r="DS205" s="195">
        <f t="shared" si="1207"/>
        <v>448.77418707091971</v>
      </c>
      <c r="DT205" s="195">
        <f t="shared" si="1207"/>
        <v>230.70168565576802</v>
      </c>
      <c r="DU205" s="195">
        <f t="shared" si="1207"/>
        <v>2155.9261923422982</v>
      </c>
      <c r="DV205" s="198">
        <f t="shared" ref="DV205:DV266" si="1224">SUM(DQ205:DU205)</f>
        <v>3051.7859899346745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30</v>
      </c>
      <c r="G206" s="52">
        <f>'[9]NAW2 - Total - NPgY'!G203</f>
        <v>0</v>
      </c>
      <c r="H206" s="52">
        <f>'[9]NAW2 - Total - NPgY'!H203</f>
        <v>9.6462565036646346</v>
      </c>
      <c r="I206" s="52">
        <f>'[9]NAW2 - Total - NPgY'!I203</f>
        <v>0.96846633280817251</v>
      </c>
      <c r="J206" s="52">
        <f>'[9]NAW2 - Total - NPgY'!J203</f>
        <v>21.787942146103354</v>
      </c>
      <c r="K206" s="52">
        <f>'[9]NAW2 - Total - NPgY'!K203</f>
        <v>1.6613061044083257</v>
      </c>
      <c r="L206" s="59">
        <f t="shared" si="1210"/>
        <v>34.063971086984488</v>
      </c>
      <c r="M206" s="52">
        <f>'[9]NAW2 - Total - NPgY'!M203</f>
        <v>0</v>
      </c>
      <c r="N206" s="52">
        <f>'[9]NAW2 - Total - NPgY'!N203</f>
        <v>8.8498766359254883</v>
      </c>
      <c r="O206" s="52">
        <f>'[9]NAW2 - Total - NPgY'!O203</f>
        <v>1.1952002765096648</v>
      </c>
      <c r="P206" s="52">
        <f>'[9]NAW2 - Total - NPgY'!P203</f>
        <v>21.787942146103354</v>
      </c>
      <c r="Q206" s="52">
        <f>'[9]NAW2 - Total - NPgY'!Q203</f>
        <v>2.2309520284459783</v>
      </c>
      <c r="R206" s="59">
        <f t="shared" si="1211"/>
        <v>34.063971086984488</v>
      </c>
      <c r="S206" s="52">
        <f>'NPgY - Asset Rep'!S206+'NPgY - Refurb'!S206+'NPgY - HVP'!S206</f>
        <v>0.95712726541670345</v>
      </c>
      <c r="T206" s="52">
        <f>'NPgY - Asset Rep'!T206+'NPgY - Refurb'!T206+'NPgY - HVP'!T206</f>
        <v>0</v>
      </c>
      <c r="U206" s="52">
        <f>'NPgY - Asset Rep'!U206+'NPgY - Refurb'!U206+'NPgY - HVP'!U206</f>
        <v>0</v>
      </c>
      <c r="V206" s="52">
        <f>'NPgY - Asset Rep'!V206+'NPgY - Refurb'!V206+'NPgY - HVP'!V206</f>
        <v>0</v>
      </c>
      <c r="W206" s="52">
        <f>'NPgY - Asset Rep'!W206+'NPgY - Refurb'!W206+'NPgY - HVP'!W206</f>
        <v>-0.95712726541670345</v>
      </c>
      <c r="X206" s="59">
        <f t="shared" si="1212"/>
        <v>0</v>
      </c>
      <c r="Y206" s="52">
        <f>'[9]NAW2 - Total - NPgY'!Y203</f>
        <v>0</v>
      </c>
      <c r="Z206" s="52">
        <f>'[9]NAW2 - Total - NPgY'!Z203</f>
        <v>2.530252211122642</v>
      </c>
      <c r="AA206" s="52">
        <f>'[9]NAW2 - Total - NPgY'!AA203</f>
        <v>8.0844706253501641</v>
      </c>
      <c r="AB206" s="52">
        <f>'[9]NAW2 - Total - NPgY'!AB203</f>
        <v>2.4762399478039132</v>
      </c>
      <c r="AC206" s="52">
        <f>'[9]NAW2 - Total - NPgY'!AC203</f>
        <v>20.973008302707768</v>
      </c>
      <c r="AD206" s="59">
        <f t="shared" si="1213"/>
        <v>34.063971086984488</v>
      </c>
      <c r="AE206" s="52">
        <f>'NPgY - Asset Rep'!AE206+'NPgY - Refurb'!AE206+'NPgY - HVP'!AE206</f>
        <v>3.1230029070942504</v>
      </c>
      <c r="AF206" s="52">
        <f>'NPgY - Asset Rep'!AF206+'NPgY - Refurb'!AF206+'NPgY - HVP'!AF206</f>
        <v>0</v>
      </c>
      <c r="AG206" s="52">
        <f>'NPgY - Asset Rep'!AG206+'NPgY - Refurb'!AG206+'NPgY - HVP'!AG206</f>
        <v>0</v>
      </c>
      <c r="AH206" s="52">
        <f>'NPgY - Asset Rep'!AH206+'NPgY - Refurb'!AH206+'NPgY - HVP'!AH206</f>
        <v>0</v>
      </c>
      <c r="AI206" s="52">
        <f>'NPgY - Asset Rep'!AI206+'NPgY - Refurb'!AI206+'NPgY - HVP'!AI206</f>
        <v>-3.1230029070942504</v>
      </c>
      <c r="AJ206" s="59">
        <f t="shared" si="1214"/>
        <v>0</v>
      </c>
      <c r="AK206" s="52">
        <f>'[9]NAW2 - Total - NPgY'!AK203</f>
        <v>0</v>
      </c>
      <c r="AL206" s="52">
        <f>'[9]NAW2 - Total - NPgY'!AL203</f>
        <v>2.0016013768849161</v>
      </c>
      <c r="AM206" s="52">
        <f>'[9]NAW2 - Total - NPgY'!AM203</f>
        <v>8.1060869076683488</v>
      </c>
      <c r="AN206" s="52">
        <f>'[9]NAW2 - Total - NPgY'!AN203</f>
        <v>1.6122333512158138</v>
      </c>
      <c r="AO206" s="52">
        <f>'[9]NAW2 - Total - NPgY'!AO203</f>
        <v>22.344049451215408</v>
      </c>
      <c r="AP206" s="59">
        <f t="shared" si="1215"/>
        <v>34.063971086984488</v>
      </c>
      <c r="BB206" s="89"/>
      <c r="BC206" s="89"/>
      <c r="BD206" s="58" t="s">
        <v>30</v>
      </c>
      <c r="BE206" s="172">
        <f>'NPgY - HI Probs. of Failure'!O$53</f>
        <v>5.4099404475975897E-5</v>
      </c>
      <c r="BF206" s="172">
        <f>'NPgY - HI Probs. of Failure'!P$53</f>
        <v>2.3268032419939688E-4</v>
      </c>
      <c r="BG206" s="172">
        <f>'NPgY - HI Probs. of Failure'!Q$53</f>
        <v>6.7157433772398797E-4</v>
      </c>
      <c r="BH206" s="172">
        <f>'NPgY - HI Probs. of Failure'!R$53</f>
        <v>1.5032484631970903E-3</v>
      </c>
      <c r="BI206" s="172">
        <f>'NPgY - HI Probs. of Failure'!S$53</f>
        <v>2.860169718766045E-3</v>
      </c>
      <c r="BJ206" s="176"/>
      <c r="BK206" s="89"/>
      <c r="BL206" s="58" t="s">
        <v>30</v>
      </c>
      <c r="BM206" s="194">
        <f>$BM4*'NPgY - Ave Crit'!$Q$53</f>
        <v>372235.44314191572</v>
      </c>
      <c r="BN206" s="194">
        <f>$BM4*'NPgY - Ave Crit'!$Q$53</f>
        <v>372235.44314191572</v>
      </c>
      <c r="BO206" s="194">
        <f>$BM4*'NPgY - Ave Crit'!$Q$53</f>
        <v>372235.44314191572</v>
      </c>
      <c r="BP206" s="194">
        <f>$BM4*'NPgY - Ave Crit'!$Q$53</f>
        <v>372235.44314191572</v>
      </c>
      <c r="BQ206" s="194">
        <f>$BM4*'NPgY - Ave Crit'!$Q$53</f>
        <v>372235.44314191572</v>
      </c>
      <c r="BR206" s="176"/>
      <c r="BS206" s="89"/>
      <c r="BT206" s="58" t="s">
        <v>30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19.274356854271588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21310.038704776554</v>
      </c>
      <c r="DF206" s="198">
        <f t="shared" si="1221"/>
        <v>24955.060039907225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62.890144981979617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20463.812961238935</v>
      </c>
      <c r="DV206" s="198">
        <f t="shared" si="1224"/>
        <v>23628.600801944285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NPgY'!G204</f>
        <v>0</v>
      </c>
      <c r="H207" s="52">
        <f>'[9]NAW2 - Total - NPgY'!H204</f>
        <v>0</v>
      </c>
      <c r="I207" s="52">
        <f>'[9]NAW2 - Total - NPgY'!I204</f>
        <v>0</v>
      </c>
      <c r="J207" s="52">
        <f>'[9]NAW2 - Total - NPgY'!J204</f>
        <v>0</v>
      </c>
      <c r="K207" s="52">
        <f>'[9]NAW2 - Total - NPgY'!K204</f>
        <v>0</v>
      </c>
      <c r="L207" s="59">
        <f t="shared" si="1210"/>
        <v>0</v>
      </c>
      <c r="M207" s="52">
        <f>'[9]NAW2 - Total - NPgY'!M204</f>
        <v>0</v>
      </c>
      <c r="N207" s="52">
        <f>'[9]NAW2 - Total - NPgY'!N204</f>
        <v>0</v>
      </c>
      <c r="O207" s="52">
        <f>'[9]NAW2 - Total - NPgY'!O204</f>
        <v>0</v>
      </c>
      <c r="P207" s="52">
        <f>'[9]NAW2 - Total - NPgY'!P204</f>
        <v>0</v>
      </c>
      <c r="Q207" s="52">
        <f>'[9]NAW2 - Total - NPgY'!Q204</f>
        <v>0</v>
      </c>
      <c r="R207" s="59">
        <f t="shared" si="1211"/>
        <v>0</v>
      </c>
      <c r="S207" s="52">
        <f>'NPgY - Asset Rep'!S207+'NPgY - Refurb'!S207+'NPgY - HVP'!S207</f>
        <v>0</v>
      </c>
      <c r="T207" s="52">
        <f>'NPgY - Asset Rep'!T207+'NPgY - Refurb'!T207+'NPgY - HVP'!T207</f>
        <v>0</v>
      </c>
      <c r="U207" s="52">
        <f>'NPgY - Asset Rep'!U207+'NPgY - Refurb'!U207+'NPgY - HVP'!U207</f>
        <v>0</v>
      </c>
      <c r="V207" s="52">
        <f>'NPgY - Asset Rep'!V207+'NPgY - Refurb'!V207+'NPgY - HVP'!V207</f>
        <v>0</v>
      </c>
      <c r="W207" s="52">
        <f>'NPgY - Asset Rep'!W207+'NPgY - Refurb'!W207+'NPgY - HVP'!W207</f>
        <v>0</v>
      </c>
      <c r="X207" s="59">
        <f t="shared" si="1212"/>
        <v>0</v>
      </c>
      <c r="Y207" s="52">
        <f>'[9]NAW2 - Total - NPgY'!Y204</f>
        <v>0</v>
      </c>
      <c r="Z207" s="52">
        <f>'[9]NAW2 - Total - NPgY'!Z204</f>
        <v>0</v>
      </c>
      <c r="AA207" s="52">
        <f>'[9]NAW2 - Total - NPgY'!AA204</f>
        <v>0</v>
      </c>
      <c r="AB207" s="52">
        <f>'[9]NAW2 - Total - NPgY'!AB204</f>
        <v>0</v>
      </c>
      <c r="AC207" s="52">
        <f>'[9]NAW2 - Total - NPgY'!AC204</f>
        <v>0</v>
      </c>
      <c r="AD207" s="59">
        <f t="shared" si="1213"/>
        <v>0</v>
      </c>
      <c r="AE207" s="52">
        <f>'NPgY - Asset Rep'!AE207+'NPgY - Refurb'!AE207+'NPgY - HVP'!AE207</f>
        <v>0</v>
      </c>
      <c r="AF207" s="52">
        <f>'NPgY - Asset Rep'!AF207+'NPgY - Refurb'!AF207+'NPgY - HVP'!AF207</f>
        <v>0</v>
      </c>
      <c r="AG207" s="52">
        <f>'NPgY - Asset Rep'!AG207+'NPgY - Refurb'!AG207+'NPgY - HVP'!AG207</f>
        <v>0</v>
      </c>
      <c r="AH207" s="52">
        <f>'NPgY - Asset Rep'!AH207+'NPgY - Refurb'!AH207+'NPgY - HVP'!AH207</f>
        <v>0</v>
      </c>
      <c r="AI207" s="52">
        <f>'NPgY - Asset Rep'!AI207+'NPgY - Refurb'!AI207+'NPgY - HVP'!AI207</f>
        <v>0</v>
      </c>
      <c r="AJ207" s="59">
        <f t="shared" si="1214"/>
        <v>0</v>
      </c>
      <c r="AK207" s="52">
        <f>'[9]NAW2 - Total - NPgY'!AK204</f>
        <v>0</v>
      </c>
      <c r="AL207" s="52">
        <f>'[9]NAW2 - Total - NPgY'!AL204</f>
        <v>0</v>
      </c>
      <c r="AM207" s="52">
        <f>'[9]NAW2 - Total - NPgY'!AM204</f>
        <v>0</v>
      </c>
      <c r="AN207" s="52">
        <f>'[9]NAW2 - Total - NPgY'!AN204</f>
        <v>0</v>
      </c>
      <c r="AO207" s="52">
        <f>'[9]NAW2 - Total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5.4099404475975897E-5</v>
      </c>
      <c r="BF207" s="172">
        <f>'NPgY - HI Probs. of Failure'!P$53</f>
        <v>2.3268032419939688E-4</v>
      </c>
      <c r="BG207" s="172">
        <f>'NPgY - HI Probs. of Failure'!Q$53</f>
        <v>6.7157433772398797E-4</v>
      </c>
      <c r="BH207" s="172">
        <f>'NPgY - HI Probs. of Failure'!R$53</f>
        <v>1.5032484631970903E-3</v>
      </c>
      <c r="BI207" s="172">
        <f>'NPgY - HI Probs. of Failure'!S$53</f>
        <v>2.860169718766045E-3</v>
      </c>
      <c r="BJ207" s="176"/>
      <c r="BK207" s="89"/>
      <c r="BL207" s="58" t="s">
        <v>31</v>
      </c>
      <c r="BM207" s="194">
        <f>$BM5*'NPgY - Ave Crit'!$Q$53</f>
        <v>620392.40523652616</v>
      </c>
      <c r="BN207" s="194">
        <f>$BM5*'NPgY - Ave Crit'!$Q$53</f>
        <v>620392.40523652616</v>
      </c>
      <c r="BO207" s="194">
        <f>$BM5*'NPgY - Ave Crit'!$Q$53</f>
        <v>620392.40523652616</v>
      </c>
      <c r="BP207" s="194">
        <f>$BM5*'NPgY - Ave Crit'!$Q$53</f>
        <v>620392.40523652616</v>
      </c>
      <c r="BQ207" s="194">
        <f>$BM5*'NPgY - Ave Crit'!$Q$53</f>
        <v>620392.40523652616</v>
      </c>
      <c r="BR207" s="176"/>
      <c r="BS207" s="89"/>
      <c r="BT207" s="58" t="s">
        <v>31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56.862711452102467</v>
      </c>
      <c r="T208" s="66">
        <f t="shared" ref="T208:W208" si="1228">SUM(T204:T207)</f>
        <v>0</v>
      </c>
      <c r="U208" s="66">
        <f t="shared" si="1228"/>
        <v>37.219929343788422</v>
      </c>
      <c r="V208" s="66">
        <f t="shared" si="1228"/>
        <v>-3.4248913551537505</v>
      </c>
      <c r="W208" s="66">
        <f t="shared" si="1228"/>
        <v>-90.657749440737135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146.99823805834382</v>
      </c>
      <c r="AF208" s="66">
        <f t="shared" ref="AF208:AI208" si="1230">SUM(AF204:AF207)</f>
        <v>0</v>
      </c>
      <c r="AG208" s="66">
        <f t="shared" si="1230"/>
        <v>37.219929343788422</v>
      </c>
      <c r="AH208" s="66">
        <f t="shared" si="1230"/>
        <v>-52.729621387911919</v>
      </c>
      <c r="AI208" s="66">
        <f t="shared" si="1230"/>
        <v>-131.4885460142203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756.75439087246866</v>
      </c>
      <c r="DB208" s="197">
        <f t="shared" ref="DB208:DE208" si="1235">SUM(DB204:DB207)</f>
        <v>4732.4166754931139</v>
      </c>
      <c r="DC208" s="197">
        <f t="shared" si="1235"/>
        <v>51666.74308233137</v>
      </c>
      <c r="DD208" s="197">
        <f t="shared" si="1235"/>
        <v>22545.468474994777</v>
      </c>
      <c r="DE208" s="197">
        <f t="shared" si="1235"/>
        <v>185425.11425948195</v>
      </c>
      <c r="DF208" s="198">
        <f t="shared" si="1221"/>
        <v>265126.49688317371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1540.9229526233819</v>
      </c>
      <c r="DR208" s="197">
        <f t="shared" ref="DR208:DU208" si="1237">SUM(DR204:DR207)</f>
        <v>2403.9607175295209</v>
      </c>
      <c r="DS208" s="197">
        <f t="shared" si="1237"/>
        <v>40380.565564431607</v>
      </c>
      <c r="DT208" s="197">
        <f t="shared" si="1237"/>
        <v>46739.441433172135</v>
      </c>
      <c r="DU208" s="197">
        <f t="shared" si="1237"/>
        <v>174622.93167846368</v>
      </c>
      <c r="DV208" s="198">
        <f t="shared" si="1224"/>
        <v>265687.82234622032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NPgY'!G206</f>
        <v>0</v>
      </c>
      <c r="H209" s="52">
        <f>'[9]NAW2 - Total - NPgY'!H206</f>
        <v>0</v>
      </c>
      <c r="I209" s="52">
        <f>'[9]NAW2 - Total - NPgY'!I206</f>
        <v>0</v>
      </c>
      <c r="J209" s="52">
        <f>'[9]NAW2 - Total - NPgY'!J206</f>
        <v>0</v>
      </c>
      <c r="K209" s="52">
        <f>'[9]NAW2 - Total - NPgY'!K206</f>
        <v>0</v>
      </c>
      <c r="L209" s="53">
        <f>SUM(G209:K209)</f>
        <v>0</v>
      </c>
      <c r="M209" s="52">
        <f>'[9]NAW2 - Total - NPgY'!M206</f>
        <v>0</v>
      </c>
      <c r="N209" s="52">
        <f>'[9]NAW2 - Total - NPgY'!N206</f>
        <v>0</v>
      </c>
      <c r="O209" s="52">
        <f>'[9]NAW2 - Total - NPgY'!O206</f>
        <v>0</v>
      </c>
      <c r="P209" s="52">
        <f>'[9]NAW2 - Total - NPgY'!P206</f>
        <v>0</v>
      </c>
      <c r="Q209" s="52">
        <f>'[9]NAW2 - Total - NPgY'!Q206</f>
        <v>0</v>
      </c>
      <c r="R209" s="53">
        <f>SUM(M209:Q209)</f>
        <v>0</v>
      </c>
      <c r="S209" s="274">
        <f>'NPgY - Asset Rep'!S209+'NPgY - Refurb'!S209+'NPgY - HVP'!S209</f>
        <v>0</v>
      </c>
      <c r="T209" s="69">
        <f>'NPgY - Asset Rep'!T209+'NPgY - Refurb'!T209+'NPgY - HVP'!T209</f>
        <v>0</v>
      </c>
      <c r="U209" s="69">
        <f>'NPgY - Asset Rep'!U209+'NPgY - Refurb'!U209+'NPgY - HVP'!U209</f>
        <v>0</v>
      </c>
      <c r="V209" s="69">
        <f>'NPgY - Asset Rep'!V209+'NPgY - Refurb'!V209+'NPgY - HVP'!V209</f>
        <v>0</v>
      </c>
      <c r="W209" s="69">
        <f>'NPgY - Asset Rep'!W209+'NPgY - Refurb'!W209+'NPgY - HVP'!W209</f>
        <v>0</v>
      </c>
      <c r="X209" s="53">
        <f>SUM(S209:W209)</f>
        <v>0</v>
      </c>
      <c r="Y209" s="54">
        <f>'[9]NAW2 - Total - NPgY'!Y206</f>
        <v>0</v>
      </c>
      <c r="Z209" s="54">
        <f>'[9]NAW2 - Total - NPgY'!Z206</f>
        <v>0</v>
      </c>
      <c r="AA209" s="54">
        <f>'[9]NAW2 - Total - NPgY'!AA206</f>
        <v>0</v>
      </c>
      <c r="AB209" s="54">
        <f>'[9]NAW2 - Total - NPgY'!AB206</f>
        <v>0</v>
      </c>
      <c r="AC209" s="54">
        <f>'[9]NAW2 - Total - NPgY'!AC206</f>
        <v>0</v>
      </c>
      <c r="AD209" s="53">
        <f>SUM(Y209:AC209)</f>
        <v>0</v>
      </c>
      <c r="AE209" s="274">
        <f>'NPgY - Asset Rep'!AE209+'NPgY - Refurb'!AE209+'NPgY - HVP'!AE209</f>
        <v>0</v>
      </c>
      <c r="AF209" s="69">
        <f>'NPgY - Asset Rep'!AF209+'NPgY - Refurb'!AF209+'NPgY - HVP'!AF209</f>
        <v>0</v>
      </c>
      <c r="AG209" s="69">
        <f>'NPgY - Asset Rep'!AG209+'NPgY - Refurb'!AG209+'NPgY - HVP'!AG209</f>
        <v>0</v>
      </c>
      <c r="AH209" s="69">
        <f>'NPgY - Asset Rep'!AH209+'NPgY - Refurb'!AH209+'NPgY - HVP'!AH209</f>
        <v>0</v>
      </c>
      <c r="AI209" s="69">
        <f>'NPgY - Asset Rep'!AI209+'NPgY - Refurb'!AI209+'NPgY - HVP'!AI209</f>
        <v>0</v>
      </c>
      <c r="AJ209" s="53">
        <f>SUM(AE209:AI209)</f>
        <v>0</v>
      </c>
      <c r="AK209" s="54">
        <f>'[9]NAW2 - Total - NPgY'!AK206</f>
        <v>0</v>
      </c>
      <c r="AL209" s="54">
        <f>'[9]NAW2 - Total - NPgY'!AL206</f>
        <v>0</v>
      </c>
      <c r="AM209" s="54">
        <f>'[9]NAW2 - Total - NPgY'!AM206</f>
        <v>0</v>
      </c>
      <c r="AN209" s="54">
        <f>'[9]NAW2 - Total - NPgY'!AN206</f>
        <v>0</v>
      </c>
      <c r="AO209" s="54">
        <f>'[9]NAW2 - Total - NPgY'!AO206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'NPgY - HI Probs. of Failure'!O$54</f>
        <v>0</v>
      </c>
      <c r="BF209" s="172">
        <f>'NPgY - HI Probs. of Failure'!P$54</f>
        <v>0</v>
      </c>
      <c r="BG209" s="172">
        <f>'NPgY - HI Probs. of Failure'!Q$54</f>
        <v>0</v>
      </c>
      <c r="BH209" s="172">
        <f>'NPgY - HI Probs. of Failure'!R$54</f>
        <v>0</v>
      </c>
      <c r="BI209" s="172">
        <f>'NPgY - HI Probs. of Failure'!S$54</f>
        <v>0</v>
      </c>
      <c r="BJ209" s="175"/>
      <c r="BK209" s="6"/>
      <c r="BL209" s="51" t="s">
        <v>26</v>
      </c>
      <c r="BM209" s="242">
        <f>IFERROR($BM2*'NPgY - Ave Crit'!$Q$54,0)</f>
        <v>0</v>
      </c>
      <c r="BN209" s="242">
        <f>IFERROR($BM2*'NPgY - Ave Crit'!$Q$54,0)</f>
        <v>0</v>
      </c>
      <c r="BO209" s="242">
        <f>IFERROR($BM2*'NPgY - Ave Crit'!$Q$54,0)</f>
        <v>0</v>
      </c>
      <c r="BP209" s="242">
        <f>IFERROR($BM2*'NPgY - Ave Crit'!$Q$54,0)</f>
        <v>0</v>
      </c>
      <c r="BQ209" s="242">
        <f>IFERROR($BM2*'NPgY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NPgY'!G207</f>
        <v>0</v>
      </c>
      <c r="H210" s="52">
        <f>'[9]NAW2 - Total - NPgY'!H207</f>
        <v>0</v>
      </c>
      <c r="I210" s="52">
        <f>'[9]NAW2 - Total - NPgY'!I207</f>
        <v>0</v>
      </c>
      <c r="J210" s="52">
        <f>'[9]NAW2 - Total - NPgY'!J207</f>
        <v>0</v>
      </c>
      <c r="K210" s="52">
        <f>'[9]NAW2 - Total - NPgY'!K207</f>
        <v>0</v>
      </c>
      <c r="L210" s="59">
        <f t="shared" ref="L210:L212" si="1246">SUM(G210:K210)</f>
        <v>0</v>
      </c>
      <c r="M210" s="52">
        <f>'[9]NAW2 - Total - NPgY'!M207</f>
        <v>0</v>
      </c>
      <c r="N210" s="52">
        <f>'[9]NAW2 - Total - NPgY'!N207</f>
        <v>0</v>
      </c>
      <c r="O210" s="52">
        <f>'[9]NAW2 - Total - NPgY'!O207</f>
        <v>0</v>
      </c>
      <c r="P210" s="52">
        <f>'[9]NAW2 - Total - NPgY'!P207</f>
        <v>0</v>
      </c>
      <c r="Q210" s="52">
        <f>'[9]NAW2 - Total - NPgY'!Q207</f>
        <v>0</v>
      </c>
      <c r="R210" s="59">
        <f t="shared" ref="R210:R212" si="1247">SUM(M210:Q210)</f>
        <v>0</v>
      </c>
      <c r="S210" s="52">
        <f>'NPgY - Asset Rep'!S210+'NPgY - Refurb'!S210+'NPgY - HVP'!S210</f>
        <v>0</v>
      </c>
      <c r="T210" s="52">
        <f>'NPgY - Asset Rep'!T210+'NPgY - Refurb'!T210+'NPgY - HVP'!T210</f>
        <v>0</v>
      </c>
      <c r="U210" s="52">
        <f>'NPgY - Asset Rep'!U210+'NPgY - Refurb'!U210+'NPgY - HVP'!U210</f>
        <v>0</v>
      </c>
      <c r="V210" s="52">
        <f>'NPgY - Asset Rep'!V210+'NPgY - Refurb'!V210+'NPgY - HVP'!V210</f>
        <v>0</v>
      </c>
      <c r="W210" s="52">
        <f>'NPgY - Asset Rep'!W210+'NPgY - Refurb'!W210+'NPgY - HVP'!W210</f>
        <v>0</v>
      </c>
      <c r="X210" s="59">
        <f t="shared" ref="X210:X212" si="1248">SUM(S210:W210)</f>
        <v>0</v>
      </c>
      <c r="Y210" s="52">
        <f>'[9]NAW2 - Total - NPgY'!Y207</f>
        <v>0</v>
      </c>
      <c r="Z210" s="52">
        <f>'[9]NAW2 - Total - NPgY'!Z207</f>
        <v>0</v>
      </c>
      <c r="AA210" s="52">
        <f>'[9]NAW2 - Total - NPgY'!AA207</f>
        <v>0</v>
      </c>
      <c r="AB210" s="52">
        <f>'[9]NAW2 - Total - NPgY'!AB207</f>
        <v>0</v>
      </c>
      <c r="AC210" s="52">
        <f>'[9]NAW2 - Total - NPgY'!AC207</f>
        <v>0</v>
      </c>
      <c r="AD210" s="59">
        <f t="shared" ref="AD210:AD212" si="1249">SUM(Y210:AC210)</f>
        <v>0</v>
      </c>
      <c r="AE210" s="52">
        <f>'NPgY - Asset Rep'!AE210+'NPgY - Refurb'!AE210+'NPgY - HVP'!AE210</f>
        <v>0</v>
      </c>
      <c r="AF210" s="52">
        <f>'NPgY - Asset Rep'!AF210+'NPgY - Refurb'!AF210+'NPgY - HVP'!AF210</f>
        <v>0</v>
      </c>
      <c r="AG210" s="52">
        <f>'NPgY - Asset Rep'!AG210+'NPgY - Refurb'!AG210+'NPgY - HVP'!AG210</f>
        <v>0</v>
      </c>
      <c r="AH210" s="52">
        <f>'NPgY - Asset Rep'!AH210+'NPgY - Refurb'!AH210+'NPgY - HVP'!AH210</f>
        <v>0</v>
      </c>
      <c r="AI210" s="52">
        <f>'NPgY - Asset Rep'!AI210+'NPgY - Refurb'!AI210+'NPgY - HVP'!AI210</f>
        <v>0</v>
      </c>
      <c r="AJ210" s="59">
        <f t="shared" ref="AJ210:AJ212" si="1250">SUM(AE210:AI210)</f>
        <v>0</v>
      </c>
      <c r="AK210" s="52">
        <f>'[9]NAW2 - Total - NPgY'!AK207</f>
        <v>0</v>
      </c>
      <c r="AL210" s="52">
        <f>'[9]NAW2 - Total - NPgY'!AL207</f>
        <v>0</v>
      </c>
      <c r="AM210" s="52">
        <f>'[9]NAW2 - Total - NPgY'!AM207</f>
        <v>0</v>
      </c>
      <c r="AN210" s="52">
        <f>'[9]NAW2 - Total - NPgY'!AN207</f>
        <v>0</v>
      </c>
      <c r="AO210" s="52">
        <f>'[9]NAW2 - Total - NPgY'!AO207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'NPgY - HI Probs. of Failure'!O$54</f>
        <v>0</v>
      </c>
      <c r="BF210" s="172">
        <f>'NPgY - HI Probs. of Failure'!P$54</f>
        <v>0</v>
      </c>
      <c r="BG210" s="172">
        <f>'NPgY - HI Probs. of Failure'!Q$54</f>
        <v>0</v>
      </c>
      <c r="BH210" s="172">
        <f>'NPgY - HI Probs. of Failure'!R$54</f>
        <v>0</v>
      </c>
      <c r="BI210" s="172">
        <f>'NPgY - HI Probs. of Failure'!S$54</f>
        <v>0</v>
      </c>
      <c r="BJ210" s="176"/>
      <c r="BK210" s="6"/>
      <c r="BL210" s="58" t="s">
        <v>28</v>
      </c>
      <c r="BM210" s="242">
        <f>IFERROR($BM3*'NPgY - Ave Crit'!$Q$54,0)</f>
        <v>0</v>
      </c>
      <c r="BN210" s="242">
        <f>IFERROR($BM3*'NPgY - Ave Crit'!$Q$54,0)</f>
        <v>0</v>
      </c>
      <c r="BO210" s="242">
        <f>IFERROR($BM3*'NPgY - Ave Crit'!$Q$54,0)</f>
        <v>0</v>
      </c>
      <c r="BP210" s="242">
        <f>IFERROR($BM3*'NPgY - Ave Crit'!$Q$54,0)</f>
        <v>0</v>
      </c>
      <c r="BQ210" s="242">
        <f>IFERROR($BM3*'NPgY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NPgY'!G208</f>
        <v>0</v>
      </c>
      <c r="H211" s="52">
        <f>'[9]NAW2 - Total - NPgY'!H208</f>
        <v>0</v>
      </c>
      <c r="I211" s="52">
        <f>'[9]NAW2 - Total - NPgY'!I208</f>
        <v>0</v>
      </c>
      <c r="J211" s="52">
        <f>'[9]NAW2 - Total - NPgY'!J208</f>
        <v>0</v>
      </c>
      <c r="K211" s="52">
        <f>'[9]NAW2 - Total - NPgY'!K208</f>
        <v>0</v>
      </c>
      <c r="L211" s="59">
        <f t="shared" si="1246"/>
        <v>0</v>
      </c>
      <c r="M211" s="52">
        <f>'[9]NAW2 - Total - NPgY'!M208</f>
        <v>0</v>
      </c>
      <c r="N211" s="52">
        <f>'[9]NAW2 - Total - NPgY'!N208</f>
        <v>0</v>
      </c>
      <c r="O211" s="52">
        <f>'[9]NAW2 - Total - NPgY'!O208</f>
        <v>0</v>
      </c>
      <c r="P211" s="52">
        <f>'[9]NAW2 - Total - NPgY'!P208</f>
        <v>0</v>
      </c>
      <c r="Q211" s="52">
        <f>'[9]NAW2 - Total - NPgY'!Q208</f>
        <v>0</v>
      </c>
      <c r="R211" s="59">
        <f t="shared" si="1247"/>
        <v>0</v>
      </c>
      <c r="S211" s="52">
        <f>'NPgY - Asset Rep'!S211+'NPgY - Refurb'!S211+'NPgY - HVP'!S211</f>
        <v>0</v>
      </c>
      <c r="T211" s="52">
        <f>'NPgY - Asset Rep'!T211+'NPgY - Refurb'!T211+'NPgY - HVP'!T211</f>
        <v>0</v>
      </c>
      <c r="U211" s="52">
        <f>'NPgY - Asset Rep'!U211+'NPgY - Refurb'!U211+'NPgY - HVP'!U211</f>
        <v>0</v>
      </c>
      <c r="V211" s="52">
        <f>'NPgY - Asset Rep'!V211+'NPgY - Refurb'!V211+'NPgY - HVP'!V211</f>
        <v>0</v>
      </c>
      <c r="W211" s="52">
        <f>'NPgY - Asset Rep'!W211+'NPgY - Refurb'!W211+'NPgY - HVP'!W211</f>
        <v>0</v>
      </c>
      <c r="X211" s="59">
        <f t="shared" si="1248"/>
        <v>0</v>
      </c>
      <c r="Y211" s="52">
        <f>'[9]NAW2 - Total - NPgY'!Y208</f>
        <v>0</v>
      </c>
      <c r="Z211" s="52">
        <f>'[9]NAW2 - Total - NPgY'!Z208</f>
        <v>0</v>
      </c>
      <c r="AA211" s="52">
        <f>'[9]NAW2 - Total - NPgY'!AA208</f>
        <v>0</v>
      </c>
      <c r="AB211" s="52">
        <f>'[9]NAW2 - Total - NPgY'!AB208</f>
        <v>0</v>
      </c>
      <c r="AC211" s="52">
        <f>'[9]NAW2 - Total - NPgY'!AC208</f>
        <v>0</v>
      </c>
      <c r="AD211" s="59">
        <f t="shared" si="1249"/>
        <v>0</v>
      </c>
      <c r="AE211" s="52">
        <f>'NPgY - Asset Rep'!AE211+'NPgY - Refurb'!AE211+'NPgY - HVP'!AE211</f>
        <v>0</v>
      </c>
      <c r="AF211" s="52">
        <f>'NPgY - Asset Rep'!AF211+'NPgY - Refurb'!AF211+'NPgY - HVP'!AF211</f>
        <v>0</v>
      </c>
      <c r="AG211" s="52">
        <f>'NPgY - Asset Rep'!AG211+'NPgY - Refurb'!AG211+'NPgY - HVP'!AG211</f>
        <v>0</v>
      </c>
      <c r="AH211" s="52">
        <f>'NPgY - Asset Rep'!AH211+'NPgY - Refurb'!AH211+'NPgY - HVP'!AH211</f>
        <v>0</v>
      </c>
      <c r="AI211" s="52">
        <f>'NPgY - Asset Rep'!AI211+'NPgY - Refurb'!AI211+'NPgY - HVP'!AI211</f>
        <v>0</v>
      </c>
      <c r="AJ211" s="59">
        <f t="shared" si="1250"/>
        <v>0</v>
      </c>
      <c r="AK211" s="52">
        <f>'[9]NAW2 - Total - NPgY'!AK208</f>
        <v>0</v>
      </c>
      <c r="AL211" s="52">
        <f>'[9]NAW2 - Total - NPgY'!AL208</f>
        <v>0</v>
      </c>
      <c r="AM211" s="52">
        <f>'[9]NAW2 - Total - NPgY'!AM208</f>
        <v>0</v>
      </c>
      <c r="AN211" s="52">
        <f>'[9]NAW2 - Total - NPgY'!AN208</f>
        <v>0</v>
      </c>
      <c r="AO211" s="52">
        <f>'[9]NAW2 - Total - NPgY'!AO208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'NPgY - HI Probs. of Failure'!O$54</f>
        <v>0</v>
      </c>
      <c r="BF211" s="172">
        <f>'NPgY - HI Probs. of Failure'!P$54</f>
        <v>0</v>
      </c>
      <c r="BG211" s="172">
        <f>'NPgY - HI Probs. of Failure'!Q$54</f>
        <v>0</v>
      </c>
      <c r="BH211" s="172">
        <f>'NPgY - HI Probs. of Failure'!R$54</f>
        <v>0</v>
      </c>
      <c r="BI211" s="172">
        <f>'NPgY - HI Probs. of Failure'!S$54</f>
        <v>0</v>
      </c>
      <c r="BJ211" s="176"/>
      <c r="BK211" s="6"/>
      <c r="BL211" s="58" t="s">
        <v>30</v>
      </c>
      <c r="BM211" s="242">
        <f>IFERROR($BM4*'NPgY - Ave Crit'!$Q$54,0)</f>
        <v>0</v>
      </c>
      <c r="BN211" s="242">
        <f>IFERROR($BM4*'NPgY - Ave Crit'!$Q$54,0)</f>
        <v>0</v>
      </c>
      <c r="BO211" s="242">
        <f>IFERROR($BM4*'NPgY - Ave Crit'!$Q$54,0)</f>
        <v>0</v>
      </c>
      <c r="BP211" s="242">
        <f>IFERROR($BM4*'NPgY - Ave Crit'!$Q$54,0)</f>
        <v>0</v>
      </c>
      <c r="BQ211" s="242">
        <f>IFERROR($BM4*'NPgY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NPgY'!G209</f>
        <v>0</v>
      </c>
      <c r="H212" s="52">
        <f>'[9]NAW2 - Total - NPgY'!H209</f>
        <v>0</v>
      </c>
      <c r="I212" s="52">
        <f>'[9]NAW2 - Total - NPgY'!I209</f>
        <v>0</v>
      </c>
      <c r="J212" s="52">
        <f>'[9]NAW2 - Total - NPgY'!J209</f>
        <v>0</v>
      </c>
      <c r="K212" s="52">
        <f>'[9]NAW2 - Total - NPgY'!K209</f>
        <v>0</v>
      </c>
      <c r="L212" s="59">
        <f t="shared" si="1246"/>
        <v>0</v>
      </c>
      <c r="M212" s="52">
        <f>'[9]NAW2 - Total - NPgY'!M209</f>
        <v>0</v>
      </c>
      <c r="N212" s="52">
        <f>'[9]NAW2 - Total - NPgY'!N209</f>
        <v>0</v>
      </c>
      <c r="O212" s="52">
        <f>'[9]NAW2 - Total - NPgY'!O209</f>
        <v>0</v>
      </c>
      <c r="P212" s="52">
        <f>'[9]NAW2 - Total - NPgY'!P209</f>
        <v>0</v>
      </c>
      <c r="Q212" s="52">
        <f>'[9]NAW2 - Total - NPgY'!Q209</f>
        <v>0</v>
      </c>
      <c r="R212" s="59">
        <f t="shared" si="1247"/>
        <v>0</v>
      </c>
      <c r="S212" s="52">
        <f>'NPgY - Asset Rep'!S212+'NPgY - Refurb'!S212+'NPgY - HVP'!S212</f>
        <v>0</v>
      </c>
      <c r="T212" s="52">
        <f>'NPgY - Asset Rep'!T212+'NPgY - Refurb'!T212+'NPgY - HVP'!T212</f>
        <v>0</v>
      </c>
      <c r="U212" s="52">
        <f>'NPgY - Asset Rep'!U212+'NPgY - Refurb'!U212+'NPgY - HVP'!U212</f>
        <v>0</v>
      </c>
      <c r="V212" s="52">
        <f>'NPgY - Asset Rep'!V212+'NPgY - Refurb'!V212+'NPgY - HVP'!V212</f>
        <v>0</v>
      </c>
      <c r="W212" s="52">
        <f>'NPgY - Asset Rep'!W212+'NPgY - Refurb'!W212+'NPgY - HVP'!W212</f>
        <v>0</v>
      </c>
      <c r="X212" s="59">
        <f t="shared" si="1248"/>
        <v>0</v>
      </c>
      <c r="Y212" s="52">
        <f>'[9]NAW2 - Total - NPgY'!Y209</f>
        <v>0</v>
      </c>
      <c r="Z212" s="52">
        <f>'[9]NAW2 - Total - NPgY'!Z209</f>
        <v>0</v>
      </c>
      <c r="AA212" s="52">
        <f>'[9]NAW2 - Total - NPgY'!AA209</f>
        <v>0</v>
      </c>
      <c r="AB212" s="52">
        <f>'[9]NAW2 - Total - NPgY'!AB209</f>
        <v>0</v>
      </c>
      <c r="AC212" s="52">
        <f>'[9]NAW2 - Total - NPgY'!AC209</f>
        <v>0</v>
      </c>
      <c r="AD212" s="59">
        <f t="shared" si="1249"/>
        <v>0</v>
      </c>
      <c r="AE212" s="52">
        <f>'NPgY - Asset Rep'!AE212+'NPgY - Refurb'!AE212+'NPgY - HVP'!AE212</f>
        <v>0</v>
      </c>
      <c r="AF212" s="52">
        <f>'NPgY - Asset Rep'!AF212+'NPgY - Refurb'!AF212+'NPgY - HVP'!AF212</f>
        <v>0</v>
      </c>
      <c r="AG212" s="52">
        <f>'NPgY - Asset Rep'!AG212+'NPgY - Refurb'!AG212+'NPgY - HVP'!AG212</f>
        <v>0</v>
      </c>
      <c r="AH212" s="52">
        <f>'NPgY - Asset Rep'!AH212+'NPgY - Refurb'!AH212+'NPgY - HVP'!AH212</f>
        <v>0</v>
      </c>
      <c r="AI212" s="52">
        <f>'NPgY - Asset Rep'!AI212+'NPgY - Refurb'!AI212+'NPgY - HVP'!AI212</f>
        <v>0</v>
      </c>
      <c r="AJ212" s="59">
        <f t="shared" si="1250"/>
        <v>0</v>
      </c>
      <c r="AK212" s="52">
        <f>'[9]NAW2 - Total - NPgY'!AK209</f>
        <v>0</v>
      </c>
      <c r="AL212" s="52">
        <f>'[9]NAW2 - Total - NPgY'!AL209</f>
        <v>0</v>
      </c>
      <c r="AM212" s="52">
        <f>'[9]NAW2 - Total - NPgY'!AM209</f>
        <v>0</v>
      </c>
      <c r="AN212" s="52">
        <f>'[9]NAW2 - Total - NPgY'!AN209</f>
        <v>0</v>
      </c>
      <c r="AO212" s="52">
        <f>'[9]NAW2 - Total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0</v>
      </c>
      <c r="BF212" s="172">
        <f>'NPgY - HI Probs. of Failure'!P$54</f>
        <v>0</v>
      </c>
      <c r="BG212" s="172">
        <f>'NPgY - HI Probs. of Failure'!Q$54</f>
        <v>0</v>
      </c>
      <c r="BH212" s="172">
        <f>'NPgY - HI Probs. of Failure'!R$54</f>
        <v>0</v>
      </c>
      <c r="BI212" s="172">
        <f>'NPgY - HI Probs. of Failure'!S$54</f>
        <v>0</v>
      </c>
      <c r="BJ212" s="176"/>
      <c r="BK212" s="6"/>
      <c r="BL212" s="58" t="s">
        <v>31</v>
      </c>
      <c r="BM212" s="242">
        <f>IFERROR($BM5*'NPgY - Ave Crit'!$Q$54,0)</f>
        <v>0</v>
      </c>
      <c r="BN212" s="242">
        <f>IFERROR($BM5*'NPgY - Ave Crit'!$Q$54,0)</f>
        <v>0</v>
      </c>
      <c r="BO212" s="242">
        <f>IFERROR($BM5*'NPgY - Ave Crit'!$Q$54,0)</f>
        <v>0</v>
      </c>
      <c r="BP212" s="242">
        <f>IFERROR($BM5*'NPgY - Ave Crit'!$Q$54,0)</f>
        <v>0</v>
      </c>
      <c r="BQ212" s="242">
        <f>IFERROR($BM5*'NPgY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NPgY'!G211</f>
        <v>0</v>
      </c>
      <c r="H214" s="52">
        <f>'[9]NAW2 - Total - NPgY'!H211</f>
        <v>0</v>
      </c>
      <c r="I214" s="52">
        <f>'[9]NAW2 - Total - NPgY'!I211</f>
        <v>0</v>
      </c>
      <c r="J214" s="52">
        <f>'[9]NAW2 - Total - NPgY'!J211</f>
        <v>0</v>
      </c>
      <c r="K214" s="52">
        <f>'[9]NAW2 - Total - NPgY'!K211</f>
        <v>0</v>
      </c>
      <c r="L214" s="53">
        <f>SUM(G214:K214)</f>
        <v>0</v>
      </c>
      <c r="M214" s="52">
        <f>'[9]NAW2 - Total - NPgY'!M211</f>
        <v>0</v>
      </c>
      <c r="N214" s="52">
        <f>'[9]NAW2 - Total - NPgY'!N211</f>
        <v>0</v>
      </c>
      <c r="O214" s="52">
        <f>'[9]NAW2 - Total - NPgY'!O211</f>
        <v>0</v>
      </c>
      <c r="P214" s="52">
        <f>'[9]NAW2 - Total - NPgY'!P211</f>
        <v>0</v>
      </c>
      <c r="Q214" s="52">
        <f>'[9]NAW2 - Total - NPgY'!Q211</f>
        <v>0</v>
      </c>
      <c r="R214" s="53">
        <f>SUM(M214:Q214)</f>
        <v>0</v>
      </c>
      <c r="S214" s="274">
        <f>'NPgY - Asset Rep'!S214+'NPgY - Refurb'!S214+'NPgY - HVP'!S214</f>
        <v>0</v>
      </c>
      <c r="T214" s="69">
        <f>'NPgY - Asset Rep'!T214+'NPgY - Refurb'!T214+'NPgY - HVP'!T214</f>
        <v>0</v>
      </c>
      <c r="U214" s="69">
        <f>'NPgY - Asset Rep'!U214+'NPgY - Refurb'!U214+'NPgY - HVP'!U214</f>
        <v>0</v>
      </c>
      <c r="V214" s="69">
        <f>'NPgY - Asset Rep'!V214+'NPgY - Refurb'!V214+'NPgY - HVP'!V214</f>
        <v>0</v>
      </c>
      <c r="W214" s="69">
        <f>'NPgY - Asset Rep'!W214+'NPgY - Refurb'!W214+'NPgY - HVP'!W214</f>
        <v>0</v>
      </c>
      <c r="X214" s="53">
        <f>SUM(S214:W214)</f>
        <v>0</v>
      </c>
      <c r="Y214" s="54">
        <f>'[9]NAW2 - Total - NPgY'!Y211</f>
        <v>0</v>
      </c>
      <c r="Z214" s="54">
        <f>'[9]NAW2 - Total - NPgY'!Z211</f>
        <v>0</v>
      </c>
      <c r="AA214" s="54">
        <f>'[9]NAW2 - Total - NPgY'!AA211</f>
        <v>0</v>
      </c>
      <c r="AB214" s="54">
        <f>'[9]NAW2 - Total - NPgY'!AB211</f>
        <v>0</v>
      </c>
      <c r="AC214" s="54">
        <f>'[9]NAW2 - Total - NPgY'!AC211</f>
        <v>0</v>
      </c>
      <c r="AD214" s="53">
        <f>SUM(Y214:AC214)</f>
        <v>0</v>
      </c>
      <c r="AE214" s="274">
        <f>'NPgY - Asset Rep'!AE214+'NPgY - Refurb'!AE214+'NPgY - HVP'!AE214</f>
        <v>0</v>
      </c>
      <c r="AF214" s="69">
        <f>'NPgY - Asset Rep'!AF214+'NPgY - Refurb'!AF214+'NPgY - HVP'!AF214</f>
        <v>0</v>
      </c>
      <c r="AG214" s="69">
        <f>'NPgY - Asset Rep'!AG214+'NPgY - Refurb'!AG214+'NPgY - HVP'!AG214</f>
        <v>0</v>
      </c>
      <c r="AH214" s="69">
        <f>'NPgY - Asset Rep'!AH214+'NPgY - Refurb'!AH214+'NPgY - HVP'!AH214</f>
        <v>0</v>
      </c>
      <c r="AI214" s="69">
        <f>'NPgY - Asset Rep'!AI214+'NPgY - Refurb'!AI214+'NPgY - HVP'!AI214</f>
        <v>0</v>
      </c>
      <c r="AJ214" s="53">
        <f>SUM(AE214:AI214)</f>
        <v>0</v>
      </c>
      <c r="AK214" s="54">
        <f>'[9]NAW2 - Total - NPgY'!AK211</f>
        <v>0</v>
      </c>
      <c r="AL214" s="54">
        <f>'[9]NAW2 - Total - NPgY'!AL211</f>
        <v>0</v>
      </c>
      <c r="AM214" s="54">
        <f>'[9]NAW2 - Total - NPgY'!AM211</f>
        <v>0</v>
      </c>
      <c r="AN214" s="54">
        <f>'[9]NAW2 - Total - NPgY'!AN211</f>
        <v>0</v>
      </c>
      <c r="AO214" s="54">
        <f>'[9]NAW2 - Total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42">
        <f>IFERROR($BM2*'NPgY - Ave Crit'!$Q$55,0)</f>
        <v>0</v>
      </c>
      <c r="BN214" s="242">
        <f>IFERROR($BM2*'NPgY - Ave Crit'!$Q$55,0)</f>
        <v>0</v>
      </c>
      <c r="BO214" s="242">
        <f>IFERROR($BM2*'NPgY - Ave Crit'!$Q$55,0)</f>
        <v>0</v>
      </c>
      <c r="BP214" s="242">
        <f>IFERROR($BM2*'NPgY - Ave Crit'!$Q$55,0)</f>
        <v>0</v>
      </c>
      <c r="BQ214" s="242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NPgY'!G212</f>
        <v>0</v>
      </c>
      <c r="H215" s="52">
        <f>'[9]NAW2 - Total - NPgY'!H212</f>
        <v>0</v>
      </c>
      <c r="I215" s="52">
        <f>'[9]NAW2 - Total - NPgY'!I212</f>
        <v>0</v>
      </c>
      <c r="J215" s="52">
        <f>'[9]NAW2 - Total - NPgY'!J212</f>
        <v>0</v>
      </c>
      <c r="K215" s="52">
        <f>'[9]NAW2 - Total - NPgY'!K212</f>
        <v>0</v>
      </c>
      <c r="L215" s="59">
        <f t="shared" ref="L215:L217" si="1278">SUM(G215:K215)</f>
        <v>0</v>
      </c>
      <c r="M215" s="52">
        <f>'[9]NAW2 - Total - NPgY'!M212</f>
        <v>0</v>
      </c>
      <c r="N215" s="52">
        <f>'[9]NAW2 - Total - NPgY'!N212</f>
        <v>0</v>
      </c>
      <c r="O215" s="52">
        <f>'[9]NAW2 - Total - NPgY'!O212</f>
        <v>0</v>
      </c>
      <c r="P215" s="52">
        <f>'[9]NAW2 - Total - NPgY'!P212</f>
        <v>0</v>
      </c>
      <c r="Q215" s="52">
        <f>'[9]NAW2 - Total - NPgY'!Q212</f>
        <v>0</v>
      </c>
      <c r="R215" s="59">
        <f t="shared" ref="R215:R217" si="1279">SUM(M215:Q215)</f>
        <v>0</v>
      </c>
      <c r="S215" s="52">
        <f>'NPgY - Asset Rep'!S215+'NPgY - Refurb'!S215+'NPgY - HVP'!S215</f>
        <v>0</v>
      </c>
      <c r="T215" s="52">
        <f>'NPgY - Asset Rep'!T215+'NPgY - Refurb'!T215+'NPgY - HVP'!T215</f>
        <v>0</v>
      </c>
      <c r="U215" s="52">
        <f>'NPgY - Asset Rep'!U215+'NPgY - Refurb'!U215+'NPgY - HVP'!U215</f>
        <v>0</v>
      </c>
      <c r="V215" s="52">
        <f>'NPgY - Asset Rep'!V215+'NPgY - Refurb'!V215+'NPgY - HVP'!V215</f>
        <v>0</v>
      </c>
      <c r="W215" s="52">
        <f>'NPgY - Asset Rep'!W215+'NPgY - Refurb'!W215+'NPgY - HVP'!W215</f>
        <v>0</v>
      </c>
      <c r="X215" s="59">
        <f t="shared" ref="X215:X217" si="1280">SUM(S215:W215)</f>
        <v>0</v>
      </c>
      <c r="Y215" s="52">
        <f>'[9]NAW2 - Total - NPgY'!Y212</f>
        <v>0</v>
      </c>
      <c r="Z215" s="52">
        <f>'[9]NAW2 - Total - NPgY'!Z212</f>
        <v>0</v>
      </c>
      <c r="AA215" s="52">
        <f>'[9]NAW2 - Total - NPgY'!AA212</f>
        <v>0</v>
      </c>
      <c r="AB215" s="52">
        <f>'[9]NAW2 - Total - NPgY'!AB212</f>
        <v>0</v>
      </c>
      <c r="AC215" s="52">
        <f>'[9]NAW2 - Total - NPgY'!AC212</f>
        <v>0</v>
      </c>
      <c r="AD215" s="59">
        <f t="shared" ref="AD215:AD217" si="1281">SUM(Y215:AC215)</f>
        <v>0</v>
      </c>
      <c r="AE215" s="52">
        <f>'NPgY - Asset Rep'!AE215+'NPgY - Refurb'!AE215+'NPgY - HVP'!AE215</f>
        <v>0</v>
      </c>
      <c r="AF215" s="52">
        <f>'NPgY - Asset Rep'!AF215+'NPgY - Refurb'!AF215+'NPgY - HVP'!AF215</f>
        <v>0</v>
      </c>
      <c r="AG215" s="52">
        <f>'NPgY - Asset Rep'!AG215+'NPgY - Refurb'!AG215+'NPgY - HVP'!AG215</f>
        <v>0</v>
      </c>
      <c r="AH215" s="52">
        <f>'NPgY - Asset Rep'!AH215+'NPgY - Refurb'!AH215+'NPgY - HVP'!AH215</f>
        <v>0</v>
      </c>
      <c r="AI215" s="52">
        <f>'NPgY - Asset Rep'!AI215+'NPgY - Refurb'!AI215+'NPgY - HVP'!AI215</f>
        <v>0</v>
      </c>
      <c r="AJ215" s="59">
        <f t="shared" ref="AJ215:AJ217" si="1282">SUM(AE215:AI215)</f>
        <v>0</v>
      </c>
      <c r="AK215" s="52">
        <f>'[9]NAW2 - Total - NPgY'!AK212</f>
        <v>0</v>
      </c>
      <c r="AL215" s="52">
        <f>'[9]NAW2 - Total - NPgY'!AL212</f>
        <v>0</v>
      </c>
      <c r="AM215" s="52">
        <f>'[9]NAW2 - Total - NPgY'!AM212</f>
        <v>0</v>
      </c>
      <c r="AN215" s="52">
        <f>'[9]NAW2 - Total - NPgY'!AN212</f>
        <v>0</v>
      </c>
      <c r="AO215" s="52">
        <f>'[9]NAW2 - Total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42">
        <f>IFERROR($BM3*'NPgY - Ave Crit'!$Q$55,0)</f>
        <v>0</v>
      </c>
      <c r="BN215" s="242">
        <f>IFERROR($BM3*'NPgY - Ave Crit'!$Q$55,0)</f>
        <v>0</v>
      </c>
      <c r="BO215" s="242">
        <f>IFERROR($BM3*'NPgY - Ave Crit'!$Q$55,0)</f>
        <v>0</v>
      </c>
      <c r="BP215" s="242">
        <f>IFERROR($BM3*'NPgY - Ave Crit'!$Q$55,0)</f>
        <v>0</v>
      </c>
      <c r="BQ215" s="242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NPgY'!G213</f>
        <v>0</v>
      </c>
      <c r="H216" s="52">
        <f>'[9]NAW2 - Total - NPgY'!H213</f>
        <v>0</v>
      </c>
      <c r="I216" s="52">
        <f>'[9]NAW2 - Total - NPgY'!I213</f>
        <v>0</v>
      </c>
      <c r="J216" s="52">
        <f>'[9]NAW2 - Total - NPgY'!J213</f>
        <v>0</v>
      </c>
      <c r="K216" s="52">
        <f>'[9]NAW2 - Total - NPgY'!K213</f>
        <v>0</v>
      </c>
      <c r="L216" s="59">
        <f t="shared" si="1278"/>
        <v>0</v>
      </c>
      <c r="M216" s="52">
        <f>'[9]NAW2 - Total - NPgY'!M213</f>
        <v>0</v>
      </c>
      <c r="N216" s="52">
        <f>'[9]NAW2 - Total - NPgY'!N213</f>
        <v>0</v>
      </c>
      <c r="O216" s="52">
        <f>'[9]NAW2 - Total - NPgY'!O213</f>
        <v>0</v>
      </c>
      <c r="P216" s="52">
        <f>'[9]NAW2 - Total - NPgY'!P213</f>
        <v>0</v>
      </c>
      <c r="Q216" s="52">
        <f>'[9]NAW2 - Total - NPgY'!Q213</f>
        <v>0</v>
      </c>
      <c r="R216" s="59">
        <f t="shared" si="1279"/>
        <v>0</v>
      </c>
      <c r="S216" s="52">
        <f>'NPgY - Asset Rep'!S216+'NPgY - Refurb'!S216+'NPgY - HVP'!S216</f>
        <v>0</v>
      </c>
      <c r="T216" s="52">
        <f>'NPgY - Asset Rep'!T216+'NPgY - Refurb'!T216+'NPgY - HVP'!T216</f>
        <v>0</v>
      </c>
      <c r="U216" s="52">
        <f>'NPgY - Asset Rep'!U216+'NPgY - Refurb'!U216+'NPgY - HVP'!U216</f>
        <v>0</v>
      </c>
      <c r="V216" s="52">
        <f>'NPgY - Asset Rep'!V216+'NPgY - Refurb'!V216+'NPgY - HVP'!V216</f>
        <v>0</v>
      </c>
      <c r="W216" s="52">
        <f>'NPgY - Asset Rep'!W216+'NPgY - Refurb'!W216+'NPgY - HVP'!W216</f>
        <v>0</v>
      </c>
      <c r="X216" s="59">
        <f t="shared" si="1280"/>
        <v>0</v>
      </c>
      <c r="Y216" s="52">
        <f>'[9]NAW2 - Total - NPgY'!Y213</f>
        <v>0</v>
      </c>
      <c r="Z216" s="52">
        <f>'[9]NAW2 - Total - NPgY'!Z213</f>
        <v>0</v>
      </c>
      <c r="AA216" s="52">
        <f>'[9]NAW2 - Total - NPgY'!AA213</f>
        <v>0</v>
      </c>
      <c r="AB216" s="52">
        <f>'[9]NAW2 - Total - NPgY'!AB213</f>
        <v>0</v>
      </c>
      <c r="AC216" s="52">
        <f>'[9]NAW2 - Total - NPgY'!AC213</f>
        <v>0</v>
      </c>
      <c r="AD216" s="59">
        <f t="shared" si="1281"/>
        <v>0</v>
      </c>
      <c r="AE216" s="52">
        <f>'NPgY - Asset Rep'!AE216+'NPgY - Refurb'!AE216+'NPgY - HVP'!AE216</f>
        <v>0</v>
      </c>
      <c r="AF216" s="52">
        <f>'NPgY - Asset Rep'!AF216+'NPgY - Refurb'!AF216+'NPgY - HVP'!AF216</f>
        <v>0</v>
      </c>
      <c r="AG216" s="52">
        <f>'NPgY - Asset Rep'!AG216+'NPgY - Refurb'!AG216+'NPgY - HVP'!AG216</f>
        <v>0</v>
      </c>
      <c r="AH216" s="52">
        <f>'NPgY - Asset Rep'!AH216+'NPgY - Refurb'!AH216+'NPgY - HVP'!AH216</f>
        <v>0</v>
      </c>
      <c r="AI216" s="52">
        <f>'NPgY - Asset Rep'!AI216+'NPgY - Refurb'!AI216+'NPgY - HVP'!AI216</f>
        <v>0</v>
      </c>
      <c r="AJ216" s="59">
        <f t="shared" si="1282"/>
        <v>0</v>
      </c>
      <c r="AK216" s="52">
        <f>'[9]NAW2 - Total - NPgY'!AK213</f>
        <v>0</v>
      </c>
      <c r="AL216" s="52">
        <f>'[9]NAW2 - Total - NPgY'!AL213</f>
        <v>0</v>
      </c>
      <c r="AM216" s="52">
        <f>'[9]NAW2 - Total - NPgY'!AM213</f>
        <v>0</v>
      </c>
      <c r="AN216" s="52">
        <f>'[9]NAW2 - Total - NPgY'!AN213</f>
        <v>0</v>
      </c>
      <c r="AO216" s="52">
        <f>'[9]NAW2 - Total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42">
        <f>IFERROR($BM4*'NPgY - Ave Crit'!$Q$55,0)</f>
        <v>0</v>
      </c>
      <c r="BN216" s="242">
        <f>IFERROR($BM4*'NPgY - Ave Crit'!$Q$55,0)</f>
        <v>0</v>
      </c>
      <c r="BO216" s="242">
        <f>IFERROR($BM4*'NPgY - Ave Crit'!$Q$55,0)</f>
        <v>0</v>
      </c>
      <c r="BP216" s="242">
        <f>IFERROR($BM4*'NPgY - Ave Crit'!$Q$55,0)</f>
        <v>0</v>
      </c>
      <c r="BQ216" s="242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NPgY'!G214</f>
        <v>0</v>
      </c>
      <c r="H217" s="52">
        <f>'[9]NAW2 - Total - NPgY'!H214</f>
        <v>0</v>
      </c>
      <c r="I217" s="52">
        <f>'[9]NAW2 - Total - NPgY'!I214</f>
        <v>0</v>
      </c>
      <c r="J217" s="52">
        <f>'[9]NAW2 - Total - NPgY'!J214</f>
        <v>0</v>
      </c>
      <c r="K217" s="52">
        <f>'[9]NAW2 - Total - NPgY'!K214</f>
        <v>0</v>
      </c>
      <c r="L217" s="59">
        <f t="shared" si="1278"/>
        <v>0</v>
      </c>
      <c r="M217" s="52">
        <f>'[9]NAW2 - Total - NPgY'!M214</f>
        <v>0</v>
      </c>
      <c r="N217" s="52">
        <f>'[9]NAW2 - Total - NPgY'!N214</f>
        <v>0</v>
      </c>
      <c r="O217" s="52">
        <f>'[9]NAW2 - Total - NPgY'!O214</f>
        <v>0</v>
      </c>
      <c r="P217" s="52">
        <f>'[9]NAW2 - Total - NPgY'!P214</f>
        <v>0</v>
      </c>
      <c r="Q217" s="52">
        <f>'[9]NAW2 - Total - NPgY'!Q214</f>
        <v>0</v>
      </c>
      <c r="R217" s="59">
        <f t="shared" si="1279"/>
        <v>0</v>
      </c>
      <c r="S217" s="52">
        <f>'NPgY - Asset Rep'!S217+'NPgY - Refurb'!S217+'NPgY - HVP'!S217</f>
        <v>0</v>
      </c>
      <c r="T217" s="52">
        <f>'NPgY - Asset Rep'!T217+'NPgY - Refurb'!T217+'NPgY - HVP'!T217</f>
        <v>0</v>
      </c>
      <c r="U217" s="52">
        <f>'NPgY - Asset Rep'!U217+'NPgY - Refurb'!U217+'NPgY - HVP'!U217</f>
        <v>0</v>
      </c>
      <c r="V217" s="52">
        <f>'NPgY - Asset Rep'!V217+'NPgY - Refurb'!V217+'NPgY - HVP'!V217</f>
        <v>0</v>
      </c>
      <c r="W217" s="52">
        <f>'NPgY - Asset Rep'!W217+'NPgY - Refurb'!W217+'NPgY - HVP'!W217</f>
        <v>0</v>
      </c>
      <c r="X217" s="59">
        <f t="shared" si="1280"/>
        <v>0</v>
      </c>
      <c r="Y217" s="52">
        <f>'[9]NAW2 - Total - NPgY'!Y214</f>
        <v>0</v>
      </c>
      <c r="Z217" s="52">
        <f>'[9]NAW2 - Total - NPgY'!Z214</f>
        <v>0</v>
      </c>
      <c r="AA217" s="52">
        <f>'[9]NAW2 - Total - NPgY'!AA214</f>
        <v>0</v>
      </c>
      <c r="AB217" s="52">
        <f>'[9]NAW2 - Total - NPgY'!AB214</f>
        <v>0</v>
      </c>
      <c r="AC217" s="52">
        <f>'[9]NAW2 - Total - NPgY'!AC214</f>
        <v>0</v>
      </c>
      <c r="AD217" s="59">
        <f t="shared" si="1281"/>
        <v>0</v>
      </c>
      <c r="AE217" s="52">
        <f>'NPgY - Asset Rep'!AE217+'NPgY - Refurb'!AE217+'NPgY - HVP'!AE217</f>
        <v>0</v>
      </c>
      <c r="AF217" s="52">
        <f>'NPgY - Asset Rep'!AF217+'NPgY - Refurb'!AF217+'NPgY - HVP'!AF217</f>
        <v>0</v>
      </c>
      <c r="AG217" s="52">
        <f>'NPgY - Asset Rep'!AG217+'NPgY - Refurb'!AG217+'NPgY - HVP'!AG217</f>
        <v>0</v>
      </c>
      <c r="AH217" s="52">
        <f>'NPgY - Asset Rep'!AH217+'NPgY - Refurb'!AH217+'NPgY - HVP'!AH217</f>
        <v>0</v>
      </c>
      <c r="AI217" s="52">
        <f>'NPgY - Asset Rep'!AI217+'NPgY - Refurb'!AI217+'NPgY - HVP'!AI217</f>
        <v>0</v>
      </c>
      <c r="AJ217" s="59">
        <f t="shared" si="1282"/>
        <v>0</v>
      </c>
      <c r="AK217" s="52">
        <f>'[9]NAW2 - Total - NPgY'!AK214</f>
        <v>0</v>
      </c>
      <c r="AL217" s="52">
        <f>'[9]NAW2 - Total - NPgY'!AL214</f>
        <v>0</v>
      </c>
      <c r="AM217" s="52">
        <f>'[9]NAW2 - Total - NPgY'!AM214</f>
        <v>0</v>
      </c>
      <c r="AN217" s="52">
        <f>'[9]NAW2 - Total - NPgY'!AN214</f>
        <v>0</v>
      </c>
      <c r="AO217" s="52">
        <f>'[9]NAW2 - Total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42">
        <f>IFERROR($BM5*'NPgY - Ave Crit'!$Q$55,0)</f>
        <v>0</v>
      </c>
      <c r="BN217" s="242">
        <f>IFERROR($BM5*'NPgY - Ave Crit'!$Q$55,0)</f>
        <v>0</v>
      </c>
      <c r="BO217" s="242">
        <f>IFERROR($BM5*'NPgY - Ave Crit'!$Q$55,0)</f>
        <v>0</v>
      </c>
      <c r="BP217" s="242">
        <f>IFERROR($BM5*'NPgY - Ave Crit'!$Q$55,0)</f>
        <v>0</v>
      </c>
      <c r="BQ217" s="242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NPgY'!G216</f>
        <v>0</v>
      </c>
      <c r="H219" s="52">
        <f>'[9]NAW2 - Total - NPgY'!H216</f>
        <v>0</v>
      </c>
      <c r="I219" s="52">
        <f>'[9]NAW2 - Total - NPgY'!I216</f>
        <v>0</v>
      </c>
      <c r="J219" s="52">
        <f>'[9]NAW2 - Total - NPgY'!J216</f>
        <v>0</v>
      </c>
      <c r="K219" s="52">
        <f>'[9]NAW2 - Total - NPgY'!K216</f>
        <v>0</v>
      </c>
      <c r="L219" s="53">
        <f>SUM(G219:K219)</f>
        <v>0</v>
      </c>
      <c r="M219" s="52">
        <f>'[9]NAW2 - Total - NPgY'!M216</f>
        <v>0</v>
      </c>
      <c r="N219" s="52">
        <f>'[9]NAW2 - Total - NPgY'!N216</f>
        <v>0</v>
      </c>
      <c r="O219" s="52">
        <f>'[9]NAW2 - Total - NPgY'!O216</f>
        <v>0</v>
      </c>
      <c r="P219" s="52">
        <f>'[9]NAW2 - Total - NPgY'!P216</f>
        <v>0</v>
      </c>
      <c r="Q219" s="52">
        <f>'[9]NAW2 - Total - NPgY'!Q216</f>
        <v>0</v>
      </c>
      <c r="R219" s="53">
        <f>SUM(M219:Q219)</f>
        <v>0</v>
      </c>
      <c r="S219" s="274">
        <f>'NPgY - Asset Rep'!S219+'NPgY - Refurb'!S219+'NPgY - HVP'!S219</f>
        <v>0</v>
      </c>
      <c r="T219" s="69">
        <f>'NPgY - Asset Rep'!T219+'NPgY - Refurb'!T219+'NPgY - HVP'!T219</f>
        <v>0</v>
      </c>
      <c r="U219" s="69">
        <f>'NPgY - Asset Rep'!U219+'NPgY - Refurb'!U219+'NPgY - HVP'!U219</f>
        <v>0</v>
      </c>
      <c r="V219" s="69">
        <f>'NPgY - Asset Rep'!V219+'NPgY - Refurb'!V219+'NPgY - HVP'!V219</f>
        <v>0</v>
      </c>
      <c r="W219" s="69">
        <f>'NPgY - Asset Rep'!W219+'NPgY - Refurb'!W219+'NPgY - HVP'!W219</f>
        <v>0</v>
      </c>
      <c r="X219" s="53">
        <f>SUM(S219:W219)</f>
        <v>0</v>
      </c>
      <c r="Y219" s="54">
        <f>'[9]NAW2 - Total - NPgY'!Y216</f>
        <v>0</v>
      </c>
      <c r="Z219" s="54">
        <f>'[9]NAW2 - Total - NPgY'!Z216</f>
        <v>0</v>
      </c>
      <c r="AA219" s="54">
        <f>'[9]NAW2 - Total - NPgY'!AA216</f>
        <v>0</v>
      </c>
      <c r="AB219" s="54">
        <f>'[9]NAW2 - Total - NPgY'!AB216</f>
        <v>0</v>
      </c>
      <c r="AC219" s="54">
        <f>'[9]NAW2 - Total - NPgY'!AC216</f>
        <v>0</v>
      </c>
      <c r="AD219" s="53">
        <f>SUM(Y219:AC219)</f>
        <v>0</v>
      </c>
      <c r="AE219" s="274">
        <f>'NPgY - Asset Rep'!AE219+'NPgY - Refurb'!AE219+'NPgY - HVP'!AE219</f>
        <v>0</v>
      </c>
      <c r="AF219" s="69">
        <f>'NPgY - Asset Rep'!AF219+'NPgY - Refurb'!AF219+'NPgY - HVP'!AF219</f>
        <v>0</v>
      </c>
      <c r="AG219" s="69">
        <f>'NPgY - Asset Rep'!AG219+'NPgY - Refurb'!AG219+'NPgY - HVP'!AG219</f>
        <v>0</v>
      </c>
      <c r="AH219" s="69">
        <f>'NPgY - Asset Rep'!AH219+'NPgY - Refurb'!AH219+'NPgY - HVP'!AH219</f>
        <v>0</v>
      </c>
      <c r="AI219" s="69">
        <f>'NPgY - Asset Rep'!AI219+'NPgY - Refurb'!AI219+'NPgY - HVP'!AI219</f>
        <v>0</v>
      </c>
      <c r="AJ219" s="53">
        <f>SUM(AE219:AI219)</f>
        <v>0</v>
      </c>
      <c r="AK219" s="54">
        <f>'[9]NAW2 - Total - NPgY'!AK216</f>
        <v>0</v>
      </c>
      <c r="AL219" s="54">
        <f>'[9]NAW2 - Total - NPgY'!AL216</f>
        <v>0</v>
      </c>
      <c r="AM219" s="54">
        <f>'[9]NAW2 - Total - NPgY'!AM216</f>
        <v>0</v>
      </c>
      <c r="AN219" s="54">
        <f>'[9]NAW2 - Total - NPgY'!AN216</f>
        <v>0</v>
      </c>
      <c r="AO219" s="54">
        <f>'[9]NAW2 - Total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42">
        <f>IFERROR($BM2*'NPgY - Ave Crit'!$Q$56,0)</f>
        <v>0</v>
      </c>
      <c r="BN219" s="242">
        <f>IFERROR($BM2*'NPgY - Ave Crit'!$Q$56,0)</f>
        <v>0</v>
      </c>
      <c r="BO219" s="242">
        <f>IFERROR($BM2*'NPgY - Ave Crit'!$Q$56,0)</f>
        <v>0</v>
      </c>
      <c r="BP219" s="242">
        <f>IFERROR($BM2*'NPgY - Ave Crit'!$Q$56,0)</f>
        <v>0</v>
      </c>
      <c r="BQ219" s="242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NPgY'!G217</f>
        <v>0</v>
      </c>
      <c r="H220" s="52">
        <f>'[9]NAW2 - Total - NPgY'!H217</f>
        <v>0</v>
      </c>
      <c r="I220" s="52">
        <f>'[9]NAW2 - Total - NPgY'!I217</f>
        <v>0</v>
      </c>
      <c r="J220" s="52">
        <f>'[9]NAW2 - Total - NPgY'!J217</f>
        <v>0</v>
      </c>
      <c r="K220" s="52">
        <f>'[9]NAW2 - Total - NPgY'!K217</f>
        <v>0</v>
      </c>
      <c r="L220" s="59">
        <f t="shared" ref="L220:L222" si="1309">SUM(G220:K220)</f>
        <v>0</v>
      </c>
      <c r="M220" s="52">
        <f>'[9]NAW2 - Total - NPgY'!M217</f>
        <v>0</v>
      </c>
      <c r="N220" s="52">
        <f>'[9]NAW2 - Total - NPgY'!N217</f>
        <v>0</v>
      </c>
      <c r="O220" s="52">
        <f>'[9]NAW2 - Total - NPgY'!O217</f>
        <v>0</v>
      </c>
      <c r="P220" s="52">
        <f>'[9]NAW2 - Total - NPgY'!P217</f>
        <v>0</v>
      </c>
      <c r="Q220" s="52">
        <f>'[9]NAW2 - Total - NPgY'!Q217</f>
        <v>0</v>
      </c>
      <c r="R220" s="59">
        <f t="shared" ref="R220:R222" si="1310">SUM(M220:Q220)</f>
        <v>0</v>
      </c>
      <c r="S220" s="52">
        <f>'NPgY - Asset Rep'!S220+'NPgY - Refurb'!S220+'NPgY - HVP'!S220</f>
        <v>0</v>
      </c>
      <c r="T220" s="52">
        <f>'NPgY - Asset Rep'!T220+'NPgY - Refurb'!T220+'NPgY - HVP'!T220</f>
        <v>0</v>
      </c>
      <c r="U220" s="52">
        <f>'NPgY - Asset Rep'!U220+'NPgY - Refurb'!U220+'NPgY - HVP'!U220</f>
        <v>0</v>
      </c>
      <c r="V220" s="52">
        <f>'NPgY - Asset Rep'!V220+'NPgY - Refurb'!V220+'NPgY - HVP'!V220</f>
        <v>0</v>
      </c>
      <c r="W220" s="52">
        <f>'NPgY - Asset Rep'!W220+'NPgY - Refurb'!W220+'NPgY - HVP'!W220</f>
        <v>0</v>
      </c>
      <c r="X220" s="59">
        <f t="shared" ref="X220:X222" si="1311">SUM(S220:W220)</f>
        <v>0</v>
      </c>
      <c r="Y220" s="52">
        <f>'[9]NAW2 - Total - NPgY'!Y217</f>
        <v>0</v>
      </c>
      <c r="Z220" s="52">
        <f>'[9]NAW2 - Total - NPgY'!Z217</f>
        <v>0</v>
      </c>
      <c r="AA220" s="52">
        <f>'[9]NAW2 - Total - NPgY'!AA217</f>
        <v>0</v>
      </c>
      <c r="AB220" s="52">
        <f>'[9]NAW2 - Total - NPgY'!AB217</f>
        <v>0</v>
      </c>
      <c r="AC220" s="52">
        <f>'[9]NAW2 - Total - NPgY'!AC217</f>
        <v>0</v>
      </c>
      <c r="AD220" s="59">
        <f t="shared" ref="AD220:AD222" si="1312">SUM(Y220:AC220)</f>
        <v>0</v>
      </c>
      <c r="AE220" s="52">
        <f>'NPgY - Asset Rep'!AE220+'NPgY - Refurb'!AE220+'NPgY - HVP'!AE220</f>
        <v>0</v>
      </c>
      <c r="AF220" s="52">
        <f>'NPgY - Asset Rep'!AF220+'NPgY - Refurb'!AF220+'NPgY - HVP'!AF220</f>
        <v>0</v>
      </c>
      <c r="AG220" s="52">
        <f>'NPgY - Asset Rep'!AG220+'NPgY - Refurb'!AG220+'NPgY - HVP'!AG220</f>
        <v>0</v>
      </c>
      <c r="AH220" s="52">
        <f>'NPgY - Asset Rep'!AH220+'NPgY - Refurb'!AH220+'NPgY - HVP'!AH220</f>
        <v>0</v>
      </c>
      <c r="AI220" s="52">
        <f>'NPgY - Asset Rep'!AI220+'NPgY - Refurb'!AI220+'NPgY - HVP'!AI220</f>
        <v>0</v>
      </c>
      <c r="AJ220" s="59">
        <f t="shared" ref="AJ220:AJ222" si="1313">SUM(AE220:AI220)</f>
        <v>0</v>
      </c>
      <c r="AK220" s="52">
        <f>'[9]NAW2 - Total - NPgY'!AK217</f>
        <v>0</v>
      </c>
      <c r="AL220" s="52">
        <f>'[9]NAW2 - Total - NPgY'!AL217</f>
        <v>0</v>
      </c>
      <c r="AM220" s="52">
        <f>'[9]NAW2 - Total - NPgY'!AM217</f>
        <v>0</v>
      </c>
      <c r="AN220" s="52">
        <f>'[9]NAW2 - Total - NPgY'!AN217</f>
        <v>0</v>
      </c>
      <c r="AO220" s="52">
        <f>'[9]NAW2 - Total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42">
        <f>IFERROR($BM3*'NPgY - Ave Crit'!$Q$56,0)</f>
        <v>0</v>
      </c>
      <c r="BN220" s="242">
        <f>IFERROR($BM3*'NPgY - Ave Crit'!$Q$56,0)</f>
        <v>0</v>
      </c>
      <c r="BO220" s="242">
        <f>IFERROR($BM3*'NPgY - Ave Crit'!$Q$56,0)</f>
        <v>0</v>
      </c>
      <c r="BP220" s="242">
        <f>IFERROR($BM3*'NPgY - Ave Crit'!$Q$56,0)</f>
        <v>0</v>
      </c>
      <c r="BQ220" s="242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NPgY'!G218</f>
        <v>0</v>
      </c>
      <c r="H221" s="52">
        <f>'[9]NAW2 - Total - NPgY'!H218</f>
        <v>0</v>
      </c>
      <c r="I221" s="52">
        <f>'[9]NAW2 - Total - NPgY'!I218</f>
        <v>0</v>
      </c>
      <c r="J221" s="52">
        <f>'[9]NAW2 - Total - NPgY'!J218</f>
        <v>0</v>
      </c>
      <c r="K221" s="52">
        <f>'[9]NAW2 - Total - NPgY'!K218</f>
        <v>0</v>
      </c>
      <c r="L221" s="59">
        <f t="shared" si="1309"/>
        <v>0</v>
      </c>
      <c r="M221" s="52">
        <f>'[9]NAW2 - Total - NPgY'!M218</f>
        <v>0</v>
      </c>
      <c r="N221" s="52">
        <f>'[9]NAW2 - Total - NPgY'!N218</f>
        <v>0</v>
      </c>
      <c r="O221" s="52">
        <f>'[9]NAW2 - Total - NPgY'!O218</f>
        <v>0</v>
      </c>
      <c r="P221" s="52">
        <f>'[9]NAW2 - Total - NPgY'!P218</f>
        <v>0</v>
      </c>
      <c r="Q221" s="52">
        <f>'[9]NAW2 - Total - NPgY'!Q218</f>
        <v>0</v>
      </c>
      <c r="R221" s="59">
        <f t="shared" si="1310"/>
        <v>0</v>
      </c>
      <c r="S221" s="52">
        <f>'NPgY - Asset Rep'!S221+'NPgY - Refurb'!S221+'NPgY - HVP'!S221</f>
        <v>0</v>
      </c>
      <c r="T221" s="52">
        <f>'NPgY - Asset Rep'!T221+'NPgY - Refurb'!T221+'NPgY - HVP'!T221</f>
        <v>0</v>
      </c>
      <c r="U221" s="52">
        <f>'NPgY - Asset Rep'!U221+'NPgY - Refurb'!U221+'NPgY - HVP'!U221</f>
        <v>0</v>
      </c>
      <c r="V221" s="52">
        <f>'NPgY - Asset Rep'!V221+'NPgY - Refurb'!V221+'NPgY - HVP'!V221</f>
        <v>0</v>
      </c>
      <c r="W221" s="52">
        <f>'NPgY - Asset Rep'!W221+'NPgY - Refurb'!W221+'NPgY - HVP'!W221</f>
        <v>0</v>
      </c>
      <c r="X221" s="59">
        <f t="shared" si="1311"/>
        <v>0</v>
      </c>
      <c r="Y221" s="52">
        <f>'[9]NAW2 - Total - NPgY'!Y218</f>
        <v>0</v>
      </c>
      <c r="Z221" s="52">
        <f>'[9]NAW2 - Total - NPgY'!Z218</f>
        <v>0</v>
      </c>
      <c r="AA221" s="52">
        <f>'[9]NAW2 - Total - NPgY'!AA218</f>
        <v>0</v>
      </c>
      <c r="AB221" s="52">
        <f>'[9]NAW2 - Total - NPgY'!AB218</f>
        <v>0</v>
      </c>
      <c r="AC221" s="52">
        <f>'[9]NAW2 - Total - NPgY'!AC218</f>
        <v>0</v>
      </c>
      <c r="AD221" s="59">
        <f t="shared" si="1312"/>
        <v>0</v>
      </c>
      <c r="AE221" s="52">
        <f>'NPgY - Asset Rep'!AE221+'NPgY - Refurb'!AE221+'NPgY - HVP'!AE221</f>
        <v>0</v>
      </c>
      <c r="AF221" s="52">
        <f>'NPgY - Asset Rep'!AF221+'NPgY - Refurb'!AF221+'NPgY - HVP'!AF221</f>
        <v>0</v>
      </c>
      <c r="AG221" s="52">
        <f>'NPgY - Asset Rep'!AG221+'NPgY - Refurb'!AG221+'NPgY - HVP'!AG221</f>
        <v>0</v>
      </c>
      <c r="AH221" s="52">
        <f>'NPgY - Asset Rep'!AH221+'NPgY - Refurb'!AH221+'NPgY - HVP'!AH221</f>
        <v>0</v>
      </c>
      <c r="AI221" s="52">
        <f>'NPgY - Asset Rep'!AI221+'NPgY - Refurb'!AI221+'NPgY - HVP'!AI221</f>
        <v>0</v>
      </c>
      <c r="AJ221" s="59">
        <f t="shared" si="1313"/>
        <v>0</v>
      </c>
      <c r="AK221" s="52">
        <f>'[9]NAW2 - Total - NPgY'!AK218</f>
        <v>0</v>
      </c>
      <c r="AL221" s="52">
        <f>'[9]NAW2 - Total - NPgY'!AL218</f>
        <v>0</v>
      </c>
      <c r="AM221" s="52">
        <f>'[9]NAW2 - Total - NPgY'!AM218</f>
        <v>0</v>
      </c>
      <c r="AN221" s="52">
        <f>'[9]NAW2 - Total - NPgY'!AN218</f>
        <v>0</v>
      </c>
      <c r="AO221" s="52">
        <f>'[9]NAW2 - Total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42">
        <f>IFERROR($BM4*'NPgY - Ave Crit'!$Q$56,0)</f>
        <v>0</v>
      </c>
      <c r="BN221" s="242">
        <f>IFERROR($BM4*'NPgY - Ave Crit'!$Q$56,0)</f>
        <v>0</v>
      </c>
      <c r="BO221" s="242">
        <f>IFERROR($BM4*'NPgY - Ave Crit'!$Q$56,0)</f>
        <v>0</v>
      </c>
      <c r="BP221" s="242">
        <f>IFERROR($BM4*'NPgY - Ave Crit'!$Q$56,0)</f>
        <v>0</v>
      </c>
      <c r="BQ221" s="242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NPgY'!G219</f>
        <v>0</v>
      </c>
      <c r="H222" s="52">
        <f>'[9]NAW2 - Total - NPgY'!H219</f>
        <v>0</v>
      </c>
      <c r="I222" s="52">
        <f>'[9]NAW2 - Total - NPgY'!I219</f>
        <v>0</v>
      </c>
      <c r="J222" s="52">
        <f>'[9]NAW2 - Total - NPgY'!J219</f>
        <v>0</v>
      </c>
      <c r="K222" s="52">
        <f>'[9]NAW2 - Total - NPgY'!K219</f>
        <v>0</v>
      </c>
      <c r="L222" s="59">
        <f t="shared" si="1309"/>
        <v>0</v>
      </c>
      <c r="M222" s="52">
        <f>'[9]NAW2 - Total - NPgY'!M219</f>
        <v>0</v>
      </c>
      <c r="N222" s="52">
        <f>'[9]NAW2 - Total - NPgY'!N219</f>
        <v>0</v>
      </c>
      <c r="O222" s="52">
        <f>'[9]NAW2 - Total - NPgY'!O219</f>
        <v>0</v>
      </c>
      <c r="P222" s="52">
        <f>'[9]NAW2 - Total - NPgY'!P219</f>
        <v>0</v>
      </c>
      <c r="Q222" s="52">
        <f>'[9]NAW2 - Total - NPgY'!Q219</f>
        <v>0</v>
      </c>
      <c r="R222" s="59">
        <f t="shared" si="1310"/>
        <v>0</v>
      </c>
      <c r="S222" s="52">
        <f>'NPgY - Asset Rep'!S222+'NPgY - Refurb'!S222+'NPgY - HVP'!S222</f>
        <v>0</v>
      </c>
      <c r="T222" s="52">
        <f>'NPgY - Asset Rep'!T222+'NPgY - Refurb'!T222+'NPgY - HVP'!T222</f>
        <v>0</v>
      </c>
      <c r="U222" s="52">
        <f>'NPgY - Asset Rep'!U222+'NPgY - Refurb'!U222+'NPgY - HVP'!U222</f>
        <v>0</v>
      </c>
      <c r="V222" s="52">
        <f>'NPgY - Asset Rep'!V222+'NPgY - Refurb'!V222+'NPgY - HVP'!V222</f>
        <v>0</v>
      </c>
      <c r="W222" s="52">
        <f>'NPgY - Asset Rep'!W222+'NPgY - Refurb'!W222+'NPgY - HVP'!W222</f>
        <v>0</v>
      </c>
      <c r="X222" s="59">
        <f t="shared" si="1311"/>
        <v>0</v>
      </c>
      <c r="Y222" s="52">
        <f>'[9]NAW2 - Total - NPgY'!Y219</f>
        <v>0</v>
      </c>
      <c r="Z222" s="52">
        <f>'[9]NAW2 - Total - NPgY'!Z219</f>
        <v>0</v>
      </c>
      <c r="AA222" s="52">
        <f>'[9]NAW2 - Total - NPgY'!AA219</f>
        <v>0</v>
      </c>
      <c r="AB222" s="52">
        <f>'[9]NAW2 - Total - NPgY'!AB219</f>
        <v>0</v>
      </c>
      <c r="AC222" s="52">
        <f>'[9]NAW2 - Total - NPgY'!AC219</f>
        <v>0</v>
      </c>
      <c r="AD222" s="59">
        <f t="shared" si="1312"/>
        <v>0</v>
      </c>
      <c r="AE222" s="52">
        <f>'NPgY - Asset Rep'!AE222+'NPgY - Refurb'!AE222+'NPgY - HVP'!AE222</f>
        <v>0</v>
      </c>
      <c r="AF222" s="52">
        <f>'NPgY - Asset Rep'!AF222+'NPgY - Refurb'!AF222+'NPgY - HVP'!AF222</f>
        <v>0</v>
      </c>
      <c r="AG222" s="52">
        <f>'NPgY - Asset Rep'!AG222+'NPgY - Refurb'!AG222+'NPgY - HVP'!AG222</f>
        <v>0</v>
      </c>
      <c r="AH222" s="52">
        <f>'NPgY - Asset Rep'!AH222+'NPgY - Refurb'!AH222+'NPgY - HVP'!AH222</f>
        <v>0</v>
      </c>
      <c r="AI222" s="52">
        <f>'NPgY - Asset Rep'!AI222+'NPgY - Refurb'!AI222+'NPgY - HVP'!AI222</f>
        <v>0</v>
      </c>
      <c r="AJ222" s="59">
        <f t="shared" si="1313"/>
        <v>0</v>
      </c>
      <c r="AK222" s="52">
        <f>'[9]NAW2 - Total - NPgY'!AK219</f>
        <v>0</v>
      </c>
      <c r="AL222" s="52">
        <f>'[9]NAW2 - Total - NPgY'!AL219</f>
        <v>0</v>
      </c>
      <c r="AM222" s="52">
        <f>'[9]NAW2 - Total - NPgY'!AM219</f>
        <v>0</v>
      </c>
      <c r="AN222" s="52">
        <f>'[9]NAW2 - Total - NPgY'!AN219</f>
        <v>0</v>
      </c>
      <c r="AO222" s="52">
        <f>'[9]NAW2 - Total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42">
        <f>IFERROR($BM5*'NPgY - Ave Crit'!$Q$56,0)</f>
        <v>0</v>
      </c>
      <c r="BN222" s="242">
        <f>IFERROR($BM5*'NPgY - Ave Crit'!$Q$56,0)</f>
        <v>0</v>
      </c>
      <c r="BO222" s="242">
        <f>IFERROR($BM5*'NPgY - Ave Crit'!$Q$56,0)</f>
        <v>0</v>
      </c>
      <c r="BP222" s="242">
        <f>IFERROR($BM5*'NPgY - Ave Crit'!$Q$56,0)</f>
        <v>0</v>
      </c>
      <c r="BQ222" s="242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NPgY'!G221</f>
        <v>0</v>
      </c>
      <c r="H224" s="52">
        <f>'[9]NAW2 - Total - NPgY'!H221</f>
        <v>0</v>
      </c>
      <c r="I224" s="52">
        <f>'[9]NAW2 - Total - NPgY'!I221</f>
        <v>0</v>
      </c>
      <c r="J224" s="52">
        <f>'[9]NAW2 - Total - NPgY'!J221</f>
        <v>0</v>
      </c>
      <c r="K224" s="52">
        <f>'[9]NAW2 - Total - NPgY'!K221</f>
        <v>0</v>
      </c>
      <c r="L224" s="53">
        <f>SUM(G224:K224)</f>
        <v>0</v>
      </c>
      <c r="M224" s="52">
        <f>'[9]NAW2 - Total - NPgY'!M221</f>
        <v>0</v>
      </c>
      <c r="N224" s="52">
        <f>'[9]NAW2 - Total - NPgY'!N221</f>
        <v>0</v>
      </c>
      <c r="O224" s="52">
        <f>'[9]NAW2 - Total - NPgY'!O221</f>
        <v>0</v>
      </c>
      <c r="P224" s="52">
        <f>'[9]NAW2 - Total - NPgY'!P221</f>
        <v>0</v>
      </c>
      <c r="Q224" s="52">
        <f>'[9]NAW2 - Total - NPgY'!Q221</f>
        <v>0</v>
      </c>
      <c r="R224" s="53">
        <f>SUM(M224:Q224)</f>
        <v>0</v>
      </c>
      <c r="S224" s="274">
        <f>'NPgY - Asset Rep'!S224+'NPgY - Refurb'!S224+'NPgY - HVP'!S224</f>
        <v>0</v>
      </c>
      <c r="T224" s="69">
        <f>'NPgY - Asset Rep'!T224+'NPgY - Refurb'!T224+'NPgY - HVP'!T224</f>
        <v>0</v>
      </c>
      <c r="U224" s="69">
        <f>'NPgY - Asset Rep'!U224+'NPgY - Refurb'!U224+'NPgY - HVP'!U224</f>
        <v>0</v>
      </c>
      <c r="V224" s="69">
        <f>'NPgY - Asset Rep'!V224+'NPgY - Refurb'!V224+'NPgY - HVP'!V224</f>
        <v>0</v>
      </c>
      <c r="W224" s="69">
        <f>'NPgY - Asset Rep'!W224+'NPgY - Refurb'!W224+'NPgY - HVP'!W224</f>
        <v>0</v>
      </c>
      <c r="X224" s="53">
        <f>SUM(S224:W224)</f>
        <v>0</v>
      </c>
      <c r="Y224" s="54">
        <f>'[9]NAW2 - Total - NPgY'!Y221</f>
        <v>0</v>
      </c>
      <c r="Z224" s="54">
        <f>'[9]NAW2 - Total - NPgY'!Z221</f>
        <v>0</v>
      </c>
      <c r="AA224" s="54">
        <f>'[9]NAW2 - Total - NPgY'!AA221</f>
        <v>0</v>
      </c>
      <c r="AB224" s="54">
        <f>'[9]NAW2 - Total - NPgY'!AB221</f>
        <v>0</v>
      </c>
      <c r="AC224" s="54">
        <f>'[9]NAW2 - Total - NPgY'!AC221</f>
        <v>0</v>
      </c>
      <c r="AD224" s="53">
        <f>SUM(Y224:AC224)</f>
        <v>0</v>
      </c>
      <c r="AE224" s="274">
        <f>'NPgY - Asset Rep'!AE224+'NPgY - Refurb'!AE224+'NPgY - HVP'!AE224</f>
        <v>0</v>
      </c>
      <c r="AF224" s="69">
        <f>'NPgY - Asset Rep'!AF224+'NPgY - Refurb'!AF224+'NPgY - HVP'!AF224</f>
        <v>0</v>
      </c>
      <c r="AG224" s="69">
        <f>'NPgY - Asset Rep'!AG224+'NPgY - Refurb'!AG224+'NPgY - HVP'!AG224</f>
        <v>0</v>
      </c>
      <c r="AH224" s="69">
        <f>'NPgY - Asset Rep'!AH224+'NPgY - Refurb'!AH224+'NPgY - HVP'!AH224</f>
        <v>0</v>
      </c>
      <c r="AI224" s="69">
        <f>'NPgY - Asset Rep'!AI224+'NPgY - Refurb'!AI224+'NPgY - HVP'!AI224</f>
        <v>0</v>
      </c>
      <c r="AJ224" s="53">
        <f>SUM(AE224:AI224)</f>
        <v>0</v>
      </c>
      <c r="AK224" s="54">
        <f>'[9]NAW2 - Total - NPgY'!AK221</f>
        <v>0</v>
      </c>
      <c r="AL224" s="54">
        <f>'[9]NAW2 - Total - NPgY'!AL221</f>
        <v>0</v>
      </c>
      <c r="AM224" s="54">
        <f>'[9]NAW2 - Total - NPgY'!AM221</f>
        <v>0</v>
      </c>
      <c r="AN224" s="54">
        <f>'[9]NAW2 - Total - NPgY'!AN221</f>
        <v>0</v>
      </c>
      <c r="AO224" s="54">
        <f>'[9]NAW2 - Total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42">
        <f>IFERROR($BM2*'NPgY - Ave Crit'!$Q$57,0)</f>
        <v>0</v>
      </c>
      <c r="BN224" s="242">
        <f>IFERROR($BM2*'NPgY - Ave Crit'!$Q$57,0)</f>
        <v>0</v>
      </c>
      <c r="BO224" s="242">
        <f>IFERROR($BM2*'NPgY - Ave Crit'!$Q$57,0)</f>
        <v>0</v>
      </c>
      <c r="BP224" s="242">
        <f>IFERROR($BM2*'NPgY - Ave Crit'!$Q$57,0)</f>
        <v>0</v>
      </c>
      <c r="BQ224" s="242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NPgY'!G222</f>
        <v>0</v>
      </c>
      <c r="H225" s="52">
        <f>'[9]NAW2 - Total - NPgY'!H222</f>
        <v>0</v>
      </c>
      <c r="I225" s="52">
        <f>'[9]NAW2 - Total - NPgY'!I222</f>
        <v>0</v>
      </c>
      <c r="J225" s="52">
        <f>'[9]NAW2 - Total - NPgY'!J222</f>
        <v>0</v>
      </c>
      <c r="K225" s="52">
        <f>'[9]NAW2 - Total - NPgY'!K222</f>
        <v>0</v>
      </c>
      <c r="L225" s="59">
        <f t="shared" ref="L225:L227" si="1340">SUM(G225:K225)</f>
        <v>0</v>
      </c>
      <c r="M225" s="52">
        <f>'[9]NAW2 - Total - NPgY'!M222</f>
        <v>0</v>
      </c>
      <c r="N225" s="52">
        <f>'[9]NAW2 - Total - NPgY'!N222</f>
        <v>0</v>
      </c>
      <c r="O225" s="52">
        <f>'[9]NAW2 - Total - NPgY'!O222</f>
        <v>0</v>
      </c>
      <c r="P225" s="52">
        <f>'[9]NAW2 - Total - NPgY'!P222</f>
        <v>0</v>
      </c>
      <c r="Q225" s="52">
        <f>'[9]NAW2 - Total - NPgY'!Q222</f>
        <v>0</v>
      </c>
      <c r="R225" s="59">
        <f t="shared" ref="R225:R227" si="1341">SUM(M225:Q225)</f>
        <v>0</v>
      </c>
      <c r="S225" s="52">
        <f>'NPgY - Asset Rep'!S225+'NPgY - Refurb'!S225+'NPgY - HVP'!S225</f>
        <v>0</v>
      </c>
      <c r="T225" s="52">
        <f>'NPgY - Asset Rep'!T225+'NPgY - Refurb'!T225+'NPgY - HVP'!T225</f>
        <v>0</v>
      </c>
      <c r="U225" s="52">
        <f>'NPgY - Asset Rep'!U225+'NPgY - Refurb'!U225+'NPgY - HVP'!U225</f>
        <v>0</v>
      </c>
      <c r="V225" s="52">
        <f>'NPgY - Asset Rep'!V225+'NPgY - Refurb'!V225+'NPgY - HVP'!V225</f>
        <v>0</v>
      </c>
      <c r="W225" s="52">
        <f>'NPgY - Asset Rep'!W225+'NPgY - Refurb'!W225+'NPgY - HVP'!W225</f>
        <v>0</v>
      </c>
      <c r="X225" s="59">
        <f t="shared" ref="X225:X227" si="1342">SUM(S225:W225)</f>
        <v>0</v>
      </c>
      <c r="Y225" s="52">
        <f>'[9]NAW2 - Total - NPgY'!Y222</f>
        <v>0</v>
      </c>
      <c r="Z225" s="52">
        <f>'[9]NAW2 - Total - NPgY'!Z222</f>
        <v>0</v>
      </c>
      <c r="AA225" s="52">
        <f>'[9]NAW2 - Total - NPgY'!AA222</f>
        <v>0</v>
      </c>
      <c r="AB225" s="52">
        <f>'[9]NAW2 - Total - NPgY'!AB222</f>
        <v>0</v>
      </c>
      <c r="AC225" s="52">
        <f>'[9]NAW2 - Total - NPgY'!AC222</f>
        <v>0</v>
      </c>
      <c r="AD225" s="59">
        <f t="shared" ref="AD225:AD227" si="1343">SUM(Y225:AC225)</f>
        <v>0</v>
      </c>
      <c r="AE225" s="52">
        <f>'NPgY - Asset Rep'!AE225+'NPgY - Refurb'!AE225+'NPgY - HVP'!AE225</f>
        <v>0</v>
      </c>
      <c r="AF225" s="52">
        <f>'NPgY - Asset Rep'!AF225+'NPgY - Refurb'!AF225+'NPgY - HVP'!AF225</f>
        <v>0</v>
      </c>
      <c r="AG225" s="52">
        <f>'NPgY - Asset Rep'!AG225+'NPgY - Refurb'!AG225+'NPgY - HVP'!AG225</f>
        <v>0</v>
      </c>
      <c r="AH225" s="52">
        <f>'NPgY - Asset Rep'!AH225+'NPgY - Refurb'!AH225+'NPgY - HVP'!AH225</f>
        <v>0</v>
      </c>
      <c r="AI225" s="52">
        <f>'NPgY - Asset Rep'!AI225+'NPgY - Refurb'!AI225+'NPgY - HVP'!AI225</f>
        <v>0</v>
      </c>
      <c r="AJ225" s="59">
        <f t="shared" ref="AJ225:AJ227" si="1344">SUM(AE225:AI225)</f>
        <v>0</v>
      </c>
      <c r="AK225" s="52">
        <f>'[9]NAW2 - Total - NPgY'!AK222</f>
        <v>0</v>
      </c>
      <c r="AL225" s="52">
        <f>'[9]NAW2 - Total - NPgY'!AL222</f>
        <v>0</v>
      </c>
      <c r="AM225" s="52">
        <f>'[9]NAW2 - Total - NPgY'!AM222</f>
        <v>0</v>
      </c>
      <c r="AN225" s="52">
        <f>'[9]NAW2 - Total - NPgY'!AN222</f>
        <v>0</v>
      </c>
      <c r="AO225" s="52">
        <f>'[9]NAW2 - Total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42">
        <f>IFERROR($BM3*'NPgY - Ave Crit'!$Q$57,0)</f>
        <v>0</v>
      </c>
      <c r="BN225" s="242">
        <f>IFERROR($BM3*'NPgY - Ave Crit'!$Q$57,0)</f>
        <v>0</v>
      </c>
      <c r="BO225" s="242">
        <f>IFERROR($BM3*'NPgY - Ave Crit'!$Q$57,0)</f>
        <v>0</v>
      </c>
      <c r="BP225" s="242">
        <f>IFERROR($BM3*'NPgY - Ave Crit'!$Q$57,0)</f>
        <v>0</v>
      </c>
      <c r="BQ225" s="242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NPgY'!G223</f>
        <v>0</v>
      </c>
      <c r="H226" s="52">
        <f>'[9]NAW2 - Total - NPgY'!H223</f>
        <v>0</v>
      </c>
      <c r="I226" s="52">
        <f>'[9]NAW2 - Total - NPgY'!I223</f>
        <v>0</v>
      </c>
      <c r="J226" s="52">
        <f>'[9]NAW2 - Total - NPgY'!J223</f>
        <v>0</v>
      </c>
      <c r="K226" s="52">
        <f>'[9]NAW2 - Total - NPgY'!K223</f>
        <v>0</v>
      </c>
      <c r="L226" s="59">
        <f t="shared" si="1340"/>
        <v>0</v>
      </c>
      <c r="M226" s="52">
        <f>'[9]NAW2 - Total - NPgY'!M223</f>
        <v>0</v>
      </c>
      <c r="N226" s="52">
        <f>'[9]NAW2 - Total - NPgY'!N223</f>
        <v>0</v>
      </c>
      <c r="O226" s="52">
        <f>'[9]NAW2 - Total - NPgY'!O223</f>
        <v>0</v>
      </c>
      <c r="P226" s="52">
        <f>'[9]NAW2 - Total - NPgY'!P223</f>
        <v>0</v>
      </c>
      <c r="Q226" s="52">
        <f>'[9]NAW2 - Total - NPgY'!Q223</f>
        <v>0</v>
      </c>
      <c r="R226" s="59">
        <f t="shared" si="1341"/>
        <v>0</v>
      </c>
      <c r="S226" s="52">
        <f>'NPgY - Asset Rep'!S226+'NPgY - Refurb'!S226+'NPgY - HVP'!S226</f>
        <v>0</v>
      </c>
      <c r="T226" s="52">
        <f>'NPgY - Asset Rep'!T226+'NPgY - Refurb'!T226+'NPgY - HVP'!T226</f>
        <v>0</v>
      </c>
      <c r="U226" s="52">
        <f>'NPgY - Asset Rep'!U226+'NPgY - Refurb'!U226+'NPgY - HVP'!U226</f>
        <v>0</v>
      </c>
      <c r="V226" s="52">
        <f>'NPgY - Asset Rep'!V226+'NPgY - Refurb'!V226+'NPgY - HVP'!V226</f>
        <v>0</v>
      </c>
      <c r="W226" s="52">
        <f>'NPgY - Asset Rep'!W226+'NPgY - Refurb'!W226+'NPgY - HVP'!W226</f>
        <v>0</v>
      </c>
      <c r="X226" s="59">
        <f t="shared" si="1342"/>
        <v>0</v>
      </c>
      <c r="Y226" s="52">
        <f>'[9]NAW2 - Total - NPgY'!Y223</f>
        <v>0</v>
      </c>
      <c r="Z226" s="52">
        <f>'[9]NAW2 - Total - NPgY'!Z223</f>
        <v>0</v>
      </c>
      <c r="AA226" s="52">
        <f>'[9]NAW2 - Total - NPgY'!AA223</f>
        <v>0</v>
      </c>
      <c r="AB226" s="52">
        <f>'[9]NAW2 - Total - NPgY'!AB223</f>
        <v>0</v>
      </c>
      <c r="AC226" s="52">
        <f>'[9]NAW2 - Total - NPgY'!AC223</f>
        <v>0</v>
      </c>
      <c r="AD226" s="59">
        <f t="shared" si="1343"/>
        <v>0</v>
      </c>
      <c r="AE226" s="52">
        <f>'NPgY - Asset Rep'!AE226+'NPgY - Refurb'!AE226+'NPgY - HVP'!AE226</f>
        <v>0</v>
      </c>
      <c r="AF226" s="52">
        <f>'NPgY - Asset Rep'!AF226+'NPgY - Refurb'!AF226+'NPgY - HVP'!AF226</f>
        <v>0</v>
      </c>
      <c r="AG226" s="52">
        <f>'NPgY - Asset Rep'!AG226+'NPgY - Refurb'!AG226+'NPgY - HVP'!AG226</f>
        <v>0</v>
      </c>
      <c r="AH226" s="52">
        <f>'NPgY - Asset Rep'!AH226+'NPgY - Refurb'!AH226+'NPgY - HVP'!AH226</f>
        <v>0</v>
      </c>
      <c r="AI226" s="52">
        <f>'NPgY - Asset Rep'!AI226+'NPgY - Refurb'!AI226+'NPgY - HVP'!AI226</f>
        <v>0</v>
      </c>
      <c r="AJ226" s="59">
        <f t="shared" si="1344"/>
        <v>0</v>
      </c>
      <c r="AK226" s="52">
        <f>'[9]NAW2 - Total - NPgY'!AK223</f>
        <v>0</v>
      </c>
      <c r="AL226" s="52">
        <f>'[9]NAW2 - Total - NPgY'!AL223</f>
        <v>0</v>
      </c>
      <c r="AM226" s="52">
        <f>'[9]NAW2 - Total - NPgY'!AM223</f>
        <v>0</v>
      </c>
      <c r="AN226" s="52">
        <f>'[9]NAW2 - Total - NPgY'!AN223</f>
        <v>0</v>
      </c>
      <c r="AO226" s="52">
        <f>'[9]NAW2 - Total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42">
        <f>IFERROR($BM4*'NPgY - Ave Crit'!$Q$57,0)</f>
        <v>0</v>
      </c>
      <c r="BN226" s="242">
        <f>IFERROR($BM4*'NPgY - Ave Crit'!$Q$57,0)</f>
        <v>0</v>
      </c>
      <c r="BO226" s="242">
        <f>IFERROR($BM4*'NPgY - Ave Crit'!$Q$57,0)</f>
        <v>0</v>
      </c>
      <c r="BP226" s="242">
        <f>IFERROR($BM4*'NPgY - Ave Crit'!$Q$57,0)</f>
        <v>0</v>
      </c>
      <c r="BQ226" s="242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NPgY'!G224</f>
        <v>0</v>
      </c>
      <c r="H227" s="52">
        <f>'[9]NAW2 - Total - NPgY'!H224</f>
        <v>0</v>
      </c>
      <c r="I227" s="52">
        <f>'[9]NAW2 - Total - NPgY'!I224</f>
        <v>0</v>
      </c>
      <c r="J227" s="52">
        <f>'[9]NAW2 - Total - NPgY'!J224</f>
        <v>0</v>
      </c>
      <c r="K227" s="52">
        <f>'[9]NAW2 - Total - NPgY'!K224</f>
        <v>0</v>
      </c>
      <c r="L227" s="59">
        <f t="shared" si="1340"/>
        <v>0</v>
      </c>
      <c r="M227" s="52">
        <f>'[9]NAW2 - Total - NPgY'!M224</f>
        <v>0</v>
      </c>
      <c r="N227" s="52">
        <f>'[9]NAW2 - Total - NPgY'!N224</f>
        <v>0</v>
      </c>
      <c r="O227" s="52">
        <f>'[9]NAW2 - Total - NPgY'!O224</f>
        <v>0</v>
      </c>
      <c r="P227" s="52">
        <f>'[9]NAW2 - Total - NPgY'!P224</f>
        <v>0</v>
      </c>
      <c r="Q227" s="52">
        <f>'[9]NAW2 - Total - NPgY'!Q224</f>
        <v>0</v>
      </c>
      <c r="R227" s="59">
        <f t="shared" si="1341"/>
        <v>0</v>
      </c>
      <c r="S227" s="52">
        <f>'NPgY - Asset Rep'!S227+'NPgY - Refurb'!S227+'NPgY - HVP'!S227</f>
        <v>0</v>
      </c>
      <c r="T227" s="52">
        <f>'NPgY - Asset Rep'!T227+'NPgY - Refurb'!T227+'NPgY - HVP'!T227</f>
        <v>0</v>
      </c>
      <c r="U227" s="52">
        <f>'NPgY - Asset Rep'!U227+'NPgY - Refurb'!U227+'NPgY - HVP'!U227</f>
        <v>0</v>
      </c>
      <c r="V227" s="52">
        <f>'NPgY - Asset Rep'!V227+'NPgY - Refurb'!V227+'NPgY - HVP'!V227</f>
        <v>0</v>
      </c>
      <c r="W227" s="52">
        <f>'NPgY - Asset Rep'!W227+'NPgY - Refurb'!W227+'NPgY - HVP'!W227</f>
        <v>0</v>
      </c>
      <c r="X227" s="59">
        <f t="shared" si="1342"/>
        <v>0</v>
      </c>
      <c r="Y227" s="52">
        <f>'[9]NAW2 - Total - NPgY'!Y224</f>
        <v>0</v>
      </c>
      <c r="Z227" s="52">
        <f>'[9]NAW2 - Total - NPgY'!Z224</f>
        <v>0</v>
      </c>
      <c r="AA227" s="52">
        <f>'[9]NAW2 - Total - NPgY'!AA224</f>
        <v>0</v>
      </c>
      <c r="AB227" s="52">
        <f>'[9]NAW2 - Total - NPgY'!AB224</f>
        <v>0</v>
      </c>
      <c r="AC227" s="52">
        <f>'[9]NAW2 - Total - NPgY'!AC224</f>
        <v>0</v>
      </c>
      <c r="AD227" s="59">
        <f t="shared" si="1343"/>
        <v>0</v>
      </c>
      <c r="AE227" s="52">
        <f>'NPgY - Asset Rep'!AE227+'NPgY - Refurb'!AE227+'NPgY - HVP'!AE227</f>
        <v>0</v>
      </c>
      <c r="AF227" s="52">
        <f>'NPgY - Asset Rep'!AF227+'NPgY - Refurb'!AF227+'NPgY - HVP'!AF227</f>
        <v>0</v>
      </c>
      <c r="AG227" s="52">
        <f>'NPgY - Asset Rep'!AG227+'NPgY - Refurb'!AG227+'NPgY - HVP'!AG227</f>
        <v>0</v>
      </c>
      <c r="AH227" s="52">
        <f>'NPgY - Asset Rep'!AH227+'NPgY - Refurb'!AH227+'NPgY - HVP'!AH227</f>
        <v>0</v>
      </c>
      <c r="AI227" s="52">
        <f>'NPgY - Asset Rep'!AI227+'NPgY - Refurb'!AI227+'NPgY - HVP'!AI227</f>
        <v>0</v>
      </c>
      <c r="AJ227" s="59">
        <f t="shared" si="1344"/>
        <v>0</v>
      </c>
      <c r="AK227" s="52">
        <f>'[9]NAW2 - Total - NPgY'!AK224</f>
        <v>0</v>
      </c>
      <c r="AL227" s="52">
        <f>'[9]NAW2 - Total - NPgY'!AL224</f>
        <v>0</v>
      </c>
      <c r="AM227" s="52">
        <f>'[9]NAW2 - Total - NPgY'!AM224</f>
        <v>0</v>
      </c>
      <c r="AN227" s="52">
        <f>'[9]NAW2 - Total - NPgY'!AN224</f>
        <v>0</v>
      </c>
      <c r="AO227" s="52">
        <f>'[9]NAW2 - Total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42">
        <f>IFERROR($BM5*'NPgY - Ave Crit'!$Q$57,0)</f>
        <v>0</v>
      </c>
      <c r="BN227" s="242">
        <f>IFERROR($BM5*'NPgY - Ave Crit'!$Q$57,0)</f>
        <v>0</v>
      </c>
      <c r="BO227" s="242">
        <f>IFERROR($BM5*'NPgY - Ave Crit'!$Q$57,0)</f>
        <v>0</v>
      </c>
      <c r="BP227" s="242">
        <f>IFERROR($BM5*'NPgY - Ave Crit'!$Q$57,0)</f>
        <v>0</v>
      </c>
      <c r="BQ227" s="242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NPgY'!G226</f>
        <v>0</v>
      </c>
      <c r="H229" s="52">
        <f>'[9]NAW2 - Total - NPgY'!H226</f>
        <v>0</v>
      </c>
      <c r="I229" s="52">
        <f>'[9]NAW2 - Total - NPgY'!I226</f>
        <v>0</v>
      </c>
      <c r="J229" s="52">
        <f>'[9]NAW2 - Total - NPgY'!J226</f>
        <v>0</v>
      </c>
      <c r="K229" s="52">
        <f>'[9]NAW2 - Total - NPgY'!K226</f>
        <v>0</v>
      </c>
      <c r="L229" s="53">
        <f>SUM(G229:K229)</f>
        <v>0</v>
      </c>
      <c r="M229" s="69">
        <f>'[9]NAW2 - Total - NPgY'!M226</f>
        <v>0</v>
      </c>
      <c r="N229" s="69">
        <f>'[9]NAW2 - Total - NPgY'!N226</f>
        <v>0</v>
      </c>
      <c r="O229" s="69">
        <f>'[9]NAW2 - Total - NPgY'!O226</f>
        <v>0</v>
      </c>
      <c r="P229" s="69">
        <f>'[9]NAW2 - Total - NPgY'!P226</f>
        <v>0</v>
      </c>
      <c r="Q229" s="69">
        <f>'[9]NAW2 - Total - NPgY'!Q226</f>
        <v>0</v>
      </c>
      <c r="R229" s="53">
        <f>SUM(M229:Q229)</f>
        <v>0</v>
      </c>
      <c r="S229" s="274">
        <f>'NPgY - Asset Rep'!S229+'NPgY - Refurb'!S229+'NPgY - HVP'!S229</f>
        <v>0</v>
      </c>
      <c r="T229" s="69">
        <f>'NPgY - Asset Rep'!T229+'NPgY - Refurb'!T229+'NPgY - HVP'!T229</f>
        <v>0</v>
      </c>
      <c r="U229" s="69">
        <f>'NPgY - Asset Rep'!U229+'NPgY - Refurb'!U229+'NPgY - HVP'!U229</f>
        <v>0</v>
      </c>
      <c r="V229" s="69">
        <f>'NPgY - Asset Rep'!V229+'NPgY - Refurb'!V229+'NPgY - HVP'!V229</f>
        <v>0</v>
      </c>
      <c r="W229" s="69">
        <f>'NPgY - Asset Rep'!W229+'NPgY - Refurb'!W229+'NPgY - HVP'!W229</f>
        <v>0</v>
      </c>
      <c r="X229" s="53">
        <f>SUM(S229:W229)</f>
        <v>0</v>
      </c>
      <c r="Y229" s="69">
        <f>'[9]NAW2 - Total - NPgY'!Y226</f>
        <v>0</v>
      </c>
      <c r="Z229" s="69">
        <f>'[9]NAW2 - Total - NPgY'!Z226</f>
        <v>0</v>
      </c>
      <c r="AA229" s="69">
        <f>'[9]NAW2 - Total - NPgY'!AA226</f>
        <v>0</v>
      </c>
      <c r="AB229" s="69">
        <f>'[9]NAW2 - Total - NPgY'!AB226</f>
        <v>0</v>
      </c>
      <c r="AC229" s="69">
        <f>'[9]NAW2 - Total - NPgY'!AC226</f>
        <v>0</v>
      </c>
      <c r="AD229" s="53">
        <f>SUM(Y229:AC229)</f>
        <v>0</v>
      </c>
      <c r="AE229" s="274">
        <f>'NPgY - Asset Rep'!AE229+'NPgY - Refurb'!AE229+'NPgY - HVP'!AE229</f>
        <v>0</v>
      </c>
      <c r="AF229" s="69">
        <f>'NPgY - Asset Rep'!AF229+'NPgY - Refurb'!AF229+'NPgY - HVP'!AF229</f>
        <v>0</v>
      </c>
      <c r="AG229" s="69">
        <f>'NPgY - Asset Rep'!AG229+'NPgY - Refurb'!AG229+'NPgY - HVP'!AG229</f>
        <v>0</v>
      </c>
      <c r="AH229" s="69">
        <f>'NPgY - Asset Rep'!AH229+'NPgY - Refurb'!AH229+'NPgY - HVP'!AH229</f>
        <v>0</v>
      </c>
      <c r="AI229" s="69">
        <f>'NPgY - Asset Rep'!AI229+'NPgY - Refurb'!AI229+'NPgY - HVP'!AI229</f>
        <v>0</v>
      </c>
      <c r="AJ229" s="53">
        <f>SUM(AE229:AI229)</f>
        <v>0</v>
      </c>
      <c r="AK229" s="69">
        <f>'[9]NAW2 - Total - NPgY'!AK226</f>
        <v>0</v>
      </c>
      <c r="AL229" s="69">
        <f>'[9]NAW2 - Total - NPgY'!AL226</f>
        <v>0</v>
      </c>
      <c r="AM229" s="69">
        <f>'[9]NAW2 - Total - NPgY'!AM226</f>
        <v>0</v>
      </c>
      <c r="AN229" s="69">
        <f>'[9]NAW2 - Total - NPgY'!AN226</f>
        <v>0</v>
      </c>
      <c r="AO229" s="69">
        <f>'[9]NAW2 - Total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42">
        <f>IFERROR($BM2*'NPgY - Ave Crit'!$Q$58,0)</f>
        <v>0</v>
      </c>
      <c r="BN229" s="242">
        <f>IFERROR($BM2*'NPgY - Ave Crit'!$Q$58,0)</f>
        <v>0</v>
      </c>
      <c r="BO229" s="242">
        <f>IFERROR($BM2*'NPgY - Ave Crit'!$Q$58,0)</f>
        <v>0</v>
      </c>
      <c r="BP229" s="242">
        <f>IFERROR($BM2*'NPgY - Ave Crit'!$Q$58,0)</f>
        <v>0</v>
      </c>
      <c r="BQ229" s="242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NPgY'!G227</f>
        <v>0</v>
      </c>
      <c r="H230" s="52">
        <f>'[9]NAW2 - Total - NPgY'!H227</f>
        <v>0</v>
      </c>
      <c r="I230" s="52">
        <f>'[9]NAW2 - Total - NPgY'!I227</f>
        <v>0</v>
      </c>
      <c r="J230" s="52">
        <f>'[9]NAW2 - Total - NPgY'!J227</f>
        <v>0</v>
      </c>
      <c r="K230" s="52">
        <f>'[9]NAW2 - Total - NPgY'!K227</f>
        <v>0</v>
      </c>
      <c r="L230" s="59">
        <f t="shared" ref="L230:L232" si="1371">SUM(G230:K230)</f>
        <v>0</v>
      </c>
      <c r="M230" s="52">
        <f>'[9]NAW2 - Total - NPgY'!M227</f>
        <v>0</v>
      </c>
      <c r="N230" s="52">
        <f>'[9]NAW2 - Total - NPgY'!N227</f>
        <v>0</v>
      </c>
      <c r="O230" s="52">
        <f>'[9]NAW2 - Total - NPgY'!O227</f>
        <v>0</v>
      </c>
      <c r="P230" s="52">
        <f>'[9]NAW2 - Total - NPgY'!P227</f>
        <v>0</v>
      </c>
      <c r="Q230" s="52">
        <f>'[9]NAW2 - Total - NPgY'!Q227</f>
        <v>0</v>
      </c>
      <c r="R230" s="59">
        <f t="shared" ref="R230:R232" si="1372">SUM(M230:Q230)</f>
        <v>0</v>
      </c>
      <c r="S230" s="52">
        <f>'NPgY - Asset Rep'!S230+'NPgY - Refurb'!S230+'NPgY - HVP'!S230</f>
        <v>0</v>
      </c>
      <c r="T230" s="52">
        <f>'NPgY - Asset Rep'!T230+'NPgY - Refurb'!T230+'NPgY - HVP'!T230</f>
        <v>0</v>
      </c>
      <c r="U230" s="52">
        <f>'NPgY - Asset Rep'!U230+'NPgY - Refurb'!U230+'NPgY - HVP'!U230</f>
        <v>0</v>
      </c>
      <c r="V230" s="52">
        <f>'NPgY - Asset Rep'!V230+'NPgY - Refurb'!V230+'NPgY - HVP'!V230</f>
        <v>0</v>
      </c>
      <c r="W230" s="52">
        <f>'NPgY - Asset Rep'!W230+'NPgY - Refurb'!W230+'NPgY - HVP'!W230</f>
        <v>0</v>
      </c>
      <c r="X230" s="59">
        <f t="shared" ref="X230:X232" si="1373">SUM(S230:W230)</f>
        <v>0</v>
      </c>
      <c r="Y230" s="52">
        <f>'[9]NAW2 - Total - NPgY'!Y227</f>
        <v>0</v>
      </c>
      <c r="Z230" s="52">
        <f>'[9]NAW2 - Total - NPgY'!Z227</f>
        <v>0</v>
      </c>
      <c r="AA230" s="52">
        <f>'[9]NAW2 - Total - NPgY'!AA227</f>
        <v>0</v>
      </c>
      <c r="AB230" s="52">
        <f>'[9]NAW2 - Total - NPgY'!AB227</f>
        <v>0</v>
      </c>
      <c r="AC230" s="52">
        <f>'[9]NAW2 - Total - NPgY'!AC227</f>
        <v>0</v>
      </c>
      <c r="AD230" s="59">
        <f t="shared" ref="AD230:AD232" si="1374">SUM(Y230:AC230)</f>
        <v>0</v>
      </c>
      <c r="AE230" s="52">
        <f>'NPgY - Asset Rep'!AE230+'NPgY - Refurb'!AE230+'NPgY - HVP'!AE230</f>
        <v>0</v>
      </c>
      <c r="AF230" s="52">
        <f>'NPgY - Asset Rep'!AF230+'NPgY - Refurb'!AF230+'NPgY - HVP'!AF230</f>
        <v>0</v>
      </c>
      <c r="AG230" s="52">
        <f>'NPgY - Asset Rep'!AG230+'NPgY - Refurb'!AG230+'NPgY - HVP'!AG230</f>
        <v>0</v>
      </c>
      <c r="AH230" s="52">
        <f>'NPgY - Asset Rep'!AH230+'NPgY - Refurb'!AH230+'NPgY - HVP'!AH230</f>
        <v>0</v>
      </c>
      <c r="AI230" s="52">
        <f>'NPgY - Asset Rep'!AI230+'NPgY - Refurb'!AI230+'NPgY - HVP'!AI230</f>
        <v>0</v>
      </c>
      <c r="AJ230" s="59">
        <f t="shared" ref="AJ230:AJ232" si="1375">SUM(AE230:AI230)</f>
        <v>0</v>
      </c>
      <c r="AK230" s="52">
        <f>'[9]NAW2 - Total - NPgY'!AK227</f>
        <v>0</v>
      </c>
      <c r="AL230" s="52">
        <f>'[9]NAW2 - Total - NPgY'!AL227</f>
        <v>0</v>
      </c>
      <c r="AM230" s="52">
        <f>'[9]NAW2 - Total - NPgY'!AM227</f>
        <v>0</v>
      </c>
      <c r="AN230" s="52">
        <f>'[9]NAW2 - Total - NPgY'!AN227</f>
        <v>0</v>
      </c>
      <c r="AO230" s="52">
        <f>'[9]NAW2 - Total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42">
        <f>IFERROR($BM3*'NPgY - Ave Crit'!$Q$58,0)</f>
        <v>0</v>
      </c>
      <c r="BN230" s="242">
        <f>IFERROR($BM3*'NPgY - Ave Crit'!$Q$58,0)</f>
        <v>0</v>
      </c>
      <c r="BO230" s="242">
        <f>IFERROR($BM3*'NPgY - Ave Crit'!$Q$58,0)</f>
        <v>0</v>
      </c>
      <c r="BP230" s="242">
        <f>IFERROR($BM3*'NPgY - Ave Crit'!$Q$58,0)</f>
        <v>0</v>
      </c>
      <c r="BQ230" s="242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NPgY'!G228</f>
        <v>0</v>
      </c>
      <c r="H231" s="52">
        <f>'[9]NAW2 - Total - NPgY'!H228</f>
        <v>0</v>
      </c>
      <c r="I231" s="52">
        <f>'[9]NAW2 - Total - NPgY'!I228</f>
        <v>0</v>
      </c>
      <c r="J231" s="52">
        <f>'[9]NAW2 - Total - NPgY'!J228</f>
        <v>0</v>
      </c>
      <c r="K231" s="52">
        <f>'[9]NAW2 - Total - NPgY'!K228</f>
        <v>0</v>
      </c>
      <c r="L231" s="59">
        <f t="shared" si="1371"/>
        <v>0</v>
      </c>
      <c r="M231" s="52">
        <f>'[9]NAW2 - Total - NPgY'!M228</f>
        <v>0</v>
      </c>
      <c r="N231" s="52">
        <f>'[9]NAW2 - Total - NPgY'!N228</f>
        <v>0</v>
      </c>
      <c r="O231" s="52">
        <f>'[9]NAW2 - Total - NPgY'!O228</f>
        <v>0</v>
      </c>
      <c r="P231" s="52">
        <f>'[9]NAW2 - Total - NPgY'!P228</f>
        <v>0</v>
      </c>
      <c r="Q231" s="52">
        <f>'[9]NAW2 - Total - NPgY'!Q228</f>
        <v>0</v>
      </c>
      <c r="R231" s="59">
        <f t="shared" si="1372"/>
        <v>0</v>
      </c>
      <c r="S231" s="52">
        <f>'NPgY - Asset Rep'!S231+'NPgY - Refurb'!S231+'NPgY - HVP'!S231</f>
        <v>0</v>
      </c>
      <c r="T231" s="52">
        <f>'NPgY - Asset Rep'!T231+'NPgY - Refurb'!T231+'NPgY - HVP'!T231</f>
        <v>0</v>
      </c>
      <c r="U231" s="52">
        <f>'NPgY - Asset Rep'!U231+'NPgY - Refurb'!U231+'NPgY - HVP'!U231</f>
        <v>0</v>
      </c>
      <c r="V231" s="52">
        <f>'NPgY - Asset Rep'!V231+'NPgY - Refurb'!V231+'NPgY - HVP'!V231</f>
        <v>0</v>
      </c>
      <c r="W231" s="52">
        <f>'NPgY - Asset Rep'!W231+'NPgY - Refurb'!W231+'NPgY - HVP'!W231</f>
        <v>0</v>
      </c>
      <c r="X231" s="59">
        <f t="shared" si="1373"/>
        <v>0</v>
      </c>
      <c r="Y231" s="52">
        <f>'[9]NAW2 - Total - NPgY'!Y228</f>
        <v>0</v>
      </c>
      <c r="Z231" s="52">
        <f>'[9]NAW2 - Total - NPgY'!Z228</f>
        <v>0</v>
      </c>
      <c r="AA231" s="52">
        <f>'[9]NAW2 - Total - NPgY'!AA228</f>
        <v>0</v>
      </c>
      <c r="AB231" s="52">
        <f>'[9]NAW2 - Total - NPgY'!AB228</f>
        <v>0</v>
      </c>
      <c r="AC231" s="52">
        <f>'[9]NAW2 - Total - NPgY'!AC228</f>
        <v>0</v>
      </c>
      <c r="AD231" s="59">
        <f t="shared" si="1374"/>
        <v>0</v>
      </c>
      <c r="AE231" s="52">
        <f>'NPgY - Asset Rep'!AE231+'NPgY - Refurb'!AE231+'NPgY - HVP'!AE231</f>
        <v>0</v>
      </c>
      <c r="AF231" s="52">
        <f>'NPgY - Asset Rep'!AF231+'NPgY - Refurb'!AF231+'NPgY - HVP'!AF231</f>
        <v>0</v>
      </c>
      <c r="AG231" s="52">
        <f>'NPgY - Asset Rep'!AG231+'NPgY - Refurb'!AG231+'NPgY - HVP'!AG231</f>
        <v>0</v>
      </c>
      <c r="AH231" s="52">
        <f>'NPgY - Asset Rep'!AH231+'NPgY - Refurb'!AH231+'NPgY - HVP'!AH231</f>
        <v>0</v>
      </c>
      <c r="AI231" s="52">
        <f>'NPgY - Asset Rep'!AI231+'NPgY - Refurb'!AI231+'NPgY - HVP'!AI231</f>
        <v>0</v>
      </c>
      <c r="AJ231" s="59">
        <f t="shared" si="1375"/>
        <v>0</v>
      </c>
      <c r="AK231" s="52">
        <f>'[9]NAW2 - Total - NPgY'!AK228</f>
        <v>0</v>
      </c>
      <c r="AL231" s="52">
        <f>'[9]NAW2 - Total - NPgY'!AL228</f>
        <v>0</v>
      </c>
      <c r="AM231" s="52">
        <f>'[9]NAW2 - Total - NPgY'!AM228</f>
        <v>0</v>
      </c>
      <c r="AN231" s="52">
        <f>'[9]NAW2 - Total - NPgY'!AN228</f>
        <v>0</v>
      </c>
      <c r="AO231" s="52">
        <f>'[9]NAW2 - Total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42">
        <f>IFERROR($BM4*'NPgY - Ave Crit'!$Q$58,0)</f>
        <v>0</v>
      </c>
      <c r="BN231" s="242">
        <f>IFERROR($BM4*'NPgY - Ave Crit'!$Q$58,0)</f>
        <v>0</v>
      </c>
      <c r="BO231" s="242">
        <f>IFERROR($BM4*'NPgY - Ave Crit'!$Q$58,0)</f>
        <v>0</v>
      </c>
      <c r="BP231" s="242">
        <f>IFERROR($BM4*'NPgY - Ave Crit'!$Q$58,0)</f>
        <v>0</v>
      </c>
      <c r="BQ231" s="242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NPgY'!G229</f>
        <v>0</v>
      </c>
      <c r="H232" s="52">
        <f>'[9]NAW2 - Total - NPgY'!H229</f>
        <v>0</v>
      </c>
      <c r="I232" s="52">
        <f>'[9]NAW2 - Total - NPgY'!I229</f>
        <v>0</v>
      </c>
      <c r="J232" s="52">
        <f>'[9]NAW2 - Total - NPgY'!J229</f>
        <v>0</v>
      </c>
      <c r="K232" s="52">
        <f>'[9]NAW2 - Total - NPgY'!K229</f>
        <v>0</v>
      </c>
      <c r="L232" s="59">
        <f t="shared" si="1371"/>
        <v>0</v>
      </c>
      <c r="M232" s="52">
        <f>'[9]NAW2 - Total - NPgY'!M229</f>
        <v>0</v>
      </c>
      <c r="N232" s="52">
        <f>'[9]NAW2 - Total - NPgY'!N229</f>
        <v>0</v>
      </c>
      <c r="O232" s="52">
        <f>'[9]NAW2 - Total - NPgY'!O229</f>
        <v>0</v>
      </c>
      <c r="P232" s="52">
        <f>'[9]NAW2 - Total - NPgY'!P229</f>
        <v>0</v>
      </c>
      <c r="Q232" s="52">
        <f>'[9]NAW2 - Total - NPgY'!Q229</f>
        <v>0</v>
      </c>
      <c r="R232" s="59">
        <f t="shared" si="1372"/>
        <v>0</v>
      </c>
      <c r="S232" s="52">
        <f>'NPgY - Asset Rep'!S232+'NPgY - Refurb'!S232+'NPgY - HVP'!S232</f>
        <v>0</v>
      </c>
      <c r="T232" s="52">
        <f>'NPgY - Asset Rep'!T232+'NPgY - Refurb'!T232+'NPgY - HVP'!T232</f>
        <v>0</v>
      </c>
      <c r="U232" s="52">
        <f>'NPgY - Asset Rep'!U232+'NPgY - Refurb'!U232+'NPgY - HVP'!U232</f>
        <v>0</v>
      </c>
      <c r="V232" s="52">
        <f>'NPgY - Asset Rep'!V232+'NPgY - Refurb'!V232+'NPgY - HVP'!V232</f>
        <v>0</v>
      </c>
      <c r="W232" s="52">
        <f>'NPgY - Asset Rep'!W232+'NPgY - Refurb'!W232+'NPgY - HVP'!W232</f>
        <v>0</v>
      </c>
      <c r="X232" s="59">
        <f t="shared" si="1373"/>
        <v>0</v>
      </c>
      <c r="Y232" s="52">
        <f>'[9]NAW2 - Total - NPgY'!Y229</f>
        <v>0</v>
      </c>
      <c r="Z232" s="52">
        <f>'[9]NAW2 - Total - NPgY'!Z229</f>
        <v>0</v>
      </c>
      <c r="AA232" s="52">
        <f>'[9]NAW2 - Total - NPgY'!AA229</f>
        <v>0</v>
      </c>
      <c r="AB232" s="52">
        <f>'[9]NAW2 - Total - NPgY'!AB229</f>
        <v>0</v>
      </c>
      <c r="AC232" s="52">
        <f>'[9]NAW2 - Total - NPgY'!AC229</f>
        <v>0</v>
      </c>
      <c r="AD232" s="59">
        <f t="shared" si="1374"/>
        <v>0</v>
      </c>
      <c r="AE232" s="52">
        <f>'NPgY - Asset Rep'!AE232+'NPgY - Refurb'!AE232+'NPgY - HVP'!AE232</f>
        <v>0</v>
      </c>
      <c r="AF232" s="52">
        <f>'NPgY - Asset Rep'!AF232+'NPgY - Refurb'!AF232+'NPgY - HVP'!AF232</f>
        <v>0</v>
      </c>
      <c r="AG232" s="52">
        <f>'NPgY - Asset Rep'!AG232+'NPgY - Refurb'!AG232+'NPgY - HVP'!AG232</f>
        <v>0</v>
      </c>
      <c r="AH232" s="52">
        <f>'NPgY - Asset Rep'!AH232+'NPgY - Refurb'!AH232+'NPgY - HVP'!AH232</f>
        <v>0</v>
      </c>
      <c r="AI232" s="52">
        <f>'NPgY - Asset Rep'!AI232+'NPgY - Refurb'!AI232+'NPgY - HVP'!AI232</f>
        <v>0</v>
      </c>
      <c r="AJ232" s="59">
        <f t="shared" si="1375"/>
        <v>0</v>
      </c>
      <c r="AK232" s="52">
        <f>'[9]NAW2 - Total - NPgY'!AK229</f>
        <v>0</v>
      </c>
      <c r="AL232" s="52">
        <f>'[9]NAW2 - Total - NPgY'!AL229</f>
        <v>0</v>
      </c>
      <c r="AM232" s="52">
        <f>'[9]NAW2 - Total - NPgY'!AM229</f>
        <v>0</v>
      </c>
      <c r="AN232" s="52">
        <f>'[9]NAW2 - Total - NPgY'!AN229</f>
        <v>0</v>
      </c>
      <c r="AO232" s="52">
        <f>'[9]NAW2 - Total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42">
        <f>IFERROR($BM5*'NPgY - Ave Crit'!$Q$58,0)</f>
        <v>0</v>
      </c>
      <c r="BN232" s="242">
        <f>IFERROR($BM5*'NPgY - Ave Crit'!$Q$58,0)</f>
        <v>0</v>
      </c>
      <c r="BO232" s="242">
        <f>IFERROR($BM5*'NPgY - Ave Crit'!$Q$58,0)</f>
        <v>0</v>
      </c>
      <c r="BP232" s="242">
        <f>IFERROR($BM5*'NPgY - Ave Crit'!$Q$58,0)</f>
        <v>0</v>
      </c>
      <c r="BQ232" s="242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419601.96382155101</v>
      </c>
      <c r="DB234" s="198">
        <f t="shared" ref="DB234:DE234" si="1398">SUM(DB233,DB228,DB223,DB218,DB213,DB208,DB203,DB198,DB193,DB188,DB183,DB178)</f>
        <v>146064.55456645609</v>
      </c>
      <c r="DC234" s="198">
        <f t="shared" si="1398"/>
        <v>210939.11712278982</v>
      </c>
      <c r="DD234" s="198">
        <f t="shared" si="1398"/>
        <v>387249.2879078734</v>
      </c>
      <c r="DE234" s="198">
        <f t="shared" si="1398"/>
        <v>346080.14262950118</v>
      </c>
      <c r="DF234" s="198">
        <f t="shared" si="1221"/>
        <v>1509935.0660481716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432921.35651431611</v>
      </c>
      <c r="DR234" s="198">
        <f t="shared" ref="DR234:DU234" si="1400">SUM(DR233,DR228,DR223,DR218,DR213,DR208,DR203,DR198,DR193,DR188,DR183,DR178)</f>
        <v>117948.65613523369</v>
      </c>
      <c r="DS234" s="198">
        <f t="shared" si="1400"/>
        <v>242290.59175121563</v>
      </c>
      <c r="DT234" s="198">
        <f t="shared" si="1400"/>
        <v>160955.07217593759</v>
      </c>
      <c r="DU234" s="198">
        <f t="shared" si="1400"/>
        <v>883870.0203735067</v>
      </c>
      <c r="DV234" s="198">
        <f t="shared" si="1224"/>
        <v>1837985.6969502098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NPgY'!G233</f>
        <v>0</v>
      </c>
      <c r="H236" s="52">
        <f>'[9]NAW2 - Total - NPgY'!H233</f>
        <v>0</v>
      </c>
      <c r="I236" s="52">
        <f>'[9]NAW2 - Total - NPgY'!I233</f>
        <v>0</v>
      </c>
      <c r="J236" s="52">
        <f>'[9]NAW2 - Total - NPgY'!J233</f>
        <v>0</v>
      </c>
      <c r="K236" s="52">
        <f>'[9]NAW2 - Total - NPgY'!K233</f>
        <v>0</v>
      </c>
      <c r="L236" s="80">
        <f>SUM(G236:K236)</f>
        <v>0</v>
      </c>
      <c r="M236" s="52">
        <f>'[9]NAW2 - Total - NPgY'!M233</f>
        <v>0</v>
      </c>
      <c r="N236" s="52">
        <f>'[9]NAW2 - Total - NPgY'!N233</f>
        <v>0</v>
      </c>
      <c r="O236" s="52">
        <f>'[9]NAW2 - Total - NPgY'!O233</f>
        <v>0</v>
      </c>
      <c r="P236" s="52">
        <f>'[9]NAW2 - Total - NPgY'!P233</f>
        <v>0</v>
      </c>
      <c r="Q236" s="52">
        <f>'[9]NAW2 - Total - NPgY'!Q233</f>
        <v>0</v>
      </c>
      <c r="R236" s="53">
        <f>SUM(M236:Q236)</f>
        <v>0</v>
      </c>
      <c r="S236" s="274">
        <f>'NPgY - Asset Rep'!S236+'NPgY - Refurb'!S236+'NPgY - HVP'!S236</f>
        <v>0</v>
      </c>
      <c r="T236" s="69">
        <f>'NPgY - Asset Rep'!T236+'NPgY - Refurb'!T236+'NPgY - HVP'!T236</f>
        <v>0</v>
      </c>
      <c r="U236" s="69">
        <f>'NPgY - Asset Rep'!U236+'NPgY - Refurb'!U236+'NPgY - HVP'!U236</f>
        <v>0</v>
      </c>
      <c r="V236" s="69">
        <f>'NPgY - Asset Rep'!V236+'NPgY - Refurb'!V236+'NPgY - HVP'!V236</f>
        <v>0</v>
      </c>
      <c r="W236" s="69">
        <f>'NPgY - Asset Rep'!W236+'NPgY - Refurb'!W236+'NPgY - HVP'!W236</f>
        <v>0</v>
      </c>
      <c r="X236" s="53">
        <f>SUM(S236:W236)</f>
        <v>0</v>
      </c>
      <c r="Y236" s="54">
        <f>'[9]NAW2 - Total - NPgY'!Y233</f>
        <v>0</v>
      </c>
      <c r="Z236" s="54">
        <f>'[9]NAW2 - Total - NPgY'!Z233</f>
        <v>0</v>
      </c>
      <c r="AA236" s="54">
        <f>'[9]NAW2 - Total - NPgY'!AA233</f>
        <v>0</v>
      </c>
      <c r="AB236" s="54">
        <f>'[9]NAW2 - Total - NPgY'!AB233</f>
        <v>0</v>
      </c>
      <c r="AC236" s="54">
        <f>'[9]NAW2 - Total - NPgY'!AC233</f>
        <v>0</v>
      </c>
      <c r="AD236" s="53">
        <f>SUM(Y236:AC236)</f>
        <v>0</v>
      </c>
      <c r="AE236" s="274">
        <f>'NPgY - Asset Rep'!AE236+'NPgY - Refurb'!AE236+'NPgY - HVP'!AE236</f>
        <v>0</v>
      </c>
      <c r="AF236" s="69">
        <f>'NPgY - Asset Rep'!AF236+'NPgY - Refurb'!AF236+'NPgY - HVP'!AF236</f>
        <v>0</v>
      </c>
      <c r="AG236" s="69">
        <f>'NPgY - Asset Rep'!AG236+'NPgY - Refurb'!AG236+'NPgY - HVP'!AG236</f>
        <v>0</v>
      </c>
      <c r="AH236" s="69">
        <f>'NPgY - Asset Rep'!AH236+'NPgY - Refurb'!AH236+'NPgY - HVP'!AH236</f>
        <v>0</v>
      </c>
      <c r="AI236" s="69">
        <f>'NPgY - Asset Rep'!AI236+'NPgY - Refurb'!AI236+'NPgY - HVP'!AI236</f>
        <v>0</v>
      </c>
      <c r="AJ236" s="53">
        <f>SUM(AE236:AI236)</f>
        <v>0</v>
      </c>
      <c r="AK236" s="54">
        <f>'[9]NAW2 - Total - NPgY'!AK233</f>
        <v>0</v>
      </c>
      <c r="AL236" s="54">
        <f>'[9]NAW2 - Total - NPgY'!AL233</f>
        <v>0</v>
      </c>
      <c r="AM236" s="54">
        <f>'[9]NAW2 - Total - NPgY'!AM233</f>
        <v>0</v>
      </c>
      <c r="AN236" s="54">
        <f>'[9]NAW2 - Total - NPgY'!AN233</f>
        <v>0</v>
      </c>
      <c r="AO236" s="54">
        <f>'[9]NAW2 - Total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42">
        <f>IFERROR($BM2*'NPgY - Ave Crit'!$Q$61,0)</f>
        <v>0</v>
      </c>
      <c r="BN236" s="242">
        <f>IFERROR($BM2*'NPgY - Ave Crit'!$Q$61,0)</f>
        <v>0</v>
      </c>
      <c r="BO236" s="242">
        <f>IFERROR($BM2*'NPgY - Ave Crit'!$Q$61,0)</f>
        <v>0</v>
      </c>
      <c r="BP236" s="242">
        <f>IFERROR($BM2*'NPgY - Ave Crit'!$Q$61,0)</f>
        <v>0</v>
      </c>
      <c r="BQ236" s="242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NPgY'!G234</f>
        <v>0</v>
      </c>
      <c r="H237" s="52">
        <f>'[9]NAW2 - Total - NPgY'!H234</f>
        <v>0</v>
      </c>
      <c r="I237" s="52">
        <f>'[9]NAW2 - Total - NPgY'!I234</f>
        <v>0</v>
      </c>
      <c r="J237" s="52">
        <f>'[9]NAW2 - Total - NPgY'!J234</f>
        <v>0</v>
      </c>
      <c r="K237" s="52">
        <f>'[9]NAW2 - Total - NPgY'!K234</f>
        <v>0</v>
      </c>
      <c r="L237" s="59">
        <f t="shared" ref="L237:L239" si="1409">SUM(G237:K237)</f>
        <v>0</v>
      </c>
      <c r="M237" s="52">
        <f>'[9]NAW2 - Total - NPgY'!M234</f>
        <v>0</v>
      </c>
      <c r="N237" s="52">
        <f>'[9]NAW2 - Total - NPgY'!N234</f>
        <v>0</v>
      </c>
      <c r="O237" s="52">
        <f>'[9]NAW2 - Total - NPgY'!O234</f>
        <v>0</v>
      </c>
      <c r="P237" s="52">
        <f>'[9]NAW2 - Total - NPgY'!P234</f>
        <v>0</v>
      </c>
      <c r="Q237" s="52">
        <f>'[9]NAW2 - Total - NPgY'!Q234</f>
        <v>0</v>
      </c>
      <c r="R237" s="59">
        <f t="shared" ref="R237:R239" si="1410">SUM(M237:Q237)</f>
        <v>0</v>
      </c>
      <c r="S237" s="52">
        <f>'NPgY - Asset Rep'!S237+'NPgY - Refurb'!S237+'NPgY - HVP'!S237</f>
        <v>0</v>
      </c>
      <c r="T237" s="52">
        <f>'NPgY - Asset Rep'!T237+'NPgY - Refurb'!T237+'NPgY - HVP'!T237</f>
        <v>0</v>
      </c>
      <c r="U237" s="52">
        <f>'NPgY - Asset Rep'!U237+'NPgY - Refurb'!U237+'NPgY - HVP'!U237</f>
        <v>0</v>
      </c>
      <c r="V237" s="52">
        <f>'NPgY - Asset Rep'!V237+'NPgY - Refurb'!V237+'NPgY - HVP'!V237</f>
        <v>0</v>
      </c>
      <c r="W237" s="52">
        <f>'NPgY - Asset Rep'!W237+'NPgY - Refurb'!W237+'NPgY - HVP'!W237</f>
        <v>0</v>
      </c>
      <c r="X237" s="59">
        <f t="shared" ref="X237:X239" si="1411">SUM(S237:W237)</f>
        <v>0</v>
      </c>
      <c r="Y237" s="52">
        <f>'[9]NAW2 - Total - NPgY'!Y234</f>
        <v>0</v>
      </c>
      <c r="Z237" s="52">
        <f>'[9]NAW2 - Total - NPgY'!Z234</f>
        <v>0</v>
      </c>
      <c r="AA237" s="52">
        <f>'[9]NAW2 - Total - NPgY'!AA234</f>
        <v>0</v>
      </c>
      <c r="AB237" s="52">
        <f>'[9]NAW2 - Total - NPgY'!AB234</f>
        <v>0</v>
      </c>
      <c r="AC237" s="52">
        <f>'[9]NAW2 - Total - NPgY'!AC234</f>
        <v>0</v>
      </c>
      <c r="AD237" s="59">
        <f t="shared" ref="AD237:AD239" si="1412">SUM(Y237:AC237)</f>
        <v>0</v>
      </c>
      <c r="AE237" s="52">
        <f>'NPgY - Asset Rep'!AE237+'NPgY - Refurb'!AE237+'NPgY - HVP'!AE237</f>
        <v>0</v>
      </c>
      <c r="AF237" s="52">
        <f>'NPgY - Asset Rep'!AF237+'NPgY - Refurb'!AF237+'NPgY - HVP'!AF237</f>
        <v>0</v>
      </c>
      <c r="AG237" s="52">
        <f>'NPgY - Asset Rep'!AG237+'NPgY - Refurb'!AG237+'NPgY - HVP'!AG237</f>
        <v>0</v>
      </c>
      <c r="AH237" s="52">
        <f>'NPgY - Asset Rep'!AH237+'NPgY - Refurb'!AH237+'NPgY - HVP'!AH237</f>
        <v>0</v>
      </c>
      <c r="AI237" s="52">
        <f>'NPgY - Asset Rep'!AI237+'NPgY - Refurb'!AI237+'NPgY - HVP'!AI237</f>
        <v>0</v>
      </c>
      <c r="AJ237" s="59">
        <f t="shared" ref="AJ237:AJ239" si="1413">SUM(AE237:AI237)</f>
        <v>0</v>
      </c>
      <c r="AK237" s="52">
        <f>'[9]NAW2 - Total - NPgY'!AK234</f>
        <v>0</v>
      </c>
      <c r="AL237" s="52">
        <f>'[9]NAW2 - Total - NPgY'!AL234</f>
        <v>0</v>
      </c>
      <c r="AM237" s="52">
        <f>'[9]NAW2 - Total - NPgY'!AM234</f>
        <v>0</v>
      </c>
      <c r="AN237" s="52">
        <f>'[9]NAW2 - Total - NPgY'!AN234</f>
        <v>0</v>
      </c>
      <c r="AO237" s="52">
        <f>'[9]NAW2 - Total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42">
        <f>IFERROR($BM3*'NPgY - Ave Crit'!$Q$61,0)</f>
        <v>0</v>
      </c>
      <c r="BN237" s="242">
        <f>IFERROR($BM3*'NPgY - Ave Crit'!$Q$61,0)</f>
        <v>0</v>
      </c>
      <c r="BO237" s="242">
        <f>IFERROR($BM3*'NPgY - Ave Crit'!$Q$61,0)</f>
        <v>0</v>
      </c>
      <c r="BP237" s="242">
        <f>IFERROR($BM3*'NPgY - Ave Crit'!$Q$61,0)</f>
        <v>0</v>
      </c>
      <c r="BQ237" s="242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NPgY'!G235</f>
        <v>0</v>
      </c>
      <c r="H238" s="52">
        <f>'[9]NAW2 - Total - NPgY'!H235</f>
        <v>0</v>
      </c>
      <c r="I238" s="52">
        <f>'[9]NAW2 - Total - NPgY'!I235</f>
        <v>0</v>
      </c>
      <c r="J238" s="52">
        <f>'[9]NAW2 - Total - NPgY'!J235</f>
        <v>0</v>
      </c>
      <c r="K238" s="52">
        <f>'[9]NAW2 - Total - NPgY'!K235</f>
        <v>0</v>
      </c>
      <c r="L238" s="59">
        <f t="shared" si="1409"/>
        <v>0</v>
      </c>
      <c r="M238" s="52">
        <f>'[9]NAW2 - Total - NPgY'!M235</f>
        <v>0</v>
      </c>
      <c r="N238" s="52">
        <f>'[9]NAW2 - Total - NPgY'!N235</f>
        <v>0</v>
      </c>
      <c r="O238" s="52">
        <f>'[9]NAW2 - Total - NPgY'!O235</f>
        <v>0</v>
      </c>
      <c r="P238" s="52">
        <f>'[9]NAW2 - Total - NPgY'!P235</f>
        <v>0</v>
      </c>
      <c r="Q238" s="52">
        <f>'[9]NAW2 - Total - NPgY'!Q235</f>
        <v>0</v>
      </c>
      <c r="R238" s="59">
        <f t="shared" si="1410"/>
        <v>0</v>
      </c>
      <c r="S238" s="52">
        <f>'NPgY - Asset Rep'!S238+'NPgY - Refurb'!S238+'NPgY - HVP'!S238</f>
        <v>0</v>
      </c>
      <c r="T238" s="52">
        <f>'NPgY - Asset Rep'!T238+'NPgY - Refurb'!T238+'NPgY - HVP'!T238</f>
        <v>0</v>
      </c>
      <c r="U238" s="52">
        <f>'NPgY - Asset Rep'!U238+'NPgY - Refurb'!U238+'NPgY - HVP'!U238</f>
        <v>0</v>
      </c>
      <c r="V238" s="52">
        <f>'NPgY - Asset Rep'!V238+'NPgY - Refurb'!V238+'NPgY - HVP'!V238</f>
        <v>0</v>
      </c>
      <c r="W238" s="52">
        <f>'NPgY - Asset Rep'!W238+'NPgY - Refurb'!W238+'NPgY - HVP'!W238</f>
        <v>0</v>
      </c>
      <c r="X238" s="59">
        <f t="shared" si="1411"/>
        <v>0</v>
      </c>
      <c r="Y238" s="52">
        <f>'[9]NAW2 - Total - NPgY'!Y235</f>
        <v>0</v>
      </c>
      <c r="Z238" s="52">
        <f>'[9]NAW2 - Total - NPgY'!Z235</f>
        <v>0</v>
      </c>
      <c r="AA238" s="52">
        <f>'[9]NAW2 - Total - NPgY'!AA235</f>
        <v>0</v>
      </c>
      <c r="AB238" s="52">
        <f>'[9]NAW2 - Total - NPgY'!AB235</f>
        <v>0</v>
      </c>
      <c r="AC238" s="52">
        <f>'[9]NAW2 - Total - NPgY'!AC235</f>
        <v>0</v>
      </c>
      <c r="AD238" s="59">
        <f t="shared" si="1412"/>
        <v>0</v>
      </c>
      <c r="AE238" s="52">
        <f>'NPgY - Asset Rep'!AE238+'NPgY - Refurb'!AE238+'NPgY - HVP'!AE238</f>
        <v>0</v>
      </c>
      <c r="AF238" s="52">
        <f>'NPgY - Asset Rep'!AF238+'NPgY - Refurb'!AF238+'NPgY - HVP'!AF238</f>
        <v>0</v>
      </c>
      <c r="AG238" s="52">
        <f>'NPgY - Asset Rep'!AG238+'NPgY - Refurb'!AG238+'NPgY - HVP'!AG238</f>
        <v>0</v>
      </c>
      <c r="AH238" s="52">
        <f>'NPgY - Asset Rep'!AH238+'NPgY - Refurb'!AH238+'NPgY - HVP'!AH238</f>
        <v>0</v>
      </c>
      <c r="AI238" s="52">
        <f>'NPgY - Asset Rep'!AI238+'NPgY - Refurb'!AI238+'NPgY - HVP'!AI238</f>
        <v>0</v>
      </c>
      <c r="AJ238" s="59">
        <f t="shared" si="1413"/>
        <v>0</v>
      </c>
      <c r="AK238" s="52">
        <f>'[9]NAW2 - Total - NPgY'!AK235</f>
        <v>0</v>
      </c>
      <c r="AL238" s="52">
        <f>'[9]NAW2 - Total - NPgY'!AL235</f>
        <v>0</v>
      </c>
      <c r="AM238" s="52">
        <f>'[9]NAW2 - Total - NPgY'!AM235</f>
        <v>0</v>
      </c>
      <c r="AN238" s="52">
        <f>'[9]NAW2 - Total - NPgY'!AN235</f>
        <v>0</v>
      </c>
      <c r="AO238" s="52">
        <f>'[9]NAW2 - Total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42">
        <f>IFERROR($BM4*'NPgY - Ave Crit'!$Q$61,0)</f>
        <v>0</v>
      </c>
      <c r="BN238" s="242">
        <f>IFERROR($BM4*'NPgY - Ave Crit'!$Q$61,0)</f>
        <v>0</v>
      </c>
      <c r="BO238" s="242">
        <f>IFERROR($BM4*'NPgY - Ave Crit'!$Q$61,0)</f>
        <v>0</v>
      </c>
      <c r="BP238" s="242">
        <f>IFERROR($BM4*'NPgY - Ave Crit'!$Q$61,0)</f>
        <v>0</v>
      </c>
      <c r="BQ238" s="242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NPgY'!G236</f>
        <v>0</v>
      </c>
      <c r="H239" s="52">
        <f>'[9]NAW2 - Total - NPgY'!H236</f>
        <v>0</v>
      </c>
      <c r="I239" s="52">
        <f>'[9]NAW2 - Total - NPgY'!I236</f>
        <v>0</v>
      </c>
      <c r="J239" s="52">
        <f>'[9]NAW2 - Total - NPgY'!J236</f>
        <v>0</v>
      </c>
      <c r="K239" s="52">
        <f>'[9]NAW2 - Total - NPgY'!K236</f>
        <v>0</v>
      </c>
      <c r="L239" s="59">
        <f t="shared" si="1409"/>
        <v>0</v>
      </c>
      <c r="M239" s="52">
        <f>'[9]NAW2 - Total - NPgY'!M236</f>
        <v>0</v>
      </c>
      <c r="N239" s="52">
        <f>'[9]NAW2 - Total - NPgY'!N236</f>
        <v>0</v>
      </c>
      <c r="O239" s="52">
        <f>'[9]NAW2 - Total - NPgY'!O236</f>
        <v>0</v>
      </c>
      <c r="P239" s="52">
        <f>'[9]NAW2 - Total - NPgY'!P236</f>
        <v>0</v>
      </c>
      <c r="Q239" s="52">
        <f>'[9]NAW2 - Total - NPgY'!Q236</f>
        <v>0</v>
      </c>
      <c r="R239" s="59">
        <f t="shared" si="1410"/>
        <v>0</v>
      </c>
      <c r="S239" s="52">
        <f>'NPgY - Asset Rep'!S239+'NPgY - Refurb'!S239+'NPgY - HVP'!S239</f>
        <v>0</v>
      </c>
      <c r="T239" s="52">
        <f>'NPgY - Asset Rep'!T239+'NPgY - Refurb'!T239+'NPgY - HVP'!T239</f>
        <v>0</v>
      </c>
      <c r="U239" s="52">
        <f>'NPgY - Asset Rep'!U239+'NPgY - Refurb'!U239+'NPgY - HVP'!U239</f>
        <v>0</v>
      </c>
      <c r="V239" s="52">
        <f>'NPgY - Asset Rep'!V239+'NPgY - Refurb'!V239+'NPgY - HVP'!V239</f>
        <v>0</v>
      </c>
      <c r="W239" s="52">
        <f>'NPgY - Asset Rep'!W239+'NPgY - Refurb'!W239+'NPgY - HVP'!W239</f>
        <v>0</v>
      </c>
      <c r="X239" s="59">
        <f t="shared" si="1411"/>
        <v>0</v>
      </c>
      <c r="Y239" s="52">
        <f>'[9]NAW2 - Total - NPgY'!Y236</f>
        <v>0</v>
      </c>
      <c r="Z239" s="52">
        <f>'[9]NAW2 - Total - NPgY'!Z236</f>
        <v>0</v>
      </c>
      <c r="AA239" s="52">
        <f>'[9]NAW2 - Total - NPgY'!AA236</f>
        <v>0</v>
      </c>
      <c r="AB239" s="52">
        <f>'[9]NAW2 - Total - NPgY'!AB236</f>
        <v>0</v>
      </c>
      <c r="AC239" s="52">
        <f>'[9]NAW2 - Total - NPgY'!AC236</f>
        <v>0</v>
      </c>
      <c r="AD239" s="59">
        <f t="shared" si="1412"/>
        <v>0</v>
      </c>
      <c r="AE239" s="52">
        <f>'NPgY - Asset Rep'!AE239+'NPgY - Refurb'!AE239+'NPgY - HVP'!AE239</f>
        <v>0</v>
      </c>
      <c r="AF239" s="52">
        <f>'NPgY - Asset Rep'!AF239+'NPgY - Refurb'!AF239+'NPgY - HVP'!AF239</f>
        <v>0</v>
      </c>
      <c r="AG239" s="52">
        <f>'NPgY - Asset Rep'!AG239+'NPgY - Refurb'!AG239+'NPgY - HVP'!AG239</f>
        <v>0</v>
      </c>
      <c r="AH239" s="52">
        <f>'NPgY - Asset Rep'!AH239+'NPgY - Refurb'!AH239+'NPgY - HVP'!AH239</f>
        <v>0</v>
      </c>
      <c r="AI239" s="52">
        <f>'NPgY - Asset Rep'!AI239+'NPgY - Refurb'!AI239+'NPgY - HVP'!AI239</f>
        <v>0</v>
      </c>
      <c r="AJ239" s="59">
        <f t="shared" si="1413"/>
        <v>0</v>
      </c>
      <c r="AK239" s="52">
        <f>'[9]NAW2 - Total - NPgY'!AK236</f>
        <v>0</v>
      </c>
      <c r="AL239" s="52">
        <f>'[9]NAW2 - Total - NPgY'!AL236</f>
        <v>0</v>
      </c>
      <c r="AM239" s="52">
        <f>'[9]NAW2 - Total - NPgY'!AM236</f>
        <v>0</v>
      </c>
      <c r="AN239" s="52">
        <f>'[9]NAW2 - Total - NPgY'!AN236</f>
        <v>0</v>
      </c>
      <c r="AO239" s="52">
        <f>'[9]NAW2 - Total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42">
        <f>IFERROR($BM5*'NPgY - Ave Crit'!$Q$61,0)</f>
        <v>0</v>
      </c>
      <c r="BN239" s="242">
        <f>IFERROR($BM5*'NPgY - Ave Crit'!$Q$61,0)</f>
        <v>0</v>
      </c>
      <c r="BO239" s="242">
        <f>IFERROR($BM5*'NPgY - Ave Crit'!$Q$61,0)</f>
        <v>0</v>
      </c>
      <c r="BP239" s="242">
        <f>IFERROR($BM5*'NPgY - Ave Crit'!$Q$61,0)</f>
        <v>0</v>
      </c>
      <c r="BQ239" s="242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NPgY'!G238</f>
        <v>0</v>
      </c>
      <c r="H241" s="52">
        <f>'[9]NAW2 - Total - NPgY'!H238</f>
        <v>0</v>
      </c>
      <c r="I241" s="52">
        <f>'[9]NAW2 - Total - NPgY'!I238</f>
        <v>0</v>
      </c>
      <c r="J241" s="52">
        <f>'[9]NAW2 - Total - NPgY'!J238</f>
        <v>0</v>
      </c>
      <c r="K241" s="52">
        <f>'[9]NAW2 - Total - NPgY'!K238</f>
        <v>0</v>
      </c>
      <c r="L241" s="53">
        <f>SUM(G241:K241)</f>
        <v>0</v>
      </c>
      <c r="M241" s="52">
        <f>'[9]NAW2 - Total - NPgY'!M238</f>
        <v>0</v>
      </c>
      <c r="N241" s="52">
        <f>'[9]NAW2 - Total - NPgY'!N238</f>
        <v>0</v>
      </c>
      <c r="O241" s="52">
        <f>'[9]NAW2 - Total - NPgY'!O238</f>
        <v>0</v>
      </c>
      <c r="P241" s="52">
        <f>'[9]NAW2 - Total - NPgY'!P238</f>
        <v>0</v>
      </c>
      <c r="Q241" s="52">
        <f>'[9]NAW2 - Total - NPgY'!Q238</f>
        <v>0</v>
      </c>
      <c r="R241" s="53">
        <f>SUM(M241:Q241)</f>
        <v>0</v>
      </c>
      <c r="S241" s="274">
        <f>'NPgY - Asset Rep'!S241+'NPgY - Refurb'!S241+'NPgY - HVP'!S241</f>
        <v>0</v>
      </c>
      <c r="T241" s="69">
        <f>'NPgY - Asset Rep'!T241+'NPgY - Refurb'!T241+'NPgY - HVP'!T241</f>
        <v>0</v>
      </c>
      <c r="U241" s="69">
        <f>'NPgY - Asset Rep'!U241+'NPgY - Refurb'!U241+'NPgY - HVP'!U241</f>
        <v>0</v>
      </c>
      <c r="V241" s="69">
        <f>'NPgY - Asset Rep'!V241+'NPgY - Refurb'!V241+'NPgY - HVP'!V241</f>
        <v>0</v>
      </c>
      <c r="W241" s="69">
        <f>'NPgY - Asset Rep'!W241+'NPgY - Refurb'!W241+'NPgY - HVP'!W241</f>
        <v>0</v>
      </c>
      <c r="X241" s="53">
        <f>SUM(S241:W241)</f>
        <v>0</v>
      </c>
      <c r="Y241" s="54">
        <f>'[9]NAW2 - Total - NPgY'!Y238</f>
        <v>0</v>
      </c>
      <c r="Z241" s="54">
        <f>'[9]NAW2 - Total - NPgY'!Z238</f>
        <v>0</v>
      </c>
      <c r="AA241" s="54">
        <f>'[9]NAW2 - Total - NPgY'!AA238</f>
        <v>0</v>
      </c>
      <c r="AB241" s="54">
        <f>'[9]NAW2 - Total - NPgY'!AB238</f>
        <v>0</v>
      </c>
      <c r="AC241" s="54">
        <f>'[9]NAW2 - Total - NPgY'!AC238</f>
        <v>0</v>
      </c>
      <c r="AD241" s="53">
        <f>SUM(Y241:AC241)</f>
        <v>0</v>
      </c>
      <c r="AE241" s="274">
        <f>'NPgY - Asset Rep'!AE241+'NPgY - Refurb'!AE241+'NPgY - HVP'!AE241</f>
        <v>0</v>
      </c>
      <c r="AF241" s="69">
        <f>'NPgY - Asset Rep'!AF241+'NPgY - Refurb'!AF241+'NPgY - HVP'!AF241</f>
        <v>0</v>
      </c>
      <c r="AG241" s="69">
        <f>'NPgY - Asset Rep'!AG241+'NPgY - Refurb'!AG241+'NPgY - HVP'!AG241</f>
        <v>0</v>
      </c>
      <c r="AH241" s="69">
        <f>'NPgY - Asset Rep'!AH241+'NPgY - Refurb'!AH241+'NPgY - HVP'!AH241</f>
        <v>0</v>
      </c>
      <c r="AI241" s="69">
        <f>'NPgY - Asset Rep'!AI241+'NPgY - Refurb'!AI241+'NPgY - HVP'!AI241</f>
        <v>0</v>
      </c>
      <c r="AJ241" s="53">
        <f>SUM(AE241:AI241)</f>
        <v>0</v>
      </c>
      <c r="AK241" s="54">
        <f>'[9]NAW2 - Total - NPgY'!AK238</f>
        <v>0</v>
      </c>
      <c r="AL241" s="54">
        <f>'[9]NAW2 - Total - NPgY'!AL238</f>
        <v>0</v>
      </c>
      <c r="AM241" s="54">
        <f>'[9]NAW2 - Total - NPgY'!AM238</f>
        <v>0</v>
      </c>
      <c r="AN241" s="54">
        <f>'[9]NAW2 - Total - NPgY'!AN238</f>
        <v>0</v>
      </c>
      <c r="AO241" s="54">
        <f>'[9]NAW2 - Total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42">
        <f>IFERROR($BM2*'NPgY - Ave Crit'!$Q$62,0)</f>
        <v>0</v>
      </c>
      <c r="BN241" s="242">
        <f>IFERROR($BM2*'NPgY - Ave Crit'!$Q$62,0)</f>
        <v>0</v>
      </c>
      <c r="BO241" s="242">
        <f>IFERROR($BM2*'NPgY - Ave Crit'!$Q$62,0)</f>
        <v>0</v>
      </c>
      <c r="BP241" s="242">
        <f>IFERROR($BM2*'NPgY - Ave Crit'!$Q$62,0)</f>
        <v>0</v>
      </c>
      <c r="BQ241" s="242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NPgY'!G239</f>
        <v>0</v>
      </c>
      <c r="H242" s="52">
        <f>'[9]NAW2 - Total - NPgY'!H239</f>
        <v>0</v>
      </c>
      <c r="I242" s="52">
        <f>'[9]NAW2 - Total - NPgY'!I239</f>
        <v>0</v>
      </c>
      <c r="J242" s="52">
        <f>'[9]NAW2 - Total - NPgY'!J239</f>
        <v>0</v>
      </c>
      <c r="K242" s="52">
        <f>'[9]NAW2 - Total - NPgY'!K239</f>
        <v>0</v>
      </c>
      <c r="L242" s="59">
        <f t="shared" ref="L242:L244" si="1440">SUM(G242:K242)</f>
        <v>0</v>
      </c>
      <c r="M242" s="52">
        <f>'[9]NAW2 - Total - NPgY'!M239</f>
        <v>0</v>
      </c>
      <c r="N242" s="52">
        <f>'[9]NAW2 - Total - NPgY'!N239</f>
        <v>0</v>
      </c>
      <c r="O242" s="52">
        <f>'[9]NAW2 - Total - NPgY'!O239</f>
        <v>0</v>
      </c>
      <c r="P242" s="52">
        <f>'[9]NAW2 - Total - NPgY'!P239</f>
        <v>0</v>
      </c>
      <c r="Q242" s="52">
        <f>'[9]NAW2 - Total - NPgY'!Q239</f>
        <v>0</v>
      </c>
      <c r="R242" s="59">
        <f t="shared" ref="R242:R244" si="1441">SUM(M242:Q242)</f>
        <v>0</v>
      </c>
      <c r="S242" s="52">
        <f>'NPgY - Asset Rep'!S242+'NPgY - Refurb'!S242+'NPgY - HVP'!S242</f>
        <v>0</v>
      </c>
      <c r="T242" s="52">
        <f>'NPgY - Asset Rep'!T242+'NPgY - Refurb'!T242+'NPgY - HVP'!T242</f>
        <v>0</v>
      </c>
      <c r="U242" s="52">
        <f>'NPgY - Asset Rep'!U242+'NPgY - Refurb'!U242+'NPgY - HVP'!U242</f>
        <v>0</v>
      </c>
      <c r="V242" s="52">
        <f>'NPgY - Asset Rep'!V242+'NPgY - Refurb'!V242+'NPgY - HVP'!V242</f>
        <v>0</v>
      </c>
      <c r="W242" s="52">
        <f>'NPgY - Asset Rep'!W242+'NPgY - Refurb'!W242+'NPgY - HVP'!W242</f>
        <v>0</v>
      </c>
      <c r="X242" s="59">
        <f t="shared" ref="X242:X244" si="1442">SUM(S242:W242)</f>
        <v>0</v>
      </c>
      <c r="Y242" s="52">
        <f>'[9]NAW2 - Total - NPgY'!Y239</f>
        <v>0</v>
      </c>
      <c r="Z242" s="52">
        <f>'[9]NAW2 - Total - NPgY'!Z239</f>
        <v>0</v>
      </c>
      <c r="AA242" s="52">
        <f>'[9]NAW2 - Total - NPgY'!AA239</f>
        <v>0</v>
      </c>
      <c r="AB242" s="52">
        <f>'[9]NAW2 - Total - NPgY'!AB239</f>
        <v>0</v>
      </c>
      <c r="AC242" s="52">
        <f>'[9]NAW2 - Total - NPgY'!AC239</f>
        <v>0</v>
      </c>
      <c r="AD242" s="59">
        <f t="shared" ref="AD242:AD244" si="1443">SUM(Y242:AC242)</f>
        <v>0</v>
      </c>
      <c r="AE242" s="52">
        <f>'NPgY - Asset Rep'!AE242+'NPgY - Refurb'!AE242+'NPgY - HVP'!AE242</f>
        <v>0</v>
      </c>
      <c r="AF242" s="52">
        <f>'NPgY - Asset Rep'!AF242+'NPgY - Refurb'!AF242+'NPgY - HVP'!AF242</f>
        <v>0</v>
      </c>
      <c r="AG242" s="52">
        <f>'NPgY - Asset Rep'!AG242+'NPgY - Refurb'!AG242+'NPgY - HVP'!AG242</f>
        <v>0</v>
      </c>
      <c r="AH242" s="52">
        <f>'NPgY - Asset Rep'!AH242+'NPgY - Refurb'!AH242+'NPgY - HVP'!AH242</f>
        <v>0</v>
      </c>
      <c r="AI242" s="52">
        <f>'NPgY - Asset Rep'!AI242+'NPgY - Refurb'!AI242+'NPgY - HVP'!AI242</f>
        <v>0</v>
      </c>
      <c r="AJ242" s="59">
        <f t="shared" ref="AJ242:AJ244" si="1444">SUM(AE242:AI242)</f>
        <v>0</v>
      </c>
      <c r="AK242" s="52">
        <f>'[9]NAW2 - Total - NPgY'!AK239</f>
        <v>0</v>
      </c>
      <c r="AL242" s="52">
        <f>'[9]NAW2 - Total - NPgY'!AL239</f>
        <v>0</v>
      </c>
      <c r="AM242" s="52">
        <f>'[9]NAW2 - Total - NPgY'!AM239</f>
        <v>0</v>
      </c>
      <c r="AN242" s="52">
        <f>'[9]NAW2 - Total - NPgY'!AN239</f>
        <v>0</v>
      </c>
      <c r="AO242" s="52">
        <f>'[9]NAW2 - Total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42">
        <f>IFERROR($BM3*'NPgY - Ave Crit'!$Q$62,0)</f>
        <v>0</v>
      </c>
      <c r="BN242" s="242">
        <f>IFERROR($BM3*'NPgY - Ave Crit'!$Q$62,0)</f>
        <v>0</v>
      </c>
      <c r="BO242" s="242">
        <f>IFERROR($BM3*'NPgY - Ave Crit'!$Q$62,0)</f>
        <v>0</v>
      </c>
      <c r="BP242" s="242">
        <f>IFERROR($BM3*'NPgY - Ave Crit'!$Q$62,0)</f>
        <v>0</v>
      </c>
      <c r="BQ242" s="242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NPgY'!G240</f>
        <v>0</v>
      </c>
      <c r="H243" s="52">
        <f>'[9]NAW2 - Total - NPgY'!H240</f>
        <v>0</v>
      </c>
      <c r="I243" s="52">
        <f>'[9]NAW2 - Total - NPgY'!I240</f>
        <v>0</v>
      </c>
      <c r="J243" s="52">
        <f>'[9]NAW2 - Total - NPgY'!J240</f>
        <v>0</v>
      </c>
      <c r="K243" s="52">
        <f>'[9]NAW2 - Total - NPgY'!K240</f>
        <v>0</v>
      </c>
      <c r="L243" s="59">
        <f t="shared" si="1440"/>
        <v>0</v>
      </c>
      <c r="M243" s="52">
        <f>'[9]NAW2 - Total - NPgY'!M240</f>
        <v>0</v>
      </c>
      <c r="N243" s="52">
        <f>'[9]NAW2 - Total - NPgY'!N240</f>
        <v>0</v>
      </c>
      <c r="O243" s="52">
        <f>'[9]NAW2 - Total - NPgY'!O240</f>
        <v>0</v>
      </c>
      <c r="P243" s="52">
        <f>'[9]NAW2 - Total - NPgY'!P240</f>
        <v>0</v>
      </c>
      <c r="Q243" s="52">
        <f>'[9]NAW2 - Total - NPgY'!Q240</f>
        <v>0</v>
      </c>
      <c r="R243" s="59">
        <f t="shared" si="1441"/>
        <v>0</v>
      </c>
      <c r="S243" s="52">
        <f>'NPgY - Asset Rep'!S243+'NPgY - Refurb'!S243+'NPgY - HVP'!S243</f>
        <v>0</v>
      </c>
      <c r="T243" s="52">
        <f>'NPgY - Asset Rep'!T243+'NPgY - Refurb'!T243+'NPgY - HVP'!T243</f>
        <v>0</v>
      </c>
      <c r="U243" s="52">
        <f>'NPgY - Asset Rep'!U243+'NPgY - Refurb'!U243+'NPgY - HVP'!U243</f>
        <v>0</v>
      </c>
      <c r="V243" s="52">
        <f>'NPgY - Asset Rep'!V243+'NPgY - Refurb'!V243+'NPgY - HVP'!V243</f>
        <v>0</v>
      </c>
      <c r="W243" s="52">
        <f>'NPgY - Asset Rep'!W243+'NPgY - Refurb'!W243+'NPgY - HVP'!W243</f>
        <v>0</v>
      </c>
      <c r="X243" s="59">
        <f t="shared" si="1442"/>
        <v>0</v>
      </c>
      <c r="Y243" s="52">
        <f>'[9]NAW2 - Total - NPgY'!Y240</f>
        <v>0</v>
      </c>
      <c r="Z243" s="52">
        <f>'[9]NAW2 - Total - NPgY'!Z240</f>
        <v>0</v>
      </c>
      <c r="AA243" s="52">
        <f>'[9]NAW2 - Total - NPgY'!AA240</f>
        <v>0</v>
      </c>
      <c r="AB243" s="52">
        <f>'[9]NAW2 - Total - NPgY'!AB240</f>
        <v>0</v>
      </c>
      <c r="AC243" s="52">
        <f>'[9]NAW2 - Total - NPgY'!AC240</f>
        <v>0</v>
      </c>
      <c r="AD243" s="59">
        <f t="shared" si="1443"/>
        <v>0</v>
      </c>
      <c r="AE243" s="52">
        <f>'NPgY - Asset Rep'!AE243+'NPgY - Refurb'!AE243+'NPgY - HVP'!AE243</f>
        <v>0</v>
      </c>
      <c r="AF243" s="52">
        <f>'NPgY - Asset Rep'!AF243+'NPgY - Refurb'!AF243+'NPgY - HVP'!AF243</f>
        <v>0</v>
      </c>
      <c r="AG243" s="52">
        <f>'NPgY - Asset Rep'!AG243+'NPgY - Refurb'!AG243+'NPgY - HVP'!AG243</f>
        <v>0</v>
      </c>
      <c r="AH243" s="52">
        <f>'NPgY - Asset Rep'!AH243+'NPgY - Refurb'!AH243+'NPgY - HVP'!AH243</f>
        <v>0</v>
      </c>
      <c r="AI243" s="52">
        <f>'NPgY - Asset Rep'!AI243+'NPgY - Refurb'!AI243+'NPgY - HVP'!AI243</f>
        <v>0</v>
      </c>
      <c r="AJ243" s="59">
        <f t="shared" si="1444"/>
        <v>0</v>
      </c>
      <c r="AK243" s="52">
        <f>'[9]NAW2 - Total - NPgY'!AK240</f>
        <v>0</v>
      </c>
      <c r="AL243" s="52">
        <f>'[9]NAW2 - Total - NPgY'!AL240</f>
        <v>0</v>
      </c>
      <c r="AM243" s="52">
        <f>'[9]NAW2 - Total - NPgY'!AM240</f>
        <v>0</v>
      </c>
      <c r="AN243" s="52">
        <f>'[9]NAW2 - Total - NPgY'!AN240</f>
        <v>0</v>
      </c>
      <c r="AO243" s="52">
        <f>'[9]NAW2 - Total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42">
        <f>IFERROR($BM4*'NPgY - Ave Crit'!$Q$62,0)</f>
        <v>0</v>
      </c>
      <c r="BN243" s="242">
        <f>IFERROR($BM4*'NPgY - Ave Crit'!$Q$62,0)</f>
        <v>0</v>
      </c>
      <c r="BO243" s="242">
        <f>IFERROR($BM4*'NPgY - Ave Crit'!$Q$62,0)</f>
        <v>0</v>
      </c>
      <c r="BP243" s="242">
        <f>IFERROR($BM4*'NPgY - Ave Crit'!$Q$62,0)</f>
        <v>0</v>
      </c>
      <c r="BQ243" s="242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NPgY'!G241</f>
        <v>0</v>
      </c>
      <c r="H244" s="52">
        <f>'[9]NAW2 - Total - NPgY'!H241</f>
        <v>0</v>
      </c>
      <c r="I244" s="52">
        <f>'[9]NAW2 - Total - NPgY'!I241</f>
        <v>0</v>
      </c>
      <c r="J244" s="52">
        <f>'[9]NAW2 - Total - NPgY'!J241</f>
        <v>0</v>
      </c>
      <c r="K244" s="52">
        <f>'[9]NAW2 - Total - NPgY'!K241</f>
        <v>0</v>
      </c>
      <c r="L244" s="59">
        <f t="shared" si="1440"/>
        <v>0</v>
      </c>
      <c r="M244" s="52">
        <f>'[9]NAW2 - Total - NPgY'!M241</f>
        <v>0</v>
      </c>
      <c r="N244" s="52">
        <f>'[9]NAW2 - Total - NPgY'!N241</f>
        <v>0</v>
      </c>
      <c r="O244" s="52">
        <f>'[9]NAW2 - Total - NPgY'!O241</f>
        <v>0</v>
      </c>
      <c r="P244" s="52">
        <f>'[9]NAW2 - Total - NPgY'!P241</f>
        <v>0</v>
      </c>
      <c r="Q244" s="52">
        <f>'[9]NAW2 - Total - NPgY'!Q241</f>
        <v>0</v>
      </c>
      <c r="R244" s="59">
        <f t="shared" si="1441"/>
        <v>0</v>
      </c>
      <c r="S244" s="52">
        <f>'NPgY - Asset Rep'!S244+'NPgY - Refurb'!S244+'NPgY - HVP'!S244</f>
        <v>0</v>
      </c>
      <c r="T244" s="52">
        <f>'NPgY - Asset Rep'!T244+'NPgY - Refurb'!T244+'NPgY - HVP'!T244</f>
        <v>0</v>
      </c>
      <c r="U244" s="52">
        <f>'NPgY - Asset Rep'!U244+'NPgY - Refurb'!U244+'NPgY - HVP'!U244</f>
        <v>0</v>
      </c>
      <c r="V244" s="52">
        <f>'NPgY - Asset Rep'!V244+'NPgY - Refurb'!V244+'NPgY - HVP'!V244</f>
        <v>0</v>
      </c>
      <c r="W244" s="52">
        <f>'NPgY - Asset Rep'!W244+'NPgY - Refurb'!W244+'NPgY - HVP'!W244</f>
        <v>0</v>
      </c>
      <c r="X244" s="59">
        <f t="shared" si="1442"/>
        <v>0</v>
      </c>
      <c r="Y244" s="52">
        <f>'[9]NAW2 - Total - NPgY'!Y241</f>
        <v>0</v>
      </c>
      <c r="Z244" s="52">
        <f>'[9]NAW2 - Total - NPgY'!Z241</f>
        <v>0</v>
      </c>
      <c r="AA244" s="52">
        <f>'[9]NAW2 - Total - NPgY'!AA241</f>
        <v>0</v>
      </c>
      <c r="AB244" s="52">
        <f>'[9]NAW2 - Total - NPgY'!AB241</f>
        <v>0</v>
      </c>
      <c r="AC244" s="52">
        <f>'[9]NAW2 - Total - NPgY'!AC241</f>
        <v>0</v>
      </c>
      <c r="AD244" s="59">
        <f t="shared" si="1443"/>
        <v>0</v>
      </c>
      <c r="AE244" s="52">
        <f>'NPgY - Asset Rep'!AE244+'NPgY - Refurb'!AE244+'NPgY - HVP'!AE244</f>
        <v>0</v>
      </c>
      <c r="AF244" s="52">
        <f>'NPgY - Asset Rep'!AF244+'NPgY - Refurb'!AF244+'NPgY - HVP'!AF244</f>
        <v>0</v>
      </c>
      <c r="AG244" s="52">
        <f>'NPgY - Asset Rep'!AG244+'NPgY - Refurb'!AG244+'NPgY - HVP'!AG244</f>
        <v>0</v>
      </c>
      <c r="AH244" s="52">
        <f>'NPgY - Asset Rep'!AH244+'NPgY - Refurb'!AH244+'NPgY - HVP'!AH244</f>
        <v>0</v>
      </c>
      <c r="AI244" s="52">
        <f>'NPgY - Asset Rep'!AI244+'NPgY - Refurb'!AI244+'NPgY - HVP'!AI244</f>
        <v>0</v>
      </c>
      <c r="AJ244" s="59">
        <f t="shared" si="1444"/>
        <v>0</v>
      </c>
      <c r="AK244" s="52">
        <f>'[9]NAW2 - Total - NPgY'!AK241</f>
        <v>0</v>
      </c>
      <c r="AL244" s="52">
        <f>'[9]NAW2 - Total - NPgY'!AL241</f>
        <v>0</v>
      </c>
      <c r="AM244" s="52">
        <f>'[9]NAW2 - Total - NPgY'!AM241</f>
        <v>0</v>
      </c>
      <c r="AN244" s="52">
        <f>'[9]NAW2 - Total - NPgY'!AN241</f>
        <v>0</v>
      </c>
      <c r="AO244" s="52">
        <f>'[9]NAW2 - Total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42">
        <f>IFERROR($BM5*'NPgY - Ave Crit'!$Q$62,0)</f>
        <v>0</v>
      </c>
      <c r="BN244" s="242">
        <f>IFERROR($BM5*'NPgY - Ave Crit'!$Q$62,0)</f>
        <v>0</v>
      </c>
      <c r="BO244" s="242">
        <f>IFERROR($BM5*'NPgY - Ave Crit'!$Q$62,0)</f>
        <v>0</v>
      </c>
      <c r="BP244" s="242">
        <f>IFERROR($BM5*'NPgY - Ave Crit'!$Q$62,0)</f>
        <v>0</v>
      </c>
      <c r="BQ244" s="242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NPgY'!G243</f>
        <v>0</v>
      </c>
      <c r="H246" s="52">
        <f>'[9]NAW2 - Total - NPgY'!H243</f>
        <v>0</v>
      </c>
      <c r="I246" s="52">
        <f>'[9]NAW2 - Total - NPgY'!I243</f>
        <v>0</v>
      </c>
      <c r="J246" s="52">
        <f>'[9]NAW2 - Total - NPgY'!J243</f>
        <v>0</v>
      </c>
      <c r="K246" s="52">
        <f>'[9]NAW2 - Total - NPgY'!K243</f>
        <v>0</v>
      </c>
      <c r="L246" s="53">
        <f>SUM(G246:K246)</f>
        <v>0</v>
      </c>
      <c r="M246" s="52">
        <f>'[9]NAW2 - Total - NPgY'!M243</f>
        <v>0</v>
      </c>
      <c r="N246" s="52">
        <f>'[9]NAW2 - Total - NPgY'!N243</f>
        <v>0</v>
      </c>
      <c r="O246" s="52">
        <f>'[9]NAW2 - Total - NPgY'!O243</f>
        <v>0</v>
      </c>
      <c r="P246" s="52">
        <f>'[9]NAW2 - Total - NPgY'!P243</f>
        <v>0</v>
      </c>
      <c r="Q246" s="52">
        <f>'[9]NAW2 - Total - NPgY'!Q243</f>
        <v>0</v>
      </c>
      <c r="R246" s="53">
        <f>SUM(M246:Q246)</f>
        <v>0</v>
      </c>
      <c r="S246" s="274">
        <f>'NPgY - Asset Rep'!S246+'NPgY - Refurb'!S246+'NPgY - HVP'!S246</f>
        <v>0</v>
      </c>
      <c r="T246" s="69">
        <f>'NPgY - Asset Rep'!T246+'NPgY - Refurb'!T246+'NPgY - HVP'!T246</f>
        <v>0</v>
      </c>
      <c r="U246" s="69">
        <f>'NPgY - Asset Rep'!U246+'NPgY - Refurb'!U246+'NPgY - HVP'!U246</f>
        <v>0</v>
      </c>
      <c r="V246" s="69">
        <f>'NPgY - Asset Rep'!V246+'NPgY - Refurb'!V246+'NPgY - HVP'!V246</f>
        <v>0</v>
      </c>
      <c r="W246" s="69">
        <f>'NPgY - Asset Rep'!W246+'NPgY - Refurb'!W246+'NPgY - HVP'!W246</f>
        <v>0</v>
      </c>
      <c r="X246" s="53">
        <f>SUM(S246:W246)</f>
        <v>0</v>
      </c>
      <c r="Y246" s="54">
        <f>'[9]NAW2 - Total - NPgY'!Y243</f>
        <v>0</v>
      </c>
      <c r="Z246" s="54">
        <f>'[9]NAW2 - Total - NPgY'!Z243</f>
        <v>0</v>
      </c>
      <c r="AA246" s="54">
        <f>'[9]NAW2 - Total - NPgY'!AA243</f>
        <v>0</v>
      </c>
      <c r="AB246" s="54">
        <f>'[9]NAW2 - Total - NPgY'!AB243</f>
        <v>0</v>
      </c>
      <c r="AC246" s="54">
        <f>'[9]NAW2 - Total - NPgY'!AC243</f>
        <v>0</v>
      </c>
      <c r="AD246" s="53">
        <f>SUM(Y246:AC246)</f>
        <v>0</v>
      </c>
      <c r="AE246" s="274">
        <f>'NPgY - Asset Rep'!AE246+'NPgY - Refurb'!AE246+'NPgY - HVP'!AE246</f>
        <v>0</v>
      </c>
      <c r="AF246" s="69">
        <f>'NPgY - Asset Rep'!AF246+'NPgY - Refurb'!AF246+'NPgY - HVP'!AF246</f>
        <v>0</v>
      </c>
      <c r="AG246" s="69">
        <f>'NPgY - Asset Rep'!AG246+'NPgY - Refurb'!AG246+'NPgY - HVP'!AG246</f>
        <v>0</v>
      </c>
      <c r="AH246" s="69">
        <f>'NPgY - Asset Rep'!AH246+'NPgY - Refurb'!AH246+'NPgY - HVP'!AH246</f>
        <v>0</v>
      </c>
      <c r="AI246" s="69">
        <f>'NPgY - Asset Rep'!AI246+'NPgY - Refurb'!AI246+'NPgY - HVP'!AI246</f>
        <v>0</v>
      </c>
      <c r="AJ246" s="53">
        <f>SUM(AE246:AI246)</f>
        <v>0</v>
      </c>
      <c r="AK246" s="54">
        <f>'[9]NAW2 - Total - NPgY'!AK243</f>
        <v>0</v>
      </c>
      <c r="AL246" s="54">
        <f>'[9]NAW2 - Total - NPgY'!AL243</f>
        <v>0</v>
      </c>
      <c r="AM246" s="54">
        <f>'[9]NAW2 - Total - NPgY'!AM243</f>
        <v>0</v>
      </c>
      <c r="AN246" s="54">
        <f>'[9]NAW2 - Total - NPgY'!AN243</f>
        <v>0</v>
      </c>
      <c r="AO246" s="54">
        <f>'[9]NAW2 - Total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42">
        <f>IFERROR($BM2*'NPgY - Ave Crit'!$Q$63,0)</f>
        <v>0</v>
      </c>
      <c r="BN246" s="242">
        <f>IFERROR($BM2*'NPgY - Ave Crit'!$Q$63,0)</f>
        <v>0</v>
      </c>
      <c r="BO246" s="242">
        <f>IFERROR($BM2*'NPgY - Ave Crit'!$Q$63,0)</f>
        <v>0</v>
      </c>
      <c r="BP246" s="242">
        <f>IFERROR($BM2*'NPgY - Ave Crit'!$Q$63,0)</f>
        <v>0</v>
      </c>
      <c r="BQ246" s="242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NPgY'!G244</f>
        <v>0</v>
      </c>
      <c r="H247" s="52">
        <f>'[9]NAW2 - Total - NPgY'!H244</f>
        <v>0</v>
      </c>
      <c r="I247" s="52">
        <f>'[9]NAW2 - Total - NPgY'!I244</f>
        <v>0</v>
      </c>
      <c r="J247" s="52">
        <f>'[9]NAW2 - Total - NPgY'!J244</f>
        <v>0</v>
      </c>
      <c r="K247" s="52">
        <f>'[9]NAW2 - Total - NPgY'!K244</f>
        <v>0</v>
      </c>
      <c r="L247" s="59">
        <f t="shared" ref="L247:L249" si="1471">SUM(G247:K247)</f>
        <v>0</v>
      </c>
      <c r="M247" s="52">
        <f>'[9]NAW2 - Total - NPgY'!M244</f>
        <v>0</v>
      </c>
      <c r="N247" s="52">
        <f>'[9]NAW2 - Total - NPgY'!N244</f>
        <v>0</v>
      </c>
      <c r="O247" s="52">
        <f>'[9]NAW2 - Total - NPgY'!O244</f>
        <v>0</v>
      </c>
      <c r="P247" s="52">
        <f>'[9]NAW2 - Total - NPgY'!P244</f>
        <v>0</v>
      </c>
      <c r="Q247" s="52">
        <f>'[9]NAW2 - Total - NPgY'!Q244</f>
        <v>0</v>
      </c>
      <c r="R247" s="59">
        <f t="shared" ref="R247:R249" si="1472">SUM(M247:Q247)</f>
        <v>0</v>
      </c>
      <c r="S247" s="52">
        <f>'NPgY - Asset Rep'!S247+'NPgY - Refurb'!S247+'NPgY - HVP'!S247</f>
        <v>0</v>
      </c>
      <c r="T247" s="52">
        <f>'NPgY - Asset Rep'!T247+'NPgY - Refurb'!T247+'NPgY - HVP'!T247</f>
        <v>0</v>
      </c>
      <c r="U247" s="52">
        <f>'NPgY - Asset Rep'!U247+'NPgY - Refurb'!U247+'NPgY - HVP'!U247</f>
        <v>0</v>
      </c>
      <c r="V247" s="52">
        <f>'NPgY - Asset Rep'!V247+'NPgY - Refurb'!V247+'NPgY - HVP'!V247</f>
        <v>0</v>
      </c>
      <c r="W247" s="52">
        <f>'NPgY - Asset Rep'!W247+'NPgY - Refurb'!W247+'NPgY - HVP'!W247</f>
        <v>0</v>
      </c>
      <c r="X247" s="59">
        <f t="shared" ref="X247:X249" si="1473">SUM(S247:W247)</f>
        <v>0</v>
      </c>
      <c r="Y247" s="52">
        <f>'[9]NAW2 - Total - NPgY'!Y244</f>
        <v>0</v>
      </c>
      <c r="Z247" s="52">
        <f>'[9]NAW2 - Total - NPgY'!Z244</f>
        <v>0</v>
      </c>
      <c r="AA247" s="52">
        <f>'[9]NAW2 - Total - NPgY'!AA244</f>
        <v>0</v>
      </c>
      <c r="AB247" s="52">
        <f>'[9]NAW2 - Total - NPgY'!AB244</f>
        <v>0</v>
      </c>
      <c r="AC247" s="52">
        <f>'[9]NAW2 - Total - NPgY'!AC244</f>
        <v>0</v>
      </c>
      <c r="AD247" s="59">
        <f t="shared" ref="AD247:AD249" si="1474">SUM(Y247:AC247)</f>
        <v>0</v>
      </c>
      <c r="AE247" s="52">
        <f>'NPgY - Asset Rep'!AE247+'NPgY - Refurb'!AE247+'NPgY - HVP'!AE247</f>
        <v>0</v>
      </c>
      <c r="AF247" s="52">
        <f>'NPgY - Asset Rep'!AF247+'NPgY - Refurb'!AF247+'NPgY - HVP'!AF247</f>
        <v>0</v>
      </c>
      <c r="AG247" s="52">
        <f>'NPgY - Asset Rep'!AG247+'NPgY - Refurb'!AG247+'NPgY - HVP'!AG247</f>
        <v>0</v>
      </c>
      <c r="AH247" s="52">
        <f>'NPgY - Asset Rep'!AH247+'NPgY - Refurb'!AH247+'NPgY - HVP'!AH247</f>
        <v>0</v>
      </c>
      <c r="AI247" s="52">
        <f>'NPgY - Asset Rep'!AI247+'NPgY - Refurb'!AI247+'NPgY - HVP'!AI247</f>
        <v>0</v>
      </c>
      <c r="AJ247" s="59">
        <f t="shared" ref="AJ247:AJ249" si="1475">SUM(AE247:AI247)</f>
        <v>0</v>
      </c>
      <c r="AK247" s="52">
        <f>'[9]NAW2 - Total - NPgY'!AK244</f>
        <v>0</v>
      </c>
      <c r="AL247" s="52">
        <f>'[9]NAW2 - Total - NPgY'!AL244</f>
        <v>0</v>
      </c>
      <c r="AM247" s="52">
        <f>'[9]NAW2 - Total - NPgY'!AM244</f>
        <v>0</v>
      </c>
      <c r="AN247" s="52">
        <f>'[9]NAW2 - Total - NPgY'!AN244</f>
        <v>0</v>
      </c>
      <c r="AO247" s="52">
        <f>'[9]NAW2 - Total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42">
        <f>IFERROR($BM3*'NPgY - Ave Crit'!$Q$63,0)</f>
        <v>0</v>
      </c>
      <c r="BN247" s="242">
        <f>IFERROR($BM3*'NPgY - Ave Crit'!$Q$63,0)</f>
        <v>0</v>
      </c>
      <c r="BO247" s="242">
        <f>IFERROR($BM3*'NPgY - Ave Crit'!$Q$63,0)</f>
        <v>0</v>
      </c>
      <c r="BP247" s="242">
        <f>IFERROR($BM3*'NPgY - Ave Crit'!$Q$63,0)</f>
        <v>0</v>
      </c>
      <c r="BQ247" s="242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NPgY'!G245</f>
        <v>0</v>
      </c>
      <c r="H248" s="52">
        <f>'[9]NAW2 - Total - NPgY'!H245</f>
        <v>0</v>
      </c>
      <c r="I248" s="52">
        <f>'[9]NAW2 - Total - NPgY'!I245</f>
        <v>0</v>
      </c>
      <c r="J248" s="52">
        <f>'[9]NAW2 - Total - NPgY'!J245</f>
        <v>0</v>
      </c>
      <c r="K248" s="52">
        <f>'[9]NAW2 - Total - NPgY'!K245</f>
        <v>0</v>
      </c>
      <c r="L248" s="59">
        <f t="shared" si="1471"/>
        <v>0</v>
      </c>
      <c r="M248" s="52">
        <f>'[9]NAW2 - Total - NPgY'!M245</f>
        <v>0</v>
      </c>
      <c r="N248" s="52">
        <f>'[9]NAW2 - Total - NPgY'!N245</f>
        <v>0</v>
      </c>
      <c r="O248" s="52">
        <f>'[9]NAW2 - Total - NPgY'!O245</f>
        <v>0</v>
      </c>
      <c r="P248" s="52">
        <f>'[9]NAW2 - Total - NPgY'!P245</f>
        <v>0</v>
      </c>
      <c r="Q248" s="52">
        <f>'[9]NAW2 - Total - NPgY'!Q245</f>
        <v>0</v>
      </c>
      <c r="R248" s="59">
        <f t="shared" si="1472"/>
        <v>0</v>
      </c>
      <c r="S248" s="52">
        <f>'NPgY - Asset Rep'!S248+'NPgY - Refurb'!S248+'NPgY - HVP'!S248</f>
        <v>0</v>
      </c>
      <c r="T248" s="52">
        <f>'NPgY - Asset Rep'!T248+'NPgY - Refurb'!T248+'NPgY - HVP'!T248</f>
        <v>0</v>
      </c>
      <c r="U248" s="52">
        <f>'NPgY - Asset Rep'!U248+'NPgY - Refurb'!U248+'NPgY - HVP'!U248</f>
        <v>0</v>
      </c>
      <c r="V248" s="52">
        <f>'NPgY - Asset Rep'!V248+'NPgY - Refurb'!V248+'NPgY - HVP'!V248</f>
        <v>0</v>
      </c>
      <c r="W248" s="52">
        <f>'NPgY - Asset Rep'!W248+'NPgY - Refurb'!W248+'NPgY - HVP'!W248</f>
        <v>0</v>
      </c>
      <c r="X248" s="59">
        <f t="shared" si="1473"/>
        <v>0</v>
      </c>
      <c r="Y248" s="52">
        <f>'[9]NAW2 - Total - NPgY'!Y245</f>
        <v>0</v>
      </c>
      <c r="Z248" s="52">
        <f>'[9]NAW2 - Total - NPgY'!Z245</f>
        <v>0</v>
      </c>
      <c r="AA248" s="52">
        <f>'[9]NAW2 - Total - NPgY'!AA245</f>
        <v>0</v>
      </c>
      <c r="AB248" s="52">
        <f>'[9]NAW2 - Total - NPgY'!AB245</f>
        <v>0</v>
      </c>
      <c r="AC248" s="52">
        <f>'[9]NAW2 - Total - NPgY'!AC245</f>
        <v>0</v>
      </c>
      <c r="AD248" s="59">
        <f t="shared" si="1474"/>
        <v>0</v>
      </c>
      <c r="AE248" s="52">
        <f>'NPgY - Asset Rep'!AE248+'NPgY - Refurb'!AE248+'NPgY - HVP'!AE248</f>
        <v>0</v>
      </c>
      <c r="AF248" s="52">
        <f>'NPgY - Asset Rep'!AF248+'NPgY - Refurb'!AF248+'NPgY - HVP'!AF248</f>
        <v>0</v>
      </c>
      <c r="AG248" s="52">
        <f>'NPgY - Asset Rep'!AG248+'NPgY - Refurb'!AG248+'NPgY - HVP'!AG248</f>
        <v>0</v>
      </c>
      <c r="AH248" s="52">
        <f>'NPgY - Asset Rep'!AH248+'NPgY - Refurb'!AH248+'NPgY - HVP'!AH248</f>
        <v>0</v>
      </c>
      <c r="AI248" s="52">
        <f>'NPgY - Asset Rep'!AI248+'NPgY - Refurb'!AI248+'NPgY - HVP'!AI248</f>
        <v>0</v>
      </c>
      <c r="AJ248" s="59">
        <f t="shared" si="1475"/>
        <v>0</v>
      </c>
      <c r="AK248" s="52">
        <f>'[9]NAW2 - Total - NPgY'!AK245</f>
        <v>0</v>
      </c>
      <c r="AL248" s="52">
        <f>'[9]NAW2 - Total - NPgY'!AL245</f>
        <v>0</v>
      </c>
      <c r="AM248" s="52">
        <f>'[9]NAW2 - Total - NPgY'!AM245</f>
        <v>0</v>
      </c>
      <c r="AN248" s="52">
        <f>'[9]NAW2 - Total - NPgY'!AN245</f>
        <v>0</v>
      </c>
      <c r="AO248" s="52">
        <f>'[9]NAW2 - Total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42">
        <f>IFERROR($BM4*'NPgY - Ave Crit'!$Q$63,0)</f>
        <v>0</v>
      </c>
      <c r="BN248" s="242">
        <f>IFERROR($BM4*'NPgY - Ave Crit'!$Q$63,0)</f>
        <v>0</v>
      </c>
      <c r="BO248" s="242">
        <f>IFERROR($BM4*'NPgY - Ave Crit'!$Q$63,0)</f>
        <v>0</v>
      </c>
      <c r="BP248" s="242">
        <f>IFERROR($BM4*'NPgY - Ave Crit'!$Q$63,0)</f>
        <v>0</v>
      </c>
      <c r="BQ248" s="242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NPgY'!G246</f>
        <v>0</v>
      </c>
      <c r="H249" s="52">
        <f>'[9]NAW2 - Total - NPgY'!H246</f>
        <v>0</v>
      </c>
      <c r="I249" s="52">
        <f>'[9]NAW2 - Total - NPgY'!I246</f>
        <v>0</v>
      </c>
      <c r="J249" s="52">
        <f>'[9]NAW2 - Total - NPgY'!J246</f>
        <v>0</v>
      </c>
      <c r="K249" s="52">
        <f>'[9]NAW2 - Total - NPgY'!K246</f>
        <v>0</v>
      </c>
      <c r="L249" s="59">
        <f t="shared" si="1471"/>
        <v>0</v>
      </c>
      <c r="M249" s="52">
        <f>'[9]NAW2 - Total - NPgY'!M246</f>
        <v>0</v>
      </c>
      <c r="N249" s="52">
        <f>'[9]NAW2 - Total - NPgY'!N246</f>
        <v>0</v>
      </c>
      <c r="O249" s="52">
        <f>'[9]NAW2 - Total - NPgY'!O246</f>
        <v>0</v>
      </c>
      <c r="P249" s="52">
        <f>'[9]NAW2 - Total - NPgY'!P246</f>
        <v>0</v>
      </c>
      <c r="Q249" s="52">
        <f>'[9]NAW2 - Total - NPgY'!Q246</f>
        <v>0</v>
      </c>
      <c r="R249" s="59">
        <f t="shared" si="1472"/>
        <v>0</v>
      </c>
      <c r="S249" s="52">
        <f>'NPgY - Asset Rep'!S249+'NPgY - Refurb'!S249+'NPgY - HVP'!S249</f>
        <v>0</v>
      </c>
      <c r="T249" s="52">
        <f>'NPgY - Asset Rep'!T249+'NPgY - Refurb'!T249+'NPgY - HVP'!T249</f>
        <v>0</v>
      </c>
      <c r="U249" s="52">
        <f>'NPgY - Asset Rep'!U249+'NPgY - Refurb'!U249+'NPgY - HVP'!U249</f>
        <v>0</v>
      </c>
      <c r="V249" s="52">
        <f>'NPgY - Asset Rep'!V249+'NPgY - Refurb'!V249+'NPgY - HVP'!V249</f>
        <v>0</v>
      </c>
      <c r="W249" s="52">
        <f>'NPgY - Asset Rep'!W249+'NPgY - Refurb'!W249+'NPgY - HVP'!W249</f>
        <v>0</v>
      </c>
      <c r="X249" s="59">
        <f t="shared" si="1473"/>
        <v>0</v>
      </c>
      <c r="Y249" s="52">
        <f>'[9]NAW2 - Total - NPgY'!Y246</f>
        <v>0</v>
      </c>
      <c r="Z249" s="52">
        <f>'[9]NAW2 - Total - NPgY'!Z246</f>
        <v>0</v>
      </c>
      <c r="AA249" s="52">
        <f>'[9]NAW2 - Total - NPgY'!AA246</f>
        <v>0</v>
      </c>
      <c r="AB249" s="52">
        <f>'[9]NAW2 - Total - NPgY'!AB246</f>
        <v>0</v>
      </c>
      <c r="AC249" s="52">
        <f>'[9]NAW2 - Total - NPgY'!AC246</f>
        <v>0</v>
      </c>
      <c r="AD249" s="59">
        <f t="shared" si="1474"/>
        <v>0</v>
      </c>
      <c r="AE249" s="52">
        <f>'NPgY - Asset Rep'!AE249+'NPgY - Refurb'!AE249+'NPgY - HVP'!AE249</f>
        <v>0</v>
      </c>
      <c r="AF249" s="52">
        <f>'NPgY - Asset Rep'!AF249+'NPgY - Refurb'!AF249+'NPgY - HVP'!AF249</f>
        <v>0</v>
      </c>
      <c r="AG249" s="52">
        <f>'NPgY - Asset Rep'!AG249+'NPgY - Refurb'!AG249+'NPgY - HVP'!AG249</f>
        <v>0</v>
      </c>
      <c r="AH249" s="52">
        <f>'NPgY - Asset Rep'!AH249+'NPgY - Refurb'!AH249+'NPgY - HVP'!AH249</f>
        <v>0</v>
      </c>
      <c r="AI249" s="52">
        <f>'NPgY - Asset Rep'!AI249+'NPgY - Refurb'!AI249+'NPgY - HVP'!AI249</f>
        <v>0</v>
      </c>
      <c r="AJ249" s="59">
        <f t="shared" si="1475"/>
        <v>0</v>
      </c>
      <c r="AK249" s="52">
        <f>'[9]NAW2 - Total - NPgY'!AK246</f>
        <v>0</v>
      </c>
      <c r="AL249" s="52">
        <f>'[9]NAW2 - Total - NPgY'!AL246</f>
        <v>0</v>
      </c>
      <c r="AM249" s="52">
        <f>'[9]NAW2 - Total - NPgY'!AM246</f>
        <v>0</v>
      </c>
      <c r="AN249" s="52">
        <f>'[9]NAW2 - Total - NPgY'!AN246</f>
        <v>0</v>
      </c>
      <c r="AO249" s="52">
        <f>'[9]NAW2 - Total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42">
        <f>IFERROR($BM5*'NPgY - Ave Crit'!$Q$63,0)</f>
        <v>0</v>
      </c>
      <c r="BN249" s="242">
        <f>IFERROR($BM5*'NPgY - Ave Crit'!$Q$63,0)</f>
        <v>0</v>
      </c>
      <c r="BO249" s="242">
        <f>IFERROR($BM5*'NPgY - Ave Crit'!$Q$63,0)</f>
        <v>0</v>
      </c>
      <c r="BP249" s="242">
        <f>IFERROR($BM5*'NPgY - Ave Crit'!$Q$63,0)</f>
        <v>0</v>
      </c>
      <c r="BQ249" s="242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NPgY'!G248</f>
        <v>0</v>
      </c>
      <c r="H251" s="52">
        <f>'[9]NAW2 - Total - NPgY'!H248</f>
        <v>0</v>
      </c>
      <c r="I251" s="52">
        <f>'[9]NAW2 - Total - NPgY'!I248</f>
        <v>0</v>
      </c>
      <c r="J251" s="52">
        <f>'[9]NAW2 - Total - NPgY'!J248</f>
        <v>0</v>
      </c>
      <c r="K251" s="52">
        <f>'[9]NAW2 - Total - NPgY'!K248</f>
        <v>0</v>
      </c>
      <c r="L251" s="53">
        <f>SUM(G251:K251)</f>
        <v>0</v>
      </c>
      <c r="M251" s="52">
        <f>'[9]NAW2 - Total - NPgY'!M248</f>
        <v>0</v>
      </c>
      <c r="N251" s="52">
        <f>'[9]NAW2 - Total - NPgY'!N248</f>
        <v>0</v>
      </c>
      <c r="O251" s="52">
        <f>'[9]NAW2 - Total - NPgY'!O248</f>
        <v>0</v>
      </c>
      <c r="P251" s="52">
        <f>'[9]NAW2 - Total - NPgY'!P248</f>
        <v>0</v>
      </c>
      <c r="Q251" s="52">
        <f>'[9]NAW2 - Total - NPgY'!Q248</f>
        <v>0</v>
      </c>
      <c r="R251" s="53">
        <f>SUM(M251:Q251)</f>
        <v>0</v>
      </c>
      <c r="S251" s="274">
        <f>'NPgY - Asset Rep'!S251+'NPgY - Refurb'!S251+'NPgY - HVP'!S251</f>
        <v>0</v>
      </c>
      <c r="T251" s="69">
        <f>'NPgY - Asset Rep'!T251+'NPgY - Refurb'!T251+'NPgY - HVP'!T251</f>
        <v>0</v>
      </c>
      <c r="U251" s="69">
        <f>'NPgY - Asset Rep'!U251+'NPgY - Refurb'!U251+'NPgY - HVP'!U251</f>
        <v>0</v>
      </c>
      <c r="V251" s="69">
        <f>'NPgY - Asset Rep'!V251+'NPgY - Refurb'!V251+'NPgY - HVP'!V251</f>
        <v>0</v>
      </c>
      <c r="W251" s="69">
        <f>'NPgY - Asset Rep'!W251+'NPgY - Refurb'!W251+'NPgY - HVP'!W251</f>
        <v>0</v>
      </c>
      <c r="X251" s="53">
        <f>SUM(S251:W251)</f>
        <v>0</v>
      </c>
      <c r="Y251" s="54">
        <f>'[9]NAW2 - Total - NPgY'!Y248</f>
        <v>0</v>
      </c>
      <c r="Z251" s="54">
        <f>'[9]NAW2 - Total - NPgY'!Z248</f>
        <v>0</v>
      </c>
      <c r="AA251" s="54">
        <f>'[9]NAW2 - Total - NPgY'!AA248</f>
        <v>0</v>
      </c>
      <c r="AB251" s="54">
        <f>'[9]NAW2 - Total - NPgY'!AB248</f>
        <v>0</v>
      </c>
      <c r="AC251" s="54">
        <f>'[9]NAW2 - Total - NPgY'!AC248</f>
        <v>0</v>
      </c>
      <c r="AD251" s="53">
        <f>SUM(Y251:AC251)</f>
        <v>0</v>
      </c>
      <c r="AE251" s="274">
        <f>'NPgY - Asset Rep'!AE251+'NPgY - Refurb'!AE251+'NPgY - HVP'!AE251</f>
        <v>0</v>
      </c>
      <c r="AF251" s="69">
        <f>'NPgY - Asset Rep'!AF251+'NPgY - Refurb'!AF251+'NPgY - HVP'!AF251</f>
        <v>0</v>
      </c>
      <c r="AG251" s="69">
        <f>'NPgY - Asset Rep'!AG251+'NPgY - Refurb'!AG251+'NPgY - HVP'!AG251</f>
        <v>0</v>
      </c>
      <c r="AH251" s="69">
        <f>'NPgY - Asset Rep'!AH251+'NPgY - Refurb'!AH251+'NPgY - HVP'!AH251</f>
        <v>0</v>
      </c>
      <c r="AI251" s="69">
        <f>'NPgY - Asset Rep'!AI251+'NPgY - Refurb'!AI251+'NPgY - HVP'!AI251</f>
        <v>0</v>
      </c>
      <c r="AJ251" s="53">
        <f>SUM(AE251:AI251)</f>
        <v>0</v>
      </c>
      <c r="AK251" s="54">
        <f>'[9]NAW2 - Total - NPgY'!AK248</f>
        <v>0</v>
      </c>
      <c r="AL251" s="54">
        <f>'[9]NAW2 - Total - NPgY'!AL248</f>
        <v>0</v>
      </c>
      <c r="AM251" s="54">
        <f>'[9]NAW2 - Total - NPgY'!AM248</f>
        <v>0</v>
      </c>
      <c r="AN251" s="54">
        <f>'[9]NAW2 - Total - NPgY'!AN248</f>
        <v>0</v>
      </c>
      <c r="AO251" s="54">
        <f>'[9]NAW2 - Total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42">
        <f>IFERROR($BM2*'NPgY - Ave Crit'!$Q$64,0)</f>
        <v>0</v>
      </c>
      <c r="BN251" s="242">
        <f>IFERROR($BM2*'NPgY - Ave Crit'!$Q$64,0)</f>
        <v>0</v>
      </c>
      <c r="BO251" s="242">
        <f>IFERROR($BM2*'NPgY - Ave Crit'!$Q$64,0)</f>
        <v>0</v>
      </c>
      <c r="BP251" s="242">
        <f>IFERROR($BM2*'NPgY - Ave Crit'!$Q$64,0)</f>
        <v>0</v>
      </c>
      <c r="BQ251" s="242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NPgY'!G249</f>
        <v>0</v>
      </c>
      <c r="H252" s="52">
        <f>'[9]NAW2 - Total - NPgY'!H249</f>
        <v>0</v>
      </c>
      <c r="I252" s="52">
        <f>'[9]NAW2 - Total - NPgY'!I249</f>
        <v>0</v>
      </c>
      <c r="J252" s="52">
        <f>'[9]NAW2 - Total - NPgY'!J249</f>
        <v>0</v>
      </c>
      <c r="K252" s="52">
        <f>'[9]NAW2 - Total - NPgY'!K249</f>
        <v>0</v>
      </c>
      <c r="L252" s="59">
        <f t="shared" ref="L252:L254" si="1502">SUM(G252:K252)</f>
        <v>0</v>
      </c>
      <c r="M252" s="52">
        <f>'[9]NAW2 - Total - NPgY'!M249</f>
        <v>0</v>
      </c>
      <c r="N252" s="52">
        <f>'[9]NAW2 - Total - NPgY'!N249</f>
        <v>0</v>
      </c>
      <c r="O252" s="52">
        <f>'[9]NAW2 - Total - NPgY'!O249</f>
        <v>0</v>
      </c>
      <c r="P252" s="52">
        <f>'[9]NAW2 - Total - NPgY'!P249</f>
        <v>0</v>
      </c>
      <c r="Q252" s="52">
        <f>'[9]NAW2 - Total - NPgY'!Q249</f>
        <v>0</v>
      </c>
      <c r="R252" s="59">
        <f t="shared" ref="R252:R254" si="1503">SUM(M252:Q252)</f>
        <v>0</v>
      </c>
      <c r="S252" s="52">
        <f>'NPgY - Asset Rep'!S252+'NPgY - Refurb'!S252+'NPgY - HVP'!S252</f>
        <v>0</v>
      </c>
      <c r="T252" s="52">
        <f>'NPgY - Asset Rep'!T252+'NPgY - Refurb'!T252+'NPgY - HVP'!T252</f>
        <v>0</v>
      </c>
      <c r="U252" s="52">
        <f>'NPgY - Asset Rep'!U252+'NPgY - Refurb'!U252+'NPgY - HVP'!U252</f>
        <v>0</v>
      </c>
      <c r="V252" s="52">
        <f>'NPgY - Asset Rep'!V252+'NPgY - Refurb'!V252+'NPgY - HVP'!V252</f>
        <v>0</v>
      </c>
      <c r="W252" s="52">
        <f>'NPgY - Asset Rep'!W252+'NPgY - Refurb'!W252+'NPgY - HVP'!W252</f>
        <v>0</v>
      </c>
      <c r="X252" s="59">
        <f t="shared" ref="X252:X254" si="1504">SUM(S252:W252)</f>
        <v>0</v>
      </c>
      <c r="Y252" s="52">
        <f>'[9]NAW2 - Total - NPgY'!Y249</f>
        <v>0</v>
      </c>
      <c r="Z252" s="52">
        <f>'[9]NAW2 - Total - NPgY'!Z249</f>
        <v>0</v>
      </c>
      <c r="AA252" s="52">
        <f>'[9]NAW2 - Total - NPgY'!AA249</f>
        <v>0</v>
      </c>
      <c r="AB252" s="52">
        <f>'[9]NAW2 - Total - NPgY'!AB249</f>
        <v>0</v>
      </c>
      <c r="AC252" s="52">
        <f>'[9]NAW2 - Total - NPgY'!AC249</f>
        <v>0</v>
      </c>
      <c r="AD252" s="59">
        <f t="shared" ref="AD252:AD254" si="1505">SUM(Y252:AC252)</f>
        <v>0</v>
      </c>
      <c r="AE252" s="52">
        <f>'NPgY - Asset Rep'!AE252+'NPgY - Refurb'!AE252+'NPgY - HVP'!AE252</f>
        <v>0</v>
      </c>
      <c r="AF252" s="52">
        <f>'NPgY - Asset Rep'!AF252+'NPgY - Refurb'!AF252+'NPgY - HVP'!AF252</f>
        <v>0</v>
      </c>
      <c r="AG252" s="52">
        <f>'NPgY - Asset Rep'!AG252+'NPgY - Refurb'!AG252+'NPgY - HVP'!AG252</f>
        <v>0</v>
      </c>
      <c r="AH252" s="52">
        <f>'NPgY - Asset Rep'!AH252+'NPgY - Refurb'!AH252+'NPgY - HVP'!AH252</f>
        <v>0</v>
      </c>
      <c r="AI252" s="52">
        <f>'NPgY - Asset Rep'!AI252+'NPgY - Refurb'!AI252+'NPgY - HVP'!AI252</f>
        <v>0</v>
      </c>
      <c r="AJ252" s="59">
        <f t="shared" ref="AJ252:AJ254" si="1506">SUM(AE252:AI252)</f>
        <v>0</v>
      </c>
      <c r="AK252" s="52">
        <f>'[9]NAW2 - Total - NPgY'!AK249</f>
        <v>0</v>
      </c>
      <c r="AL252" s="52">
        <f>'[9]NAW2 - Total - NPgY'!AL249</f>
        <v>0</v>
      </c>
      <c r="AM252" s="52">
        <f>'[9]NAW2 - Total - NPgY'!AM249</f>
        <v>0</v>
      </c>
      <c r="AN252" s="52">
        <f>'[9]NAW2 - Total - NPgY'!AN249</f>
        <v>0</v>
      </c>
      <c r="AO252" s="52">
        <f>'[9]NAW2 - Total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42">
        <f>IFERROR($BM3*'NPgY - Ave Crit'!$Q$64,0)</f>
        <v>0</v>
      </c>
      <c r="BN252" s="242">
        <f>IFERROR($BM3*'NPgY - Ave Crit'!$Q$64,0)</f>
        <v>0</v>
      </c>
      <c r="BO252" s="242">
        <f>IFERROR($BM3*'NPgY - Ave Crit'!$Q$64,0)</f>
        <v>0</v>
      </c>
      <c r="BP252" s="242">
        <f>IFERROR($BM3*'NPgY - Ave Crit'!$Q$64,0)</f>
        <v>0</v>
      </c>
      <c r="BQ252" s="242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NPgY'!G250</f>
        <v>0</v>
      </c>
      <c r="H253" s="52">
        <f>'[9]NAW2 - Total - NPgY'!H250</f>
        <v>0</v>
      </c>
      <c r="I253" s="52">
        <f>'[9]NAW2 - Total - NPgY'!I250</f>
        <v>0</v>
      </c>
      <c r="J253" s="52">
        <f>'[9]NAW2 - Total - NPgY'!J250</f>
        <v>0</v>
      </c>
      <c r="K253" s="52">
        <f>'[9]NAW2 - Total - NPgY'!K250</f>
        <v>0</v>
      </c>
      <c r="L253" s="59">
        <f t="shared" si="1502"/>
        <v>0</v>
      </c>
      <c r="M253" s="52">
        <f>'[9]NAW2 - Total - NPgY'!M250</f>
        <v>0</v>
      </c>
      <c r="N253" s="52">
        <f>'[9]NAW2 - Total - NPgY'!N250</f>
        <v>0</v>
      </c>
      <c r="O253" s="52">
        <f>'[9]NAW2 - Total - NPgY'!O250</f>
        <v>0</v>
      </c>
      <c r="P253" s="52">
        <f>'[9]NAW2 - Total - NPgY'!P250</f>
        <v>0</v>
      </c>
      <c r="Q253" s="52">
        <f>'[9]NAW2 - Total - NPgY'!Q250</f>
        <v>0</v>
      </c>
      <c r="R253" s="59">
        <f t="shared" si="1503"/>
        <v>0</v>
      </c>
      <c r="S253" s="52">
        <f>'NPgY - Asset Rep'!S253+'NPgY - Refurb'!S253+'NPgY - HVP'!S253</f>
        <v>0</v>
      </c>
      <c r="T253" s="52">
        <f>'NPgY - Asset Rep'!T253+'NPgY - Refurb'!T253+'NPgY - HVP'!T253</f>
        <v>0</v>
      </c>
      <c r="U253" s="52">
        <f>'NPgY - Asset Rep'!U253+'NPgY - Refurb'!U253+'NPgY - HVP'!U253</f>
        <v>0</v>
      </c>
      <c r="V253" s="52">
        <f>'NPgY - Asset Rep'!V253+'NPgY - Refurb'!V253+'NPgY - HVP'!V253</f>
        <v>0</v>
      </c>
      <c r="W253" s="52">
        <f>'NPgY - Asset Rep'!W253+'NPgY - Refurb'!W253+'NPgY - HVP'!W253</f>
        <v>0</v>
      </c>
      <c r="X253" s="59">
        <f t="shared" si="1504"/>
        <v>0</v>
      </c>
      <c r="Y253" s="52">
        <f>'[9]NAW2 - Total - NPgY'!Y250</f>
        <v>0</v>
      </c>
      <c r="Z253" s="52">
        <f>'[9]NAW2 - Total - NPgY'!Z250</f>
        <v>0</v>
      </c>
      <c r="AA253" s="52">
        <f>'[9]NAW2 - Total - NPgY'!AA250</f>
        <v>0</v>
      </c>
      <c r="AB253" s="52">
        <f>'[9]NAW2 - Total - NPgY'!AB250</f>
        <v>0</v>
      </c>
      <c r="AC253" s="52">
        <f>'[9]NAW2 - Total - NPgY'!AC250</f>
        <v>0</v>
      </c>
      <c r="AD253" s="59">
        <f t="shared" si="1505"/>
        <v>0</v>
      </c>
      <c r="AE253" s="52">
        <f>'NPgY - Asset Rep'!AE253+'NPgY - Refurb'!AE253+'NPgY - HVP'!AE253</f>
        <v>0</v>
      </c>
      <c r="AF253" s="52">
        <f>'NPgY - Asset Rep'!AF253+'NPgY - Refurb'!AF253+'NPgY - HVP'!AF253</f>
        <v>0</v>
      </c>
      <c r="AG253" s="52">
        <f>'NPgY - Asset Rep'!AG253+'NPgY - Refurb'!AG253+'NPgY - HVP'!AG253</f>
        <v>0</v>
      </c>
      <c r="AH253" s="52">
        <f>'NPgY - Asset Rep'!AH253+'NPgY - Refurb'!AH253+'NPgY - HVP'!AH253</f>
        <v>0</v>
      </c>
      <c r="AI253" s="52">
        <f>'NPgY - Asset Rep'!AI253+'NPgY - Refurb'!AI253+'NPgY - HVP'!AI253</f>
        <v>0</v>
      </c>
      <c r="AJ253" s="59">
        <f t="shared" si="1506"/>
        <v>0</v>
      </c>
      <c r="AK253" s="52">
        <f>'[9]NAW2 - Total - NPgY'!AK250</f>
        <v>0</v>
      </c>
      <c r="AL253" s="52">
        <f>'[9]NAW2 - Total - NPgY'!AL250</f>
        <v>0</v>
      </c>
      <c r="AM253" s="52">
        <f>'[9]NAW2 - Total - NPgY'!AM250</f>
        <v>0</v>
      </c>
      <c r="AN253" s="52">
        <f>'[9]NAW2 - Total - NPgY'!AN250</f>
        <v>0</v>
      </c>
      <c r="AO253" s="52">
        <f>'[9]NAW2 - Total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42">
        <f>IFERROR($BM4*'NPgY - Ave Crit'!$Q$64,0)</f>
        <v>0</v>
      </c>
      <c r="BN253" s="242">
        <f>IFERROR($BM4*'NPgY - Ave Crit'!$Q$64,0)</f>
        <v>0</v>
      </c>
      <c r="BO253" s="242">
        <f>IFERROR($BM4*'NPgY - Ave Crit'!$Q$64,0)</f>
        <v>0</v>
      </c>
      <c r="BP253" s="242">
        <f>IFERROR($BM4*'NPgY - Ave Crit'!$Q$64,0)</f>
        <v>0</v>
      </c>
      <c r="BQ253" s="242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NPgY'!G251</f>
        <v>0</v>
      </c>
      <c r="H254" s="52">
        <f>'[9]NAW2 - Total - NPgY'!H251</f>
        <v>0</v>
      </c>
      <c r="I254" s="52">
        <f>'[9]NAW2 - Total - NPgY'!I251</f>
        <v>0</v>
      </c>
      <c r="J254" s="52">
        <f>'[9]NAW2 - Total - NPgY'!J251</f>
        <v>0</v>
      </c>
      <c r="K254" s="52">
        <f>'[9]NAW2 - Total - NPgY'!K251</f>
        <v>0</v>
      </c>
      <c r="L254" s="59">
        <f t="shared" si="1502"/>
        <v>0</v>
      </c>
      <c r="M254" s="52">
        <f>'[9]NAW2 - Total - NPgY'!M251</f>
        <v>0</v>
      </c>
      <c r="N254" s="52">
        <f>'[9]NAW2 - Total - NPgY'!N251</f>
        <v>0</v>
      </c>
      <c r="O254" s="52">
        <f>'[9]NAW2 - Total - NPgY'!O251</f>
        <v>0</v>
      </c>
      <c r="P254" s="52">
        <f>'[9]NAW2 - Total - NPgY'!P251</f>
        <v>0</v>
      </c>
      <c r="Q254" s="52">
        <f>'[9]NAW2 - Total - NPgY'!Q251</f>
        <v>0</v>
      </c>
      <c r="R254" s="59">
        <f t="shared" si="1503"/>
        <v>0</v>
      </c>
      <c r="S254" s="52">
        <f>'NPgY - Asset Rep'!S254+'NPgY - Refurb'!S254+'NPgY - HVP'!S254</f>
        <v>0</v>
      </c>
      <c r="T254" s="52">
        <f>'NPgY - Asset Rep'!T254+'NPgY - Refurb'!T254+'NPgY - HVP'!T254</f>
        <v>0</v>
      </c>
      <c r="U254" s="52">
        <f>'NPgY - Asset Rep'!U254+'NPgY - Refurb'!U254+'NPgY - HVP'!U254</f>
        <v>0</v>
      </c>
      <c r="V254" s="52">
        <f>'NPgY - Asset Rep'!V254+'NPgY - Refurb'!V254+'NPgY - HVP'!V254</f>
        <v>0</v>
      </c>
      <c r="W254" s="52">
        <f>'NPgY - Asset Rep'!W254+'NPgY - Refurb'!W254+'NPgY - HVP'!W254</f>
        <v>0</v>
      </c>
      <c r="X254" s="59">
        <f t="shared" si="1504"/>
        <v>0</v>
      </c>
      <c r="Y254" s="52">
        <f>'[9]NAW2 - Total - NPgY'!Y251</f>
        <v>0</v>
      </c>
      <c r="Z254" s="52">
        <f>'[9]NAW2 - Total - NPgY'!Z251</f>
        <v>0</v>
      </c>
      <c r="AA254" s="52">
        <f>'[9]NAW2 - Total - NPgY'!AA251</f>
        <v>0</v>
      </c>
      <c r="AB254" s="52">
        <f>'[9]NAW2 - Total - NPgY'!AB251</f>
        <v>0</v>
      </c>
      <c r="AC254" s="52">
        <f>'[9]NAW2 - Total - NPgY'!AC251</f>
        <v>0</v>
      </c>
      <c r="AD254" s="59">
        <f t="shared" si="1505"/>
        <v>0</v>
      </c>
      <c r="AE254" s="52">
        <f>'NPgY - Asset Rep'!AE254+'NPgY - Refurb'!AE254+'NPgY - HVP'!AE254</f>
        <v>0</v>
      </c>
      <c r="AF254" s="52">
        <f>'NPgY - Asset Rep'!AF254+'NPgY - Refurb'!AF254+'NPgY - HVP'!AF254</f>
        <v>0</v>
      </c>
      <c r="AG254" s="52">
        <f>'NPgY - Asset Rep'!AG254+'NPgY - Refurb'!AG254+'NPgY - HVP'!AG254</f>
        <v>0</v>
      </c>
      <c r="AH254" s="52">
        <f>'NPgY - Asset Rep'!AH254+'NPgY - Refurb'!AH254+'NPgY - HVP'!AH254</f>
        <v>0</v>
      </c>
      <c r="AI254" s="52">
        <f>'NPgY - Asset Rep'!AI254+'NPgY - Refurb'!AI254+'NPgY - HVP'!AI254</f>
        <v>0</v>
      </c>
      <c r="AJ254" s="59">
        <f t="shared" si="1506"/>
        <v>0</v>
      </c>
      <c r="AK254" s="52">
        <f>'[9]NAW2 - Total - NPgY'!AK251</f>
        <v>0</v>
      </c>
      <c r="AL254" s="52">
        <f>'[9]NAW2 - Total - NPgY'!AL251</f>
        <v>0</v>
      </c>
      <c r="AM254" s="52">
        <f>'[9]NAW2 - Total - NPgY'!AM251</f>
        <v>0</v>
      </c>
      <c r="AN254" s="52">
        <f>'[9]NAW2 - Total - NPgY'!AN251</f>
        <v>0</v>
      </c>
      <c r="AO254" s="52">
        <f>'[9]NAW2 - Total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42">
        <f>IFERROR($BM5*'NPgY - Ave Crit'!$Q$64,0)</f>
        <v>0</v>
      </c>
      <c r="BN254" s="242">
        <f>IFERROR($BM5*'NPgY - Ave Crit'!$Q$64,0)</f>
        <v>0</v>
      </c>
      <c r="BO254" s="242">
        <f>IFERROR($BM5*'NPgY - Ave Crit'!$Q$64,0)</f>
        <v>0</v>
      </c>
      <c r="BP254" s="242">
        <f>IFERROR($BM5*'NPgY - Ave Crit'!$Q$64,0)</f>
        <v>0</v>
      </c>
      <c r="BQ254" s="242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NPgY'!G253</f>
        <v>0</v>
      </c>
      <c r="H256" s="52">
        <f>'[9]NAW2 - Total - NPgY'!H253</f>
        <v>0</v>
      </c>
      <c r="I256" s="52">
        <f>'[9]NAW2 - Total - NPgY'!I253</f>
        <v>0</v>
      </c>
      <c r="J256" s="52">
        <f>'[9]NAW2 - Total - NPgY'!J253</f>
        <v>0</v>
      </c>
      <c r="K256" s="52">
        <f>'[9]NAW2 - Total - NPgY'!K253</f>
        <v>0</v>
      </c>
      <c r="L256" s="53">
        <f>SUM(G256:K256)</f>
        <v>0</v>
      </c>
      <c r="M256" s="52">
        <f>'[9]NAW2 - Total - NPgY'!M253</f>
        <v>0</v>
      </c>
      <c r="N256" s="52">
        <f>'[9]NAW2 - Total - NPgY'!N253</f>
        <v>0</v>
      </c>
      <c r="O256" s="52">
        <f>'[9]NAW2 - Total - NPgY'!O253</f>
        <v>0</v>
      </c>
      <c r="P256" s="52">
        <f>'[9]NAW2 - Total - NPgY'!P253</f>
        <v>0</v>
      </c>
      <c r="Q256" s="52">
        <f>'[9]NAW2 - Total - NPgY'!Q253</f>
        <v>0</v>
      </c>
      <c r="R256" s="53">
        <f>SUM(M256:Q256)</f>
        <v>0</v>
      </c>
      <c r="S256" s="274">
        <f>'NPgY - Asset Rep'!S256+'NPgY - Refurb'!S256+'NPgY - HVP'!S256</f>
        <v>0</v>
      </c>
      <c r="T256" s="69">
        <f>'NPgY - Asset Rep'!T256+'NPgY - Refurb'!T256+'NPgY - HVP'!T256</f>
        <v>0</v>
      </c>
      <c r="U256" s="69">
        <f>'NPgY - Asset Rep'!U256+'NPgY - Refurb'!U256+'NPgY - HVP'!U256</f>
        <v>0</v>
      </c>
      <c r="V256" s="69">
        <f>'NPgY - Asset Rep'!V256+'NPgY - Refurb'!V256+'NPgY - HVP'!V256</f>
        <v>0</v>
      </c>
      <c r="W256" s="69">
        <f>'NPgY - Asset Rep'!W256+'NPgY - Refurb'!W256+'NPgY - HVP'!W256</f>
        <v>0</v>
      </c>
      <c r="X256" s="53">
        <f>SUM(S256:W256)</f>
        <v>0</v>
      </c>
      <c r="Y256" s="54">
        <f>'[9]NAW2 - Total - NPgY'!Y253</f>
        <v>0</v>
      </c>
      <c r="Z256" s="54">
        <f>'[9]NAW2 - Total - NPgY'!Z253</f>
        <v>0</v>
      </c>
      <c r="AA256" s="54">
        <f>'[9]NAW2 - Total - NPgY'!AA253</f>
        <v>0</v>
      </c>
      <c r="AB256" s="54">
        <f>'[9]NAW2 - Total - NPgY'!AB253</f>
        <v>0</v>
      </c>
      <c r="AC256" s="54">
        <f>'[9]NAW2 - Total - NPgY'!AC253</f>
        <v>0</v>
      </c>
      <c r="AD256" s="53">
        <f>SUM(Y256:AC256)</f>
        <v>0</v>
      </c>
      <c r="AE256" s="274">
        <f>'NPgY - Asset Rep'!AE256+'NPgY - Refurb'!AE256+'NPgY - HVP'!AE256</f>
        <v>0</v>
      </c>
      <c r="AF256" s="69">
        <f>'NPgY - Asset Rep'!AF256+'NPgY - Refurb'!AF256+'NPgY - HVP'!AF256</f>
        <v>0</v>
      </c>
      <c r="AG256" s="69">
        <f>'NPgY - Asset Rep'!AG256+'NPgY - Refurb'!AG256+'NPgY - HVP'!AG256</f>
        <v>0</v>
      </c>
      <c r="AH256" s="69">
        <f>'NPgY - Asset Rep'!AH256+'NPgY - Refurb'!AH256+'NPgY - HVP'!AH256</f>
        <v>0</v>
      </c>
      <c r="AI256" s="69">
        <f>'NPgY - Asset Rep'!AI256+'NPgY - Refurb'!AI256+'NPgY - HVP'!AI256</f>
        <v>0</v>
      </c>
      <c r="AJ256" s="53">
        <f>SUM(AE256:AI256)</f>
        <v>0</v>
      </c>
      <c r="AK256" s="54">
        <f>'[9]NAW2 - Total - NPgY'!AK253</f>
        <v>0</v>
      </c>
      <c r="AL256" s="54">
        <f>'[9]NAW2 - Total - NPgY'!AL253</f>
        <v>0</v>
      </c>
      <c r="AM256" s="54">
        <f>'[9]NAW2 - Total - NPgY'!AM253</f>
        <v>0</v>
      </c>
      <c r="AN256" s="54">
        <f>'[9]NAW2 - Total - NPgY'!AN253</f>
        <v>0</v>
      </c>
      <c r="AO256" s="54">
        <f>'[9]NAW2 - Total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42">
        <f>IFERROR($BM2*'NPgY - Ave Crit'!$Q$65,0)</f>
        <v>0</v>
      </c>
      <c r="BN256" s="242">
        <f>IFERROR($BM2*'NPgY - Ave Crit'!$Q$65,0)</f>
        <v>0</v>
      </c>
      <c r="BO256" s="242">
        <f>IFERROR($BM2*'NPgY - Ave Crit'!$Q$65,0)</f>
        <v>0</v>
      </c>
      <c r="BP256" s="242">
        <f>IFERROR($BM2*'NPgY - Ave Crit'!$Q$65,0)</f>
        <v>0</v>
      </c>
      <c r="BQ256" s="242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NPgY'!G254</f>
        <v>0</v>
      </c>
      <c r="H257" s="52">
        <f>'[9]NAW2 - Total - NPgY'!H254</f>
        <v>0</v>
      </c>
      <c r="I257" s="52">
        <f>'[9]NAW2 - Total - NPgY'!I254</f>
        <v>0</v>
      </c>
      <c r="J257" s="52">
        <f>'[9]NAW2 - Total - NPgY'!J254</f>
        <v>0</v>
      </c>
      <c r="K257" s="52">
        <f>'[9]NAW2 - Total - NPgY'!K254</f>
        <v>0</v>
      </c>
      <c r="L257" s="59">
        <f t="shared" ref="L257:L259" si="1533">SUM(G257:K257)</f>
        <v>0</v>
      </c>
      <c r="M257" s="52">
        <f>'[9]NAW2 - Total - NPgY'!M254</f>
        <v>0</v>
      </c>
      <c r="N257" s="52">
        <f>'[9]NAW2 - Total - NPgY'!N254</f>
        <v>0</v>
      </c>
      <c r="O257" s="52">
        <f>'[9]NAW2 - Total - NPgY'!O254</f>
        <v>0</v>
      </c>
      <c r="P257" s="52">
        <f>'[9]NAW2 - Total - NPgY'!P254</f>
        <v>0</v>
      </c>
      <c r="Q257" s="52">
        <f>'[9]NAW2 - Total - NPgY'!Q254</f>
        <v>0</v>
      </c>
      <c r="R257" s="59">
        <f t="shared" ref="R257:R259" si="1534">SUM(M257:Q257)</f>
        <v>0</v>
      </c>
      <c r="S257" s="52">
        <f>'NPgY - Asset Rep'!S257+'NPgY - Refurb'!S257+'NPgY - HVP'!S257</f>
        <v>0</v>
      </c>
      <c r="T257" s="52">
        <f>'NPgY - Asset Rep'!T257+'NPgY - Refurb'!T257+'NPgY - HVP'!T257</f>
        <v>0</v>
      </c>
      <c r="U257" s="52">
        <f>'NPgY - Asset Rep'!U257+'NPgY - Refurb'!U257+'NPgY - HVP'!U257</f>
        <v>0</v>
      </c>
      <c r="V257" s="52">
        <f>'NPgY - Asset Rep'!V257+'NPgY - Refurb'!V257+'NPgY - HVP'!V257</f>
        <v>0</v>
      </c>
      <c r="W257" s="52">
        <f>'NPgY - Asset Rep'!W257+'NPgY - Refurb'!W257+'NPgY - HVP'!W257</f>
        <v>0</v>
      </c>
      <c r="X257" s="59">
        <f t="shared" ref="X257:X259" si="1535">SUM(S257:W257)</f>
        <v>0</v>
      </c>
      <c r="Y257" s="52">
        <f>'[9]NAW2 - Total - NPgY'!Y254</f>
        <v>0</v>
      </c>
      <c r="Z257" s="52">
        <f>'[9]NAW2 - Total - NPgY'!Z254</f>
        <v>0</v>
      </c>
      <c r="AA257" s="52">
        <f>'[9]NAW2 - Total - NPgY'!AA254</f>
        <v>0</v>
      </c>
      <c r="AB257" s="52">
        <f>'[9]NAW2 - Total - NPgY'!AB254</f>
        <v>0</v>
      </c>
      <c r="AC257" s="52">
        <f>'[9]NAW2 - Total - NPgY'!AC254</f>
        <v>0</v>
      </c>
      <c r="AD257" s="59">
        <f t="shared" ref="AD257:AD259" si="1536">SUM(Y257:AC257)</f>
        <v>0</v>
      </c>
      <c r="AE257" s="52">
        <f>'NPgY - Asset Rep'!AE257+'NPgY - Refurb'!AE257+'NPgY - HVP'!AE257</f>
        <v>0</v>
      </c>
      <c r="AF257" s="52">
        <f>'NPgY - Asset Rep'!AF257+'NPgY - Refurb'!AF257+'NPgY - HVP'!AF257</f>
        <v>0</v>
      </c>
      <c r="AG257" s="52">
        <f>'NPgY - Asset Rep'!AG257+'NPgY - Refurb'!AG257+'NPgY - HVP'!AG257</f>
        <v>0</v>
      </c>
      <c r="AH257" s="52">
        <f>'NPgY - Asset Rep'!AH257+'NPgY - Refurb'!AH257+'NPgY - HVP'!AH257</f>
        <v>0</v>
      </c>
      <c r="AI257" s="52">
        <f>'NPgY - Asset Rep'!AI257+'NPgY - Refurb'!AI257+'NPgY - HVP'!AI257</f>
        <v>0</v>
      </c>
      <c r="AJ257" s="59">
        <f t="shared" ref="AJ257:AJ259" si="1537">SUM(AE257:AI257)</f>
        <v>0</v>
      </c>
      <c r="AK257" s="52">
        <f>'[9]NAW2 - Total - NPgY'!AK254</f>
        <v>0</v>
      </c>
      <c r="AL257" s="52">
        <f>'[9]NAW2 - Total - NPgY'!AL254</f>
        <v>0</v>
      </c>
      <c r="AM257" s="52">
        <f>'[9]NAW2 - Total - NPgY'!AM254</f>
        <v>0</v>
      </c>
      <c r="AN257" s="52">
        <f>'[9]NAW2 - Total - NPgY'!AN254</f>
        <v>0</v>
      </c>
      <c r="AO257" s="52">
        <f>'[9]NAW2 - Total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42">
        <f>IFERROR($BM3*'NPgY - Ave Crit'!$Q$65,0)</f>
        <v>0</v>
      </c>
      <c r="BN257" s="242">
        <f>IFERROR($BM3*'NPgY - Ave Crit'!$Q$65,0)</f>
        <v>0</v>
      </c>
      <c r="BO257" s="242">
        <f>IFERROR($BM3*'NPgY - Ave Crit'!$Q$65,0)</f>
        <v>0</v>
      </c>
      <c r="BP257" s="242">
        <f>IFERROR($BM3*'NPgY - Ave Crit'!$Q$65,0)</f>
        <v>0</v>
      </c>
      <c r="BQ257" s="242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NPgY'!G255</f>
        <v>0</v>
      </c>
      <c r="H258" s="52">
        <f>'[9]NAW2 - Total - NPgY'!H255</f>
        <v>0</v>
      </c>
      <c r="I258" s="52">
        <f>'[9]NAW2 - Total - NPgY'!I255</f>
        <v>0</v>
      </c>
      <c r="J258" s="52">
        <f>'[9]NAW2 - Total - NPgY'!J255</f>
        <v>0</v>
      </c>
      <c r="K258" s="52">
        <f>'[9]NAW2 - Total - NPgY'!K255</f>
        <v>0</v>
      </c>
      <c r="L258" s="59">
        <f t="shared" si="1533"/>
        <v>0</v>
      </c>
      <c r="M258" s="52">
        <f>'[9]NAW2 - Total - NPgY'!M255</f>
        <v>0</v>
      </c>
      <c r="N258" s="52">
        <f>'[9]NAW2 - Total - NPgY'!N255</f>
        <v>0</v>
      </c>
      <c r="O258" s="52">
        <f>'[9]NAW2 - Total - NPgY'!O255</f>
        <v>0</v>
      </c>
      <c r="P258" s="52">
        <f>'[9]NAW2 - Total - NPgY'!P255</f>
        <v>0</v>
      </c>
      <c r="Q258" s="52">
        <f>'[9]NAW2 - Total - NPgY'!Q255</f>
        <v>0</v>
      </c>
      <c r="R258" s="59">
        <f t="shared" si="1534"/>
        <v>0</v>
      </c>
      <c r="S258" s="52">
        <f>'NPgY - Asset Rep'!S258+'NPgY - Refurb'!S258+'NPgY - HVP'!S258</f>
        <v>0</v>
      </c>
      <c r="T258" s="52">
        <f>'NPgY - Asset Rep'!T258+'NPgY - Refurb'!T258+'NPgY - HVP'!T258</f>
        <v>0</v>
      </c>
      <c r="U258" s="52">
        <f>'NPgY - Asset Rep'!U258+'NPgY - Refurb'!U258+'NPgY - HVP'!U258</f>
        <v>0</v>
      </c>
      <c r="V258" s="52">
        <f>'NPgY - Asset Rep'!V258+'NPgY - Refurb'!V258+'NPgY - HVP'!V258</f>
        <v>0</v>
      </c>
      <c r="W258" s="52">
        <f>'NPgY - Asset Rep'!W258+'NPgY - Refurb'!W258+'NPgY - HVP'!W258</f>
        <v>0</v>
      </c>
      <c r="X258" s="59">
        <f t="shared" si="1535"/>
        <v>0</v>
      </c>
      <c r="Y258" s="52">
        <f>'[9]NAW2 - Total - NPgY'!Y255</f>
        <v>0</v>
      </c>
      <c r="Z258" s="52">
        <f>'[9]NAW2 - Total - NPgY'!Z255</f>
        <v>0</v>
      </c>
      <c r="AA258" s="52">
        <f>'[9]NAW2 - Total - NPgY'!AA255</f>
        <v>0</v>
      </c>
      <c r="AB258" s="52">
        <f>'[9]NAW2 - Total - NPgY'!AB255</f>
        <v>0</v>
      </c>
      <c r="AC258" s="52">
        <f>'[9]NAW2 - Total - NPgY'!AC255</f>
        <v>0</v>
      </c>
      <c r="AD258" s="59">
        <f t="shared" si="1536"/>
        <v>0</v>
      </c>
      <c r="AE258" s="52">
        <f>'NPgY - Asset Rep'!AE258+'NPgY - Refurb'!AE258+'NPgY - HVP'!AE258</f>
        <v>0</v>
      </c>
      <c r="AF258" s="52">
        <f>'NPgY - Asset Rep'!AF258+'NPgY - Refurb'!AF258+'NPgY - HVP'!AF258</f>
        <v>0</v>
      </c>
      <c r="AG258" s="52">
        <f>'NPgY - Asset Rep'!AG258+'NPgY - Refurb'!AG258+'NPgY - HVP'!AG258</f>
        <v>0</v>
      </c>
      <c r="AH258" s="52">
        <f>'NPgY - Asset Rep'!AH258+'NPgY - Refurb'!AH258+'NPgY - HVP'!AH258</f>
        <v>0</v>
      </c>
      <c r="AI258" s="52">
        <f>'NPgY - Asset Rep'!AI258+'NPgY - Refurb'!AI258+'NPgY - HVP'!AI258</f>
        <v>0</v>
      </c>
      <c r="AJ258" s="59">
        <f t="shared" si="1537"/>
        <v>0</v>
      </c>
      <c r="AK258" s="52">
        <f>'[9]NAW2 - Total - NPgY'!AK255</f>
        <v>0</v>
      </c>
      <c r="AL258" s="52">
        <f>'[9]NAW2 - Total - NPgY'!AL255</f>
        <v>0</v>
      </c>
      <c r="AM258" s="52">
        <f>'[9]NAW2 - Total - NPgY'!AM255</f>
        <v>0</v>
      </c>
      <c r="AN258" s="52">
        <f>'[9]NAW2 - Total - NPgY'!AN255</f>
        <v>0</v>
      </c>
      <c r="AO258" s="52">
        <f>'[9]NAW2 - Total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42">
        <f>IFERROR($BM4*'NPgY - Ave Crit'!$Q$65,0)</f>
        <v>0</v>
      </c>
      <c r="BN258" s="242">
        <f>IFERROR($BM4*'NPgY - Ave Crit'!$Q$65,0)</f>
        <v>0</v>
      </c>
      <c r="BO258" s="242">
        <f>IFERROR($BM4*'NPgY - Ave Crit'!$Q$65,0)</f>
        <v>0</v>
      </c>
      <c r="BP258" s="242">
        <f>IFERROR($BM4*'NPgY - Ave Crit'!$Q$65,0)</f>
        <v>0</v>
      </c>
      <c r="BQ258" s="242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NPgY'!G256</f>
        <v>0</v>
      </c>
      <c r="H259" s="52">
        <f>'[9]NAW2 - Total - NPgY'!H256</f>
        <v>0</v>
      </c>
      <c r="I259" s="52">
        <f>'[9]NAW2 - Total - NPgY'!I256</f>
        <v>0</v>
      </c>
      <c r="J259" s="52">
        <f>'[9]NAW2 - Total - NPgY'!J256</f>
        <v>0</v>
      </c>
      <c r="K259" s="52">
        <f>'[9]NAW2 - Total - NPgY'!K256</f>
        <v>0</v>
      </c>
      <c r="L259" s="59">
        <f t="shared" si="1533"/>
        <v>0</v>
      </c>
      <c r="M259" s="52">
        <f>'[9]NAW2 - Total - NPgY'!M256</f>
        <v>0</v>
      </c>
      <c r="N259" s="52">
        <f>'[9]NAW2 - Total - NPgY'!N256</f>
        <v>0</v>
      </c>
      <c r="O259" s="52">
        <f>'[9]NAW2 - Total - NPgY'!O256</f>
        <v>0</v>
      </c>
      <c r="P259" s="52">
        <f>'[9]NAW2 - Total - NPgY'!P256</f>
        <v>0</v>
      </c>
      <c r="Q259" s="52">
        <f>'[9]NAW2 - Total - NPgY'!Q256</f>
        <v>0</v>
      </c>
      <c r="R259" s="59">
        <f t="shared" si="1534"/>
        <v>0</v>
      </c>
      <c r="S259" s="52">
        <f>'NPgY - Asset Rep'!S259+'NPgY - Refurb'!S259+'NPgY - HVP'!S259</f>
        <v>0</v>
      </c>
      <c r="T259" s="52">
        <f>'NPgY - Asset Rep'!T259+'NPgY - Refurb'!T259+'NPgY - HVP'!T259</f>
        <v>0</v>
      </c>
      <c r="U259" s="52">
        <f>'NPgY - Asset Rep'!U259+'NPgY - Refurb'!U259+'NPgY - HVP'!U259</f>
        <v>0</v>
      </c>
      <c r="V259" s="52">
        <f>'NPgY - Asset Rep'!V259+'NPgY - Refurb'!V259+'NPgY - HVP'!V259</f>
        <v>0</v>
      </c>
      <c r="W259" s="52">
        <f>'NPgY - Asset Rep'!W259+'NPgY - Refurb'!W259+'NPgY - HVP'!W259</f>
        <v>0</v>
      </c>
      <c r="X259" s="59">
        <f t="shared" si="1535"/>
        <v>0</v>
      </c>
      <c r="Y259" s="52">
        <f>'[9]NAW2 - Total - NPgY'!Y256</f>
        <v>0</v>
      </c>
      <c r="Z259" s="52">
        <f>'[9]NAW2 - Total - NPgY'!Z256</f>
        <v>0</v>
      </c>
      <c r="AA259" s="52">
        <f>'[9]NAW2 - Total - NPgY'!AA256</f>
        <v>0</v>
      </c>
      <c r="AB259" s="52">
        <f>'[9]NAW2 - Total - NPgY'!AB256</f>
        <v>0</v>
      </c>
      <c r="AC259" s="52">
        <f>'[9]NAW2 - Total - NPgY'!AC256</f>
        <v>0</v>
      </c>
      <c r="AD259" s="59">
        <f t="shared" si="1536"/>
        <v>0</v>
      </c>
      <c r="AE259" s="52">
        <f>'NPgY - Asset Rep'!AE259+'NPgY - Refurb'!AE259+'NPgY - HVP'!AE259</f>
        <v>0</v>
      </c>
      <c r="AF259" s="52">
        <f>'NPgY - Asset Rep'!AF259+'NPgY - Refurb'!AF259+'NPgY - HVP'!AF259</f>
        <v>0</v>
      </c>
      <c r="AG259" s="52">
        <f>'NPgY - Asset Rep'!AG259+'NPgY - Refurb'!AG259+'NPgY - HVP'!AG259</f>
        <v>0</v>
      </c>
      <c r="AH259" s="52">
        <f>'NPgY - Asset Rep'!AH259+'NPgY - Refurb'!AH259+'NPgY - HVP'!AH259</f>
        <v>0</v>
      </c>
      <c r="AI259" s="52">
        <f>'NPgY - Asset Rep'!AI259+'NPgY - Refurb'!AI259+'NPgY - HVP'!AI259</f>
        <v>0</v>
      </c>
      <c r="AJ259" s="59">
        <f t="shared" si="1537"/>
        <v>0</v>
      </c>
      <c r="AK259" s="52">
        <f>'[9]NAW2 - Total - NPgY'!AK256</f>
        <v>0</v>
      </c>
      <c r="AL259" s="52">
        <f>'[9]NAW2 - Total - NPgY'!AL256</f>
        <v>0</v>
      </c>
      <c r="AM259" s="52">
        <f>'[9]NAW2 - Total - NPgY'!AM256</f>
        <v>0</v>
      </c>
      <c r="AN259" s="52">
        <f>'[9]NAW2 - Total - NPgY'!AN256</f>
        <v>0</v>
      </c>
      <c r="AO259" s="52">
        <f>'[9]NAW2 - Total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42">
        <f>IFERROR($BM5*'NPgY - Ave Crit'!$Q$65,0)</f>
        <v>0</v>
      </c>
      <c r="BN259" s="242">
        <f>IFERROR($BM5*'NPgY - Ave Crit'!$Q$65,0)</f>
        <v>0</v>
      </c>
      <c r="BO259" s="242">
        <f>IFERROR($BM5*'NPgY - Ave Crit'!$Q$65,0)</f>
        <v>0</v>
      </c>
      <c r="BP259" s="242">
        <f>IFERROR($BM5*'NPgY - Ave Crit'!$Q$65,0)</f>
        <v>0</v>
      </c>
      <c r="BQ259" s="242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NPgY'!G258</f>
        <v>0</v>
      </c>
      <c r="H261" s="52">
        <f>'[9]NAW2 - Total - NPgY'!H258</f>
        <v>0</v>
      </c>
      <c r="I261" s="52">
        <f>'[9]NAW2 - Total - NPgY'!I258</f>
        <v>0</v>
      </c>
      <c r="J261" s="52">
        <f>'[9]NAW2 - Total - NPgY'!J258</f>
        <v>0</v>
      </c>
      <c r="K261" s="52">
        <f>'[9]NAW2 - Total - NPgY'!K258</f>
        <v>0</v>
      </c>
      <c r="L261" s="53">
        <f>SUM(G261:K261)</f>
        <v>0</v>
      </c>
      <c r="M261" s="69">
        <f>'[9]NAW2 - Total - NPgY'!M258</f>
        <v>0</v>
      </c>
      <c r="N261" s="69">
        <f>'[9]NAW2 - Total - NPgY'!N258</f>
        <v>0</v>
      </c>
      <c r="O261" s="69">
        <f>'[9]NAW2 - Total - NPgY'!O258</f>
        <v>0</v>
      </c>
      <c r="P261" s="69">
        <f>'[9]NAW2 - Total - NPgY'!P258</f>
        <v>0</v>
      </c>
      <c r="Q261" s="69">
        <f>'[9]NAW2 - Total - NPgY'!Q258</f>
        <v>0</v>
      </c>
      <c r="R261" s="53">
        <f>SUM(M261:Q261)</f>
        <v>0</v>
      </c>
      <c r="S261" s="274">
        <f>'NPgY - Asset Rep'!S261+'NPgY - Refurb'!S261+'NPgY - HVP'!S261</f>
        <v>0</v>
      </c>
      <c r="T261" s="69">
        <f>'NPgY - Asset Rep'!T261+'NPgY - Refurb'!T261+'NPgY - HVP'!T261</f>
        <v>0</v>
      </c>
      <c r="U261" s="69">
        <f>'NPgY - Asset Rep'!U261+'NPgY - Refurb'!U261+'NPgY - HVP'!U261</f>
        <v>0</v>
      </c>
      <c r="V261" s="69">
        <f>'NPgY - Asset Rep'!V261+'NPgY - Refurb'!V261+'NPgY - HVP'!V261</f>
        <v>0</v>
      </c>
      <c r="W261" s="69">
        <f>'NPgY - Asset Rep'!W261+'NPgY - Refurb'!W261+'NPgY - HVP'!W261</f>
        <v>0</v>
      </c>
      <c r="X261" s="53">
        <f>SUM(S261:W261)</f>
        <v>0</v>
      </c>
      <c r="Y261" s="69">
        <f>'[9]NAW2 - Total - NPgY'!Y258</f>
        <v>0</v>
      </c>
      <c r="Z261" s="69">
        <f>'[9]NAW2 - Total - NPgY'!Z258</f>
        <v>0</v>
      </c>
      <c r="AA261" s="69">
        <f>'[9]NAW2 - Total - NPgY'!AA258</f>
        <v>0</v>
      </c>
      <c r="AB261" s="69">
        <f>'[9]NAW2 - Total - NPgY'!AB258</f>
        <v>0</v>
      </c>
      <c r="AC261" s="69">
        <f>'[9]NAW2 - Total - NPgY'!AC258</f>
        <v>0</v>
      </c>
      <c r="AD261" s="53">
        <f>SUM(Y261:AC261)</f>
        <v>0</v>
      </c>
      <c r="AE261" s="274">
        <f>'NPgY - Asset Rep'!AE261+'NPgY - Refurb'!AE261+'NPgY - HVP'!AE261</f>
        <v>0</v>
      </c>
      <c r="AF261" s="69">
        <f>'NPgY - Asset Rep'!AF261+'NPgY - Refurb'!AF261+'NPgY - HVP'!AF261</f>
        <v>0</v>
      </c>
      <c r="AG261" s="69">
        <f>'NPgY - Asset Rep'!AG261+'NPgY - Refurb'!AG261+'NPgY - HVP'!AG261</f>
        <v>0</v>
      </c>
      <c r="AH261" s="69">
        <f>'NPgY - Asset Rep'!AH261+'NPgY - Refurb'!AH261+'NPgY - HVP'!AH261</f>
        <v>0</v>
      </c>
      <c r="AI261" s="69">
        <f>'NPgY - Asset Rep'!AI261+'NPgY - Refurb'!AI261+'NPgY - HVP'!AI261</f>
        <v>0</v>
      </c>
      <c r="AJ261" s="53">
        <f>SUM(AE261:AI261)</f>
        <v>0</v>
      </c>
      <c r="AK261" s="69">
        <f>'[9]NAW2 - Total - NPgY'!AK258</f>
        <v>0</v>
      </c>
      <c r="AL261" s="69">
        <f>'[9]NAW2 - Total - NPgY'!AL258</f>
        <v>0</v>
      </c>
      <c r="AM261" s="69">
        <f>'[9]NAW2 - Total - NPgY'!AM258</f>
        <v>0</v>
      </c>
      <c r="AN261" s="69">
        <f>'[9]NAW2 - Total - NPgY'!AN258</f>
        <v>0</v>
      </c>
      <c r="AO261" s="69">
        <f>'[9]NAW2 - Total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42">
        <f>IFERROR($BM2*'NPgY - Ave Crit'!$Q$66,0)</f>
        <v>0</v>
      </c>
      <c r="BN261" s="242">
        <f>IFERROR($BM2*'NPgY - Ave Crit'!$Q$66,0)</f>
        <v>0</v>
      </c>
      <c r="BO261" s="242">
        <f>IFERROR($BM2*'NPgY - Ave Crit'!$Q$66,0)</f>
        <v>0</v>
      </c>
      <c r="BP261" s="242">
        <f>IFERROR($BM2*'NPgY - Ave Crit'!$Q$66,0)</f>
        <v>0</v>
      </c>
      <c r="BQ261" s="242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NPgY'!G259</f>
        <v>0</v>
      </c>
      <c r="H262" s="52">
        <f>'[9]NAW2 - Total - NPgY'!H259</f>
        <v>0</v>
      </c>
      <c r="I262" s="52">
        <f>'[9]NAW2 - Total - NPgY'!I259</f>
        <v>0</v>
      </c>
      <c r="J262" s="52">
        <f>'[9]NAW2 - Total - NPgY'!J259</f>
        <v>0</v>
      </c>
      <c r="K262" s="52">
        <f>'[9]NAW2 - Total - NPgY'!K259</f>
        <v>0</v>
      </c>
      <c r="L262" s="59">
        <f t="shared" ref="L262:L264" si="1564">SUM(G262:K262)</f>
        <v>0</v>
      </c>
      <c r="M262" s="52">
        <f>'[9]NAW2 - Total - NPgY'!M259</f>
        <v>0</v>
      </c>
      <c r="N262" s="52">
        <f>'[9]NAW2 - Total - NPgY'!N259</f>
        <v>0</v>
      </c>
      <c r="O262" s="52">
        <f>'[9]NAW2 - Total - NPgY'!O259</f>
        <v>0</v>
      </c>
      <c r="P262" s="52">
        <f>'[9]NAW2 - Total - NPgY'!P259</f>
        <v>0</v>
      </c>
      <c r="Q262" s="52">
        <f>'[9]NAW2 - Total - NPgY'!Q259</f>
        <v>0</v>
      </c>
      <c r="R262" s="59">
        <f t="shared" ref="R262:R264" si="1565">SUM(M262:Q262)</f>
        <v>0</v>
      </c>
      <c r="S262" s="52">
        <f>'NPgY - Asset Rep'!S262+'NPgY - Refurb'!S262+'NPgY - HVP'!S262</f>
        <v>0</v>
      </c>
      <c r="T262" s="52">
        <f>'NPgY - Asset Rep'!T262+'NPgY - Refurb'!T262+'NPgY - HVP'!T262</f>
        <v>0</v>
      </c>
      <c r="U262" s="52">
        <f>'NPgY - Asset Rep'!U262+'NPgY - Refurb'!U262+'NPgY - HVP'!U262</f>
        <v>0</v>
      </c>
      <c r="V262" s="52">
        <f>'NPgY - Asset Rep'!V262+'NPgY - Refurb'!V262+'NPgY - HVP'!V262</f>
        <v>0</v>
      </c>
      <c r="W262" s="52">
        <f>'NPgY - Asset Rep'!W262+'NPgY - Refurb'!W262+'NPgY - HVP'!W262</f>
        <v>0</v>
      </c>
      <c r="X262" s="59">
        <f t="shared" ref="X262:X264" si="1566">SUM(S262:W262)</f>
        <v>0</v>
      </c>
      <c r="Y262" s="52">
        <f>'[9]NAW2 - Total - NPgY'!Y259</f>
        <v>0</v>
      </c>
      <c r="Z262" s="52">
        <f>'[9]NAW2 - Total - NPgY'!Z259</f>
        <v>0</v>
      </c>
      <c r="AA262" s="52">
        <f>'[9]NAW2 - Total - NPgY'!AA259</f>
        <v>0</v>
      </c>
      <c r="AB262" s="52">
        <f>'[9]NAW2 - Total - NPgY'!AB259</f>
        <v>0</v>
      </c>
      <c r="AC262" s="52">
        <f>'[9]NAW2 - Total - NPgY'!AC259</f>
        <v>0</v>
      </c>
      <c r="AD262" s="59">
        <f t="shared" ref="AD262:AD264" si="1567">SUM(Y262:AC262)</f>
        <v>0</v>
      </c>
      <c r="AE262" s="52">
        <f>'NPgY - Asset Rep'!AE262+'NPgY - Refurb'!AE262+'NPgY - HVP'!AE262</f>
        <v>0</v>
      </c>
      <c r="AF262" s="52">
        <f>'NPgY - Asset Rep'!AF262+'NPgY - Refurb'!AF262+'NPgY - HVP'!AF262</f>
        <v>0</v>
      </c>
      <c r="AG262" s="52">
        <f>'NPgY - Asset Rep'!AG262+'NPgY - Refurb'!AG262+'NPgY - HVP'!AG262</f>
        <v>0</v>
      </c>
      <c r="AH262" s="52">
        <f>'NPgY - Asset Rep'!AH262+'NPgY - Refurb'!AH262+'NPgY - HVP'!AH262</f>
        <v>0</v>
      </c>
      <c r="AI262" s="52">
        <f>'NPgY - Asset Rep'!AI262+'NPgY - Refurb'!AI262+'NPgY - HVP'!AI262</f>
        <v>0</v>
      </c>
      <c r="AJ262" s="59">
        <f t="shared" ref="AJ262:AJ264" si="1568">SUM(AE262:AI262)</f>
        <v>0</v>
      </c>
      <c r="AK262" s="52">
        <f>'[9]NAW2 - Total - NPgY'!AK259</f>
        <v>0</v>
      </c>
      <c r="AL262" s="52">
        <f>'[9]NAW2 - Total - NPgY'!AL259</f>
        <v>0</v>
      </c>
      <c r="AM262" s="52">
        <f>'[9]NAW2 - Total - NPgY'!AM259</f>
        <v>0</v>
      </c>
      <c r="AN262" s="52">
        <f>'[9]NAW2 - Total - NPgY'!AN259</f>
        <v>0</v>
      </c>
      <c r="AO262" s="52">
        <f>'[9]NAW2 - Total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42">
        <f>IFERROR($BM3*'NPgY - Ave Crit'!$Q$66,0)</f>
        <v>0</v>
      </c>
      <c r="BN262" s="242">
        <f>IFERROR($BM3*'NPgY - Ave Crit'!$Q$66,0)</f>
        <v>0</v>
      </c>
      <c r="BO262" s="242">
        <f>IFERROR($BM3*'NPgY - Ave Crit'!$Q$66,0)</f>
        <v>0</v>
      </c>
      <c r="BP262" s="242">
        <f>IFERROR($BM3*'NPgY - Ave Crit'!$Q$66,0)</f>
        <v>0</v>
      </c>
      <c r="BQ262" s="242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NPgY'!G260</f>
        <v>0</v>
      </c>
      <c r="H263" s="52">
        <f>'[9]NAW2 - Total - NPgY'!H260</f>
        <v>0</v>
      </c>
      <c r="I263" s="52">
        <f>'[9]NAW2 - Total - NPgY'!I260</f>
        <v>0</v>
      </c>
      <c r="J263" s="52">
        <f>'[9]NAW2 - Total - NPgY'!J260</f>
        <v>0</v>
      </c>
      <c r="K263" s="52">
        <f>'[9]NAW2 - Total - NPgY'!K260</f>
        <v>0</v>
      </c>
      <c r="L263" s="59">
        <f t="shared" si="1564"/>
        <v>0</v>
      </c>
      <c r="M263" s="52">
        <f>'[9]NAW2 - Total - NPgY'!M260</f>
        <v>0</v>
      </c>
      <c r="N263" s="52">
        <f>'[9]NAW2 - Total - NPgY'!N260</f>
        <v>0</v>
      </c>
      <c r="O263" s="52">
        <f>'[9]NAW2 - Total - NPgY'!O260</f>
        <v>0</v>
      </c>
      <c r="P263" s="52">
        <f>'[9]NAW2 - Total - NPgY'!P260</f>
        <v>0</v>
      </c>
      <c r="Q263" s="52">
        <f>'[9]NAW2 - Total - NPgY'!Q260</f>
        <v>0</v>
      </c>
      <c r="R263" s="59">
        <f t="shared" si="1565"/>
        <v>0</v>
      </c>
      <c r="S263" s="52">
        <f>'NPgY - Asset Rep'!S263+'NPgY - Refurb'!S263+'NPgY - HVP'!S263</f>
        <v>0</v>
      </c>
      <c r="T263" s="52">
        <f>'NPgY - Asset Rep'!T263+'NPgY - Refurb'!T263+'NPgY - HVP'!T263</f>
        <v>0</v>
      </c>
      <c r="U263" s="52">
        <f>'NPgY - Asset Rep'!U263+'NPgY - Refurb'!U263+'NPgY - HVP'!U263</f>
        <v>0</v>
      </c>
      <c r="V263" s="52">
        <f>'NPgY - Asset Rep'!V263+'NPgY - Refurb'!V263+'NPgY - HVP'!V263</f>
        <v>0</v>
      </c>
      <c r="W263" s="52">
        <f>'NPgY - Asset Rep'!W263+'NPgY - Refurb'!W263+'NPgY - HVP'!W263</f>
        <v>0</v>
      </c>
      <c r="X263" s="59">
        <f t="shared" si="1566"/>
        <v>0</v>
      </c>
      <c r="Y263" s="52">
        <f>'[9]NAW2 - Total - NPgY'!Y260</f>
        <v>0</v>
      </c>
      <c r="Z263" s="52">
        <f>'[9]NAW2 - Total - NPgY'!Z260</f>
        <v>0</v>
      </c>
      <c r="AA263" s="52">
        <f>'[9]NAW2 - Total - NPgY'!AA260</f>
        <v>0</v>
      </c>
      <c r="AB263" s="52">
        <f>'[9]NAW2 - Total - NPgY'!AB260</f>
        <v>0</v>
      </c>
      <c r="AC263" s="52">
        <f>'[9]NAW2 - Total - NPgY'!AC260</f>
        <v>0</v>
      </c>
      <c r="AD263" s="59">
        <f t="shared" si="1567"/>
        <v>0</v>
      </c>
      <c r="AE263" s="52">
        <f>'NPgY - Asset Rep'!AE263+'NPgY - Refurb'!AE263+'NPgY - HVP'!AE263</f>
        <v>0</v>
      </c>
      <c r="AF263" s="52">
        <f>'NPgY - Asset Rep'!AF263+'NPgY - Refurb'!AF263+'NPgY - HVP'!AF263</f>
        <v>0</v>
      </c>
      <c r="AG263" s="52">
        <f>'NPgY - Asset Rep'!AG263+'NPgY - Refurb'!AG263+'NPgY - HVP'!AG263</f>
        <v>0</v>
      </c>
      <c r="AH263" s="52">
        <f>'NPgY - Asset Rep'!AH263+'NPgY - Refurb'!AH263+'NPgY - HVP'!AH263</f>
        <v>0</v>
      </c>
      <c r="AI263" s="52">
        <f>'NPgY - Asset Rep'!AI263+'NPgY - Refurb'!AI263+'NPgY - HVP'!AI263</f>
        <v>0</v>
      </c>
      <c r="AJ263" s="59">
        <f t="shared" si="1568"/>
        <v>0</v>
      </c>
      <c r="AK263" s="52">
        <f>'[9]NAW2 - Total - NPgY'!AK260</f>
        <v>0</v>
      </c>
      <c r="AL263" s="52">
        <f>'[9]NAW2 - Total - NPgY'!AL260</f>
        <v>0</v>
      </c>
      <c r="AM263" s="52">
        <f>'[9]NAW2 - Total - NPgY'!AM260</f>
        <v>0</v>
      </c>
      <c r="AN263" s="52">
        <f>'[9]NAW2 - Total - NPgY'!AN260</f>
        <v>0</v>
      </c>
      <c r="AO263" s="52">
        <f>'[9]NAW2 - Total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42">
        <f>IFERROR($BM4*'NPgY - Ave Crit'!$Q$66,0)</f>
        <v>0</v>
      </c>
      <c r="BN263" s="242">
        <f>IFERROR($BM4*'NPgY - Ave Crit'!$Q$66,0)</f>
        <v>0</v>
      </c>
      <c r="BO263" s="242">
        <f>IFERROR($BM4*'NPgY - Ave Crit'!$Q$66,0)</f>
        <v>0</v>
      </c>
      <c r="BP263" s="242">
        <f>IFERROR($BM4*'NPgY - Ave Crit'!$Q$66,0)</f>
        <v>0</v>
      </c>
      <c r="BQ263" s="242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NPgY'!G261</f>
        <v>0</v>
      </c>
      <c r="H264" s="52">
        <f>'[9]NAW2 - Total - NPgY'!H261</f>
        <v>0</v>
      </c>
      <c r="I264" s="52">
        <f>'[9]NAW2 - Total - NPgY'!I261</f>
        <v>0</v>
      </c>
      <c r="J264" s="52">
        <f>'[9]NAW2 - Total - NPgY'!J261</f>
        <v>0</v>
      </c>
      <c r="K264" s="52">
        <f>'[9]NAW2 - Total - NPgY'!K261</f>
        <v>0</v>
      </c>
      <c r="L264" s="59">
        <f t="shared" si="1564"/>
        <v>0</v>
      </c>
      <c r="M264" s="52">
        <f>'[9]NAW2 - Total - NPgY'!M261</f>
        <v>0</v>
      </c>
      <c r="N264" s="52">
        <f>'[9]NAW2 - Total - NPgY'!N261</f>
        <v>0</v>
      </c>
      <c r="O264" s="52">
        <f>'[9]NAW2 - Total - NPgY'!O261</f>
        <v>0</v>
      </c>
      <c r="P264" s="52">
        <f>'[9]NAW2 - Total - NPgY'!P261</f>
        <v>0</v>
      </c>
      <c r="Q264" s="52">
        <f>'[9]NAW2 - Total - NPgY'!Q261</f>
        <v>0</v>
      </c>
      <c r="R264" s="59">
        <f t="shared" si="1565"/>
        <v>0</v>
      </c>
      <c r="S264" s="52">
        <f>'NPgY - Asset Rep'!S264+'NPgY - Refurb'!S264+'NPgY - HVP'!S264</f>
        <v>0</v>
      </c>
      <c r="T264" s="52">
        <f>'NPgY - Asset Rep'!T264+'NPgY - Refurb'!T264+'NPgY - HVP'!T264</f>
        <v>0</v>
      </c>
      <c r="U264" s="52">
        <f>'NPgY - Asset Rep'!U264+'NPgY - Refurb'!U264+'NPgY - HVP'!U264</f>
        <v>0</v>
      </c>
      <c r="V264" s="52">
        <f>'NPgY - Asset Rep'!V264+'NPgY - Refurb'!V264+'NPgY - HVP'!V264</f>
        <v>0</v>
      </c>
      <c r="W264" s="52">
        <f>'NPgY - Asset Rep'!W264+'NPgY - Refurb'!W264+'NPgY - HVP'!W264</f>
        <v>0</v>
      </c>
      <c r="X264" s="59">
        <f t="shared" si="1566"/>
        <v>0</v>
      </c>
      <c r="Y264" s="52">
        <f>'[9]NAW2 - Total - NPgY'!Y261</f>
        <v>0</v>
      </c>
      <c r="Z264" s="52">
        <f>'[9]NAW2 - Total - NPgY'!Z261</f>
        <v>0</v>
      </c>
      <c r="AA264" s="52">
        <f>'[9]NAW2 - Total - NPgY'!AA261</f>
        <v>0</v>
      </c>
      <c r="AB264" s="52">
        <f>'[9]NAW2 - Total - NPgY'!AB261</f>
        <v>0</v>
      </c>
      <c r="AC264" s="52">
        <f>'[9]NAW2 - Total - NPgY'!AC261</f>
        <v>0</v>
      </c>
      <c r="AD264" s="59">
        <f t="shared" si="1567"/>
        <v>0</v>
      </c>
      <c r="AE264" s="52">
        <f>'NPgY - Asset Rep'!AE264+'NPgY - Refurb'!AE264+'NPgY - HVP'!AE264</f>
        <v>0</v>
      </c>
      <c r="AF264" s="52">
        <f>'NPgY - Asset Rep'!AF264+'NPgY - Refurb'!AF264+'NPgY - HVP'!AF264</f>
        <v>0</v>
      </c>
      <c r="AG264" s="52">
        <f>'NPgY - Asset Rep'!AG264+'NPgY - Refurb'!AG264+'NPgY - HVP'!AG264</f>
        <v>0</v>
      </c>
      <c r="AH264" s="52">
        <f>'NPgY - Asset Rep'!AH264+'NPgY - Refurb'!AH264+'NPgY - HVP'!AH264</f>
        <v>0</v>
      </c>
      <c r="AI264" s="52">
        <f>'NPgY - Asset Rep'!AI264+'NPgY - Refurb'!AI264+'NPgY - HVP'!AI264</f>
        <v>0</v>
      </c>
      <c r="AJ264" s="59">
        <f t="shared" si="1568"/>
        <v>0</v>
      </c>
      <c r="AK264" s="52">
        <f>'[9]NAW2 - Total - NPgY'!AK261</f>
        <v>0</v>
      </c>
      <c r="AL264" s="52">
        <f>'[9]NAW2 - Total - NPgY'!AL261</f>
        <v>0</v>
      </c>
      <c r="AM264" s="52">
        <f>'[9]NAW2 - Total - NPgY'!AM261</f>
        <v>0</v>
      </c>
      <c r="AN264" s="52">
        <f>'[9]NAW2 - Total - NPgY'!AN261</f>
        <v>0</v>
      </c>
      <c r="AO264" s="52">
        <f>'[9]NAW2 - Total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42">
        <f>IFERROR($BM5*'NPgY - Ave Crit'!$Q$66,0)</f>
        <v>0</v>
      </c>
      <c r="BN264" s="242">
        <f>IFERROR($BM5*'NPgY - Ave Crit'!$Q$66,0)</f>
        <v>0</v>
      </c>
      <c r="BO264" s="242">
        <f>IFERROR($BM5*'NPgY - Ave Crit'!$Q$66,0)</f>
        <v>0</v>
      </c>
      <c r="BP264" s="242">
        <f>IFERROR($BM5*'NPgY - Ave Crit'!$Q$66,0)</f>
        <v>0</v>
      </c>
      <c r="BQ264" s="242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244606.92289444359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9337.8953346868857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-717.95179589565214</v>
      </c>
      <c r="U269" s="66">
        <f t="shared" si="1595"/>
        <v>-2694.7563822736029</v>
      </c>
      <c r="V269" s="66">
        <f t="shared" si="1595"/>
        <v>-3350.6535797377628</v>
      </c>
      <c r="W269" s="66">
        <f t="shared" si="1595"/>
        <v>-4520.6335767798682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22558.447172910517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-1403.9517958956521</v>
      </c>
      <c r="AG269" s="66">
        <f t="shared" si="1597"/>
        <v>-6826.2063822736027</v>
      </c>
      <c r="AH269" s="66">
        <f t="shared" si="1597"/>
        <v>-8243.3383097705209</v>
      </c>
      <c r="AI269" s="66">
        <f t="shared" si="1597"/>
        <v>-10437.850684970739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1353252.7651503435</v>
      </c>
      <c r="DB269" s="198">
        <f t="shared" ref="DB269:DE269" si="1604">DB53+DB105+DB172+DB234+DB266</f>
        <v>2437803.7046124674</v>
      </c>
      <c r="DC269" s="198">
        <f t="shared" si="1604"/>
        <v>2601670.1656400026</v>
      </c>
      <c r="DD269" s="198">
        <f t="shared" si="1604"/>
        <v>2529743.6562940567</v>
      </c>
      <c r="DE269" s="198">
        <f t="shared" si="1604"/>
        <v>5322197.7158167521</v>
      </c>
      <c r="DF269" s="198">
        <f>DF53+DF105+DF172+DF234+DF266</f>
        <v>14244668.007513622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1368074.7597849458</v>
      </c>
      <c r="DR269" s="198">
        <f t="shared" ref="DR269:DU269" si="1606">DR53+DR105+DR172+DR234+DR266</f>
        <v>1927865.7563669018</v>
      </c>
      <c r="DS269" s="198">
        <f t="shared" si="1606"/>
        <v>3211018.2332323245</v>
      </c>
      <c r="DT269" s="198">
        <f t="shared" si="1606"/>
        <v>2604187.2341452641</v>
      </c>
      <c r="DU269" s="198">
        <f t="shared" si="1606"/>
        <v>6821979.3872578181</v>
      </c>
      <c r="DV269" s="198">
        <f>DV53+DV105+DV172+DV234+DV266</f>
        <v>15933125.370787257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23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23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23</v>
      </c>
      <c r="DA273" s="201">
        <f>DA53</f>
        <v>3317.6569679294021</v>
      </c>
      <c r="DB273" s="201">
        <f t="shared" ref="DB273:DF273" si="1610">DB53</f>
        <v>16709.590442885969</v>
      </c>
      <c r="DC273" s="201">
        <f t="shared" si="1610"/>
        <v>48900.299494433304</v>
      </c>
      <c r="DD273" s="201">
        <f t="shared" si="1610"/>
        <v>35040.732501043938</v>
      </c>
      <c r="DE273" s="201">
        <f t="shared" si="1610"/>
        <v>49693.904495325711</v>
      </c>
      <c r="DF273" s="204">
        <f t="shared" si="1610"/>
        <v>153662.18390161832</v>
      </c>
      <c r="DG273" s="6"/>
      <c r="DH273" s="200" t="s">
        <v>23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23</v>
      </c>
      <c r="DQ273" s="201">
        <f>DQ53</f>
        <v>3839.9395522268096</v>
      </c>
      <c r="DR273" s="201">
        <f t="shared" ref="DR273:DV273" si="1612">DR53</f>
        <v>15979.916438517912</v>
      </c>
      <c r="DS273" s="201">
        <f t="shared" si="1612"/>
        <v>36064.65465115539</v>
      </c>
      <c r="DT273" s="201">
        <f t="shared" si="1612"/>
        <v>30495.881070795484</v>
      </c>
      <c r="DU273" s="201">
        <f t="shared" si="1612"/>
        <v>82986.710071671288</v>
      </c>
      <c r="DV273" s="204">
        <f t="shared" si="1612"/>
        <v>169367.10178436688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35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35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35</v>
      </c>
      <c r="DA274" s="201">
        <f>DA105</f>
        <v>223842.91465677446</v>
      </c>
      <c r="DB274" s="201">
        <f t="shared" ref="DB274:DF274" si="1616">DB105</f>
        <v>1220463.303299292</v>
      </c>
      <c r="DC274" s="201">
        <f t="shared" si="1616"/>
        <v>1507212.715266424</v>
      </c>
      <c r="DD274" s="201">
        <f t="shared" si="1616"/>
        <v>886541.89264061092</v>
      </c>
      <c r="DE274" s="201">
        <f t="shared" si="1616"/>
        <v>3356899.027165832</v>
      </c>
      <c r="DF274" s="204">
        <f t="shared" si="1616"/>
        <v>7194959.8530289335</v>
      </c>
      <c r="DG274" s="6"/>
      <c r="DH274" s="200" t="s">
        <v>35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35</v>
      </c>
      <c r="DQ274" s="201">
        <f>DQ105</f>
        <v>228011.25713079204</v>
      </c>
      <c r="DR274" s="201">
        <f t="shared" ref="DR274:DV274" si="1618">DR105</f>
        <v>827829.16125660925</v>
      </c>
      <c r="DS274" s="201">
        <f t="shared" si="1618"/>
        <v>1791348.3776768455</v>
      </c>
      <c r="DT274" s="201">
        <f t="shared" si="1618"/>
        <v>1358576.3485909491</v>
      </c>
      <c r="DU274" s="201">
        <f t="shared" si="1618"/>
        <v>3586219.8361224914</v>
      </c>
      <c r="DV274" s="204">
        <f t="shared" si="1618"/>
        <v>7791984.9807776874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41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41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41</v>
      </c>
      <c r="DA275" s="202">
        <f>DA172</f>
        <v>706490.22970408876</v>
      </c>
      <c r="DB275" s="202">
        <f t="shared" ref="DB275:DF275" si="1622">DB172</f>
        <v>1054566.2563038333</v>
      </c>
      <c r="DC275" s="202">
        <f t="shared" si="1622"/>
        <v>834618.03375635552</v>
      </c>
      <c r="DD275" s="202">
        <f t="shared" si="1622"/>
        <v>1220911.7432445285</v>
      </c>
      <c r="DE275" s="202">
        <f t="shared" si="1622"/>
        <v>1569524.641526093</v>
      </c>
      <c r="DF275" s="204">
        <f t="shared" si="1622"/>
        <v>5386110.9045348987</v>
      </c>
      <c r="DG275" s="6"/>
      <c r="DH275" s="200" t="s">
        <v>41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41</v>
      </c>
      <c r="DQ275" s="202">
        <f>DQ172</f>
        <v>703302.20658761077</v>
      </c>
      <c r="DR275" s="202">
        <f t="shared" ref="DR275:DV275" si="1624">DR172</f>
        <v>966108.0225365411</v>
      </c>
      <c r="DS275" s="202">
        <f t="shared" si="1624"/>
        <v>1141314.6091531077</v>
      </c>
      <c r="DT275" s="202">
        <f t="shared" si="1624"/>
        <v>1054159.9323075819</v>
      </c>
      <c r="DU275" s="202">
        <f t="shared" si="1624"/>
        <v>2268902.8206901494</v>
      </c>
      <c r="DV275" s="204">
        <f t="shared" si="1624"/>
        <v>6133787.5912749916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50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50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50</v>
      </c>
      <c r="DA276" s="201">
        <f>DA234</f>
        <v>419601.96382155101</v>
      </c>
      <c r="DB276" s="201">
        <f t="shared" ref="DB276:DF276" si="1628">DB234</f>
        <v>146064.55456645609</v>
      </c>
      <c r="DC276" s="201">
        <f t="shared" si="1628"/>
        <v>210939.11712278982</v>
      </c>
      <c r="DD276" s="201">
        <f t="shared" si="1628"/>
        <v>387249.2879078734</v>
      </c>
      <c r="DE276" s="201">
        <f t="shared" si="1628"/>
        <v>346080.14262950118</v>
      </c>
      <c r="DF276" s="204">
        <f t="shared" si="1628"/>
        <v>1509935.0660481716</v>
      </c>
      <c r="DG276" s="6"/>
      <c r="DH276" s="200" t="s">
        <v>50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50</v>
      </c>
      <c r="DQ276" s="201">
        <f>DQ234</f>
        <v>432921.35651431611</v>
      </c>
      <c r="DR276" s="201">
        <f t="shared" ref="DR276:DV276" si="1630">DR234</f>
        <v>117948.65613523369</v>
      </c>
      <c r="DS276" s="201">
        <f t="shared" si="1630"/>
        <v>242290.59175121563</v>
      </c>
      <c r="DT276" s="201">
        <f t="shared" si="1630"/>
        <v>160955.07217593759</v>
      </c>
      <c r="DU276" s="201">
        <f t="shared" si="1630"/>
        <v>883870.0203735067</v>
      </c>
      <c r="DV276" s="204">
        <f t="shared" si="1630"/>
        <v>1837985.6969502098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24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24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24</v>
      </c>
      <c r="DA279" s="201">
        <f>SUM(DA273:DA277)</f>
        <v>1353252.7651503435</v>
      </c>
      <c r="DB279" s="201">
        <f t="shared" ref="DB279:DF279" si="1640">SUM(DB273:DB277)</f>
        <v>2437803.7046124674</v>
      </c>
      <c r="DC279" s="201">
        <f t="shared" si="1640"/>
        <v>2601670.1656400026</v>
      </c>
      <c r="DD279" s="201">
        <f t="shared" si="1640"/>
        <v>2529743.6562940567</v>
      </c>
      <c r="DE279" s="201">
        <f t="shared" si="1640"/>
        <v>5322197.7158167521</v>
      </c>
      <c r="DF279" s="204">
        <f t="shared" si="1640"/>
        <v>14244668.007513622</v>
      </c>
      <c r="DG279" s="6"/>
      <c r="DH279" s="203" t="s">
        <v>24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24</v>
      </c>
      <c r="DQ279" s="201">
        <f>SUM(DQ273:DQ277)</f>
        <v>1368074.7597849458</v>
      </c>
      <c r="DR279" s="201">
        <f t="shared" ref="DR279:DV279" si="1642">SUM(DR273:DR277)</f>
        <v>1927865.7563669018</v>
      </c>
      <c r="DS279" s="201">
        <f t="shared" si="1642"/>
        <v>3211018.2332323245</v>
      </c>
      <c r="DT279" s="201">
        <f t="shared" si="1642"/>
        <v>2604187.2341452641</v>
      </c>
      <c r="DU279" s="201">
        <f t="shared" si="1642"/>
        <v>6821979.3872578181</v>
      </c>
      <c r="DV279" s="204">
        <f t="shared" si="1642"/>
        <v>15933125.370787257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4" t="s">
        <v>1</v>
      </c>
      <c r="C9" s="20"/>
      <c r="D9" s="286" t="s">
        <v>2</v>
      </c>
      <c r="E9" s="287"/>
      <c r="F9" s="21"/>
      <c r="G9" s="277" t="s">
        <v>3</v>
      </c>
      <c r="H9" s="278"/>
      <c r="I9" s="278"/>
      <c r="J9" s="278"/>
      <c r="K9" s="278"/>
      <c r="L9" s="279"/>
      <c r="M9" s="277" t="s">
        <v>4</v>
      </c>
      <c r="N9" s="278"/>
      <c r="O9" s="278"/>
      <c r="P9" s="278"/>
      <c r="Q9" s="278"/>
      <c r="R9" s="279"/>
      <c r="S9" s="277" t="s">
        <v>5</v>
      </c>
      <c r="T9" s="278"/>
      <c r="U9" s="278"/>
      <c r="V9" s="278"/>
      <c r="W9" s="278"/>
      <c r="X9" s="279"/>
      <c r="Y9" s="277" t="s">
        <v>6</v>
      </c>
      <c r="Z9" s="278"/>
      <c r="AA9" s="278"/>
      <c r="AB9" s="278"/>
      <c r="AC9" s="278"/>
      <c r="AD9" s="279"/>
      <c r="AE9" s="277" t="s">
        <v>7</v>
      </c>
      <c r="AF9" s="278"/>
      <c r="AG9" s="278"/>
      <c r="AH9" s="278"/>
      <c r="AI9" s="278"/>
      <c r="AJ9" s="279"/>
      <c r="AK9" s="277" t="s">
        <v>8</v>
      </c>
      <c r="AL9" s="278"/>
      <c r="AM9" s="278"/>
      <c r="AN9" s="278"/>
      <c r="AO9" s="278"/>
      <c r="AP9" s="279"/>
      <c r="AU9" s="262"/>
      <c r="AV9" s="262"/>
      <c r="AW9" s="22"/>
      <c r="AX9" s="22"/>
      <c r="AY9" s="262"/>
      <c r="AZ9" s="262"/>
      <c r="BA9" s="262"/>
      <c r="BB9" s="262"/>
      <c r="BD9" s="21"/>
      <c r="BE9" s="277" t="s">
        <v>77</v>
      </c>
      <c r="BF9" s="278"/>
      <c r="BG9" s="278"/>
      <c r="BH9" s="278"/>
      <c r="BI9" s="278"/>
      <c r="BJ9" s="279"/>
      <c r="BL9" s="21"/>
      <c r="BM9" s="277" t="s">
        <v>78</v>
      </c>
      <c r="BN9" s="278"/>
      <c r="BO9" s="278"/>
      <c r="BP9" s="278"/>
      <c r="BQ9" s="278"/>
      <c r="BR9" s="279"/>
      <c r="BT9" s="21"/>
      <c r="BU9" s="277" t="s">
        <v>92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9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U10" s="262"/>
      <c r="AV10" s="262"/>
      <c r="AW10" s="262"/>
      <c r="AX10" s="262"/>
      <c r="AY10" s="262"/>
      <c r="AZ10" s="262"/>
      <c r="BA10" s="262"/>
      <c r="BB10" s="262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NPgY'!G10</f>
        <v>0</v>
      </c>
      <c r="H13" s="52">
        <f>'[9]NAW3 - Asset Repl - NPgY'!H10</f>
        <v>0</v>
      </c>
      <c r="I13" s="52">
        <f>'[9]NAW3 - Asset Repl - NPgY'!I10</f>
        <v>0</v>
      </c>
      <c r="J13" s="52">
        <f>'[9]NAW3 - Asset Repl - NPgY'!J10</f>
        <v>0</v>
      </c>
      <c r="K13" s="52">
        <f>'[9]NAW3 - Asset Repl - NPgY'!K10</f>
        <v>0</v>
      </c>
      <c r="L13" s="53">
        <f>SUM(G13:K13)</f>
        <v>0</v>
      </c>
      <c r="M13" s="52">
        <f>'[9]NAW3 - Asset Repl - NPgY'!M10</f>
        <v>0</v>
      </c>
      <c r="N13" s="52">
        <f>'[9]NAW3 - Asset Repl - NPgY'!N10</f>
        <v>0</v>
      </c>
      <c r="O13" s="52">
        <f>'[9]NAW3 - Asset Repl - NPgY'!O10</f>
        <v>0</v>
      </c>
      <c r="P13" s="52">
        <f>'[9]NAW3 - Asset Repl - NPgY'!P10</f>
        <v>0</v>
      </c>
      <c r="Q13" s="52">
        <f>'[9]NAW3 - Asset Repl - NPgY'!Q10</f>
        <v>0</v>
      </c>
      <c r="R13" s="53">
        <f>SUM(M13:Q13)</f>
        <v>0</v>
      </c>
      <c r="S13" s="52">
        <f>'[9]NAW3 - Asset Repl - NPgY'!S10</f>
        <v>0</v>
      </c>
      <c r="T13" s="52">
        <f>'[9]NAW3 - Asset Repl - NPgY'!T10</f>
        <v>0</v>
      </c>
      <c r="U13" s="52">
        <f>'[9]NAW3 - Asset Repl - NPgY'!U10</f>
        <v>0</v>
      </c>
      <c r="V13" s="52">
        <f>'[9]NAW3 - Asset Repl - NPgY'!V10</f>
        <v>0</v>
      </c>
      <c r="W13" s="52">
        <f>'[9]NAW3 - Asset Repl - NPgY'!W10</f>
        <v>0</v>
      </c>
      <c r="X13" s="53">
        <f>SUM(S13:W13)</f>
        <v>0</v>
      </c>
      <c r="Y13" s="54">
        <f>'[9]NAW3 - Asset Repl - NPgY'!Y10</f>
        <v>0</v>
      </c>
      <c r="Z13" s="54">
        <f>'[9]NAW3 - Asset Repl - NPgY'!Z10</f>
        <v>0</v>
      </c>
      <c r="AA13" s="54">
        <f>'[9]NAW3 - Asset Repl - NPgY'!AA10</f>
        <v>0</v>
      </c>
      <c r="AB13" s="54">
        <f>'[9]NAW3 - Asset Repl - NPgY'!AB10</f>
        <v>0</v>
      </c>
      <c r="AC13" s="54">
        <f>'[9]NAW3 - Asset Repl - NPgY'!AC10</f>
        <v>0</v>
      </c>
      <c r="AD13" s="53">
        <f>SUM(Y13:AC13)</f>
        <v>0</v>
      </c>
      <c r="AE13" s="54">
        <f>'[9]NAW3 - Asset Repl - NPgY'!AE10</f>
        <v>0</v>
      </c>
      <c r="AF13" s="54">
        <f>'[9]NAW3 - Asset Repl - NPgY'!AF10</f>
        <v>0</v>
      </c>
      <c r="AG13" s="54">
        <f>'[9]NAW3 - Asset Repl - NPgY'!AG10</f>
        <v>0</v>
      </c>
      <c r="AH13" s="54">
        <f>'[9]NAW3 - Asset Repl - NPgY'!AH10</f>
        <v>0</v>
      </c>
      <c r="AI13" s="54">
        <f>'[9]NAW3 - Asset Repl - NPgY'!AI10</f>
        <v>0</v>
      </c>
      <c r="AJ13" s="53">
        <f>SUM(AE13:AI13)</f>
        <v>0</v>
      </c>
      <c r="AK13" s="54">
        <f>'[9]NAW3 - Asset Repl - NPgY'!AK10</f>
        <v>0</v>
      </c>
      <c r="AL13" s="54">
        <f>'[9]NAW3 - Asset Repl - NPgY'!AL10</f>
        <v>0</v>
      </c>
      <c r="AM13" s="54">
        <f>'[9]NAW3 - Asset Repl - NPgY'!AM10</f>
        <v>0</v>
      </c>
      <c r="AN13" s="54">
        <f>'[9]NAW3 - Asset Repl - NPgY'!AN10</f>
        <v>0</v>
      </c>
      <c r="AO13" s="54">
        <f>'[9]NAW3 - Asset Repl - NPgY'!AO10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NPgY'!G11</f>
        <v>0</v>
      </c>
      <c r="H14" s="52">
        <f>'[9]NAW3 - Asset Repl - NPgY'!H11</f>
        <v>0</v>
      </c>
      <c r="I14" s="52">
        <f>'[9]NAW3 - Asset Repl - NPgY'!I11</f>
        <v>0</v>
      </c>
      <c r="J14" s="52">
        <f>'[9]NAW3 - Asset Repl - NPgY'!J11</f>
        <v>0</v>
      </c>
      <c r="K14" s="52">
        <f>'[9]NAW3 - Asset Repl - NPgY'!K11</f>
        <v>0</v>
      </c>
      <c r="L14" s="59">
        <f t="shared" ref="L14:L16" si="13">SUM(G14:K14)</f>
        <v>0</v>
      </c>
      <c r="M14" s="52">
        <f>'[9]NAW3 - Asset Repl - NPgY'!M11</f>
        <v>0</v>
      </c>
      <c r="N14" s="52">
        <f>'[9]NAW3 - Asset Repl - NPgY'!N11</f>
        <v>0</v>
      </c>
      <c r="O14" s="52">
        <f>'[9]NAW3 - Asset Repl - NPgY'!O11</f>
        <v>0</v>
      </c>
      <c r="P14" s="52">
        <f>'[9]NAW3 - Asset Repl - NPgY'!P11</f>
        <v>0</v>
      </c>
      <c r="Q14" s="52">
        <f>'[9]NAW3 - Asset Repl - NPgY'!Q11</f>
        <v>0</v>
      </c>
      <c r="R14" s="59">
        <f t="shared" ref="R14:R16" si="14">SUM(M14:Q14)</f>
        <v>0</v>
      </c>
      <c r="S14" s="52">
        <f>'[9]NAW3 - Asset Repl - NPgY'!S11</f>
        <v>0</v>
      </c>
      <c r="T14" s="52">
        <f>'[9]NAW3 - Asset Repl - NPgY'!T11</f>
        <v>0</v>
      </c>
      <c r="U14" s="52">
        <f>'[9]NAW3 - Asset Repl - NPgY'!U11</f>
        <v>0</v>
      </c>
      <c r="V14" s="52">
        <f>'[9]NAW3 - Asset Repl - NPgY'!V11</f>
        <v>0</v>
      </c>
      <c r="W14" s="52">
        <f>'[9]NAW3 - Asset Repl - NPgY'!W11</f>
        <v>0</v>
      </c>
      <c r="X14" s="59">
        <f t="shared" ref="X14:X16" si="15">SUM(S14:W14)</f>
        <v>0</v>
      </c>
      <c r="Y14" s="52">
        <f>'[9]NAW3 - Asset Repl - NPgY'!Y11</f>
        <v>0</v>
      </c>
      <c r="Z14" s="52">
        <f>'[9]NAW3 - Asset Repl - NPgY'!Z11</f>
        <v>0</v>
      </c>
      <c r="AA14" s="52">
        <f>'[9]NAW3 - Asset Repl - NPgY'!AA11</f>
        <v>0</v>
      </c>
      <c r="AB14" s="52">
        <f>'[9]NAW3 - Asset Repl - NPgY'!AB11</f>
        <v>0</v>
      </c>
      <c r="AC14" s="52">
        <f>'[9]NAW3 - Asset Repl - NPgY'!AC11</f>
        <v>0</v>
      </c>
      <c r="AD14" s="59">
        <f t="shared" ref="AD14:AD16" si="16">SUM(Y14:AC14)</f>
        <v>0</v>
      </c>
      <c r="AE14" s="52">
        <f>'[9]NAW3 - Asset Repl - NPgY'!AE11</f>
        <v>0</v>
      </c>
      <c r="AF14" s="52">
        <f>'[9]NAW3 - Asset Repl - NPgY'!AF11</f>
        <v>0</v>
      </c>
      <c r="AG14" s="52">
        <f>'[9]NAW3 - Asset Repl - NPgY'!AG11</f>
        <v>0</v>
      </c>
      <c r="AH14" s="52">
        <f>'[9]NAW3 - Asset Repl - NPgY'!AH11</f>
        <v>0</v>
      </c>
      <c r="AI14" s="52">
        <f>'[9]NAW3 - Asset Repl - NPgY'!AI11</f>
        <v>0</v>
      </c>
      <c r="AJ14" s="59">
        <f t="shared" ref="AJ14:AJ16" si="17">SUM(AE14:AI14)</f>
        <v>0</v>
      </c>
      <c r="AK14" s="52">
        <f>'[9]NAW3 - Asset Repl - NPgY'!AK11</f>
        <v>0</v>
      </c>
      <c r="AL14" s="52">
        <f>'[9]NAW3 - Asset Repl - NPgY'!AL11</f>
        <v>0</v>
      </c>
      <c r="AM14" s="52">
        <f>'[9]NAW3 - Asset Repl - NPgY'!AM11</f>
        <v>0</v>
      </c>
      <c r="AN14" s="52">
        <f>'[9]NAW3 - Asset Repl - NPgY'!AN11</f>
        <v>0</v>
      </c>
      <c r="AO14" s="52">
        <f>'[9]NAW3 - Asset Repl - NPgY'!AO11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28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NPgY'!G12</f>
        <v>0</v>
      </c>
      <c r="H15" s="52">
        <f>'[9]NAW3 - Asset Repl - NPgY'!H12</f>
        <v>0</v>
      </c>
      <c r="I15" s="52">
        <f>'[9]NAW3 - Asset Repl - NPgY'!I12</f>
        <v>0</v>
      </c>
      <c r="J15" s="52">
        <f>'[9]NAW3 - Asset Repl - NPgY'!J12</f>
        <v>0</v>
      </c>
      <c r="K15" s="52">
        <f>'[9]NAW3 - Asset Repl - NPgY'!K12</f>
        <v>0</v>
      </c>
      <c r="L15" s="59">
        <f t="shared" si="13"/>
        <v>0</v>
      </c>
      <c r="M15" s="52">
        <f>'[9]NAW3 - Asset Repl - NPgY'!M12</f>
        <v>0</v>
      </c>
      <c r="N15" s="52">
        <f>'[9]NAW3 - Asset Repl - NPgY'!N12</f>
        <v>0</v>
      </c>
      <c r="O15" s="52">
        <f>'[9]NAW3 - Asset Repl - NPgY'!O12</f>
        <v>0</v>
      </c>
      <c r="P15" s="52">
        <f>'[9]NAW3 - Asset Repl - NPgY'!P12</f>
        <v>0</v>
      </c>
      <c r="Q15" s="52">
        <f>'[9]NAW3 - Asset Repl - NPgY'!Q12</f>
        <v>0</v>
      </c>
      <c r="R15" s="59">
        <f t="shared" si="14"/>
        <v>0</v>
      </c>
      <c r="S15" s="52">
        <f>'[9]NAW3 - Asset Repl - NPgY'!S12</f>
        <v>0</v>
      </c>
      <c r="T15" s="52">
        <f>'[9]NAW3 - Asset Repl - NPgY'!T12</f>
        <v>0</v>
      </c>
      <c r="U15" s="52">
        <f>'[9]NAW3 - Asset Repl - NPgY'!U12</f>
        <v>0</v>
      </c>
      <c r="V15" s="52">
        <f>'[9]NAW3 - Asset Repl - NPgY'!V12</f>
        <v>0</v>
      </c>
      <c r="W15" s="52">
        <f>'[9]NAW3 - Asset Repl - NPgY'!W12</f>
        <v>0</v>
      </c>
      <c r="X15" s="59">
        <f t="shared" si="15"/>
        <v>0</v>
      </c>
      <c r="Y15" s="52">
        <f>'[9]NAW3 - Asset Repl - NPgY'!Y12</f>
        <v>0</v>
      </c>
      <c r="Z15" s="52">
        <f>'[9]NAW3 - Asset Repl - NPgY'!Z12</f>
        <v>0</v>
      </c>
      <c r="AA15" s="52">
        <f>'[9]NAW3 - Asset Repl - NPgY'!AA12</f>
        <v>0</v>
      </c>
      <c r="AB15" s="52">
        <f>'[9]NAW3 - Asset Repl - NPgY'!AB12</f>
        <v>0</v>
      </c>
      <c r="AC15" s="52">
        <f>'[9]NAW3 - Asset Repl - NPgY'!AC12</f>
        <v>0</v>
      </c>
      <c r="AD15" s="59">
        <f t="shared" si="16"/>
        <v>0</v>
      </c>
      <c r="AE15" s="52">
        <f>'[9]NAW3 - Asset Repl - NPgY'!AE12</f>
        <v>0</v>
      </c>
      <c r="AF15" s="52">
        <f>'[9]NAW3 - Asset Repl - NPgY'!AF12</f>
        <v>0</v>
      </c>
      <c r="AG15" s="52">
        <f>'[9]NAW3 - Asset Repl - NPgY'!AG12</f>
        <v>0</v>
      </c>
      <c r="AH15" s="52">
        <f>'[9]NAW3 - Asset Repl - NPgY'!AH12</f>
        <v>0</v>
      </c>
      <c r="AI15" s="52">
        <f>'[9]NAW3 - Asset Repl - NPgY'!AI12</f>
        <v>0</v>
      </c>
      <c r="AJ15" s="59">
        <f t="shared" si="17"/>
        <v>0</v>
      </c>
      <c r="AK15" s="52">
        <f>'[9]NAW3 - Asset Repl - NPgY'!AK12</f>
        <v>0</v>
      </c>
      <c r="AL15" s="52">
        <f>'[9]NAW3 - Asset Repl - NPgY'!AL12</f>
        <v>0</v>
      </c>
      <c r="AM15" s="52">
        <f>'[9]NAW3 - Asset Repl - NPgY'!AM12</f>
        <v>0</v>
      </c>
      <c r="AN15" s="52">
        <f>'[9]NAW3 - Asset Repl - NPgY'!AN12</f>
        <v>0</v>
      </c>
      <c r="AO15" s="52">
        <f>'[9]NAW3 - Asset Repl - NPgY'!AO12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30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NPgY'!G13</f>
        <v>0</v>
      </c>
      <c r="H16" s="52">
        <f>'[9]NAW3 - Asset Repl - NPgY'!H13</f>
        <v>0</v>
      </c>
      <c r="I16" s="52">
        <f>'[9]NAW3 - Asset Repl - NPgY'!I13</f>
        <v>0</v>
      </c>
      <c r="J16" s="52">
        <f>'[9]NAW3 - Asset Repl - NPgY'!J13</f>
        <v>0</v>
      </c>
      <c r="K16" s="52">
        <f>'[9]NAW3 - Asset Repl - NPgY'!K13</f>
        <v>0</v>
      </c>
      <c r="L16" s="59">
        <f t="shared" si="13"/>
        <v>0</v>
      </c>
      <c r="M16" s="52">
        <f>'[9]NAW3 - Asset Repl - NPgY'!M13</f>
        <v>0</v>
      </c>
      <c r="N16" s="52">
        <f>'[9]NAW3 - Asset Repl - NPgY'!N13</f>
        <v>0</v>
      </c>
      <c r="O16" s="52">
        <f>'[9]NAW3 - Asset Repl - NPgY'!O13</f>
        <v>0</v>
      </c>
      <c r="P16" s="52">
        <f>'[9]NAW3 - Asset Repl - NPgY'!P13</f>
        <v>0</v>
      </c>
      <c r="Q16" s="52">
        <f>'[9]NAW3 - Asset Repl - NPgY'!Q13</f>
        <v>0</v>
      </c>
      <c r="R16" s="59">
        <f t="shared" si="14"/>
        <v>0</v>
      </c>
      <c r="S16" s="52">
        <f>'[9]NAW3 - Asset Repl - NPgY'!S13</f>
        <v>0</v>
      </c>
      <c r="T16" s="52">
        <f>'[9]NAW3 - Asset Repl - NPgY'!T13</f>
        <v>0</v>
      </c>
      <c r="U16" s="52">
        <f>'[9]NAW3 - Asset Repl - NPgY'!U13</f>
        <v>0</v>
      </c>
      <c r="V16" s="52">
        <f>'[9]NAW3 - Asset Repl - NPgY'!V13</f>
        <v>0</v>
      </c>
      <c r="W16" s="52">
        <f>'[9]NAW3 - Asset Repl - NPgY'!W13</f>
        <v>0</v>
      </c>
      <c r="X16" s="59">
        <f t="shared" si="15"/>
        <v>0</v>
      </c>
      <c r="Y16" s="52">
        <f>'[9]NAW3 - Asset Repl - NPgY'!Y13</f>
        <v>0</v>
      </c>
      <c r="Z16" s="52">
        <f>'[9]NAW3 - Asset Repl - NPgY'!Z13</f>
        <v>0</v>
      </c>
      <c r="AA16" s="52">
        <f>'[9]NAW3 - Asset Repl - NPgY'!AA13</f>
        <v>0</v>
      </c>
      <c r="AB16" s="52">
        <f>'[9]NAW3 - Asset Repl - NPgY'!AB13</f>
        <v>0</v>
      </c>
      <c r="AC16" s="52">
        <f>'[9]NAW3 - Asset Repl - NPgY'!AC13</f>
        <v>0</v>
      </c>
      <c r="AD16" s="59">
        <f t="shared" si="16"/>
        <v>0</v>
      </c>
      <c r="AE16" s="52">
        <f>'[9]NAW3 - Asset Repl - NPgY'!AE13</f>
        <v>0</v>
      </c>
      <c r="AF16" s="52">
        <f>'[9]NAW3 - Asset Repl - NPgY'!AF13</f>
        <v>0</v>
      </c>
      <c r="AG16" s="52">
        <f>'[9]NAW3 - Asset Repl - NPgY'!AG13</f>
        <v>0</v>
      </c>
      <c r="AH16" s="52">
        <f>'[9]NAW3 - Asset Repl - NPgY'!AH13</f>
        <v>0</v>
      </c>
      <c r="AI16" s="52">
        <f>'[9]NAW3 - Asset Repl - NPgY'!AI13</f>
        <v>0</v>
      </c>
      <c r="AJ16" s="59">
        <f t="shared" si="17"/>
        <v>0</v>
      </c>
      <c r="AK16" s="52">
        <f>'[9]NAW3 - Asset Repl - NPgY'!AK13</f>
        <v>0</v>
      </c>
      <c r="AL16" s="52">
        <f>'[9]NAW3 - Asset Repl - NPgY'!AL13</f>
        <v>0</v>
      </c>
      <c r="AM16" s="52">
        <f>'[9]NAW3 - Asset Repl - NPgY'!AM13</f>
        <v>0</v>
      </c>
      <c r="AN16" s="52">
        <f>'[9]NAW3 - Asset Repl - NPgY'!AN13</f>
        <v>0</v>
      </c>
      <c r="AO16" s="52">
        <f>'[9]NAW3 - Asset Repl - NPgY'!AO13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31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NPgY'!G15</f>
        <v>0</v>
      </c>
      <c r="H18" s="52">
        <f>'[9]NAW3 - Asset Repl - NPgY'!H15</f>
        <v>0</v>
      </c>
      <c r="I18" s="52">
        <f>'[9]NAW3 - Asset Repl - NPgY'!I15</f>
        <v>0</v>
      </c>
      <c r="J18" s="52">
        <f>'[9]NAW3 - Asset Repl - NPgY'!J15</f>
        <v>0</v>
      </c>
      <c r="K18" s="52">
        <f>'[9]NAW3 - Asset Repl - NPgY'!K15</f>
        <v>0</v>
      </c>
      <c r="L18" s="53">
        <f>SUM(G18:K18)</f>
        <v>0</v>
      </c>
      <c r="M18" s="52">
        <f>'[9]NAW3 - Asset Repl - NPgY'!M15</f>
        <v>0</v>
      </c>
      <c r="N18" s="52">
        <f>'[9]NAW3 - Asset Repl - NPgY'!N15</f>
        <v>0</v>
      </c>
      <c r="O18" s="52">
        <f>'[9]NAW3 - Asset Repl - NPgY'!O15</f>
        <v>0</v>
      </c>
      <c r="P18" s="52">
        <f>'[9]NAW3 - Asset Repl - NPgY'!P15</f>
        <v>0</v>
      </c>
      <c r="Q18" s="52">
        <f>'[9]NAW3 - Asset Repl - NPgY'!Q15</f>
        <v>0</v>
      </c>
      <c r="R18" s="53">
        <f>SUM(M18:Q18)</f>
        <v>0</v>
      </c>
      <c r="S18" s="52">
        <f>'[9]NAW3 - Asset Repl - NPgY'!S15</f>
        <v>0</v>
      </c>
      <c r="T18" s="52">
        <f>'[9]NAW3 - Asset Repl - NPgY'!T15</f>
        <v>0</v>
      </c>
      <c r="U18" s="52">
        <f>'[9]NAW3 - Asset Repl - NPgY'!U15</f>
        <v>0</v>
      </c>
      <c r="V18" s="52">
        <f>'[9]NAW3 - Asset Repl - NPgY'!V15</f>
        <v>0</v>
      </c>
      <c r="W18" s="52">
        <f>'[9]NAW3 - Asset Repl - NPgY'!W15</f>
        <v>0</v>
      </c>
      <c r="X18" s="53">
        <f>SUM(S18:W18)</f>
        <v>0</v>
      </c>
      <c r="Y18" s="54">
        <f>'[9]NAW3 - Asset Repl - NPgY'!Y15</f>
        <v>0</v>
      </c>
      <c r="Z18" s="54">
        <f>'[9]NAW3 - Asset Repl - NPgY'!Z15</f>
        <v>0</v>
      </c>
      <c r="AA18" s="54">
        <f>'[9]NAW3 - Asset Repl - NPgY'!AA15</f>
        <v>0</v>
      </c>
      <c r="AB18" s="54">
        <f>'[9]NAW3 - Asset Repl - NPgY'!AB15</f>
        <v>0</v>
      </c>
      <c r="AC18" s="54">
        <f>'[9]NAW3 - Asset Repl - NPgY'!AC15</f>
        <v>0</v>
      </c>
      <c r="AD18" s="53">
        <f>SUM(Y18:AC18)</f>
        <v>0</v>
      </c>
      <c r="AE18" s="54">
        <f>'[9]NAW3 - Asset Repl - NPgY'!AE15</f>
        <v>0</v>
      </c>
      <c r="AF18" s="54">
        <f>'[9]NAW3 - Asset Repl - NPgY'!AF15</f>
        <v>0</v>
      </c>
      <c r="AG18" s="54">
        <f>'[9]NAW3 - Asset Repl - NPgY'!AG15</f>
        <v>0</v>
      </c>
      <c r="AH18" s="54">
        <f>'[9]NAW3 - Asset Repl - NPgY'!AH15</f>
        <v>0</v>
      </c>
      <c r="AI18" s="54">
        <f>'[9]NAW3 - Asset Repl - NPgY'!AI15</f>
        <v>0</v>
      </c>
      <c r="AJ18" s="53">
        <f>SUM(AE18:AI18)</f>
        <v>0</v>
      </c>
      <c r="AK18" s="54">
        <f>'[9]NAW3 - Asset Repl - NPgY'!AK15</f>
        <v>0</v>
      </c>
      <c r="AL18" s="54">
        <f>'[9]NAW3 - Asset Repl - NPgY'!AL15</f>
        <v>0</v>
      </c>
      <c r="AM18" s="54">
        <f>'[9]NAW3 - Asset Repl - NPgY'!AM15</f>
        <v>0</v>
      </c>
      <c r="AN18" s="54">
        <f>'[9]NAW3 - Asset Repl - NPgY'!AN15</f>
        <v>0</v>
      </c>
      <c r="AO18" s="54">
        <f>'[9]NAW3 - Asset Repl - NPgY'!AO15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NPgY'!G16</f>
        <v>0</v>
      </c>
      <c r="H19" s="52">
        <f>'[9]NAW3 - Asset Repl - NPgY'!H16</f>
        <v>0</v>
      </c>
      <c r="I19" s="52">
        <f>'[9]NAW3 - Asset Repl - NPgY'!I16</f>
        <v>0</v>
      </c>
      <c r="J19" s="52">
        <f>'[9]NAW3 - Asset Repl - NPgY'!J16</f>
        <v>0</v>
      </c>
      <c r="K19" s="52">
        <f>'[9]NAW3 - Asset Repl - NPgY'!K16</f>
        <v>0</v>
      </c>
      <c r="L19" s="59">
        <f t="shared" ref="L19:L21" si="51">SUM(G19:K19)</f>
        <v>0</v>
      </c>
      <c r="M19" s="52">
        <f>'[9]NAW3 - Asset Repl - NPgY'!M16</f>
        <v>0</v>
      </c>
      <c r="N19" s="52">
        <f>'[9]NAW3 - Asset Repl - NPgY'!N16</f>
        <v>0</v>
      </c>
      <c r="O19" s="52">
        <f>'[9]NAW3 - Asset Repl - NPgY'!O16</f>
        <v>0</v>
      </c>
      <c r="P19" s="52">
        <f>'[9]NAW3 - Asset Repl - NPgY'!P16</f>
        <v>0</v>
      </c>
      <c r="Q19" s="52">
        <f>'[9]NAW3 - Asset Repl - NPgY'!Q16</f>
        <v>0</v>
      </c>
      <c r="R19" s="59">
        <f t="shared" ref="R19:R21" si="52">SUM(M19:Q19)</f>
        <v>0</v>
      </c>
      <c r="S19" s="52">
        <f>'[9]NAW3 - Asset Repl - NPgY'!S16</f>
        <v>0</v>
      </c>
      <c r="T19" s="52">
        <f>'[9]NAW3 - Asset Repl - NPgY'!T16</f>
        <v>0</v>
      </c>
      <c r="U19" s="52">
        <f>'[9]NAW3 - Asset Repl - NPgY'!U16</f>
        <v>0</v>
      </c>
      <c r="V19" s="52">
        <f>'[9]NAW3 - Asset Repl - NPgY'!V16</f>
        <v>0</v>
      </c>
      <c r="W19" s="52">
        <f>'[9]NAW3 - Asset Repl - NPgY'!W16</f>
        <v>0</v>
      </c>
      <c r="X19" s="59">
        <f t="shared" ref="X19:X21" si="53">SUM(S19:W19)</f>
        <v>0</v>
      </c>
      <c r="Y19" s="52">
        <f>'[9]NAW3 - Asset Repl - NPgY'!Y16</f>
        <v>0</v>
      </c>
      <c r="Z19" s="52">
        <f>'[9]NAW3 - Asset Repl - NPgY'!Z16</f>
        <v>0</v>
      </c>
      <c r="AA19" s="52">
        <f>'[9]NAW3 - Asset Repl - NPgY'!AA16</f>
        <v>0</v>
      </c>
      <c r="AB19" s="52">
        <f>'[9]NAW3 - Asset Repl - NPgY'!AB16</f>
        <v>0</v>
      </c>
      <c r="AC19" s="52">
        <f>'[9]NAW3 - Asset Repl - NPgY'!AC16</f>
        <v>0</v>
      </c>
      <c r="AD19" s="59">
        <f t="shared" ref="AD19:AD21" si="54">SUM(Y19:AC19)</f>
        <v>0</v>
      </c>
      <c r="AE19" s="52">
        <f>'[9]NAW3 - Asset Repl - NPgY'!AE16</f>
        <v>0</v>
      </c>
      <c r="AF19" s="52">
        <f>'[9]NAW3 - Asset Repl - NPgY'!AF16</f>
        <v>0</v>
      </c>
      <c r="AG19" s="52">
        <f>'[9]NAW3 - Asset Repl - NPgY'!AG16</f>
        <v>0</v>
      </c>
      <c r="AH19" s="52">
        <f>'[9]NAW3 - Asset Repl - NPgY'!AH16</f>
        <v>0</v>
      </c>
      <c r="AI19" s="52">
        <f>'[9]NAW3 - Asset Repl - NPgY'!AI16</f>
        <v>0</v>
      </c>
      <c r="AJ19" s="59">
        <f t="shared" ref="AJ19:AJ21" si="55">SUM(AE19:AI19)</f>
        <v>0</v>
      </c>
      <c r="AK19" s="52">
        <f>'[9]NAW3 - Asset Repl - NPgY'!AK16</f>
        <v>0</v>
      </c>
      <c r="AL19" s="52">
        <f>'[9]NAW3 - Asset Repl - NPgY'!AL16</f>
        <v>0</v>
      </c>
      <c r="AM19" s="52">
        <f>'[9]NAW3 - Asset Repl - NPgY'!AM16</f>
        <v>0</v>
      </c>
      <c r="AN19" s="52">
        <f>'[9]NAW3 - Asset Repl - NPgY'!AN16</f>
        <v>0</v>
      </c>
      <c r="AO19" s="52">
        <f>'[9]NAW3 - Asset Repl - NPgY'!AO16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NPgY'!G17</f>
        <v>0</v>
      </c>
      <c r="H20" s="52">
        <f>'[9]NAW3 - Asset Repl - NPgY'!H17</f>
        <v>0</v>
      </c>
      <c r="I20" s="52">
        <f>'[9]NAW3 - Asset Repl - NPgY'!I17</f>
        <v>0</v>
      </c>
      <c r="J20" s="52">
        <f>'[9]NAW3 - Asset Repl - NPgY'!J17</f>
        <v>0</v>
      </c>
      <c r="K20" s="52">
        <f>'[9]NAW3 - Asset Repl - NPgY'!K17</f>
        <v>0</v>
      </c>
      <c r="L20" s="59">
        <f t="shared" si="51"/>
        <v>0</v>
      </c>
      <c r="M20" s="52">
        <f>'[9]NAW3 - Asset Repl - NPgY'!M17</f>
        <v>0</v>
      </c>
      <c r="N20" s="52">
        <f>'[9]NAW3 - Asset Repl - NPgY'!N17</f>
        <v>0</v>
      </c>
      <c r="O20" s="52">
        <f>'[9]NAW3 - Asset Repl - NPgY'!O17</f>
        <v>0</v>
      </c>
      <c r="P20" s="52">
        <f>'[9]NAW3 - Asset Repl - NPgY'!P17</f>
        <v>0</v>
      </c>
      <c r="Q20" s="52">
        <f>'[9]NAW3 - Asset Repl - NPgY'!Q17</f>
        <v>0</v>
      </c>
      <c r="R20" s="59">
        <f t="shared" si="52"/>
        <v>0</v>
      </c>
      <c r="S20" s="52">
        <f>'[9]NAW3 - Asset Repl - NPgY'!S17</f>
        <v>0</v>
      </c>
      <c r="T20" s="52">
        <f>'[9]NAW3 - Asset Repl - NPgY'!T17</f>
        <v>0</v>
      </c>
      <c r="U20" s="52">
        <f>'[9]NAW3 - Asset Repl - NPgY'!U17</f>
        <v>0</v>
      </c>
      <c r="V20" s="52">
        <f>'[9]NAW3 - Asset Repl - NPgY'!V17</f>
        <v>0</v>
      </c>
      <c r="W20" s="52">
        <f>'[9]NAW3 - Asset Repl - NPgY'!W17</f>
        <v>0</v>
      </c>
      <c r="X20" s="59">
        <f t="shared" si="53"/>
        <v>0</v>
      </c>
      <c r="Y20" s="52">
        <f>'[9]NAW3 - Asset Repl - NPgY'!Y17</f>
        <v>0</v>
      </c>
      <c r="Z20" s="52">
        <f>'[9]NAW3 - Asset Repl - NPgY'!Z17</f>
        <v>0</v>
      </c>
      <c r="AA20" s="52">
        <f>'[9]NAW3 - Asset Repl - NPgY'!AA17</f>
        <v>0</v>
      </c>
      <c r="AB20" s="52">
        <f>'[9]NAW3 - Asset Repl - NPgY'!AB17</f>
        <v>0</v>
      </c>
      <c r="AC20" s="52">
        <f>'[9]NAW3 - Asset Repl - NPgY'!AC17</f>
        <v>0</v>
      </c>
      <c r="AD20" s="59">
        <f t="shared" si="54"/>
        <v>0</v>
      </c>
      <c r="AE20" s="52">
        <f>'[9]NAW3 - Asset Repl - NPgY'!AE17</f>
        <v>0</v>
      </c>
      <c r="AF20" s="52">
        <f>'[9]NAW3 - Asset Repl - NPgY'!AF17</f>
        <v>0</v>
      </c>
      <c r="AG20" s="52">
        <f>'[9]NAW3 - Asset Repl - NPgY'!AG17</f>
        <v>0</v>
      </c>
      <c r="AH20" s="52">
        <f>'[9]NAW3 - Asset Repl - NPgY'!AH17</f>
        <v>0</v>
      </c>
      <c r="AI20" s="52">
        <f>'[9]NAW3 - Asset Repl - NPgY'!AI17</f>
        <v>0</v>
      </c>
      <c r="AJ20" s="59">
        <f t="shared" si="55"/>
        <v>0</v>
      </c>
      <c r="AK20" s="52">
        <f>'[9]NAW3 - Asset Repl - NPgY'!AK17</f>
        <v>0</v>
      </c>
      <c r="AL20" s="52">
        <f>'[9]NAW3 - Asset Repl - NPgY'!AL17</f>
        <v>0</v>
      </c>
      <c r="AM20" s="52">
        <f>'[9]NAW3 - Asset Repl - NPgY'!AM17</f>
        <v>0</v>
      </c>
      <c r="AN20" s="52">
        <f>'[9]NAW3 - Asset Repl - NPgY'!AN17</f>
        <v>0</v>
      </c>
      <c r="AO20" s="52">
        <f>'[9]NAW3 - Asset Repl - NPgY'!AO17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NPgY'!G18</f>
        <v>0</v>
      </c>
      <c r="H21" s="52">
        <f>'[9]NAW3 - Asset Repl - NPgY'!H18</f>
        <v>0</v>
      </c>
      <c r="I21" s="52">
        <f>'[9]NAW3 - Asset Repl - NPgY'!I18</f>
        <v>0</v>
      </c>
      <c r="J21" s="52">
        <f>'[9]NAW3 - Asset Repl - NPgY'!J18</f>
        <v>0</v>
      </c>
      <c r="K21" s="52">
        <f>'[9]NAW3 - Asset Repl - NPgY'!K18</f>
        <v>0</v>
      </c>
      <c r="L21" s="59">
        <f t="shared" si="51"/>
        <v>0</v>
      </c>
      <c r="M21" s="52">
        <f>'[9]NAW3 - Asset Repl - NPgY'!M18</f>
        <v>0</v>
      </c>
      <c r="N21" s="52">
        <f>'[9]NAW3 - Asset Repl - NPgY'!N18</f>
        <v>0</v>
      </c>
      <c r="O21" s="52">
        <f>'[9]NAW3 - Asset Repl - NPgY'!O18</f>
        <v>0</v>
      </c>
      <c r="P21" s="52">
        <f>'[9]NAW3 - Asset Repl - NPgY'!P18</f>
        <v>0</v>
      </c>
      <c r="Q21" s="52">
        <f>'[9]NAW3 - Asset Repl - NPgY'!Q18</f>
        <v>0</v>
      </c>
      <c r="R21" s="59">
        <f t="shared" si="52"/>
        <v>0</v>
      </c>
      <c r="S21" s="52">
        <f>'[9]NAW3 - Asset Repl - NPgY'!S18</f>
        <v>0</v>
      </c>
      <c r="T21" s="52">
        <f>'[9]NAW3 - Asset Repl - NPgY'!T18</f>
        <v>0</v>
      </c>
      <c r="U21" s="52">
        <f>'[9]NAW3 - Asset Repl - NPgY'!U18</f>
        <v>0</v>
      </c>
      <c r="V21" s="52">
        <f>'[9]NAW3 - Asset Repl - NPgY'!V18</f>
        <v>0</v>
      </c>
      <c r="W21" s="52">
        <f>'[9]NAW3 - Asset Repl - NPgY'!W18</f>
        <v>0</v>
      </c>
      <c r="X21" s="59">
        <f t="shared" si="53"/>
        <v>0</v>
      </c>
      <c r="Y21" s="52">
        <f>'[9]NAW3 - Asset Repl - NPgY'!Y18</f>
        <v>0</v>
      </c>
      <c r="Z21" s="52">
        <f>'[9]NAW3 - Asset Repl - NPgY'!Z18</f>
        <v>0</v>
      </c>
      <c r="AA21" s="52">
        <f>'[9]NAW3 - Asset Repl - NPgY'!AA18</f>
        <v>0</v>
      </c>
      <c r="AB21" s="52">
        <f>'[9]NAW3 - Asset Repl - NPgY'!AB18</f>
        <v>0</v>
      </c>
      <c r="AC21" s="52">
        <f>'[9]NAW3 - Asset Repl - NPgY'!AC18</f>
        <v>0</v>
      </c>
      <c r="AD21" s="59">
        <f t="shared" si="54"/>
        <v>0</v>
      </c>
      <c r="AE21" s="52">
        <f>'[9]NAW3 - Asset Repl - NPgY'!AE18</f>
        <v>0</v>
      </c>
      <c r="AF21" s="52">
        <f>'[9]NAW3 - Asset Repl - NPgY'!AF18</f>
        <v>0</v>
      </c>
      <c r="AG21" s="52">
        <f>'[9]NAW3 - Asset Repl - NPgY'!AG18</f>
        <v>0</v>
      </c>
      <c r="AH21" s="52">
        <f>'[9]NAW3 - Asset Repl - NPgY'!AH18</f>
        <v>0</v>
      </c>
      <c r="AI21" s="52">
        <f>'[9]NAW3 - Asset Repl - NPgY'!AI18</f>
        <v>0</v>
      </c>
      <c r="AJ21" s="59">
        <f t="shared" si="55"/>
        <v>0</v>
      </c>
      <c r="AK21" s="52">
        <f>'[9]NAW3 - Asset Repl - NPgY'!AK18</f>
        <v>0</v>
      </c>
      <c r="AL21" s="52">
        <f>'[9]NAW3 - Asset Repl - NPgY'!AL18</f>
        <v>0</v>
      </c>
      <c r="AM21" s="52">
        <f>'[9]NAW3 - Asset Repl - NPgY'!AM18</f>
        <v>0</v>
      </c>
      <c r="AN21" s="52">
        <f>'[9]NAW3 - Asset Repl - NPgY'!AN18</f>
        <v>0</v>
      </c>
      <c r="AO21" s="52">
        <f>'[9]NAW3 - Asset Repl - NPgY'!AO18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20056</v>
      </c>
      <c r="E23" s="50">
        <f>D23+SUM(AE23:AI23)</f>
        <v>19935</v>
      </c>
      <c r="F23" s="51" t="s">
        <v>26</v>
      </c>
      <c r="G23" s="52">
        <f>'[9]NAW3 - Asset Repl - NPgY'!G20</f>
        <v>5357</v>
      </c>
      <c r="H23" s="52">
        <f>'[9]NAW3 - Asset Repl - NPgY'!H20</f>
        <v>6892</v>
      </c>
      <c r="I23" s="52">
        <f>'[9]NAW3 - Asset Repl - NPgY'!I20</f>
        <v>5016</v>
      </c>
      <c r="J23" s="52">
        <f>'[9]NAW3 - Asset Repl - NPgY'!J20</f>
        <v>1451</v>
      </c>
      <c r="K23" s="52">
        <f>'[9]NAW3 - Asset Repl - NPgY'!K20</f>
        <v>1340</v>
      </c>
      <c r="L23" s="53">
        <f>SUM(G23:K23)</f>
        <v>20056</v>
      </c>
      <c r="M23" s="52">
        <f>'[9]NAW3 - Asset Repl - NPgY'!M20</f>
        <v>4772</v>
      </c>
      <c r="N23" s="52">
        <f>'[9]NAW3 - Asset Repl - NPgY'!N20</f>
        <v>6932</v>
      </c>
      <c r="O23" s="52">
        <f>'[9]NAW3 - Asset Repl - NPgY'!O20</f>
        <v>5147</v>
      </c>
      <c r="P23" s="52">
        <f>'[9]NAW3 - Asset Repl - NPgY'!P20</f>
        <v>1702</v>
      </c>
      <c r="Q23" s="52">
        <f>'[9]NAW3 - Asset Repl - NPgY'!Q20</f>
        <v>1534</v>
      </c>
      <c r="R23" s="53">
        <f>SUM(M23:Q23)</f>
        <v>20087</v>
      </c>
      <c r="S23" s="52">
        <f>'[9]NAW3 - Asset Repl - NPgY'!S20</f>
        <v>1116</v>
      </c>
      <c r="T23" s="52">
        <f>'[9]NAW3 - Asset Repl - NPgY'!T20</f>
        <v>-37</v>
      </c>
      <c r="U23" s="52">
        <f>'[9]NAW3 - Asset Repl - NPgY'!U20</f>
        <v>-220</v>
      </c>
      <c r="V23" s="52">
        <f>'[9]NAW3 - Asset Repl - NPgY'!V20</f>
        <v>-410</v>
      </c>
      <c r="W23" s="52">
        <f>'[9]NAW3 - Asset Repl - NPgY'!W20</f>
        <v>-538</v>
      </c>
      <c r="X23" s="53">
        <f>SUM(S23:W23)</f>
        <v>-89</v>
      </c>
      <c r="Y23" s="69">
        <f>'[9]NAW3 - Asset Repl - NPgY'!Y20</f>
        <v>4542</v>
      </c>
      <c r="Z23" s="69">
        <f>'[9]NAW3 - Asset Repl - NPgY'!Z20</f>
        <v>5140</v>
      </c>
      <c r="AA23" s="69">
        <f>'[9]NAW3 - Asset Repl - NPgY'!AA20</f>
        <v>6085</v>
      </c>
      <c r="AB23" s="69">
        <f>'[9]NAW3 - Asset Repl - NPgY'!AB20</f>
        <v>2520</v>
      </c>
      <c r="AC23" s="69">
        <f>'[9]NAW3 - Asset Repl - NPgY'!AC20</f>
        <v>1889</v>
      </c>
      <c r="AD23" s="53">
        <f>SUM(Y23:AC23)</f>
        <v>20176</v>
      </c>
      <c r="AE23" s="54">
        <f>'[9]NAW3 - Asset Repl - NPgY'!AE20</f>
        <v>2708</v>
      </c>
      <c r="AF23" s="54">
        <f>'[9]NAW3 - Asset Repl - NPgY'!AF20</f>
        <v>-77</v>
      </c>
      <c r="AG23" s="54">
        <f>'[9]NAW3 - Asset Repl - NPgY'!AG20</f>
        <v>-512</v>
      </c>
      <c r="AH23" s="54">
        <f>'[9]NAW3 - Asset Repl - NPgY'!AH20</f>
        <v>-962</v>
      </c>
      <c r="AI23" s="54">
        <f>'[9]NAW3 - Asset Repl - NPgY'!AI20</f>
        <v>-1278</v>
      </c>
      <c r="AJ23" s="53">
        <f>SUM(AE23:AI23)</f>
        <v>-121</v>
      </c>
      <c r="AK23" s="69">
        <f>'[9]NAW3 - Asset Repl - NPgY'!AK20</f>
        <v>3837</v>
      </c>
      <c r="AL23" s="69">
        <f>'[9]NAW3 - Asset Repl - NPgY'!AL20</f>
        <v>4955</v>
      </c>
      <c r="AM23" s="69">
        <f>'[9]NAW3 - Asset Repl - NPgY'!AM20</f>
        <v>4832</v>
      </c>
      <c r="AN23" s="69">
        <f>'[9]NAW3 - Asset Repl - NPgY'!AN20</f>
        <v>2877</v>
      </c>
      <c r="AO23" s="69">
        <f>'[9]NAW3 - Asset Repl - NPgY'!AO20</f>
        <v>3536</v>
      </c>
      <c r="AP23" s="53">
        <f>SUM(AK23:AO23)</f>
        <v>20037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'NPgY - HI Probs. of Failure'!O$12</f>
        <v>2.2391771495448106E-5</v>
      </c>
      <c r="BF23" s="172">
        <f>'NPgY - HI Probs. of Failure'!P$12</f>
        <v>9.6306506539704274E-5</v>
      </c>
      <c r="BG23" s="172">
        <f>'NPgY - HI Probs. of Failure'!Q$12</f>
        <v>2.7796496575485023E-4</v>
      </c>
      <c r="BH23" s="172">
        <f>'NPgY - HI Probs. of Failure'!R$12</f>
        <v>6.2219531647045127E-4</v>
      </c>
      <c r="BI23" s="172">
        <f>'NPgY - HI Probs. of Failure'!S$12</f>
        <v>1.1838257260160727E-3</v>
      </c>
      <c r="BJ23" s="175"/>
      <c r="BK23" s="6"/>
      <c r="BL23" s="51" t="s">
        <v>26</v>
      </c>
      <c r="BM23" s="194">
        <f>$BM2*'NPgY - Ave Crit'!$Q$12</f>
        <v>8103.2947067806126</v>
      </c>
      <c r="BN23" s="194">
        <f>$BM2*'NPgY - Ave Crit'!$Q$12</f>
        <v>8103.2947067806126</v>
      </c>
      <c r="BO23" s="194">
        <f>$BM2*'NPgY - Ave Crit'!$Q$12</f>
        <v>8103.2947067806126</v>
      </c>
      <c r="BP23" s="194">
        <f>$BM2*'NPgY - Ave Crit'!$Q$12</f>
        <v>8103.2947067806126</v>
      </c>
      <c r="BQ23" s="194">
        <f>$BM2*'NPgY - Ave Crit'!$Q$12</f>
        <v>8103.2947067806126</v>
      </c>
      <c r="BR23" s="175"/>
      <c r="BS23" s="6"/>
      <c r="BT23" s="51" t="s">
        <v>26</v>
      </c>
      <c r="BU23" s="24">
        <f t="shared" si="19"/>
        <v>0.18144712343450564</v>
      </c>
      <c r="BV23" s="24">
        <f t="shared" si="20"/>
        <v>0.78040000467171811</v>
      </c>
      <c r="BW23" s="24">
        <f t="shared" si="21"/>
        <v>2.252432035671732</v>
      </c>
      <c r="BX23" s="24">
        <f t="shared" si="22"/>
        <v>5.0418320145386959</v>
      </c>
      <c r="BY23" s="24">
        <f t="shared" si="23"/>
        <v>9.5928887393767575</v>
      </c>
      <c r="BZ23" s="6"/>
      <c r="CA23" s="6"/>
      <c r="CB23" s="51" t="s">
        <v>26</v>
      </c>
      <c r="CC23" s="195">
        <f>IF(BU23="","",M23*BU23)</f>
        <v>865.86567302946094</v>
      </c>
      <c r="CD23" s="195">
        <f t="shared" ref="CD23:CG26" si="75">IF(BV23="","",N23*BV23)</f>
        <v>5409.7328323843503</v>
      </c>
      <c r="CE23" s="195">
        <f t="shared" si="75"/>
        <v>11593.267687602405</v>
      </c>
      <c r="CF23" s="195">
        <f t="shared" si="75"/>
        <v>8581.1980887448608</v>
      </c>
      <c r="CG23" s="195">
        <f t="shared" si="75"/>
        <v>14715.491326203946</v>
      </c>
      <c r="CH23" s="198">
        <f>SUM(CC23:CG23)</f>
        <v>41165.555607965027</v>
      </c>
      <c r="CI23" s="68"/>
      <c r="CJ23" s="68"/>
      <c r="CK23" s="195">
        <f t="shared" ref="CK23:CO26" si="76">IF(BU23="","",G23*BU23)</f>
        <v>972.01224023864677</v>
      </c>
      <c r="CL23" s="195">
        <f t="shared" si="76"/>
        <v>5378.5168321974816</v>
      </c>
      <c r="CM23" s="195">
        <f t="shared" si="76"/>
        <v>11298.199090929407</v>
      </c>
      <c r="CN23" s="195">
        <f t="shared" si="76"/>
        <v>7315.6982530956475</v>
      </c>
      <c r="CO23" s="195">
        <f t="shared" si="76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7">IF(BV23="","",Z23*BV23)</f>
        <v>4011.2560240126309</v>
      </c>
      <c r="CU23" s="195">
        <f t="shared" si="77"/>
        <v>13706.048937062489</v>
      </c>
      <c r="CV23" s="195">
        <f t="shared" si="77"/>
        <v>12705.416676637513</v>
      </c>
      <c r="CW23" s="195">
        <f t="shared" si="77"/>
        <v>18120.966828682696</v>
      </c>
      <c r="CX23" s="198">
        <f t="shared" si="5"/>
        <v>49367.821301034855</v>
      </c>
      <c r="DA23" s="195">
        <f>IF(BU23="","",(S23+Y23)*BU23)</f>
        <v>1026.627824392433</v>
      </c>
      <c r="DB23" s="195">
        <f t="shared" ref="DB23:DE26" si="78">IF(BV23="","",(T23+Z23)*BV23)</f>
        <v>3982.3812238397777</v>
      </c>
      <c r="DC23" s="195">
        <f t="shared" si="78"/>
        <v>13210.513889214708</v>
      </c>
      <c r="DD23" s="195">
        <f t="shared" si="78"/>
        <v>10638.265550676648</v>
      </c>
      <c r="DE23" s="195">
        <f t="shared" si="78"/>
        <v>12959.992686898</v>
      </c>
      <c r="DF23" s="198">
        <f t="shared" si="7"/>
        <v>41817.781175021562</v>
      </c>
      <c r="DI23" s="195">
        <f>IF(BU23="","",AK23*BU23)</f>
        <v>696.21261261819814</v>
      </c>
      <c r="DJ23" s="195">
        <f t="shared" ref="DJ23:DM26" si="79">IF(BV23="","",AL23*BV23)</f>
        <v>3866.8820231483633</v>
      </c>
      <c r="DK23" s="195">
        <f t="shared" si="79"/>
        <v>10883.75159636581</v>
      </c>
      <c r="DL23" s="195">
        <f t="shared" si="79"/>
        <v>14505.350705827828</v>
      </c>
      <c r="DM23" s="195">
        <f t="shared" si="79"/>
        <v>33920.454582436214</v>
      </c>
      <c r="DN23" s="198">
        <f t="shared" si="29"/>
        <v>63872.651520396415</v>
      </c>
      <c r="DQ23" s="195">
        <f>IF(BU23="","",(AE23+AK23)*BU23)</f>
        <v>1187.5714228788395</v>
      </c>
      <c r="DR23" s="195">
        <f t="shared" ref="DR23:DU26" si="80">IF(BV23="","",(AF23+AL23)*BV23)</f>
        <v>3806.7912227886409</v>
      </c>
      <c r="DS23" s="195">
        <f t="shared" si="80"/>
        <v>9730.5063941018816</v>
      </c>
      <c r="DT23" s="195">
        <f t="shared" si="80"/>
        <v>9655.1083078416032</v>
      </c>
      <c r="DU23" s="195">
        <f t="shared" si="80"/>
        <v>21660.742773512717</v>
      </c>
      <c r="DV23" s="198">
        <f t="shared" si="10"/>
        <v>46040.720121123682</v>
      </c>
    </row>
    <row r="24" spans="1:126" ht="25.5" customHeight="1">
      <c r="A24" s="19"/>
      <c r="B24" s="55"/>
      <c r="C24" s="55"/>
      <c r="D24" s="56">
        <f t="shared" ref="D24:D26" si="81">L24</f>
        <v>18468</v>
      </c>
      <c r="E24" s="57">
        <f t="shared" ref="E24:E26" si="82">D24+SUM(AE24:AI24)</f>
        <v>17863</v>
      </c>
      <c r="F24" s="58" t="s">
        <v>28</v>
      </c>
      <c r="G24" s="52">
        <f>'[9]NAW3 - Asset Repl - NPgY'!G21</f>
        <v>4658</v>
      </c>
      <c r="H24" s="52">
        <f>'[9]NAW3 - Asset Repl - NPgY'!H21</f>
        <v>7204</v>
      </c>
      <c r="I24" s="52">
        <f>'[9]NAW3 - Asset Repl - NPgY'!I21</f>
        <v>4315</v>
      </c>
      <c r="J24" s="52">
        <f>'[9]NAW3 - Asset Repl - NPgY'!J21</f>
        <v>965</v>
      </c>
      <c r="K24" s="52">
        <f>'[9]NAW3 - Asset Repl - NPgY'!K21</f>
        <v>1326</v>
      </c>
      <c r="L24" s="59">
        <f t="shared" ref="L24:L26" si="83">SUM(G24:K24)</f>
        <v>18468</v>
      </c>
      <c r="M24" s="52">
        <f>'[9]NAW3 - Asset Repl - NPgY'!M21</f>
        <v>4138</v>
      </c>
      <c r="N24" s="52">
        <f>'[9]NAW3 - Asset Repl - NPgY'!N21</f>
        <v>7241</v>
      </c>
      <c r="O24" s="52">
        <f>'[9]NAW3 - Asset Repl - NPgY'!O21</f>
        <v>4423</v>
      </c>
      <c r="P24" s="52">
        <f>'[9]NAW3 - Asset Repl - NPgY'!P21</f>
        <v>1245</v>
      </c>
      <c r="Q24" s="52">
        <f>'[9]NAW3 - Asset Repl - NPgY'!Q21</f>
        <v>1541</v>
      </c>
      <c r="R24" s="59">
        <f t="shared" ref="R24:R26" si="84">SUM(M24:Q24)</f>
        <v>18588</v>
      </c>
      <c r="S24" s="52">
        <f>'[9]NAW3 - Asset Repl - NPgY'!S21</f>
        <v>981</v>
      </c>
      <c r="T24" s="52">
        <f>'[9]NAW3 - Asset Repl - NPgY'!T21</f>
        <v>-30</v>
      </c>
      <c r="U24" s="52">
        <f>'[9]NAW3 - Asset Repl - NPgY'!U21</f>
        <v>-177</v>
      </c>
      <c r="V24" s="52">
        <f>'[9]NAW3 - Asset Repl - NPgY'!V21</f>
        <v>-453</v>
      </c>
      <c r="W24" s="52">
        <f>'[9]NAW3 - Asset Repl - NPgY'!W21</f>
        <v>-600</v>
      </c>
      <c r="X24" s="59">
        <f t="shared" ref="X24:X26" si="85">SUM(S24:W24)</f>
        <v>-279</v>
      </c>
      <c r="Y24" s="52">
        <f>'[9]NAW3 - Asset Repl - NPgY'!Y21</f>
        <v>3963</v>
      </c>
      <c r="Z24" s="52">
        <f>'[9]NAW3 - Asset Repl - NPgY'!Z21</f>
        <v>5386</v>
      </c>
      <c r="AA24" s="52">
        <f>'[9]NAW3 - Asset Repl - NPgY'!AA21</f>
        <v>5236</v>
      </c>
      <c r="AB24" s="52">
        <f>'[9]NAW3 - Asset Repl - NPgY'!AB21</f>
        <v>1888</v>
      </c>
      <c r="AC24" s="52">
        <f>'[9]NAW3 - Asset Repl - NPgY'!AC21</f>
        <v>1884</v>
      </c>
      <c r="AD24" s="59">
        <f t="shared" ref="AD24:AD26" si="86">SUM(Y24:AC24)</f>
        <v>18357</v>
      </c>
      <c r="AE24" s="52">
        <f>'[9]NAW3 - Asset Repl - NPgY'!AE21</f>
        <v>2373</v>
      </c>
      <c r="AF24" s="52">
        <f>'[9]NAW3 - Asset Repl - NPgY'!AF21</f>
        <v>-66</v>
      </c>
      <c r="AG24" s="52">
        <f>'[9]NAW3 - Asset Repl - NPgY'!AG21</f>
        <v>-417</v>
      </c>
      <c r="AH24" s="52">
        <f>'[9]NAW3 - Asset Repl - NPgY'!AH21</f>
        <v>-1069</v>
      </c>
      <c r="AI24" s="52">
        <f>'[9]NAW3 - Asset Repl - NPgY'!AI21</f>
        <v>-1426</v>
      </c>
      <c r="AJ24" s="59">
        <f t="shared" ref="AJ24:AJ26" si="87">SUM(AE24:AI24)</f>
        <v>-605</v>
      </c>
      <c r="AK24" s="52">
        <f>'[9]NAW3 - Asset Repl - NPgY'!AK21</f>
        <v>3363</v>
      </c>
      <c r="AL24" s="52">
        <f>'[9]NAW3 - Asset Repl - NPgY'!AL21</f>
        <v>5200</v>
      </c>
      <c r="AM24" s="52">
        <f>'[9]NAW3 - Asset Repl - NPgY'!AM21</f>
        <v>4172</v>
      </c>
      <c r="AN24" s="52">
        <f>'[9]NAW3 - Asset Repl - NPgY'!AN21</f>
        <v>2200</v>
      </c>
      <c r="AO24" s="52">
        <f>'[9]NAW3 - Asset Repl - NPgY'!AO21</f>
        <v>3548</v>
      </c>
      <c r="AP24" s="59">
        <f t="shared" ref="AP24:AP26" si="88">SUM(AK24:AO24)</f>
        <v>18483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'NPgY - HI Probs. of Failure'!O$12</f>
        <v>2.2391771495448106E-5</v>
      </c>
      <c r="BF24" s="172">
        <f>'NPgY - HI Probs. of Failure'!P$12</f>
        <v>9.6306506539704274E-5</v>
      </c>
      <c r="BG24" s="172">
        <f>'NPgY - HI Probs. of Failure'!Q$12</f>
        <v>2.7796496575485023E-4</v>
      </c>
      <c r="BH24" s="172">
        <f>'NPgY - HI Probs. of Failure'!R$12</f>
        <v>6.2219531647045127E-4</v>
      </c>
      <c r="BI24" s="172">
        <f>'NPgY - HI Probs. of Failure'!S$12</f>
        <v>1.1838257260160727E-3</v>
      </c>
      <c r="BJ24" s="176"/>
      <c r="BK24" s="6"/>
      <c r="BL24" s="58" t="s">
        <v>28</v>
      </c>
      <c r="BM24" s="194">
        <f>$BM3*'NPgY - Ave Crit'!$Q$12</f>
        <v>11576.135295400876</v>
      </c>
      <c r="BN24" s="194">
        <f>$BM3*'NPgY - Ave Crit'!$Q$12</f>
        <v>11576.135295400876</v>
      </c>
      <c r="BO24" s="194">
        <f>$BM3*'NPgY - Ave Crit'!$Q$12</f>
        <v>11576.135295400876</v>
      </c>
      <c r="BP24" s="194">
        <f>$BM3*'NPgY - Ave Crit'!$Q$12</f>
        <v>11576.135295400876</v>
      </c>
      <c r="BQ24" s="194">
        <f>$BM3*'NPgY - Ave Crit'!$Q$12</f>
        <v>11576.135295400876</v>
      </c>
      <c r="BR24" s="176"/>
      <c r="BS24" s="6"/>
      <c r="BT24" s="58" t="s">
        <v>28</v>
      </c>
      <c r="BU24" s="24">
        <f t="shared" si="19"/>
        <v>0.25921017633500809</v>
      </c>
      <c r="BV24" s="24">
        <f t="shared" si="20"/>
        <v>1.114857149531026</v>
      </c>
      <c r="BW24" s="24">
        <f t="shared" si="21"/>
        <v>3.2177600509596176</v>
      </c>
      <c r="BX24" s="24">
        <f t="shared" si="22"/>
        <v>7.2026171636267087</v>
      </c>
      <c r="BY24" s="24">
        <f t="shared" si="23"/>
        <v>13.704126770538226</v>
      </c>
      <c r="BZ24" s="6"/>
      <c r="CA24" s="6"/>
      <c r="CB24" s="58" t="s">
        <v>28</v>
      </c>
      <c r="CC24" s="195">
        <f t="shared" ref="CC24:CC26" si="89">IF(BU24="","",M24*BU24)</f>
        <v>1072.6117096742635</v>
      </c>
      <c r="CD24" s="195">
        <f t="shared" si="75"/>
        <v>8072.6806197541591</v>
      </c>
      <c r="CE24" s="195">
        <f t="shared" si="75"/>
        <v>14232.152705394388</v>
      </c>
      <c r="CF24" s="195">
        <f t="shared" si="75"/>
        <v>8967.2583687152528</v>
      </c>
      <c r="CG24" s="195">
        <f t="shared" si="75"/>
        <v>21118.059353399407</v>
      </c>
      <c r="CH24" s="198">
        <f t="shared" ref="CH24:CH26" si="90">SUM(CC24:CG24)</f>
        <v>53462.762756937474</v>
      </c>
      <c r="CI24" s="68"/>
      <c r="CJ24" s="68"/>
      <c r="CK24" s="195">
        <f t="shared" si="76"/>
        <v>1207.4010013684676</v>
      </c>
      <c r="CL24" s="195">
        <f t="shared" si="76"/>
        <v>8031.4309052215112</v>
      </c>
      <c r="CM24" s="195">
        <f t="shared" si="76"/>
        <v>13884.63461989075</v>
      </c>
      <c r="CN24" s="195">
        <f t="shared" si="76"/>
        <v>6950.5255628997738</v>
      </c>
      <c r="CO24" s="195">
        <f t="shared" si="76"/>
        <v>18171.672097733688</v>
      </c>
      <c r="CP24" s="198">
        <f t="shared" si="3"/>
        <v>48245.664187114191</v>
      </c>
      <c r="CS24" s="195">
        <f t="shared" ref="CS24:CS26" si="91">IF(BU24="","",Y24*BU24)</f>
        <v>1027.2499288156371</v>
      </c>
      <c r="CT24" s="195">
        <f t="shared" si="77"/>
        <v>6004.6206073741059</v>
      </c>
      <c r="CU24" s="195">
        <f t="shared" si="77"/>
        <v>16848.191626824559</v>
      </c>
      <c r="CV24" s="195">
        <f t="shared" si="77"/>
        <v>13598.541204927225</v>
      </c>
      <c r="CW24" s="195">
        <f t="shared" si="77"/>
        <v>25818.574835694017</v>
      </c>
      <c r="CX24" s="198">
        <f t="shared" si="5"/>
        <v>63297.178203635543</v>
      </c>
      <c r="DA24" s="195">
        <f t="shared" ref="DA24:DA26" si="92">IF(BU24="","",(S24+Y24)*BU24)</f>
        <v>1281.53511180028</v>
      </c>
      <c r="DB24" s="195">
        <f t="shared" si="78"/>
        <v>5971.1748928881752</v>
      </c>
      <c r="DC24" s="195">
        <f t="shared" si="78"/>
        <v>16278.648097804706</v>
      </c>
      <c r="DD24" s="195">
        <f t="shared" si="78"/>
        <v>10335.755629804327</v>
      </c>
      <c r="DE24" s="195">
        <f t="shared" si="78"/>
        <v>17596.098773371083</v>
      </c>
      <c r="DF24" s="198">
        <f t="shared" si="7"/>
        <v>51463.212505668576</v>
      </c>
      <c r="DI24" s="195">
        <f t="shared" ref="DI24:DI26" si="93">IF(BU24="","",AK24*BU24)</f>
        <v>871.72382301463222</v>
      </c>
      <c r="DJ24" s="195">
        <f t="shared" si="79"/>
        <v>5797.2571775613351</v>
      </c>
      <c r="DK24" s="195">
        <f t="shared" si="79"/>
        <v>13424.494932603524</v>
      </c>
      <c r="DL24" s="195">
        <f t="shared" si="79"/>
        <v>15845.757759978758</v>
      </c>
      <c r="DM24" s="195">
        <f t="shared" si="79"/>
        <v>48622.241781869627</v>
      </c>
      <c r="DN24" s="198">
        <f t="shared" si="29"/>
        <v>84561.475475027881</v>
      </c>
      <c r="DQ24" s="195">
        <f t="shared" ref="DQ24:DQ26" si="94">IF(BU24="","",(AE24+AK24)*BU24)</f>
        <v>1486.8295714576063</v>
      </c>
      <c r="DR24" s="195">
        <f t="shared" si="80"/>
        <v>5723.676605692287</v>
      </c>
      <c r="DS24" s="195">
        <f t="shared" si="80"/>
        <v>12082.688991353363</v>
      </c>
      <c r="DT24" s="195">
        <f t="shared" si="80"/>
        <v>8146.1600120618077</v>
      </c>
      <c r="DU24" s="195">
        <f t="shared" si="80"/>
        <v>29080.157007082114</v>
      </c>
      <c r="DV24" s="198">
        <f t="shared" si="10"/>
        <v>56519.512187647182</v>
      </c>
    </row>
    <row r="25" spans="1:126" ht="25.5" customHeight="1">
      <c r="A25" s="19"/>
      <c r="B25" s="55"/>
      <c r="C25" s="55"/>
      <c r="D25" s="56">
        <f t="shared" si="81"/>
        <v>3371</v>
      </c>
      <c r="E25" s="57">
        <f t="shared" si="82"/>
        <v>3568</v>
      </c>
      <c r="F25" s="58" t="s">
        <v>30</v>
      </c>
      <c r="G25" s="52">
        <f>'[9]NAW3 - Asset Repl - NPgY'!G22</f>
        <v>576</v>
      </c>
      <c r="H25" s="52">
        <f>'[9]NAW3 - Asset Repl - NPgY'!H22</f>
        <v>1330</v>
      </c>
      <c r="I25" s="52">
        <f>'[9]NAW3 - Asset Repl - NPgY'!I22</f>
        <v>735</v>
      </c>
      <c r="J25" s="52">
        <f>'[9]NAW3 - Asset Repl - NPgY'!J22</f>
        <v>423</v>
      </c>
      <c r="K25" s="52">
        <f>'[9]NAW3 - Asset Repl - NPgY'!K22</f>
        <v>307</v>
      </c>
      <c r="L25" s="59">
        <f t="shared" si="83"/>
        <v>3371</v>
      </c>
      <c r="M25" s="52">
        <f>'[9]NAW3 - Asset Repl - NPgY'!M22</f>
        <v>515</v>
      </c>
      <c r="N25" s="52">
        <f>'[9]NAW3 - Asset Repl - NPgY'!N22</f>
        <v>1339</v>
      </c>
      <c r="O25" s="52">
        <f>'[9]NAW3 - Asset Repl - NPgY'!O22</f>
        <v>756</v>
      </c>
      <c r="P25" s="52">
        <f>'[9]NAW3 - Asset Repl - NPgY'!P22</f>
        <v>423</v>
      </c>
      <c r="Q25" s="52">
        <f>'[9]NAW3 - Asset Repl - NPgY'!Q22</f>
        <v>307</v>
      </c>
      <c r="R25" s="59">
        <f t="shared" si="84"/>
        <v>3340</v>
      </c>
      <c r="S25" s="52">
        <f>'[9]NAW3 - Asset Repl - NPgY'!S22</f>
        <v>120</v>
      </c>
      <c r="T25" s="52">
        <f>'[9]NAW3 - Asset Repl - NPgY'!T22</f>
        <v>-8</v>
      </c>
      <c r="U25" s="52">
        <f>'[9]NAW3 - Asset Repl - NPgY'!U22</f>
        <v>-35</v>
      </c>
      <c r="V25" s="52">
        <f>'[9]NAW3 - Asset Repl - NPgY'!V22</f>
        <v>0</v>
      </c>
      <c r="W25" s="52">
        <f>'[9]NAW3 - Asset Repl - NPgY'!W22</f>
        <v>0</v>
      </c>
      <c r="X25" s="59">
        <f t="shared" si="85"/>
        <v>77</v>
      </c>
      <c r="Y25" s="52">
        <f>'[9]NAW3 - Asset Repl - NPgY'!Y22</f>
        <v>483</v>
      </c>
      <c r="Z25" s="52">
        <f>'[9]NAW3 - Asset Repl - NPgY'!Z22</f>
        <v>988</v>
      </c>
      <c r="AA25" s="52">
        <f>'[9]NAW3 - Asset Repl - NPgY'!AA22</f>
        <v>895</v>
      </c>
      <c r="AB25" s="52">
        <f>'[9]NAW3 - Asset Repl - NPgY'!AB22</f>
        <v>602</v>
      </c>
      <c r="AC25" s="52">
        <f>'[9]NAW3 - Asset Repl - NPgY'!AC22</f>
        <v>411</v>
      </c>
      <c r="AD25" s="59">
        <f t="shared" si="86"/>
        <v>3379</v>
      </c>
      <c r="AE25" s="52">
        <f>'[9]NAW3 - Asset Repl - NPgY'!AE22</f>
        <v>292</v>
      </c>
      <c r="AF25" s="52">
        <f>'[9]NAW3 - Asset Repl - NPgY'!AF22</f>
        <v>-16</v>
      </c>
      <c r="AG25" s="52">
        <f>'[9]NAW3 - Asset Repl - NPgY'!AG22</f>
        <v>-79</v>
      </c>
      <c r="AH25" s="52">
        <f>'[9]NAW3 - Asset Repl - NPgY'!AH22</f>
        <v>0</v>
      </c>
      <c r="AI25" s="52">
        <f>'[9]NAW3 - Asset Repl - NPgY'!AI22</f>
        <v>0</v>
      </c>
      <c r="AJ25" s="59">
        <f t="shared" si="87"/>
        <v>197</v>
      </c>
      <c r="AK25" s="52">
        <f>'[9]NAW3 - Asset Repl - NPgY'!AK22</f>
        <v>404</v>
      </c>
      <c r="AL25" s="52">
        <f>'[9]NAW3 - Asset Repl - NPgY'!AL22</f>
        <v>951</v>
      </c>
      <c r="AM25" s="52">
        <f>'[9]NAW3 - Asset Repl - NPgY'!AM22</f>
        <v>705</v>
      </c>
      <c r="AN25" s="52">
        <f>'[9]NAW3 - Asset Repl - NPgY'!AN22</f>
        <v>660</v>
      </c>
      <c r="AO25" s="52">
        <f>'[9]NAW3 - Asset Repl - NPgY'!AO22</f>
        <v>727</v>
      </c>
      <c r="AP25" s="59">
        <f t="shared" si="88"/>
        <v>3447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'NPgY - HI Probs. of Failure'!O$12</f>
        <v>2.2391771495448106E-5</v>
      </c>
      <c r="BF25" s="172">
        <f>'NPgY - HI Probs. of Failure'!P$12</f>
        <v>9.6306506539704274E-5</v>
      </c>
      <c r="BG25" s="172">
        <f>'NPgY - HI Probs. of Failure'!Q$12</f>
        <v>2.7796496575485023E-4</v>
      </c>
      <c r="BH25" s="172">
        <f>'NPgY - HI Probs. of Failure'!R$12</f>
        <v>6.2219531647045127E-4</v>
      </c>
      <c r="BI25" s="172">
        <f>'NPgY - HI Probs. of Failure'!S$12</f>
        <v>1.1838257260160727E-3</v>
      </c>
      <c r="BJ25" s="176"/>
      <c r="BK25" s="6"/>
      <c r="BL25" s="58" t="s">
        <v>30</v>
      </c>
      <c r="BM25" s="194">
        <f>$BM4*'NPgY - Ave Crit'!$Q$12</f>
        <v>17364.202943101314</v>
      </c>
      <c r="BN25" s="194">
        <f>$BM4*'NPgY - Ave Crit'!$Q$12</f>
        <v>17364.202943101314</v>
      </c>
      <c r="BO25" s="194">
        <f>$BM4*'NPgY - Ave Crit'!$Q$12</f>
        <v>17364.202943101314</v>
      </c>
      <c r="BP25" s="194">
        <f>$BM4*'NPgY - Ave Crit'!$Q$12</f>
        <v>17364.202943101314</v>
      </c>
      <c r="BQ25" s="194">
        <f>$BM4*'NPgY - Ave Crit'!$Q$12</f>
        <v>17364.202943101314</v>
      </c>
      <c r="BR25" s="176"/>
      <c r="BS25" s="6"/>
      <c r="BT25" s="58" t="s">
        <v>30</v>
      </c>
      <c r="BU25" s="24">
        <f t="shared" si="19"/>
        <v>0.38881526450251214</v>
      </c>
      <c r="BV25" s="24">
        <f t="shared" si="20"/>
        <v>1.672285724296539</v>
      </c>
      <c r="BW25" s="24">
        <f t="shared" si="21"/>
        <v>4.8266400764394266</v>
      </c>
      <c r="BX25" s="24">
        <f t="shared" si="22"/>
        <v>10.803925745440063</v>
      </c>
      <c r="BY25" s="24">
        <f t="shared" si="23"/>
        <v>20.556190155807339</v>
      </c>
      <c r="BZ25" s="6"/>
      <c r="CA25" s="6"/>
      <c r="CB25" s="58" t="s">
        <v>30</v>
      </c>
      <c r="CC25" s="195">
        <f t="shared" si="89"/>
        <v>200.23986121879375</v>
      </c>
      <c r="CD25" s="195">
        <f t="shared" si="75"/>
        <v>2239.1905848330657</v>
      </c>
      <c r="CE25" s="195">
        <f t="shared" si="75"/>
        <v>3648.9398977882065</v>
      </c>
      <c r="CF25" s="195">
        <f t="shared" si="75"/>
        <v>4570.0605903211463</v>
      </c>
      <c r="CG25" s="195">
        <f t="shared" si="75"/>
        <v>6310.7503778328528</v>
      </c>
      <c r="CH25" s="198">
        <f t="shared" si="90"/>
        <v>16969.181311994067</v>
      </c>
      <c r="CI25" s="68"/>
      <c r="CJ25" s="68"/>
      <c r="CK25" s="195">
        <f t="shared" si="76"/>
        <v>223.95759235344698</v>
      </c>
      <c r="CL25" s="195">
        <f t="shared" si="76"/>
        <v>2224.140013314397</v>
      </c>
      <c r="CM25" s="195">
        <f t="shared" si="76"/>
        <v>3547.5804561829787</v>
      </c>
      <c r="CN25" s="195">
        <f t="shared" si="76"/>
        <v>4570.0605903211463</v>
      </c>
      <c r="CO25" s="195">
        <f t="shared" si="76"/>
        <v>6310.7503778328528</v>
      </c>
      <c r="CP25" s="198">
        <f t="shared" si="3"/>
        <v>16876.489030004821</v>
      </c>
      <c r="CS25" s="195">
        <f t="shared" si="91"/>
        <v>187.79777275471335</v>
      </c>
      <c r="CT25" s="195">
        <f t="shared" si="77"/>
        <v>1652.2182956049805</v>
      </c>
      <c r="CU25" s="195">
        <f t="shared" si="77"/>
        <v>4319.8428684132869</v>
      </c>
      <c r="CV25" s="195">
        <f t="shared" si="77"/>
        <v>6503.9632987549176</v>
      </c>
      <c r="CW25" s="195">
        <f t="shared" si="77"/>
        <v>8448.5941540368167</v>
      </c>
      <c r="CX25" s="198">
        <f t="shared" si="5"/>
        <v>21112.416389564714</v>
      </c>
      <c r="DA25" s="195">
        <f t="shared" si="92"/>
        <v>234.45560449501482</v>
      </c>
      <c r="DB25" s="195">
        <f t="shared" si="78"/>
        <v>1638.8400098106083</v>
      </c>
      <c r="DC25" s="195">
        <f t="shared" si="78"/>
        <v>4150.9104657379066</v>
      </c>
      <c r="DD25" s="195">
        <f t="shared" si="78"/>
        <v>6503.9632987549176</v>
      </c>
      <c r="DE25" s="195">
        <f t="shared" si="78"/>
        <v>8448.5941540368167</v>
      </c>
      <c r="DF25" s="198">
        <f t="shared" si="7"/>
        <v>20976.763532835263</v>
      </c>
      <c r="DI25" s="195">
        <f t="shared" si="93"/>
        <v>157.08136685901491</v>
      </c>
      <c r="DJ25" s="195">
        <f t="shared" si="79"/>
        <v>1590.3437238060085</v>
      </c>
      <c r="DK25" s="195">
        <f t="shared" si="79"/>
        <v>3402.7812538897956</v>
      </c>
      <c r="DL25" s="195">
        <f t="shared" si="79"/>
        <v>7130.5909919904416</v>
      </c>
      <c r="DM25" s="195">
        <f t="shared" si="79"/>
        <v>14944.350243271936</v>
      </c>
      <c r="DN25" s="198">
        <f t="shared" si="29"/>
        <v>27225.147579817196</v>
      </c>
      <c r="DQ25" s="195">
        <f t="shared" si="94"/>
        <v>270.61542409374846</v>
      </c>
      <c r="DR25" s="195">
        <f t="shared" si="80"/>
        <v>1563.587152217264</v>
      </c>
      <c r="DS25" s="195">
        <f t="shared" si="80"/>
        <v>3021.4766878510809</v>
      </c>
      <c r="DT25" s="195">
        <f t="shared" si="80"/>
        <v>7130.5909919904416</v>
      </c>
      <c r="DU25" s="195">
        <f t="shared" si="80"/>
        <v>14944.350243271936</v>
      </c>
      <c r="DV25" s="198">
        <f t="shared" si="10"/>
        <v>26930.620499424469</v>
      </c>
    </row>
    <row r="26" spans="1:126" ht="25.5" customHeight="1">
      <c r="A26" s="19"/>
      <c r="B26" s="55"/>
      <c r="C26" s="55"/>
      <c r="D26" s="56">
        <f t="shared" si="81"/>
        <v>5887</v>
      </c>
      <c r="E26" s="57">
        <f t="shared" si="82"/>
        <v>5416</v>
      </c>
      <c r="F26" s="58" t="s">
        <v>31</v>
      </c>
      <c r="G26" s="52">
        <f>'[9]NAW3 - Asset Repl - NPgY'!G23</f>
        <v>1135</v>
      </c>
      <c r="H26" s="52">
        <f>'[9]NAW3 - Asset Repl - NPgY'!H23</f>
        <v>2481</v>
      </c>
      <c r="I26" s="52">
        <f>'[9]NAW3 - Asset Repl - NPgY'!I23</f>
        <v>1627</v>
      </c>
      <c r="J26" s="52">
        <f>'[9]NAW3 - Asset Repl - NPgY'!J23</f>
        <v>284</v>
      </c>
      <c r="K26" s="52">
        <f>'[9]NAW3 - Asset Repl - NPgY'!K23</f>
        <v>360</v>
      </c>
      <c r="L26" s="59">
        <f t="shared" si="83"/>
        <v>5887</v>
      </c>
      <c r="M26" s="52">
        <f>'[9]NAW3 - Asset Repl - NPgY'!M23</f>
        <v>1013</v>
      </c>
      <c r="N26" s="52">
        <f>'[9]NAW3 - Asset Repl - NPgY'!N23</f>
        <v>2497</v>
      </c>
      <c r="O26" s="52">
        <f>'[9]NAW3 - Asset Repl - NPgY'!O23</f>
        <v>1670</v>
      </c>
      <c r="P26" s="52">
        <f>'[9]NAW3 - Asset Repl - NPgY'!P23</f>
        <v>378</v>
      </c>
      <c r="Q26" s="52">
        <f>'[9]NAW3 - Asset Repl - NPgY'!Q23</f>
        <v>434</v>
      </c>
      <c r="R26" s="59">
        <f t="shared" si="84"/>
        <v>5992</v>
      </c>
      <c r="S26" s="52">
        <f>'[9]NAW3 - Asset Repl - NPgY'!S23</f>
        <v>235</v>
      </c>
      <c r="T26" s="52">
        <f>'[9]NAW3 - Asset Repl - NPgY'!T23</f>
        <v>-13</v>
      </c>
      <c r="U26" s="52">
        <f>'[9]NAW3 - Asset Repl - NPgY'!U23</f>
        <v>-72</v>
      </c>
      <c r="V26" s="52">
        <f>'[9]NAW3 - Asset Repl - NPgY'!V23</f>
        <v>-155</v>
      </c>
      <c r="W26" s="52">
        <f>'[9]NAW3 - Asset Repl - NPgY'!W23</f>
        <v>-204</v>
      </c>
      <c r="X26" s="59">
        <f t="shared" si="85"/>
        <v>-209</v>
      </c>
      <c r="Y26" s="52">
        <f>'[9]NAW3 - Asset Repl - NPgY'!Y23</f>
        <v>961</v>
      </c>
      <c r="Z26" s="52">
        <f>'[9]NAW3 - Asset Repl - NPgY'!Z23</f>
        <v>1849</v>
      </c>
      <c r="AA26" s="52">
        <f>'[9]NAW3 - Asset Repl - NPgY'!AA23</f>
        <v>1969</v>
      </c>
      <c r="AB26" s="52">
        <f>'[9]NAW3 - Asset Repl - NPgY'!AB23</f>
        <v>575</v>
      </c>
      <c r="AC26" s="52">
        <f>'[9]NAW3 - Asset Repl - NPgY'!AC23</f>
        <v>516</v>
      </c>
      <c r="AD26" s="59">
        <f t="shared" si="86"/>
        <v>5870</v>
      </c>
      <c r="AE26" s="52">
        <f>'[9]NAW3 - Asset Repl - NPgY'!AE23</f>
        <v>571</v>
      </c>
      <c r="AF26" s="52">
        <f>'[9]NAW3 - Asset Repl - NPgY'!AF23</f>
        <v>-29</v>
      </c>
      <c r="AG26" s="52">
        <f>'[9]NAW3 - Asset Repl - NPgY'!AG23</f>
        <v>-168</v>
      </c>
      <c r="AH26" s="52">
        <f>'[9]NAW3 - Asset Repl - NPgY'!AH23</f>
        <v>-363</v>
      </c>
      <c r="AI26" s="52">
        <f>'[9]NAW3 - Asset Repl - NPgY'!AI23</f>
        <v>-482</v>
      </c>
      <c r="AJ26" s="59">
        <f t="shared" si="87"/>
        <v>-471</v>
      </c>
      <c r="AK26" s="52">
        <f>'[9]NAW3 - Asset Repl - NPgY'!AK23</f>
        <v>810</v>
      </c>
      <c r="AL26" s="52">
        <f>'[9]NAW3 - Asset Repl - NPgY'!AL23</f>
        <v>1782</v>
      </c>
      <c r="AM26" s="52">
        <f>'[9]NAW3 - Asset Repl - NPgY'!AM23</f>
        <v>1564</v>
      </c>
      <c r="AN26" s="52">
        <f>'[9]NAW3 - Asset Repl - NPgY'!AN23</f>
        <v>672</v>
      </c>
      <c r="AO26" s="52">
        <f>'[9]NAW3 - Asset Repl - NPgY'!AO23</f>
        <v>987</v>
      </c>
      <c r="AP26" s="59">
        <f t="shared" si="88"/>
        <v>5815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'NPgY - HI Probs. of Failure'!O$12</f>
        <v>2.2391771495448106E-5</v>
      </c>
      <c r="BF26" s="172">
        <f>'NPgY - HI Probs. of Failure'!P$12</f>
        <v>9.6306506539704274E-5</v>
      </c>
      <c r="BG26" s="172">
        <f>'NPgY - HI Probs. of Failure'!Q$12</f>
        <v>2.7796496575485023E-4</v>
      </c>
      <c r="BH26" s="172">
        <f>'NPgY - HI Probs. of Failure'!R$12</f>
        <v>6.2219531647045127E-4</v>
      </c>
      <c r="BI26" s="172">
        <f>'NPgY - HI Probs. of Failure'!S$12</f>
        <v>1.1838257260160727E-3</v>
      </c>
      <c r="BJ26" s="176"/>
      <c r="BK26" s="6"/>
      <c r="BL26" s="58" t="s">
        <v>31</v>
      </c>
      <c r="BM26" s="194">
        <f>$BM5*'NPgY - Ave Crit'!$Q$12</f>
        <v>28940.338238502191</v>
      </c>
      <c r="BN26" s="194">
        <f>$BM5*'NPgY - Ave Crit'!$Q$12</f>
        <v>28940.338238502191</v>
      </c>
      <c r="BO26" s="194">
        <f>$BM5*'NPgY - Ave Crit'!$Q$12</f>
        <v>28940.338238502191</v>
      </c>
      <c r="BP26" s="194">
        <f>$BM5*'NPgY - Ave Crit'!$Q$12</f>
        <v>28940.338238502191</v>
      </c>
      <c r="BQ26" s="194">
        <f>$BM5*'NPgY - Ave Crit'!$Q$12</f>
        <v>28940.338238502191</v>
      </c>
      <c r="BR26" s="176"/>
      <c r="BS26" s="6"/>
      <c r="BT26" s="58" t="s">
        <v>31</v>
      </c>
      <c r="BU26" s="24">
        <f t="shared" si="19"/>
        <v>0.64802544083752023</v>
      </c>
      <c r="BV26" s="24">
        <f t="shared" si="20"/>
        <v>2.7871428738275648</v>
      </c>
      <c r="BW26" s="24">
        <f t="shared" si="21"/>
        <v>8.0444001273990438</v>
      </c>
      <c r="BX26" s="24">
        <f t="shared" si="22"/>
        <v>18.006542909066773</v>
      </c>
      <c r="BY26" s="24">
        <f t="shared" si="23"/>
        <v>34.260316926345567</v>
      </c>
      <c r="BZ26" s="6"/>
      <c r="CA26" s="6"/>
      <c r="CB26" s="58" t="s">
        <v>31</v>
      </c>
      <c r="CC26" s="195">
        <f t="shared" si="89"/>
        <v>656.44977156840798</v>
      </c>
      <c r="CD26" s="195">
        <f t="shared" si="75"/>
        <v>6959.4957559474296</v>
      </c>
      <c r="CE26" s="195">
        <f t="shared" si="75"/>
        <v>13434.148212756403</v>
      </c>
      <c r="CF26" s="195">
        <f t="shared" si="75"/>
        <v>6806.4732196272407</v>
      </c>
      <c r="CG26" s="195">
        <f t="shared" si="75"/>
        <v>14868.977546033975</v>
      </c>
      <c r="CH26" s="198">
        <f t="shared" si="90"/>
        <v>42725.54450593346</v>
      </c>
      <c r="CI26" s="68"/>
      <c r="CJ26" s="68"/>
      <c r="CK26" s="195">
        <f t="shared" si="76"/>
        <v>735.50887535058541</v>
      </c>
      <c r="CL26" s="195">
        <f t="shared" si="76"/>
        <v>6914.9014699661884</v>
      </c>
      <c r="CM26" s="195">
        <f t="shared" si="76"/>
        <v>13088.239007278244</v>
      </c>
      <c r="CN26" s="195">
        <f t="shared" si="76"/>
        <v>5113.8581861749635</v>
      </c>
      <c r="CO26" s="195">
        <f t="shared" si="76"/>
        <v>12333.714093484405</v>
      </c>
      <c r="CP26" s="198">
        <f t="shared" si="3"/>
        <v>38186.221632254383</v>
      </c>
      <c r="CS26" s="195">
        <f t="shared" si="91"/>
        <v>622.75244864485694</v>
      </c>
      <c r="CT26" s="195">
        <f t="shared" si="77"/>
        <v>5153.4271737071676</v>
      </c>
      <c r="CU26" s="195">
        <f t="shared" si="77"/>
        <v>15839.423850848718</v>
      </c>
      <c r="CV26" s="195">
        <f t="shared" si="77"/>
        <v>10353.762172713396</v>
      </c>
      <c r="CW26" s="195">
        <f t="shared" si="77"/>
        <v>17678.323533994313</v>
      </c>
      <c r="CX26" s="198">
        <f t="shared" si="5"/>
        <v>49647.689179908455</v>
      </c>
      <c r="DA26" s="195">
        <f t="shared" si="92"/>
        <v>775.03842724167419</v>
      </c>
      <c r="DB26" s="195">
        <f t="shared" si="78"/>
        <v>5117.1943163474089</v>
      </c>
      <c r="DC26" s="195">
        <f t="shared" si="78"/>
        <v>15260.227041675986</v>
      </c>
      <c r="DD26" s="195">
        <f t="shared" si="78"/>
        <v>7562.7480218080445</v>
      </c>
      <c r="DE26" s="195">
        <f t="shared" si="78"/>
        <v>10689.218881019817</v>
      </c>
      <c r="DF26" s="198">
        <f t="shared" si="7"/>
        <v>39404.426688092935</v>
      </c>
      <c r="DI26" s="195">
        <f t="shared" si="93"/>
        <v>524.90060707839143</v>
      </c>
      <c r="DJ26" s="195">
        <f t="shared" si="79"/>
        <v>4966.6886011607203</v>
      </c>
      <c r="DK26" s="195">
        <f t="shared" si="79"/>
        <v>12581.441799252105</v>
      </c>
      <c r="DL26" s="195">
        <f t="shared" si="79"/>
        <v>12100.396834892872</v>
      </c>
      <c r="DM26" s="195">
        <f t="shared" si="79"/>
        <v>33814.932806303077</v>
      </c>
      <c r="DN26" s="198">
        <f t="shared" si="29"/>
        <v>63988.360648687165</v>
      </c>
      <c r="DQ26" s="195">
        <f t="shared" si="94"/>
        <v>894.92313379661539</v>
      </c>
      <c r="DR26" s="195">
        <f t="shared" si="80"/>
        <v>4885.8614578197212</v>
      </c>
      <c r="DS26" s="195">
        <f t="shared" si="80"/>
        <v>11229.982577849065</v>
      </c>
      <c r="DT26" s="195">
        <f t="shared" si="80"/>
        <v>5564.0217589016329</v>
      </c>
      <c r="DU26" s="195">
        <f t="shared" si="80"/>
        <v>17301.46004780451</v>
      </c>
      <c r="DV26" s="198">
        <f t="shared" si="10"/>
        <v>39876.248976171541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46782</v>
      </c>
      <c r="F27" s="64"/>
      <c r="G27" s="65">
        <f>SUM(G23:G26)</f>
        <v>11726</v>
      </c>
      <c r="H27" s="66">
        <f t="shared" ref="H27:K27" si="95">SUM(H23:H26)</f>
        <v>17907</v>
      </c>
      <c r="I27" s="66">
        <f t="shared" si="95"/>
        <v>11693</v>
      </c>
      <c r="J27" s="66">
        <f t="shared" si="95"/>
        <v>3123</v>
      </c>
      <c r="K27" s="66">
        <f t="shared" si="95"/>
        <v>3333</v>
      </c>
      <c r="L27" s="67"/>
      <c r="M27" s="65">
        <f>SUM(M23:M26)</f>
        <v>10438</v>
      </c>
      <c r="N27" s="66">
        <f t="shared" ref="N27:Q27" si="96">SUM(N23:N26)</f>
        <v>18009</v>
      </c>
      <c r="O27" s="66">
        <f t="shared" si="96"/>
        <v>11996</v>
      </c>
      <c r="P27" s="66">
        <f t="shared" si="96"/>
        <v>3748</v>
      </c>
      <c r="Q27" s="66">
        <f t="shared" si="96"/>
        <v>3816</v>
      </c>
      <c r="R27" s="67"/>
      <c r="S27" s="65">
        <f>SUM(S23:S26)</f>
        <v>2452</v>
      </c>
      <c r="T27" s="66">
        <f t="shared" ref="T27:W27" si="97">SUM(T23:T26)</f>
        <v>-88</v>
      </c>
      <c r="U27" s="66">
        <f t="shared" si="97"/>
        <v>-504</v>
      </c>
      <c r="V27" s="66">
        <f t="shared" si="97"/>
        <v>-1018</v>
      </c>
      <c r="W27" s="66">
        <f t="shared" si="97"/>
        <v>-1342</v>
      </c>
      <c r="X27" s="67"/>
      <c r="Y27" s="65">
        <f>SUM(Y23:Y26)</f>
        <v>9949</v>
      </c>
      <c r="Z27" s="66">
        <f t="shared" ref="Z27:AC27" si="98">SUM(Z23:Z26)</f>
        <v>13363</v>
      </c>
      <c r="AA27" s="66">
        <f t="shared" si="98"/>
        <v>14185</v>
      </c>
      <c r="AB27" s="66">
        <f t="shared" si="98"/>
        <v>5585</v>
      </c>
      <c r="AC27" s="66">
        <f t="shared" si="98"/>
        <v>4700</v>
      </c>
      <c r="AD27" s="67"/>
      <c r="AE27" s="65">
        <f>SUM(AE23:AE26)</f>
        <v>5944</v>
      </c>
      <c r="AF27" s="66">
        <f t="shared" ref="AF27:AI27" si="99">SUM(AF23:AF26)</f>
        <v>-188</v>
      </c>
      <c r="AG27" s="66">
        <f t="shared" si="99"/>
        <v>-1176</v>
      </c>
      <c r="AH27" s="66">
        <f t="shared" si="99"/>
        <v>-2394</v>
      </c>
      <c r="AI27" s="66">
        <f t="shared" si="99"/>
        <v>-3186</v>
      </c>
      <c r="AJ27" s="67"/>
      <c r="AK27" s="65">
        <f>SUM(AK23:AK26)</f>
        <v>8414</v>
      </c>
      <c r="AL27" s="66">
        <f t="shared" ref="AL27:AO27" si="100">SUM(AL23:AL26)</f>
        <v>12888</v>
      </c>
      <c r="AM27" s="66">
        <f t="shared" si="100"/>
        <v>11273</v>
      </c>
      <c r="AN27" s="66">
        <f t="shared" si="100"/>
        <v>6409</v>
      </c>
      <c r="AO27" s="66">
        <f t="shared" si="100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2795.1670154909257</v>
      </c>
      <c r="CD27" s="197">
        <f t="shared" ref="CD27:CG27" si="101">SUM(CD23:CD26)</f>
        <v>22681.099792919005</v>
      </c>
      <c r="CE27" s="197">
        <f t="shared" si="101"/>
        <v>42908.508503541401</v>
      </c>
      <c r="CF27" s="197">
        <f t="shared" si="101"/>
        <v>28924.990267408502</v>
      </c>
      <c r="CG27" s="197">
        <f t="shared" si="101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102">SUM(CL23:CL26)</f>
        <v>22548.989220699579</v>
      </c>
      <c r="CM27" s="197">
        <f t="shared" si="102"/>
        <v>41818.653174281382</v>
      </c>
      <c r="CN27" s="197">
        <f t="shared" si="102"/>
        <v>23950.142592491531</v>
      </c>
      <c r="CO27" s="197">
        <f t="shared" si="102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103">SUM(CT23:CT26)</f>
        <v>16821.522100698883</v>
      </c>
      <c r="CU27" s="197">
        <f t="shared" si="103"/>
        <v>50713.507283149054</v>
      </c>
      <c r="CV27" s="197">
        <f t="shared" si="103"/>
        <v>43161.683353033055</v>
      </c>
      <c r="CW27" s="197">
        <f t="shared" si="103"/>
        <v>70066.459352407837</v>
      </c>
      <c r="CX27" s="198">
        <f t="shared" si="5"/>
        <v>183425.10507414356</v>
      </c>
      <c r="DA27" s="197">
        <f>SUM(DA23:DA26)</f>
        <v>3317.6569679294021</v>
      </c>
      <c r="DB27" s="197">
        <f t="shared" ref="DB27:DE27" si="104">SUM(DB23:DB26)</f>
        <v>16709.590442885969</v>
      </c>
      <c r="DC27" s="197">
        <f t="shared" si="104"/>
        <v>48900.299494433304</v>
      </c>
      <c r="DD27" s="197">
        <f t="shared" si="104"/>
        <v>35040.732501043938</v>
      </c>
      <c r="DE27" s="197">
        <f t="shared" si="104"/>
        <v>49693.904495325711</v>
      </c>
      <c r="DF27" s="198">
        <f t="shared" si="7"/>
        <v>153662.18390161832</v>
      </c>
      <c r="DI27" s="197">
        <f>SUM(DI23:DI26)</f>
        <v>2249.9184095702367</v>
      </c>
      <c r="DJ27" s="197">
        <f t="shared" ref="DJ27:DM27" si="105">SUM(DJ23:DJ26)</f>
        <v>16221.171525676427</v>
      </c>
      <c r="DK27" s="197">
        <f t="shared" si="105"/>
        <v>40292.46958211124</v>
      </c>
      <c r="DL27" s="197">
        <f t="shared" si="105"/>
        <v>49582.096292689908</v>
      </c>
      <c r="DM27" s="197">
        <f t="shared" si="105"/>
        <v>131301.97941388085</v>
      </c>
      <c r="DN27" s="198">
        <f t="shared" si="29"/>
        <v>239647.63522392866</v>
      </c>
      <c r="DQ27" s="197">
        <f>SUM(DQ23:DQ26)</f>
        <v>3839.9395522268096</v>
      </c>
      <c r="DR27" s="197">
        <f t="shared" ref="DR27:DU27" si="106">SUM(DR23:DR26)</f>
        <v>15979.916438517912</v>
      </c>
      <c r="DS27" s="197">
        <f t="shared" si="106"/>
        <v>36064.65465115539</v>
      </c>
      <c r="DT27" s="197">
        <f t="shared" si="106"/>
        <v>30495.881070795484</v>
      </c>
      <c r="DU27" s="197">
        <f t="shared" si="106"/>
        <v>82986.710071671288</v>
      </c>
      <c r="DV27" s="198">
        <f t="shared" si="10"/>
        <v>169367.10178436688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NPgY'!G25</f>
        <v>0</v>
      </c>
      <c r="H28" s="52">
        <f>'[9]NAW3 - Asset Repl - NPgY'!H25</f>
        <v>0</v>
      </c>
      <c r="I28" s="52">
        <f>'[9]NAW3 - Asset Repl - NPgY'!I25</f>
        <v>0</v>
      </c>
      <c r="J28" s="52">
        <f>'[9]NAW3 - Asset Repl - NPgY'!J25</f>
        <v>0</v>
      </c>
      <c r="K28" s="52">
        <f>'[9]NAW3 - Asset Repl - NPgY'!K25</f>
        <v>0</v>
      </c>
      <c r="L28" s="53">
        <f>SUM(G28:K28)</f>
        <v>0</v>
      </c>
      <c r="M28" s="52">
        <f>'[9]NAW3 - Asset Repl - NPgY'!M25</f>
        <v>0</v>
      </c>
      <c r="N28" s="52">
        <f>'[9]NAW3 - Asset Repl - NPgY'!N25</f>
        <v>0</v>
      </c>
      <c r="O28" s="52">
        <f>'[9]NAW3 - Asset Repl - NPgY'!O25</f>
        <v>0</v>
      </c>
      <c r="P28" s="52">
        <f>'[9]NAW3 - Asset Repl - NPgY'!P25</f>
        <v>0</v>
      </c>
      <c r="Q28" s="52">
        <f>'[9]NAW3 - Asset Repl - NPgY'!Q25</f>
        <v>0</v>
      </c>
      <c r="R28" s="53">
        <f>SUM(M28:Q28)</f>
        <v>0</v>
      </c>
      <c r="S28" s="52">
        <f>'[9]NAW3 - Asset Repl - NPgY'!S25</f>
        <v>0</v>
      </c>
      <c r="T28" s="52">
        <f>'[9]NAW3 - Asset Repl - NPgY'!T25</f>
        <v>0</v>
      </c>
      <c r="U28" s="52">
        <f>'[9]NAW3 - Asset Repl - NPgY'!U25</f>
        <v>0</v>
      </c>
      <c r="V28" s="52">
        <f>'[9]NAW3 - Asset Repl - NPgY'!V25</f>
        <v>0</v>
      </c>
      <c r="W28" s="52">
        <f>'[9]NAW3 - Asset Repl - NPgY'!W25</f>
        <v>0</v>
      </c>
      <c r="X28" s="53">
        <f>SUM(S28:W28)</f>
        <v>0</v>
      </c>
      <c r="Y28" s="54">
        <f>'[9]NAW3 - Asset Repl - NPgY'!Y25</f>
        <v>0</v>
      </c>
      <c r="Z28" s="54">
        <f>'[9]NAW3 - Asset Repl - NPgY'!Z25</f>
        <v>0</v>
      </c>
      <c r="AA28" s="54">
        <f>'[9]NAW3 - Asset Repl - NPgY'!AA25</f>
        <v>0</v>
      </c>
      <c r="AB28" s="54">
        <f>'[9]NAW3 - Asset Repl - NPgY'!AB25</f>
        <v>0</v>
      </c>
      <c r="AC28" s="54">
        <f>'[9]NAW3 - Asset Repl - NPgY'!AC25</f>
        <v>0</v>
      </c>
      <c r="AD28" s="53">
        <f>SUM(Y28:AC28)</f>
        <v>0</v>
      </c>
      <c r="AE28" s="54">
        <f>'[9]NAW3 - Asset Repl - NPgY'!AE25</f>
        <v>0</v>
      </c>
      <c r="AF28" s="54">
        <f>'[9]NAW3 - Asset Repl - NPgY'!AF25</f>
        <v>0</v>
      </c>
      <c r="AG28" s="54">
        <f>'[9]NAW3 - Asset Repl - NPgY'!AG25</f>
        <v>0</v>
      </c>
      <c r="AH28" s="54">
        <f>'[9]NAW3 - Asset Repl - NPgY'!AH25</f>
        <v>0</v>
      </c>
      <c r="AI28" s="54">
        <f>'[9]NAW3 - Asset Repl - NPgY'!AI25</f>
        <v>0</v>
      </c>
      <c r="AJ28" s="53">
        <f>SUM(AE28:AI28)</f>
        <v>0</v>
      </c>
      <c r="AK28" s="54">
        <f>'[9]NAW3 - Asset Repl - NPgY'!AK25</f>
        <v>0</v>
      </c>
      <c r="AL28" s="54">
        <f>'[9]NAW3 - Asset Repl - NPgY'!AL25</f>
        <v>0</v>
      </c>
      <c r="AM28" s="54">
        <f>'[9]NAW3 - Asset Repl - NPgY'!AM25</f>
        <v>0</v>
      </c>
      <c r="AN28" s="54">
        <f>'[9]NAW3 - Asset Repl - NPgY'!AN25</f>
        <v>0</v>
      </c>
      <c r="AO28" s="54">
        <f>'[9]NAW3 - Asset Repl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42">
        <f>IFERROR(($BM2*'NPgY - Ave Crit'!$Q$13),0)</f>
        <v>0</v>
      </c>
      <c r="BN28" s="242">
        <f>IFERROR(($BM2*'NPgY - Ave Crit'!$Q$13),0)</f>
        <v>0</v>
      </c>
      <c r="BO28" s="242">
        <f>IFERROR(($BM2*'NPgY - Ave Crit'!$Q$13),0)</f>
        <v>0</v>
      </c>
      <c r="BP28" s="242">
        <f>IFERROR(($BM2*'NPgY - Ave Crit'!$Q$13),0)</f>
        <v>0</v>
      </c>
      <c r="BQ28" s="242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NPgY'!G26</f>
        <v>0</v>
      </c>
      <c r="H29" s="52">
        <f>'[9]NAW3 - Asset Repl - NPgY'!H26</f>
        <v>0</v>
      </c>
      <c r="I29" s="52">
        <f>'[9]NAW3 - Asset Repl - NPgY'!I26</f>
        <v>0</v>
      </c>
      <c r="J29" s="52">
        <f>'[9]NAW3 - Asset Repl - NPgY'!J26</f>
        <v>0</v>
      </c>
      <c r="K29" s="52">
        <f>'[9]NAW3 - Asset Repl - NPgY'!K26</f>
        <v>0</v>
      </c>
      <c r="L29" s="59">
        <f t="shared" ref="L29:L31" si="115">SUM(G29:K29)</f>
        <v>0</v>
      </c>
      <c r="M29" s="52">
        <f>'[9]NAW3 - Asset Repl - NPgY'!M26</f>
        <v>0</v>
      </c>
      <c r="N29" s="52">
        <f>'[9]NAW3 - Asset Repl - NPgY'!N26</f>
        <v>0</v>
      </c>
      <c r="O29" s="52">
        <f>'[9]NAW3 - Asset Repl - NPgY'!O26</f>
        <v>0</v>
      </c>
      <c r="P29" s="52">
        <f>'[9]NAW3 - Asset Repl - NPgY'!P26</f>
        <v>0</v>
      </c>
      <c r="Q29" s="52">
        <f>'[9]NAW3 - Asset Repl - NPgY'!Q26</f>
        <v>0</v>
      </c>
      <c r="R29" s="59">
        <f t="shared" ref="R29:R31" si="116">SUM(M29:Q29)</f>
        <v>0</v>
      </c>
      <c r="S29" s="52">
        <f>'[9]NAW3 - Asset Repl - NPgY'!S26</f>
        <v>0</v>
      </c>
      <c r="T29" s="52">
        <f>'[9]NAW3 - Asset Repl - NPgY'!T26</f>
        <v>0</v>
      </c>
      <c r="U29" s="52">
        <f>'[9]NAW3 - Asset Repl - NPgY'!U26</f>
        <v>0</v>
      </c>
      <c r="V29" s="52">
        <f>'[9]NAW3 - Asset Repl - NPgY'!V26</f>
        <v>0</v>
      </c>
      <c r="W29" s="52">
        <f>'[9]NAW3 - Asset Repl - NPgY'!W26</f>
        <v>0</v>
      </c>
      <c r="X29" s="59">
        <f t="shared" ref="X29:X31" si="117">SUM(S29:W29)</f>
        <v>0</v>
      </c>
      <c r="Y29" s="52">
        <f>'[9]NAW3 - Asset Repl - NPgY'!Y26</f>
        <v>0</v>
      </c>
      <c r="Z29" s="52">
        <f>'[9]NAW3 - Asset Repl - NPgY'!Z26</f>
        <v>0</v>
      </c>
      <c r="AA29" s="52">
        <f>'[9]NAW3 - Asset Repl - NPgY'!AA26</f>
        <v>0</v>
      </c>
      <c r="AB29" s="52">
        <f>'[9]NAW3 - Asset Repl - NPgY'!AB26</f>
        <v>0</v>
      </c>
      <c r="AC29" s="52">
        <f>'[9]NAW3 - Asset Repl - NPgY'!AC26</f>
        <v>0</v>
      </c>
      <c r="AD29" s="59">
        <f t="shared" ref="AD29:AD31" si="118">SUM(Y29:AC29)</f>
        <v>0</v>
      </c>
      <c r="AE29" s="52">
        <f>'[9]NAW3 - Asset Repl - NPgY'!AE26</f>
        <v>0</v>
      </c>
      <c r="AF29" s="52">
        <f>'[9]NAW3 - Asset Repl - NPgY'!AF26</f>
        <v>0</v>
      </c>
      <c r="AG29" s="52">
        <f>'[9]NAW3 - Asset Repl - NPgY'!AG26</f>
        <v>0</v>
      </c>
      <c r="AH29" s="52">
        <f>'[9]NAW3 - Asset Repl - NPgY'!AH26</f>
        <v>0</v>
      </c>
      <c r="AI29" s="52">
        <f>'[9]NAW3 - Asset Repl - NPgY'!AI26</f>
        <v>0</v>
      </c>
      <c r="AJ29" s="59">
        <f t="shared" ref="AJ29:AJ31" si="119">SUM(AE29:AI29)</f>
        <v>0</v>
      </c>
      <c r="AK29" s="52">
        <f>'[9]NAW3 - Asset Repl - NPgY'!AK26</f>
        <v>0</v>
      </c>
      <c r="AL29" s="52">
        <f>'[9]NAW3 - Asset Repl - NPgY'!AL26</f>
        <v>0</v>
      </c>
      <c r="AM29" s="52">
        <f>'[9]NAW3 - Asset Repl - NPgY'!AM26</f>
        <v>0</v>
      </c>
      <c r="AN29" s="52">
        <f>'[9]NAW3 - Asset Repl - NPgY'!AN26</f>
        <v>0</v>
      </c>
      <c r="AO29" s="52">
        <f>'[9]NAW3 - Asset Repl - NPgY'!AO26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42">
        <f>IFERROR(($BM3*'NPgY - Ave Crit'!$Q$13),0)</f>
        <v>0</v>
      </c>
      <c r="BN29" s="242">
        <f>IFERROR(($BM3*'NPgY - Ave Crit'!$Q$13),0)</f>
        <v>0</v>
      </c>
      <c r="BO29" s="242">
        <f>IFERROR(($BM3*'NPgY - Ave Crit'!$Q$13),0)</f>
        <v>0</v>
      </c>
      <c r="BP29" s="242">
        <f>IFERROR(($BM3*'NPgY - Ave Crit'!$Q$13),0)</f>
        <v>0</v>
      </c>
      <c r="BQ29" s="242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NPgY'!G27</f>
        <v>0</v>
      </c>
      <c r="H30" s="52">
        <f>'[9]NAW3 - Asset Repl - NPgY'!H27</f>
        <v>0</v>
      </c>
      <c r="I30" s="52">
        <f>'[9]NAW3 - Asset Repl - NPgY'!I27</f>
        <v>0</v>
      </c>
      <c r="J30" s="52">
        <f>'[9]NAW3 - Asset Repl - NPgY'!J27</f>
        <v>0</v>
      </c>
      <c r="K30" s="52">
        <f>'[9]NAW3 - Asset Repl - NPgY'!K27</f>
        <v>0</v>
      </c>
      <c r="L30" s="59">
        <f t="shared" si="115"/>
        <v>0</v>
      </c>
      <c r="M30" s="52">
        <f>'[9]NAW3 - Asset Repl - NPgY'!M27</f>
        <v>0</v>
      </c>
      <c r="N30" s="52">
        <f>'[9]NAW3 - Asset Repl - NPgY'!N27</f>
        <v>0</v>
      </c>
      <c r="O30" s="52">
        <f>'[9]NAW3 - Asset Repl - NPgY'!O27</f>
        <v>0</v>
      </c>
      <c r="P30" s="52">
        <f>'[9]NAW3 - Asset Repl - NPgY'!P27</f>
        <v>0</v>
      </c>
      <c r="Q30" s="52">
        <f>'[9]NAW3 - Asset Repl - NPgY'!Q27</f>
        <v>0</v>
      </c>
      <c r="R30" s="59">
        <f t="shared" si="116"/>
        <v>0</v>
      </c>
      <c r="S30" s="52">
        <f>'[9]NAW3 - Asset Repl - NPgY'!S27</f>
        <v>0</v>
      </c>
      <c r="T30" s="52">
        <f>'[9]NAW3 - Asset Repl - NPgY'!T27</f>
        <v>0</v>
      </c>
      <c r="U30" s="52">
        <f>'[9]NAW3 - Asset Repl - NPgY'!U27</f>
        <v>0</v>
      </c>
      <c r="V30" s="52">
        <f>'[9]NAW3 - Asset Repl - NPgY'!V27</f>
        <v>0</v>
      </c>
      <c r="W30" s="52">
        <f>'[9]NAW3 - Asset Repl - NPgY'!W27</f>
        <v>0</v>
      </c>
      <c r="X30" s="59">
        <f t="shared" si="117"/>
        <v>0</v>
      </c>
      <c r="Y30" s="52">
        <f>'[9]NAW3 - Asset Repl - NPgY'!Y27</f>
        <v>0</v>
      </c>
      <c r="Z30" s="52">
        <f>'[9]NAW3 - Asset Repl - NPgY'!Z27</f>
        <v>0</v>
      </c>
      <c r="AA30" s="52">
        <f>'[9]NAW3 - Asset Repl - NPgY'!AA27</f>
        <v>0</v>
      </c>
      <c r="AB30" s="52">
        <f>'[9]NAW3 - Asset Repl - NPgY'!AB27</f>
        <v>0</v>
      </c>
      <c r="AC30" s="52">
        <f>'[9]NAW3 - Asset Repl - NPgY'!AC27</f>
        <v>0</v>
      </c>
      <c r="AD30" s="59">
        <f t="shared" si="118"/>
        <v>0</v>
      </c>
      <c r="AE30" s="52">
        <f>'[9]NAW3 - Asset Repl - NPgY'!AE27</f>
        <v>0</v>
      </c>
      <c r="AF30" s="52">
        <f>'[9]NAW3 - Asset Repl - NPgY'!AF27</f>
        <v>0</v>
      </c>
      <c r="AG30" s="52">
        <f>'[9]NAW3 - Asset Repl - NPgY'!AG27</f>
        <v>0</v>
      </c>
      <c r="AH30" s="52">
        <f>'[9]NAW3 - Asset Repl - NPgY'!AH27</f>
        <v>0</v>
      </c>
      <c r="AI30" s="52">
        <f>'[9]NAW3 - Asset Repl - NPgY'!AI27</f>
        <v>0</v>
      </c>
      <c r="AJ30" s="59">
        <f t="shared" si="119"/>
        <v>0</v>
      </c>
      <c r="AK30" s="52">
        <f>'[9]NAW3 - Asset Repl - NPgY'!AK27</f>
        <v>0</v>
      </c>
      <c r="AL30" s="52">
        <f>'[9]NAW3 - Asset Repl - NPgY'!AL27</f>
        <v>0</v>
      </c>
      <c r="AM30" s="52">
        <f>'[9]NAW3 - Asset Repl - NPgY'!AM27</f>
        <v>0</v>
      </c>
      <c r="AN30" s="52">
        <f>'[9]NAW3 - Asset Repl - NPgY'!AN27</f>
        <v>0</v>
      </c>
      <c r="AO30" s="52">
        <f>'[9]NAW3 - Asset Repl - NPgY'!AO27</f>
        <v>0</v>
      </c>
      <c r="AP30" s="59">
        <f t="shared" si="120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42">
        <f>IFERROR(($BM4*'NPgY - Ave Crit'!$Q$13),0)</f>
        <v>0</v>
      </c>
      <c r="BN30" s="242">
        <f>IFERROR(($BM4*'NPgY - Ave Crit'!$Q$13),0)</f>
        <v>0</v>
      </c>
      <c r="BO30" s="242">
        <f>IFERROR(($BM4*'NPgY - Ave Crit'!$Q$13),0)</f>
        <v>0</v>
      </c>
      <c r="BP30" s="242">
        <f>IFERROR(($BM4*'NPgY - Ave Crit'!$Q$13),0)</f>
        <v>0</v>
      </c>
      <c r="BQ30" s="242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NPgY'!G28</f>
        <v>0</v>
      </c>
      <c r="H31" s="52">
        <f>'[9]NAW3 - Asset Repl - NPgY'!H28</f>
        <v>0</v>
      </c>
      <c r="I31" s="52">
        <f>'[9]NAW3 - Asset Repl - NPgY'!I28</f>
        <v>0</v>
      </c>
      <c r="J31" s="52">
        <f>'[9]NAW3 - Asset Repl - NPgY'!J28</f>
        <v>0</v>
      </c>
      <c r="K31" s="52">
        <f>'[9]NAW3 - Asset Repl - NPgY'!K28</f>
        <v>0</v>
      </c>
      <c r="L31" s="59">
        <f t="shared" si="115"/>
        <v>0</v>
      </c>
      <c r="M31" s="52">
        <f>'[9]NAW3 - Asset Repl - NPgY'!M28</f>
        <v>0</v>
      </c>
      <c r="N31" s="52">
        <f>'[9]NAW3 - Asset Repl - NPgY'!N28</f>
        <v>0</v>
      </c>
      <c r="O31" s="52">
        <f>'[9]NAW3 - Asset Repl - NPgY'!O28</f>
        <v>0</v>
      </c>
      <c r="P31" s="52">
        <f>'[9]NAW3 - Asset Repl - NPgY'!P28</f>
        <v>0</v>
      </c>
      <c r="Q31" s="52">
        <f>'[9]NAW3 - Asset Repl - NPgY'!Q28</f>
        <v>0</v>
      </c>
      <c r="R31" s="59">
        <f t="shared" si="116"/>
        <v>0</v>
      </c>
      <c r="S31" s="52">
        <f>'[9]NAW3 - Asset Repl - NPgY'!S28</f>
        <v>0</v>
      </c>
      <c r="T31" s="52">
        <f>'[9]NAW3 - Asset Repl - NPgY'!T28</f>
        <v>0</v>
      </c>
      <c r="U31" s="52">
        <f>'[9]NAW3 - Asset Repl - NPgY'!U28</f>
        <v>0</v>
      </c>
      <c r="V31" s="52">
        <f>'[9]NAW3 - Asset Repl - NPgY'!V28</f>
        <v>0</v>
      </c>
      <c r="W31" s="52">
        <f>'[9]NAW3 - Asset Repl - NPgY'!W28</f>
        <v>0</v>
      </c>
      <c r="X31" s="59">
        <f t="shared" si="117"/>
        <v>0</v>
      </c>
      <c r="Y31" s="52">
        <f>'[9]NAW3 - Asset Repl - NPgY'!Y28</f>
        <v>0</v>
      </c>
      <c r="Z31" s="52">
        <f>'[9]NAW3 - Asset Repl - NPgY'!Z28</f>
        <v>0</v>
      </c>
      <c r="AA31" s="52">
        <f>'[9]NAW3 - Asset Repl - NPgY'!AA28</f>
        <v>0</v>
      </c>
      <c r="AB31" s="52">
        <f>'[9]NAW3 - Asset Repl - NPgY'!AB28</f>
        <v>0</v>
      </c>
      <c r="AC31" s="52">
        <f>'[9]NAW3 - Asset Repl - NPgY'!AC28</f>
        <v>0</v>
      </c>
      <c r="AD31" s="59">
        <f t="shared" si="118"/>
        <v>0</v>
      </c>
      <c r="AE31" s="52">
        <f>'[9]NAW3 - Asset Repl - NPgY'!AE28</f>
        <v>0</v>
      </c>
      <c r="AF31" s="52">
        <f>'[9]NAW3 - Asset Repl - NPgY'!AF28</f>
        <v>0</v>
      </c>
      <c r="AG31" s="52">
        <f>'[9]NAW3 - Asset Repl - NPgY'!AG28</f>
        <v>0</v>
      </c>
      <c r="AH31" s="52">
        <f>'[9]NAW3 - Asset Repl - NPgY'!AH28</f>
        <v>0</v>
      </c>
      <c r="AI31" s="52">
        <f>'[9]NAW3 - Asset Repl - NPgY'!AI28</f>
        <v>0</v>
      </c>
      <c r="AJ31" s="59">
        <f t="shared" si="119"/>
        <v>0</v>
      </c>
      <c r="AK31" s="52">
        <f>'[9]NAW3 - Asset Repl - NPgY'!AK28</f>
        <v>0</v>
      </c>
      <c r="AL31" s="52">
        <f>'[9]NAW3 - Asset Repl - NPgY'!AL28</f>
        <v>0</v>
      </c>
      <c r="AM31" s="52">
        <f>'[9]NAW3 - Asset Repl - NPgY'!AM28</f>
        <v>0</v>
      </c>
      <c r="AN31" s="52">
        <f>'[9]NAW3 - Asset Repl - NPgY'!AN28</f>
        <v>0</v>
      </c>
      <c r="AO31" s="52">
        <f>'[9]NAW3 - Asset Repl - NPgY'!AO28</f>
        <v>0</v>
      </c>
      <c r="AP31" s="59">
        <f t="shared" si="120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42">
        <f>IFERROR(($BM5*'NPgY - Ave Crit'!$Q$13),0)</f>
        <v>0</v>
      </c>
      <c r="BN31" s="242">
        <f>IFERROR(($BM5*'NPgY - Ave Crit'!$Q$13),0)</f>
        <v>0</v>
      </c>
      <c r="BO31" s="242">
        <f>IFERROR(($BM5*'NPgY - Ave Crit'!$Q$13),0)</f>
        <v>0</v>
      </c>
      <c r="BP31" s="242">
        <f>IFERROR(($BM5*'NPgY - Ave Crit'!$Q$13),0)</f>
        <v>0</v>
      </c>
      <c r="BQ31" s="242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NPgY'!G30</f>
        <v>0</v>
      </c>
      <c r="H33" s="52">
        <f>'[9]NAW3 - Asset Repl - NPgY'!H30</f>
        <v>0</v>
      </c>
      <c r="I33" s="52">
        <f>'[9]NAW3 - Asset Repl - NPgY'!I30</f>
        <v>0</v>
      </c>
      <c r="J33" s="52">
        <f>'[9]NAW3 - Asset Repl - NPgY'!J30</f>
        <v>0</v>
      </c>
      <c r="K33" s="52">
        <f>'[9]NAW3 - Asset Repl - NPgY'!K30</f>
        <v>0</v>
      </c>
      <c r="L33" s="53">
        <f>SUM(G33:K33)</f>
        <v>0</v>
      </c>
      <c r="M33" s="52">
        <f>'[9]NAW3 - Asset Repl - NPgY'!M30</f>
        <v>0</v>
      </c>
      <c r="N33" s="52">
        <f>'[9]NAW3 - Asset Repl - NPgY'!N30</f>
        <v>0</v>
      </c>
      <c r="O33" s="52">
        <f>'[9]NAW3 - Asset Repl - NPgY'!O30</f>
        <v>0</v>
      </c>
      <c r="P33" s="52">
        <f>'[9]NAW3 - Asset Repl - NPgY'!P30</f>
        <v>0</v>
      </c>
      <c r="Q33" s="52">
        <f>'[9]NAW3 - Asset Repl - NPgY'!Q30</f>
        <v>0</v>
      </c>
      <c r="R33" s="53">
        <f>SUM(M33:Q33)</f>
        <v>0</v>
      </c>
      <c r="S33" s="52">
        <f>'[9]NAW3 - Asset Repl - NPgY'!S30</f>
        <v>0</v>
      </c>
      <c r="T33" s="52">
        <f>'[9]NAW3 - Asset Repl - NPgY'!T30</f>
        <v>0</v>
      </c>
      <c r="U33" s="52">
        <f>'[9]NAW3 - Asset Repl - NPgY'!U30</f>
        <v>0</v>
      </c>
      <c r="V33" s="52">
        <f>'[9]NAW3 - Asset Repl - NPgY'!V30</f>
        <v>0</v>
      </c>
      <c r="W33" s="52">
        <f>'[9]NAW3 - Asset Repl - NPgY'!W30</f>
        <v>0</v>
      </c>
      <c r="X33" s="53">
        <f>SUM(S33:W33)</f>
        <v>0</v>
      </c>
      <c r="Y33" s="54">
        <f>'[9]NAW3 - Asset Repl - NPgY'!Y30</f>
        <v>0</v>
      </c>
      <c r="Z33" s="54">
        <f>'[9]NAW3 - Asset Repl - NPgY'!Z30</f>
        <v>0</v>
      </c>
      <c r="AA33" s="54">
        <f>'[9]NAW3 - Asset Repl - NPgY'!AA30</f>
        <v>0</v>
      </c>
      <c r="AB33" s="54">
        <f>'[9]NAW3 - Asset Repl - NPgY'!AB30</f>
        <v>0</v>
      </c>
      <c r="AC33" s="54">
        <f>'[9]NAW3 - Asset Repl - NPgY'!AC30</f>
        <v>0</v>
      </c>
      <c r="AD33" s="53">
        <f>SUM(Y33:AC33)</f>
        <v>0</v>
      </c>
      <c r="AE33" s="54">
        <f>'[9]NAW3 - Asset Repl - NPgY'!AE30</f>
        <v>0</v>
      </c>
      <c r="AF33" s="54">
        <f>'[9]NAW3 - Asset Repl - NPgY'!AF30</f>
        <v>0</v>
      </c>
      <c r="AG33" s="54">
        <f>'[9]NAW3 - Asset Repl - NPgY'!AG30</f>
        <v>0</v>
      </c>
      <c r="AH33" s="54">
        <f>'[9]NAW3 - Asset Repl - NPgY'!AH30</f>
        <v>0</v>
      </c>
      <c r="AI33" s="54">
        <f>'[9]NAW3 - Asset Repl - NPgY'!AI30</f>
        <v>0</v>
      </c>
      <c r="AJ33" s="53">
        <f>SUM(AE33:AI33)</f>
        <v>0</v>
      </c>
      <c r="AK33" s="54">
        <f>'[9]NAW3 - Asset Repl - NPgY'!AK30</f>
        <v>0</v>
      </c>
      <c r="AL33" s="54">
        <f>'[9]NAW3 - Asset Repl - NPgY'!AL30</f>
        <v>0</v>
      </c>
      <c r="AM33" s="54">
        <f>'[9]NAW3 - Asset Repl - NPgY'!AM30</f>
        <v>0</v>
      </c>
      <c r="AN33" s="54">
        <f>'[9]NAW3 - Asset Repl - NPgY'!AN30</f>
        <v>0</v>
      </c>
      <c r="AO33" s="54">
        <f>'[9]NAW3 - Asset Repl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42">
        <f>IFERROR($BM2*'NPgY - Ave Crit'!$Q$14,0)</f>
        <v>0</v>
      </c>
      <c r="BN33" s="242">
        <f>IFERROR($BM2*'NPgY - Ave Crit'!$Q$14,0)</f>
        <v>0</v>
      </c>
      <c r="BO33" s="242">
        <f>IFERROR($BM2*'NPgY - Ave Crit'!$Q$14,0)</f>
        <v>0</v>
      </c>
      <c r="BP33" s="242">
        <f>IFERROR($BM2*'NPgY - Ave Crit'!$Q$14,0)</f>
        <v>0</v>
      </c>
      <c r="BQ33" s="242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NPgY'!G31</f>
        <v>0</v>
      </c>
      <c r="H34" s="52">
        <f>'[9]NAW3 - Asset Repl - NPgY'!H31</f>
        <v>0</v>
      </c>
      <c r="I34" s="52">
        <f>'[9]NAW3 - Asset Repl - NPgY'!I31</f>
        <v>0</v>
      </c>
      <c r="J34" s="52">
        <f>'[9]NAW3 - Asset Repl - NPgY'!J31</f>
        <v>0</v>
      </c>
      <c r="K34" s="52">
        <f>'[9]NAW3 - Asset Repl - NPgY'!K31</f>
        <v>0</v>
      </c>
      <c r="L34" s="59">
        <f t="shared" ref="L34:L36" si="147">SUM(G34:K34)</f>
        <v>0</v>
      </c>
      <c r="M34" s="52">
        <f>'[9]NAW3 - Asset Repl - NPgY'!M31</f>
        <v>0</v>
      </c>
      <c r="N34" s="52">
        <f>'[9]NAW3 - Asset Repl - NPgY'!N31</f>
        <v>0</v>
      </c>
      <c r="O34" s="52">
        <f>'[9]NAW3 - Asset Repl - NPgY'!O31</f>
        <v>0</v>
      </c>
      <c r="P34" s="52">
        <f>'[9]NAW3 - Asset Repl - NPgY'!P31</f>
        <v>0</v>
      </c>
      <c r="Q34" s="52">
        <f>'[9]NAW3 - Asset Repl - NPgY'!Q31</f>
        <v>0</v>
      </c>
      <c r="R34" s="59">
        <f t="shared" ref="R34:R36" si="148">SUM(M34:Q34)</f>
        <v>0</v>
      </c>
      <c r="S34" s="52">
        <f>'[9]NAW3 - Asset Repl - NPgY'!S31</f>
        <v>0</v>
      </c>
      <c r="T34" s="52">
        <f>'[9]NAW3 - Asset Repl - NPgY'!T31</f>
        <v>0</v>
      </c>
      <c r="U34" s="52">
        <f>'[9]NAW3 - Asset Repl - NPgY'!U31</f>
        <v>0</v>
      </c>
      <c r="V34" s="52">
        <f>'[9]NAW3 - Asset Repl - NPgY'!V31</f>
        <v>0</v>
      </c>
      <c r="W34" s="52">
        <f>'[9]NAW3 - Asset Repl - NPgY'!W31</f>
        <v>0</v>
      </c>
      <c r="X34" s="59">
        <f t="shared" ref="X34:X36" si="149">SUM(S34:W34)</f>
        <v>0</v>
      </c>
      <c r="Y34" s="52">
        <f>'[9]NAW3 - Asset Repl - NPgY'!Y31</f>
        <v>0</v>
      </c>
      <c r="Z34" s="52">
        <f>'[9]NAW3 - Asset Repl - NPgY'!Z31</f>
        <v>0</v>
      </c>
      <c r="AA34" s="52">
        <f>'[9]NAW3 - Asset Repl - NPgY'!AA31</f>
        <v>0</v>
      </c>
      <c r="AB34" s="52">
        <f>'[9]NAW3 - Asset Repl - NPgY'!AB31</f>
        <v>0</v>
      </c>
      <c r="AC34" s="52">
        <f>'[9]NAW3 - Asset Repl - NPgY'!AC31</f>
        <v>0</v>
      </c>
      <c r="AD34" s="59">
        <f t="shared" ref="AD34:AD36" si="150">SUM(Y34:AC34)</f>
        <v>0</v>
      </c>
      <c r="AE34" s="52">
        <f>'[9]NAW3 - Asset Repl - NPgY'!AE31</f>
        <v>0</v>
      </c>
      <c r="AF34" s="52">
        <f>'[9]NAW3 - Asset Repl - NPgY'!AF31</f>
        <v>0</v>
      </c>
      <c r="AG34" s="52">
        <f>'[9]NAW3 - Asset Repl - NPgY'!AG31</f>
        <v>0</v>
      </c>
      <c r="AH34" s="52">
        <f>'[9]NAW3 - Asset Repl - NPgY'!AH31</f>
        <v>0</v>
      </c>
      <c r="AI34" s="52">
        <f>'[9]NAW3 - Asset Repl - NPgY'!AI31</f>
        <v>0</v>
      </c>
      <c r="AJ34" s="59">
        <f t="shared" ref="AJ34:AJ36" si="151">SUM(AE34:AI34)</f>
        <v>0</v>
      </c>
      <c r="AK34" s="52">
        <f>'[9]NAW3 - Asset Repl - NPgY'!AK31</f>
        <v>0</v>
      </c>
      <c r="AL34" s="52">
        <f>'[9]NAW3 - Asset Repl - NPgY'!AL31</f>
        <v>0</v>
      </c>
      <c r="AM34" s="52">
        <f>'[9]NAW3 - Asset Repl - NPgY'!AM31</f>
        <v>0</v>
      </c>
      <c r="AN34" s="52">
        <f>'[9]NAW3 - Asset Repl - NPgY'!AN31</f>
        <v>0</v>
      </c>
      <c r="AO34" s="52">
        <f>'[9]NAW3 - Asset Repl - NPgY'!AO31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42">
        <f>IFERROR($BM3*'NPgY - Ave Crit'!$Q$14,0)</f>
        <v>0</v>
      </c>
      <c r="BN34" s="242">
        <f>IFERROR($BM3*'NPgY - Ave Crit'!$Q$14,0)</f>
        <v>0</v>
      </c>
      <c r="BO34" s="242">
        <f>IFERROR($BM3*'NPgY - Ave Crit'!$Q$14,0)</f>
        <v>0</v>
      </c>
      <c r="BP34" s="242">
        <f>IFERROR($BM3*'NPgY - Ave Crit'!$Q$14,0)</f>
        <v>0</v>
      </c>
      <c r="BQ34" s="242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NPgY'!G32</f>
        <v>0</v>
      </c>
      <c r="H35" s="52">
        <f>'[9]NAW3 - Asset Repl - NPgY'!H32</f>
        <v>0</v>
      </c>
      <c r="I35" s="52">
        <f>'[9]NAW3 - Asset Repl - NPgY'!I32</f>
        <v>0</v>
      </c>
      <c r="J35" s="52">
        <f>'[9]NAW3 - Asset Repl - NPgY'!J32</f>
        <v>0</v>
      </c>
      <c r="K35" s="52">
        <f>'[9]NAW3 - Asset Repl - NPgY'!K32</f>
        <v>0</v>
      </c>
      <c r="L35" s="59">
        <f t="shared" si="147"/>
        <v>0</v>
      </c>
      <c r="M35" s="52">
        <f>'[9]NAW3 - Asset Repl - NPgY'!M32</f>
        <v>0</v>
      </c>
      <c r="N35" s="52">
        <f>'[9]NAW3 - Asset Repl - NPgY'!N32</f>
        <v>0</v>
      </c>
      <c r="O35" s="52">
        <f>'[9]NAW3 - Asset Repl - NPgY'!O32</f>
        <v>0</v>
      </c>
      <c r="P35" s="52">
        <f>'[9]NAW3 - Asset Repl - NPgY'!P32</f>
        <v>0</v>
      </c>
      <c r="Q35" s="52">
        <f>'[9]NAW3 - Asset Repl - NPgY'!Q32</f>
        <v>0</v>
      </c>
      <c r="R35" s="59">
        <f t="shared" si="148"/>
        <v>0</v>
      </c>
      <c r="S35" s="52">
        <f>'[9]NAW3 - Asset Repl - NPgY'!S32</f>
        <v>0</v>
      </c>
      <c r="T35" s="52">
        <f>'[9]NAW3 - Asset Repl - NPgY'!T32</f>
        <v>0</v>
      </c>
      <c r="U35" s="52">
        <f>'[9]NAW3 - Asset Repl - NPgY'!U32</f>
        <v>0</v>
      </c>
      <c r="V35" s="52">
        <f>'[9]NAW3 - Asset Repl - NPgY'!V32</f>
        <v>0</v>
      </c>
      <c r="W35" s="52">
        <f>'[9]NAW3 - Asset Repl - NPgY'!W32</f>
        <v>0</v>
      </c>
      <c r="X35" s="59">
        <f t="shared" si="149"/>
        <v>0</v>
      </c>
      <c r="Y35" s="52">
        <f>'[9]NAW3 - Asset Repl - NPgY'!Y32</f>
        <v>0</v>
      </c>
      <c r="Z35" s="52">
        <f>'[9]NAW3 - Asset Repl - NPgY'!Z32</f>
        <v>0</v>
      </c>
      <c r="AA35" s="52">
        <f>'[9]NAW3 - Asset Repl - NPgY'!AA32</f>
        <v>0</v>
      </c>
      <c r="AB35" s="52">
        <f>'[9]NAW3 - Asset Repl - NPgY'!AB32</f>
        <v>0</v>
      </c>
      <c r="AC35" s="52">
        <f>'[9]NAW3 - Asset Repl - NPgY'!AC32</f>
        <v>0</v>
      </c>
      <c r="AD35" s="59">
        <f t="shared" si="150"/>
        <v>0</v>
      </c>
      <c r="AE35" s="52">
        <f>'[9]NAW3 - Asset Repl - NPgY'!AE32</f>
        <v>0</v>
      </c>
      <c r="AF35" s="52">
        <f>'[9]NAW3 - Asset Repl - NPgY'!AF32</f>
        <v>0</v>
      </c>
      <c r="AG35" s="52">
        <f>'[9]NAW3 - Asset Repl - NPgY'!AG32</f>
        <v>0</v>
      </c>
      <c r="AH35" s="52">
        <f>'[9]NAW3 - Asset Repl - NPgY'!AH32</f>
        <v>0</v>
      </c>
      <c r="AI35" s="52">
        <f>'[9]NAW3 - Asset Repl - NPgY'!AI32</f>
        <v>0</v>
      </c>
      <c r="AJ35" s="59">
        <f t="shared" si="151"/>
        <v>0</v>
      </c>
      <c r="AK35" s="52">
        <f>'[9]NAW3 - Asset Repl - NPgY'!AK32</f>
        <v>0</v>
      </c>
      <c r="AL35" s="52">
        <f>'[9]NAW3 - Asset Repl - NPgY'!AL32</f>
        <v>0</v>
      </c>
      <c r="AM35" s="52">
        <f>'[9]NAW3 - Asset Repl - NPgY'!AM32</f>
        <v>0</v>
      </c>
      <c r="AN35" s="52">
        <f>'[9]NAW3 - Asset Repl - NPgY'!AN32</f>
        <v>0</v>
      </c>
      <c r="AO35" s="52">
        <f>'[9]NAW3 - Asset Repl - NPgY'!AO32</f>
        <v>0</v>
      </c>
      <c r="AP35" s="59">
        <f t="shared" si="152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42">
        <f>IFERROR($BM4*'NPgY - Ave Crit'!$Q$14,0)</f>
        <v>0</v>
      </c>
      <c r="BN35" s="242">
        <f>IFERROR($BM4*'NPgY - Ave Crit'!$Q$14,0)</f>
        <v>0</v>
      </c>
      <c r="BO35" s="242">
        <f>IFERROR($BM4*'NPgY - Ave Crit'!$Q$14,0)</f>
        <v>0</v>
      </c>
      <c r="BP35" s="242">
        <f>IFERROR($BM4*'NPgY - Ave Crit'!$Q$14,0)</f>
        <v>0</v>
      </c>
      <c r="BQ35" s="242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NPgY'!G33</f>
        <v>0</v>
      </c>
      <c r="H36" s="52">
        <f>'[9]NAW3 - Asset Repl - NPgY'!H33</f>
        <v>0</v>
      </c>
      <c r="I36" s="52">
        <f>'[9]NAW3 - Asset Repl - NPgY'!I33</f>
        <v>0</v>
      </c>
      <c r="J36" s="52">
        <f>'[9]NAW3 - Asset Repl - NPgY'!J33</f>
        <v>0</v>
      </c>
      <c r="K36" s="52">
        <f>'[9]NAW3 - Asset Repl - NPgY'!K33</f>
        <v>0</v>
      </c>
      <c r="L36" s="59">
        <f t="shared" si="147"/>
        <v>0</v>
      </c>
      <c r="M36" s="52">
        <f>'[9]NAW3 - Asset Repl - NPgY'!M33</f>
        <v>0</v>
      </c>
      <c r="N36" s="52">
        <f>'[9]NAW3 - Asset Repl - NPgY'!N33</f>
        <v>0</v>
      </c>
      <c r="O36" s="52">
        <f>'[9]NAW3 - Asset Repl - NPgY'!O33</f>
        <v>0</v>
      </c>
      <c r="P36" s="52">
        <f>'[9]NAW3 - Asset Repl - NPgY'!P33</f>
        <v>0</v>
      </c>
      <c r="Q36" s="52">
        <f>'[9]NAW3 - Asset Repl - NPgY'!Q33</f>
        <v>0</v>
      </c>
      <c r="R36" s="59">
        <f t="shared" si="148"/>
        <v>0</v>
      </c>
      <c r="S36" s="52">
        <f>'[9]NAW3 - Asset Repl - NPgY'!S33</f>
        <v>0</v>
      </c>
      <c r="T36" s="52">
        <f>'[9]NAW3 - Asset Repl - NPgY'!T33</f>
        <v>0</v>
      </c>
      <c r="U36" s="52">
        <f>'[9]NAW3 - Asset Repl - NPgY'!U33</f>
        <v>0</v>
      </c>
      <c r="V36" s="52">
        <f>'[9]NAW3 - Asset Repl - NPgY'!V33</f>
        <v>0</v>
      </c>
      <c r="W36" s="52">
        <f>'[9]NAW3 - Asset Repl - NPgY'!W33</f>
        <v>0</v>
      </c>
      <c r="X36" s="59">
        <f t="shared" si="149"/>
        <v>0</v>
      </c>
      <c r="Y36" s="52">
        <f>'[9]NAW3 - Asset Repl - NPgY'!Y33</f>
        <v>0</v>
      </c>
      <c r="Z36" s="52">
        <f>'[9]NAW3 - Asset Repl - NPgY'!Z33</f>
        <v>0</v>
      </c>
      <c r="AA36" s="52">
        <f>'[9]NAW3 - Asset Repl - NPgY'!AA33</f>
        <v>0</v>
      </c>
      <c r="AB36" s="52">
        <f>'[9]NAW3 - Asset Repl - NPgY'!AB33</f>
        <v>0</v>
      </c>
      <c r="AC36" s="52">
        <f>'[9]NAW3 - Asset Repl - NPgY'!AC33</f>
        <v>0</v>
      </c>
      <c r="AD36" s="59">
        <f t="shared" si="150"/>
        <v>0</v>
      </c>
      <c r="AE36" s="52">
        <f>'[9]NAW3 - Asset Repl - NPgY'!AE33</f>
        <v>0</v>
      </c>
      <c r="AF36" s="52">
        <f>'[9]NAW3 - Asset Repl - NPgY'!AF33</f>
        <v>0</v>
      </c>
      <c r="AG36" s="52">
        <f>'[9]NAW3 - Asset Repl - NPgY'!AG33</f>
        <v>0</v>
      </c>
      <c r="AH36" s="52">
        <f>'[9]NAW3 - Asset Repl - NPgY'!AH33</f>
        <v>0</v>
      </c>
      <c r="AI36" s="52">
        <f>'[9]NAW3 - Asset Repl - NPgY'!AI33</f>
        <v>0</v>
      </c>
      <c r="AJ36" s="59">
        <f t="shared" si="151"/>
        <v>0</v>
      </c>
      <c r="AK36" s="52">
        <f>'[9]NAW3 - Asset Repl - NPgY'!AK33</f>
        <v>0</v>
      </c>
      <c r="AL36" s="52">
        <f>'[9]NAW3 - Asset Repl - NPgY'!AL33</f>
        <v>0</v>
      </c>
      <c r="AM36" s="52">
        <f>'[9]NAW3 - Asset Repl - NPgY'!AM33</f>
        <v>0</v>
      </c>
      <c r="AN36" s="52">
        <f>'[9]NAW3 - Asset Repl - NPgY'!AN33</f>
        <v>0</v>
      </c>
      <c r="AO36" s="52">
        <f>'[9]NAW3 - Asset Repl - NPgY'!AO33</f>
        <v>0</v>
      </c>
      <c r="AP36" s="59">
        <f t="shared" si="152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42">
        <f>IFERROR($BM5*'NPgY - Ave Crit'!$Q$14,0)</f>
        <v>0</v>
      </c>
      <c r="BN36" s="242">
        <f>IFERROR($BM5*'NPgY - Ave Crit'!$Q$14,0)</f>
        <v>0</v>
      </c>
      <c r="BO36" s="242">
        <f>IFERROR($BM5*'NPgY - Ave Crit'!$Q$14,0)</f>
        <v>0</v>
      </c>
      <c r="BP36" s="242">
        <f>IFERROR($BM5*'NPgY - Ave Crit'!$Q$14,0)</f>
        <v>0</v>
      </c>
      <c r="BQ36" s="242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NPgY'!G35</f>
        <v>0</v>
      </c>
      <c r="H38" s="52">
        <f>'[9]NAW3 - Asset Repl - NPgY'!H35</f>
        <v>0</v>
      </c>
      <c r="I38" s="52">
        <f>'[9]NAW3 - Asset Repl - NPgY'!I35</f>
        <v>0</v>
      </c>
      <c r="J38" s="52">
        <f>'[9]NAW3 - Asset Repl - NPgY'!J35</f>
        <v>0</v>
      </c>
      <c r="K38" s="52">
        <f>'[9]NAW3 - Asset Repl - NPgY'!K35</f>
        <v>0</v>
      </c>
      <c r="L38" s="53">
        <f>SUM(G38:K38)</f>
        <v>0</v>
      </c>
      <c r="M38" s="52">
        <f>'[9]NAW3 - Asset Repl - NPgY'!M35</f>
        <v>0</v>
      </c>
      <c r="N38" s="52">
        <f>'[9]NAW3 - Asset Repl - NPgY'!N35</f>
        <v>0</v>
      </c>
      <c r="O38" s="52">
        <f>'[9]NAW3 - Asset Repl - NPgY'!O35</f>
        <v>0</v>
      </c>
      <c r="P38" s="52">
        <f>'[9]NAW3 - Asset Repl - NPgY'!P35</f>
        <v>0</v>
      </c>
      <c r="Q38" s="52">
        <f>'[9]NAW3 - Asset Repl - NPgY'!Q35</f>
        <v>0</v>
      </c>
      <c r="R38" s="53">
        <f>SUM(M38:Q38)</f>
        <v>0</v>
      </c>
      <c r="S38" s="52">
        <f>'[9]NAW3 - Asset Repl - NPgY'!S35</f>
        <v>0</v>
      </c>
      <c r="T38" s="52">
        <f>'[9]NAW3 - Asset Repl - NPgY'!T35</f>
        <v>0</v>
      </c>
      <c r="U38" s="52">
        <f>'[9]NAW3 - Asset Repl - NPgY'!U35</f>
        <v>0</v>
      </c>
      <c r="V38" s="52">
        <f>'[9]NAW3 - Asset Repl - NPgY'!V35</f>
        <v>0</v>
      </c>
      <c r="W38" s="52">
        <f>'[9]NAW3 - Asset Repl - NPgY'!W35</f>
        <v>0</v>
      </c>
      <c r="X38" s="53">
        <f>SUM(S38:W38)</f>
        <v>0</v>
      </c>
      <c r="Y38" s="54">
        <f>'[9]NAW3 - Asset Repl - NPgY'!Y35</f>
        <v>0</v>
      </c>
      <c r="Z38" s="54">
        <f>'[9]NAW3 - Asset Repl - NPgY'!Z35</f>
        <v>0</v>
      </c>
      <c r="AA38" s="54">
        <f>'[9]NAW3 - Asset Repl - NPgY'!AA35</f>
        <v>0</v>
      </c>
      <c r="AB38" s="54">
        <f>'[9]NAW3 - Asset Repl - NPgY'!AB35</f>
        <v>0</v>
      </c>
      <c r="AC38" s="54">
        <f>'[9]NAW3 - Asset Repl - NPgY'!AC35</f>
        <v>0</v>
      </c>
      <c r="AD38" s="53">
        <f>SUM(Y38:AC38)</f>
        <v>0</v>
      </c>
      <c r="AE38" s="54">
        <f>'[9]NAW3 - Asset Repl - NPgY'!AE35</f>
        <v>0</v>
      </c>
      <c r="AF38" s="54">
        <f>'[9]NAW3 - Asset Repl - NPgY'!AF35</f>
        <v>0</v>
      </c>
      <c r="AG38" s="54">
        <f>'[9]NAW3 - Asset Repl - NPgY'!AG35</f>
        <v>0</v>
      </c>
      <c r="AH38" s="54">
        <f>'[9]NAW3 - Asset Repl - NPgY'!AH35</f>
        <v>0</v>
      </c>
      <c r="AI38" s="54">
        <f>'[9]NAW3 - Asset Repl - NPgY'!AI35</f>
        <v>0</v>
      </c>
      <c r="AJ38" s="53">
        <f>SUM(AE38:AI38)</f>
        <v>0</v>
      </c>
      <c r="AK38" s="54">
        <f>'[9]NAW3 - Asset Repl - NPgY'!AK35</f>
        <v>0</v>
      </c>
      <c r="AL38" s="54">
        <f>'[9]NAW3 - Asset Repl - NPgY'!AL35</f>
        <v>0</v>
      </c>
      <c r="AM38" s="54">
        <f>'[9]NAW3 - Asset Repl - NPgY'!AM35</f>
        <v>0</v>
      </c>
      <c r="AN38" s="54">
        <f>'[9]NAW3 - Asset Repl - NPgY'!AN35</f>
        <v>0</v>
      </c>
      <c r="AO38" s="54">
        <f>'[9]NAW3 - Asset Repl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42">
        <f>IFERROR($BM2*'NPgY - Ave Crit'!$Q$15,0)</f>
        <v>0</v>
      </c>
      <c r="BN38" s="242">
        <f>IFERROR($BM2*'NPgY - Ave Crit'!$Q$15,0)</f>
        <v>0</v>
      </c>
      <c r="BO38" s="242">
        <f>IFERROR($BM2*'NPgY - Ave Crit'!$Q$15,0)</f>
        <v>0</v>
      </c>
      <c r="BP38" s="242">
        <f>IFERROR($BM2*'NPgY - Ave Crit'!$Q$15,0)</f>
        <v>0</v>
      </c>
      <c r="BQ38" s="242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NPgY'!G36</f>
        <v>0</v>
      </c>
      <c r="H39" s="52">
        <f>'[9]NAW3 - Asset Repl - NPgY'!H36</f>
        <v>0</v>
      </c>
      <c r="I39" s="52">
        <f>'[9]NAW3 - Asset Repl - NPgY'!I36</f>
        <v>0</v>
      </c>
      <c r="J39" s="52">
        <f>'[9]NAW3 - Asset Repl - NPgY'!J36</f>
        <v>0</v>
      </c>
      <c r="K39" s="52">
        <f>'[9]NAW3 - Asset Repl - NPgY'!K36</f>
        <v>0</v>
      </c>
      <c r="L39" s="59">
        <f t="shared" ref="L39:L41" si="179">SUM(G39:K39)</f>
        <v>0</v>
      </c>
      <c r="M39" s="52">
        <f>'[9]NAW3 - Asset Repl - NPgY'!M36</f>
        <v>0</v>
      </c>
      <c r="N39" s="52">
        <f>'[9]NAW3 - Asset Repl - NPgY'!N36</f>
        <v>0</v>
      </c>
      <c r="O39" s="52">
        <f>'[9]NAW3 - Asset Repl - NPgY'!O36</f>
        <v>0</v>
      </c>
      <c r="P39" s="52">
        <f>'[9]NAW3 - Asset Repl - NPgY'!P36</f>
        <v>0</v>
      </c>
      <c r="Q39" s="52">
        <f>'[9]NAW3 - Asset Repl - NPgY'!Q36</f>
        <v>0</v>
      </c>
      <c r="R39" s="59">
        <f t="shared" ref="R39:R41" si="180">SUM(M39:Q39)</f>
        <v>0</v>
      </c>
      <c r="S39" s="52">
        <f>'[9]NAW3 - Asset Repl - NPgY'!S36</f>
        <v>0</v>
      </c>
      <c r="T39" s="52">
        <f>'[9]NAW3 - Asset Repl - NPgY'!T36</f>
        <v>0</v>
      </c>
      <c r="U39" s="52">
        <f>'[9]NAW3 - Asset Repl - NPgY'!U36</f>
        <v>0</v>
      </c>
      <c r="V39" s="52">
        <f>'[9]NAW3 - Asset Repl - NPgY'!V36</f>
        <v>0</v>
      </c>
      <c r="W39" s="52">
        <f>'[9]NAW3 - Asset Repl - NPgY'!W36</f>
        <v>0</v>
      </c>
      <c r="X39" s="59">
        <f t="shared" ref="X39:X41" si="181">SUM(S39:W39)</f>
        <v>0</v>
      </c>
      <c r="Y39" s="52">
        <f>'[9]NAW3 - Asset Repl - NPgY'!Y36</f>
        <v>0</v>
      </c>
      <c r="Z39" s="52">
        <f>'[9]NAW3 - Asset Repl - NPgY'!Z36</f>
        <v>0</v>
      </c>
      <c r="AA39" s="52">
        <f>'[9]NAW3 - Asset Repl - NPgY'!AA36</f>
        <v>0</v>
      </c>
      <c r="AB39" s="52">
        <f>'[9]NAW3 - Asset Repl - NPgY'!AB36</f>
        <v>0</v>
      </c>
      <c r="AC39" s="52">
        <f>'[9]NAW3 - Asset Repl - NPgY'!AC36</f>
        <v>0</v>
      </c>
      <c r="AD39" s="59">
        <f t="shared" ref="AD39:AD41" si="182">SUM(Y39:AC39)</f>
        <v>0</v>
      </c>
      <c r="AE39" s="52">
        <f>'[9]NAW3 - Asset Repl - NPgY'!AE36</f>
        <v>0</v>
      </c>
      <c r="AF39" s="52">
        <f>'[9]NAW3 - Asset Repl - NPgY'!AF36</f>
        <v>0</v>
      </c>
      <c r="AG39" s="52">
        <f>'[9]NAW3 - Asset Repl - NPgY'!AG36</f>
        <v>0</v>
      </c>
      <c r="AH39" s="52">
        <f>'[9]NAW3 - Asset Repl - NPgY'!AH36</f>
        <v>0</v>
      </c>
      <c r="AI39" s="52">
        <f>'[9]NAW3 - Asset Repl - NPgY'!AI36</f>
        <v>0</v>
      </c>
      <c r="AJ39" s="59">
        <f t="shared" ref="AJ39:AJ41" si="183">SUM(AE39:AI39)</f>
        <v>0</v>
      </c>
      <c r="AK39" s="52">
        <f>'[9]NAW3 - Asset Repl - NPgY'!AK36</f>
        <v>0</v>
      </c>
      <c r="AL39" s="52">
        <f>'[9]NAW3 - Asset Repl - NPgY'!AL36</f>
        <v>0</v>
      </c>
      <c r="AM39" s="52">
        <f>'[9]NAW3 - Asset Repl - NPgY'!AM36</f>
        <v>0</v>
      </c>
      <c r="AN39" s="52">
        <f>'[9]NAW3 - Asset Repl - NPgY'!AN36</f>
        <v>0</v>
      </c>
      <c r="AO39" s="52">
        <f>'[9]NAW3 - Asset Repl - NPgY'!AO36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42">
        <f>IFERROR($BM3*'NPgY - Ave Crit'!$Q$15,0)</f>
        <v>0</v>
      </c>
      <c r="BN39" s="242">
        <f>IFERROR($BM3*'NPgY - Ave Crit'!$Q$15,0)</f>
        <v>0</v>
      </c>
      <c r="BO39" s="242">
        <f>IFERROR($BM3*'NPgY - Ave Crit'!$Q$15,0)</f>
        <v>0</v>
      </c>
      <c r="BP39" s="242">
        <f>IFERROR($BM3*'NPgY - Ave Crit'!$Q$15,0)</f>
        <v>0</v>
      </c>
      <c r="BQ39" s="242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NPgY'!G37</f>
        <v>0</v>
      </c>
      <c r="H40" s="52">
        <f>'[9]NAW3 - Asset Repl - NPgY'!H37</f>
        <v>0</v>
      </c>
      <c r="I40" s="52">
        <f>'[9]NAW3 - Asset Repl - NPgY'!I37</f>
        <v>0</v>
      </c>
      <c r="J40" s="52">
        <f>'[9]NAW3 - Asset Repl - NPgY'!J37</f>
        <v>0</v>
      </c>
      <c r="K40" s="52">
        <f>'[9]NAW3 - Asset Repl - NPgY'!K37</f>
        <v>0</v>
      </c>
      <c r="L40" s="59">
        <f t="shared" si="179"/>
        <v>0</v>
      </c>
      <c r="M40" s="52">
        <f>'[9]NAW3 - Asset Repl - NPgY'!M37</f>
        <v>0</v>
      </c>
      <c r="N40" s="52">
        <f>'[9]NAW3 - Asset Repl - NPgY'!N37</f>
        <v>0</v>
      </c>
      <c r="O40" s="52">
        <f>'[9]NAW3 - Asset Repl - NPgY'!O37</f>
        <v>0</v>
      </c>
      <c r="P40" s="52">
        <f>'[9]NAW3 - Asset Repl - NPgY'!P37</f>
        <v>0</v>
      </c>
      <c r="Q40" s="52">
        <f>'[9]NAW3 - Asset Repl - NPgY'!Q37</f>
        <v>0</v>
      </c>
      <c r="R40" s="59">
        <f t="shared" si="180"/>
        <v>0</v>
      </c>
      <c r="S40" s="52">
        <f>'[9]NAW3 - Asset Repl - NPgY'!S37</f>
        <v>0</v>
      </c>
      <c r="T40" s="52">
        <f>'[9]NAW3 - Asset Repl - NPgY'!T37</f>
        <v>0</v>
      </c>
      <c r="U40" s="52">
        <f>'[9]NAW3 - Asset Repl - NPgY'!U37</f>
        <v>0</v>
      </c>
      <c r="V40" s="52">
        <f>'[9]NAW3 - Asset Repl - NPgY'!V37</f>
        <v>0</v>
      </c>
      <c r="W40" s="52">
        <f>'[9]NAW3 - Asset Repl - NPgY'!W37</f>
        <v>0</v>
      </c>
      <c r="X40" s="59">
        <f t="shared" si="181"/>
        <v>0</v>
      </c>
      <c r="Y40" s="52">
        <f>'[9]NAW3 - Asset Repl - NPgY'!Y37</f>
        <v>0</v>
      </c>
      <c r="Z40" s="52">
        <f>'[9]NAW3 - Asset Repl - NPgY'!Z37</f>
        <v>0</v>
      </c>
      <c r="AA40" s="52">
        <f>'[9]NAW3 - Asset Repl - NPgY'!AA37</f>
        <v>0</v>
      </c>
      <c r="AB40" s="52">
        <f>'[9]NAW3 - Asset Repl - NPgY'!AB37</f>
        <v>0</v>
      </c>
      <c r="AC40" s="52">
        <f>'[9]NAW3 - Asset Repl - NPgY'!AC37</f>
        <v>0</v>
      </c>
      <c r="AD40" s="59">
        <f t="shared" si="182"/>
        <v>0</v>
      </c>
      <c r="AE40" s="52">
        <f>'[9]NAW3 - Asset Repl - NPgY'!AE37</f>
        <v>0</v>
      </c>
      <c r="AF40" s="52">
        <f>'[9]NAW3 - Asset Repl - NPgY'!AF37</f>
        <v>0</v>
      </c>
      <c r="AG40" s="52">
        <f>'[9]NAW3 - Asset Repl - NPgY'!AG37</f>
        <v>0</v>
      </c>
      <c r="AH40" s="52">
        <f>'[9]NAW3 - Asset Repl - NPgY'!AH37</f>
        <v>0</v>
      </c>
      <c r="AI40" s="52">
        <f>'[9]NAW3 - Asset Repl - NPgY'!AI37</f>
        <v>0</v>
      </c>
      <c r="AJ40" s="59">
        <f t="shared" si="183"/>
        <v>0</v>
      </c>
      <c r="AK40" s="52">
        <f>'[9]NAW3 - Asset Repl - NPgY'!AK37</f>
        <v>0</v>
      </c>
      <c r="AL40" s="52">
        <f>'[9]NAW3 - Asset Repl - NPgY'!AL37</f>
        <v>0</v>
      </c>
      <c r="AM40" s="52">
        <f>'[9]NAW3 - Asset Repl - NPgY'!AM37</f>
        <v>0</v>
      </c>
      <c r="AN40" s="52">
        <f>'[9]NAW3 - Asset Repl - NPgY'!AN37</f>
        <v>0</v>
      </c>
      <c r="AO40" s="52">
        <f>'[9]NAW3 - Asset Repl - NPgY'!AO37</f>
        <v>0</v>
      </c>
      <c r="AP40" s="59">
        <f t="shared" si="184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42">
        <f>IFERROR($BM4*'NPgY - Ave Crit'!$Q$15,0)</f>
        <v>0</v>
      </c>
      <c r="BN40" s="242">
        <f>IFERROR($BM4*'NPgY - Ave Crit'!$Q$15,0)</f>
        <v>0</v>
      </c>
      <c r="BO40" s="242">
        <f>IFERROR($BM4*'NPgY - Ave Crit'!$Q$15,0)</f>
        <v>0</v>
      </c>
      <c r="BP40" s="242">
        <f>IFERROR($BM4*'NPgY - Ave Crit'!$Q$15,0)</f>
        <v>0</v>
      </c>
      <c r="BQ40" s="242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NPgY'!G38</f>
        <v>0</v>
      </c>
      <c r="H41" s="52">
        <f>'[9]NAW3 - Asset Repl - NPgY'!H38</f>
        <v>0</v>
      </c>
      <c r="I41" s="52">
        <f>'[9]NAW3 - Asset Repl - NPgY'!I38</f>
        <v>0</v>
      </c>
      <c r="J41" s="52">
        <f>'[9]NAW3 - Asset Repl - NPgY'!J38</f>
        <v>0</v>
      </c>
      <c r="K41" s="52">
        <f>'[9]NAW3 - Asset Repl - NPgY'!K38</f>
        <v>0</v>
      </c>
      <c r="L41" s="59">
        <f t="shared" si="179"/>
        <v>0</v>
      </c>
      <c r="M41" s="52">
        <f>'[9]NAW3 - Asset Repl - NPgY'!M38</f>
        <v>0</v>
      </c>
      <c r="N41" s="52">
        <f>'[9]NAW3 - Asset Repl - NPgY'!N38</f>
        <v>0</v>
      </c>
      <c r="O41" s="52">
        <f>'[9]NAW3 - Asset Repl - NPgY'!O38</f>
        <v>0</v>
      </c>
      <c r="P41" s="52">
        <f>'[9]NAW3 - Asset Repl - NPgY'!P38</f>
        <v>0</v>
      </c>
      <c r="Q41" s="52">
        <f>'[9]NAW3 - Asset Repl - NPgY'!Q38</f>
        <v>0</v>
      </c>
      <c r="R41" s="59">
        <f t="shared" si="180"/>
        <v>0</v>
      </c>
      <c r="S41" s="52">
        <f>'[9]NAW3 - Asset Repl - NPgY'!S38</f>
        <v>0</v>
      </c>
      <c r="T41" s="52">
        <f>'[9]NAW3 - Asset Repl - NPgY'!T38</f>
        <v>0</v>
      </c>
      <c r="U41" s="52">
        <f>'[9]NAW3 - Asset Repl - NPgY'!U38</f>
        <v>0</v>
      </c>
      <c r="V41" s="52">
        <f>'[9]NAW3 - Asset Repl - NPgY'!V38</f>
        <v>0</v>
      </c>
      <c r="W41" s="52">
        <f>'[9]NAW3 - Asset Repl - NPgY'!W38</f>
        <v>0</v>
      </c>
      <c r="X41" s="59">
        <f t="shared" si="181"/>
        <v>0</v>
      </c>
      <c r="Y41" s="52">
        <f>'[9]NAW3 - Asset Repl - NPgY'!Y38</f>
        <v>0</v>
      </c>
      <c r="Z41" s="52">
        <f>'[9]NAW3 - Asset Repl - NPgY'!Z38</f>
        <v>0</v>
      </c>
      <c r="AA41" s="52">
        <f>'[9]NAW3 - Asset Repl - NPgY'!AA38</f>
        <v>0</v>
      </c>
      <c r="AB41" s="52">
        <f>'[9]NAW3 - Asset Repl - NPgY'!AB38</f>
        <v>0</v>
      </c>
      <c r="AC41" s="52">
        <f>'[9]NAW3 - Asset Repl - NPgY'!AC38</f>
        <v>0</v>
      </c>
      <c r="AD41" s="59">
        <f t="shared" si="182"/>
        <v>0</v>
      </c>
      <c r="AE41" s="52">
        <f>'[9]NAW3 - Asset Repl - NPgY'!AE38</f>
        <v>0</v>
      </c>
      <c r="AF41" s="52">
        <f>'[9]NAW3 - Asset Repl - NPgY'!AF38</f>
        <v>0</v>
      </c>
      <c r="AG41" s="52">
        <f>'[9]NAW3 - Asset Repl - NPgY'!AG38</f>
        <v>0</v>
      </c>
      <c r="AH41" s="52">
        <f>'[9]NAW3 - Asset Repl - NPgY'!AH38</f>
        <v>0</v>
      </c>
      <c r="AI41" s="52">
        <f>'[9]NAW3 - Asset Repl - NPgY'!AI38</f>
        <v>0</v>
      </c>
      <c r="AJ41" s="59">
        <f t="shared" si="183"/>
        <v>0</v>
      </c>
      <c r="AK41" s="52">
        <f>'[9]NAW3 - Asset Repl - NPgY'!AK38</f>
        <v>0</v>
      </c>
      <c r="AL41" s="52">
        <f>'[9]NAW3 - Asset Repl - NPgY'!AL38</f>
        <v>0</v>
      </c>
      <c r="AM41" s="52">
        <f>'[9]NAW3 - Asset Repl - NPgY'!AM38</f>
        <v>0</v>
      </c>
      <c r="AN41" s="52">
        <f>'[9]NAW3 - Asset Repl - NPgY'!AN38</f>
        <v>0</v>
      </c>
      <c r="AO41" s="52">
        <f>'[9]NAW3 - Asset Repl - NPgY'!AO38</f>
        <v>0</v>
      </c>
      <c r="AP41" s="59">
        <f t="shared" si="184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42">
        <f>IFERROR($BM5*'NPgY - Ave Crit'!$Q$15,0)</f>
        <v>0</v>
      </c>
      <c r="BN41" s="242">
        <f>IFERROR($BM5*'NPgY - Ave Crit'!$Q$15,0)</f>
        <v>0</v>
      </c>
      <c r="BO41" s="242">
        <f>IFERROR($BM5*'NPgY - Ave Crit'!$Q$15,0)</f>
        <v>0</v>
      </c>
      <c r="BP41" s="242">
        <f>IFERROR($BM5*'NPgY - Ave Crit'!$Q$15,0)</f>
        <v>0</v>
      </c>
      <c r="BQ41" s="242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NPgY'!G40</f>
        <v>0</v>
      </c>
      <c r="H43" s="52">
        <f>'[9]NAW3 - Asset Repl - NPgY'!H40</f>
        <v>0</v>
      </c>
      <c r="I43" s="52">
        <f>'[9]NAW3 - Asset Repl - NPgY'!I40</f>
        <v>0</v>
      </c>
      <c r="J43" s="52">
        <f>'[9]NAW3 - Asset Repl - NPgY'!J40</f>
        <v>0</v>
      </c>
      <c r="K43" s="52">
        <f>'[9]NAW3 - Asset Repl - NPgY'!K40</f>
        <v>0</v>
      </c>
      <c r="L43" s="53">
        <f>SUM(G43:K43)</f>
        <v>0</v>
      </c>
      <c r="M43" s="52">
        <f>'[9]NAW3 - Asset Repl - NPgY'!M40</f>
        <v>0</v>
      </c>
      <c r="N43" s="52">
        <f>'[9]NAW3 - Asset Repl - NPgY'!N40</f>
        <v>0</v>
      </c>
      <c r="O43" s="52">
        <f>'[9]NAW3 - Asset Repl - NPgY'!O40</f>
        <v>0</v>
      </c>
      <c r="P43" s="52">
        <f>'[9]NAW3 - Asset Repl - NPgY'!P40</f>
        <v>0</v>
      </c>
      <c r="Q43" s="52">
        <f>'[9]NAW3 - Asset Repl - NPgY'!Q40</f>
        <v>0</v>
      </c>
      <c r="R43" s="53">
        <f>SUM(M43:Q43)</f>
        <v>0</v>
      </c>
      <c r="S43" s="52">
        <f>'[9]NAW3 - Asset Repl - NPgY'!S40</f>
        <v>0</v>
      </c>
      <c r="T43" s="52">
        <f>'[9]NAW3 - Asset Repl - NPgY'!T40</f>
        <v>0</v>
      </c>
      <c r="U43" s="52">
        <f>'[9]NAW3 - Asset Repl - NPgY'!U40</f>
        <v>0</v>
      </c>
      <c r="V43" s="52">
        <f>'[9]NAW3 - Asset Repl - NPgY'!V40</f>
        <v>0</v>
      </c>
      <c r="W43" s="52">
        <f>'[9]NAW3 - Asset Repl - NPgY'!W40</f>
        <v>0</v>
      </c>
      <c r="X43" s="53">
        <f>SUM(S43:W43)</f>
        <v>0</v>
      </c>
      <c r="Y43" s="54">
        <f>'[9]NAW3 - Asset Repl - NPgY'!Y40</f>
        <v>0</v>
      </c>
      <c r="Z43" s="54">
        <f>'[9]NAW3 - Asset Repl - NPgY'!Z40</f>
        <v>0</v>
      </c>
      <c r="AA43" s="54">
        <f>'[9]NAW3 - Asset Repl - NPgY'!AA40</f>
        <v>0</v>
      </c>
      <c r="AB43" s="54">
        <f>'[9]NAW3 - Asset Repl - NPgY'!AB40</f>
        <v>0</v>
      </c>
      <c r="AC43" s="54">
        <f>'[9]NAW3 - Asset Repl - NPgY'!AC40</f>
        <v>0</v>
      </c>
      <c r="AD43" s="53">
        <f>SUM(Y43:AC43)</f>
        <v>0</v>
      </c>
      <c r="AE43" s="54">
        <f>'[9]NAW3 - Asset Repl - NPgY'!AE40</f>
        <v>0</v>
      </c>
      <c r="AF43" s="54">
        <f>'[9]NAW3 - Asset Repl - NPgY'!AF40</f>
        <v>0</v>
      </c>
      <c r="AG43" s="54">
        <f>'[9]NAW3 - Asset Repl - NPgY'!AG40</f>
        <v>0</v>
      </c>
      <c r="AH43" s="54">
        <f>'[9]NAW3 - Asset Repl - NPgY'!AH40</f>
        <v>0</v>
      </c>
      <c r="AI43" s="54">
        <f>'[9]NAW3 - Asset Repl - NPgY'!AI40</f>
        <v>0</v>
      </c>
      <c r="AJ43" s="53">
        <f>SUM(AE43:AI43)</f>
        <v>0</v>
      </c>
      <c r="AK43" s="54">
        <f>'[9]NAW3 - Asset Repl - NPgY'!AK40</f>
        <v>0</v>
      </c>
      <c r="AL43" s="54">
        <f>'[9]NAW3 - Asset Repl - NPgY'!AL40</f>
        <v>0</v>
      </c>
      <c r="AM43" s="54">
        <f>'[9]NAW3 - Asset Repl - NPgY'!AM40</f>
        <v>0</v>
      </c>
      <c r="AN43" s="54">
        <f>'[9]NAW3 - Asset Repl - NPgY'!AN40</f>
        <v>0</v>
      </c>
      <c r="AO43" s="54">
        <f>'[9]NAW3 - Asset Repl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42">
        <f>IFERROR($BM2*'NPgY - Ave Crit'!$Q$16,0)</f>
        <v>0</v>
      </c>
      <c r="BN43" s="242">
        <f>IFERROR($BM2*'NPgY - Ave Crit'!$Q$16,0)</f>
        <v>0</v>
      </c>
      <c r="BO43" s="242">
        <f>IFERROR($BM2*'NPgY - Ave Crit'!$Q$16,0)</f>
        <v>0</v>
      </c>
      <c r="BP43" s="242">
        <f>IFERROR($BM2*'NPgY - Ave Crit'!$Q$16,0)</f>
        <v>0</v>
      </c>
      <c r="BQ43" s="242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NPgY'!G41</f>
        <v>0</v>
      </c>
      <c r="H44" s="52">
        <f>'[9]NAW3 - Asset Repl - NPgY'!H41</f>
        <v>0</v>
      </c>
      <c r="I44" s="52">
        <f>'[9]NAW3 - Asset Repl - NPgY'!I41</f>
        <v>0</v>
      </c>
      <c r="J44" s="52">
        <f>'[9]NAW3 - Asset Repl - NPgY'!J41</f>
        <v>0</v>
      </c>
      <c r="K44" s="52">
        <f>'[9]NAW3 - Asset Repl - NPgY'!K41</f>
        <v>0</v>
      </c>
      <c r="L44" s="59">
        <f t="shared" ref="L44:L46" si="212">SUM(G44:K44)</f>
        <v>0</v>
      </c>
      <c r="M44" s="52">
        <f>'[9]NAW3 - Asset Repl - NPgY'!M41</f>
        <v>0</v>
      </c>
      <c r="N44" s="52">
        <f>'[9]NAW3 - Asset Repl - NPgY'!N41</f>
        <v>0</v>
      </c>
      <c r="O44" s="52">
        <f>'[9]NAW3 - Asset Repl - NPgY'!O41</f>
        <v>0</v>
      </c>
      <c r="P44" s="52">
        <f>'[9]NAW3 - Asset Repl - NPgY'!P41</f>
        <v>0</v>
      </c>
      <c r="Q44" s="52">
        <f>'[9]NAW3 - Asset Repl - NPgY'!Q41</f>
        <v>0</v>
      </c>
      <c r="R44" s="59">
        <f t="shared" ref="R44:R46" si="213">SUM(M44:Q44)</f>
        <v>0</v>
      </c>
      <c r="S44" s="52">
        <f>'[9]NAW3 - Asset Repl - NPgY'!S41</f>
        <v>0</v>
      </c>
      <c r="T44" s="52">
        <f>'[9]NAW3 - Asset Repl - NPgY'!T41</f>
        <v>0</v>
      </c>
      <c r="U44" s="52">
        <f>'[9]NAW3 - Asset Repl - NPgY'!U41</f>
        <v>0</v>
      </c>
      <c r="V44" s="52">
        <f>'[9]NAW3 - Asset Repl - NPgY'!V41</f>
        <v>0</v>
      </c>
      <c r="W44" s="52">
        <f>'[9]NAW3 - Asset Repl - NPgY'!W41</f>
        <v>0</v>
      </c>
      <c r="X44" s="59">
        <f t="shared" ref="X44:X46" si="214">SUM(S44:W44)</f>
        <v>0</v>
      </c>
      <c r="Y44" s="52">
        <f>'[9]NAW3 - Asset Repl - NPgY'!Y41</f>
        <v>0</v>
      </c>
      <c r="Z44" s="52">
        <f>'[9]NAW3 - Asset Repl - NPgY'!Z41</f>
        <v>0</v>
      </c>
      <c r="AA44" s="52">
        <f>'[9]NAW3 - Asset Repl - NPgY'!AA41</f>
        <v>0</v>
      </c>
      <c r="AB44" s="52">
        <f>'[9]NAW3 - Asset Repl - NPgY'!AB41</f>
        <v>0</v>
      </c>
      <c r="AC44" s="52">
        <f>'[9]NAW3 - Asset Repl - NPgY'!AC41</f>
        <v>0</v>
      </c>
      <c r="AD44" s="59">
        <f t="shared" ref="AD44:AD46" si="215">SUM(Y44:AC44)</f>
        <v>0</v>
      </c>
      <c r="AE44" s="52">
        <f>'[9]NAW3 - Asset Repl - NPgY'!AE41</f>
        <v>0</v>
      </c>
      <c r="AF44" s="52">
        <f>'[9]NAW3 - Asset Repl - NPgY'!AF41</f>
        <v>0</v>
      </c>
      <c r="AG44" s="52">
        <f>'[9]NAW3 - Asset Repl - NPgY'!AG41</f>
        <v>0</v>
      </c>
      <c r="AH44" s="52">
        <f>'[9]NAW3 - Asset Repl - NPgY'!AH41</f>
        <v>0</v>
      </c>
      <c r="AI44" s="52">
        <f>'[9]NAW3 - Asset Repl - NPgY'!AI41</f>
        <v>0</v>
      </c>
      <c r="AJ44" s="59">
        <f t="shared" ref="AJ44:AJ46" si="216">SUM(AE44:AI44)</f>
        <v>0</v>
      </c>
      <c r="AK44" s="52">
        <f>'[9]NAW3 - Asset Repl - NPgY'!AK41</f>
        <v>0</v>
      </c>
      <c r="AL44" s="52">
        <f>'[9]NAW3 - Asset Repl - NPgY'!AL41</f>
        <v>0</v>
      </c>
      <c r="AM44" s="52">
        <f>'[9]NAW3 - Asset Repl - NPgY'!AM41</f>
        <v>0</v>
      </c>
      <c r="AN44" s="52">
        <f>'[9]NAW3 - Asset Repl - NPgY'!AN41</f>
        <v>0</v>
      </c>
      <c r="AO44" s="52">
        <f>'[9]NAW3 - Asset Repl - NPgY'!AO41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42">
        <f>IFERROR($BM3*'NPgY - Ave Crit'!$Q$16,0)</f>
        <v>0</v>
      </c>
      <c r="BN44" s="242">
        <f>IFERROR($BM3*'NPgY - Ave Crit'!$Q$16,0)</f>
        <v>0</v>
      </c>
      <c r="BO44" s="242">
        <f>IFERROR($BM3*'NPgY - Ave Crit'!$Q$16,0)</f>
        <v>0</v>
      </c>
      <c r="BP44" s="242">
        <f>IFERROR($BM3*'NPgY - Ave Crit'!$Q$16,0)</f>
        <v>0</v>
      </c>
      <c r="BQ44" s="242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NPgY'!G42</f>
        <v>0</v>
      </c>
      <c r="H45" s="52">
        <f>'[9]NAW3 - Asset Repl - NPgY'!H42</f>
        <v>0</v>
      </c>
      <c r="I45" s="52">
        <f>'[9]NAW3 - Asset Repl - NPgY'!I42</f>
        <v>0</v>
      </c>
      <c r="J45" s="52">
        <f>'[9]NAW3 - Asset Repl - NPgY'!J42</f>
        <v>0</v>
      </c>
      <c r="K45" s="52">
        <f>'[9]NAW3 - Asset Repl - NPgY'!K42</f>
        <v>0</v>
      </c>
      <c r="L45" s="59">
        <f t="shared" si="212"/>
        <v>0</v>
      </c>
      <c r="M45" s="52">
        <f>'[9]NAW3 - Asset Repl - NPgY'!M42</f>
        <v>0</v>
      </c>
      <c r="N45" s="52">
        <f>'[9]NAW3 - Asset Repl - NPgY'!N42</f>
        <v>0</v>
      </c>
      <c r="O45" s="52">
        <f>'[9]NAW3 - Asset Repl - NPgY'!O42</f>
        <v>0</v>
      </c>
      <c r="P45" s="52">
        <f>'[9]NAW3 - Asset Repl - NPgY'!P42</f>
        <v>0</v>
      </c>
      <c r="Q45" s="52">
        <f>'[9]NAW3 - Asset Repl - NPgY'!Q42</f>
        <v>0</v>
      </c>
      <c r="R45" s="59">
        <f t="shared" si="213"/>
        <v>0</v>
      </c>
      <c r="S45" s="52">
        <f>'[9]NAW3 - Asset Repl - NPgY'!S42</f>
        <v>0</v>
      </c>
      <c r="T45" s="52">
        <f>'[9]NAW3 - Asset Repl - NPgY'!T42</f>
        <v>0</v>
      </c>
      <c r="U45" s="52">
        <f>'[9]NAW3 - Asset Repl - NPgY'!U42</f>
        <v>0</v>
      </c>
      <c r="V45" s="52">
        <f>'[9]NAW3 - Asset Repl - NPgY'!V42</f>
        <v>0</v>
      </c>
      <c r="W45" s="52">
        <f>'[9]NAW3 - Asset Repl - NPgY'!W42</f>
        <v>0</v>
      </c>
      <c r="X45" s="59">
        <f t="shared" si="214"/>
        <v>0</v>
      </c>
      <c r="Y45" s="52">
        <f>'[9]NAW3 - Asset Repl - NPgY'!Y42</f>
        <v>0</v>
      </c>
      <c r="Z45" s="52">
        <f>'[9]NAW3 - Asset Repl - NPgY'!Z42</f>
        <v>0</v>
      </c>
      <c r="AA45" s="52">
        <f>'[9]NAW3 - Asset Repl - NPgY'!AA42</f>
        <v>0</v>
      </c>
      <c r="AB45" s="52">
        <f>'[9]NAW3 - Asset Repl - NPgY'!AB42</f>
        <v>0</v>
      </c>
      <c r="AC45" s="52">
        <f>'[9]NAW3 - Asset Repl - NPgY'!AC42</f>
        <v>0</v>
      </c>
      <c r="AD45" s="59">
        <f t="shared" si="215"/>
        <v>0</v>
      </c>
      <c r="AE45" s="52">
        <f>'[9]NAW3 - Asset Repl - NPgY'!AE42</f>
        <v>0</v>
      </c>
      <c r="AF45" s="52">
        <f>'[9]NAW3 - Asset Repl - NPgY'!AF42</f>
        <v>0</v>
      </c>
      <c r="AG45" s="52">
        <f>'[9]NAW3 - Asset Repl - NPgY'!AG42</f>
        <v>0</v>
      </c>
      <c r="AH45" s="52">
        <f>'[9]NAW3 - Asset Repl - NPgY'!AH42</f>
        <v>0</v>
      </c>
      <c r="AI45" s="52">
        <f>'[9]NAW3 - Asset Repl - NPgY'!AI42</f>
        <v>0</v>
      </c>
      <c r="AJ45" s="59">
        <f t="shared" si="216"/>
        <v>0</v>
      </c>
      <c r="AK45" s="52">
        <f>'[9]NAW3 - Asset Repl - NPgY'!AK42</f>
        <v>0</v>
      </c>
      <c r="AL45" s="52">
        <f>'[9]NAW3 - Asset Repl - NPgY'!AL42</f>
        <v>0</v>
      </c>
      <c r="AM45" s="52">
        <f>'[9]NAW3 - Asset Repl - NPgY'!AM42</f>
        <v>0</v>
      </c>
      <c r="AN45" s="52">
        <f>'[9]NAW3 - Asset Repl - NPgY'!AN42</f>
        <v>0</v>
      </c>
      <c r="AO45" s="52">
        <f>'[9]NAW3 - Asset Repl - NPgY'!AO42</f>
        <v>0</v>
      </c>
      <c r="AP45" s="59">
        <f t="shared" si="217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42">
        <f>IFERROR($BM4*'NPgY - Ave Crit'!$Q$16,0)</f>
        <v>0</v>
      </c>
      <c r="BN45" s="242">
        <f>IFERROR($BM4*'NPgY - Ave Crit'!$Q$16,0)</f>
        <v>0</v>
      </c>
      <c r="BO45" s="242">
        <f>IFERROR($BM4*'NPgY - Ave Crit'!$Q$16,0)</f>
        <v>0</v>
      </c>
      <c r="BP45" s="242">
        <f>IFERROR($BM4*'NPgY - Ave Crit'!$Q$16,0)</f>
        <v>0</v>
      </c>
      <c r="BQ45" s="242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NPgY'!G43</f>
        <v>0</v>
      </c>
      <c r="H46" s="52">
        <f>'[9]NAW3 - Asset Repl - NPgY'!H43</f>
        <v>0</v>
      </c>
      <c r="I46" s="52">
        <f>'[9]NAW3 - Asset Repl - NPgY'!I43</f>
        <v>0</v>
      </c>
      <c r="J46" s="52">
        <f>'[9]NAW3 - Asset Repl - NPgY'!J43</f>
        <v>0</v>
      </c>
      <c r="K46" s="52">
        <f>'[9]NAW3 - Asset Repl - NPgY'!K43</f>
        <v>0</v>
      </c>
      <c r="L46" s="59">
        <f t="shared" si="212"/>
        <v>0</v>
      </c>
      <c r="M46" s="52">
        <f>'[9]NAW3 - Asset Repl - NPgY'!M43</f>
        <v>0</v>
      </c>
      <c r="N46" s="52">
        <f>'[9]NAW3 - Asset Repl - NPgY'!N43</f>
        <v>0</v>
      </c>
      <c r="O46" s="52">
        <f>'[9]NAW3 - Asset Repl - NPgY'!O43</f>
        <v>0</v>
      </c>
      <c r="P46" s="52">
        <f>'[9]NAW3 - Asset Repl - NPgY'!P43</f>
        <v>0</v>
      </c>
      <c r="Q46" s="52">
        <f>'[9]NAW3 - Asset Repl - NPgY'!Q43</f>
        <v>0</v>
      </c>
      <c r="R46" s="59">
        <f t="shared" si="213"/>
        <v>0</v>
      </c>
      <c r="S46" s="52">
        <f>'[9]NAW3 - Asset Repl - NPgY'!S43</f>
        <v>0</v>
      </c>
      <c r="T46" s="52">
        <f>'[9]NAW3 - Asset Repl - NPgY'!T43</f>
        <v>0</v>
      </c>
      <c r="U46" s="52">
        <f>'[9]NAW3 - Asset Repl - NPgY'!U43</f>
        <v>0</v>
      </c>
      <c r="V46" s="52">
        <f>'[9]NAW3 - Asset Repl - NPgY'!V43</f>
        <v>0</v>
      </c>
      <c r="W46" s="52">
        <f>'[9]NAW3 - Asset Repl - NPgY'!W43</f>
        <v>0</v>
      </c>
      <c r="X46" s="59">
        <f t="shared" si="214"/>
        <v>0</v>
      </c>
      <c r="Y46" s="52">
        <f>'[9]NAW3 - Asset Repl - NPgY'!Y43</f>
        <v>0</v>
      </c>
      <c r="Z46" s="52">
        <f>'[9]NAW3 - Asset Repl - NPgY'!Z43</f>
        <v>0</v>
      </c>
      <c r="AA46" s="52">
        <f>'[9]NAW3 - Asset Repl - NPgY'!AA43</f>
        <v>0</v>
      </c>
      <c r="AB46" s="52">
        <f>'[9]NAW3 - Asset Repl - NPgY'!AB43</f>
        <v>0</v>
      </c>
      <c r="AC46" s="52">
        <f>'[9]NAW3 - Asset Repl - NPgY'!AC43</f>
        <v>0</v>
      </c>
      <c r="AD46" s="59">
        <f t="shared" si="215"/>
        <v>0</v>
      </c>
      <c r="AE46" s="52">
        <f>'[9]NAW3 - Asset Repl - NPgY'!AE43</f>
        <v>0</v>
      </c>
      <c r="AF46" s="52">
        <f>'[9]NAW3 - Asset Repl - NPgY'!AF43</f>
        <v>0</v>
      </c>
      <c r="AG46" s="52">
        <f>'[9]NAW3 - Asset Repl - NPgY'!AG43</f>
        <v>0</v>
      </c>
      <c r="AH46" s="52">
        <f>'[9]NAW3 - Asset Repl - NPgY'!AH43</f>
        <v>0</v>
      </c>
      <c r="AI46" s="52">
        <f>'[9]NAW3 - Asset Repl - NPgY'!AI43</f>
        <v>0</v>
      </c>
      <c r="AJ46" s="59">
        <f t="shared" si="216"/>
        <v>0</v>
      </c>
      <c r="AK46" s="52">
        <f>'[9]NAW3 - Asset Repl - NPgY'!AK43</f>
        <v>0</v>
      </c>
      <c r="AL46" s="52">
        <f>'[9]NAW3 - Asset Repl - NPgY'!AL43</f>
        <v>0</v>
      </c>
      <c r="AM46" s="52">
        <f>'[9]NAW3 - Asset Repl - NPgY'!AM43</f>
        <v>0</v>
      </c>
      <c r="AN46" s="52">
        <f>'[9]NAW3 - Asset Repl - NPgY'!AN43</f>
        <v>0</v>
      </c>
      <c r="AO46" s="52">
        <f>'[9]NAW3 - Asset Repl - NPgY'!AO43</f>
        <v>0</v>
      </c>
      <c r="AP46" s="59">
        <f t="shared" si="217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42">
        <f>IFERROR($BM5*'NPgY - Ave Crit'!$Q$16,0)</f>
        <v>0</v>
      </c>
      <c r="BN46" s="242">
        <f>IFERROR($BM5*'NPgY - Ave Crit'!$Q$16,0)</f>
        <v>0</v>
      </c>
      <c r="BO46" s="242">
        <f>IFERROR($BM5*'NPgY - Ave Crit'!$Q$16,0)</f>
        <v>0</v>
      </c>
      <c r="BP46" s="242">
        <f>IFERROR($BM5*'NPgY - Ave Crit'!$Q$16,0)</f>
        <v>0</v>
      </c>
      <c r="BQ46" s="242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NPgY'!G45</f>
        <v>0</v>
      </c>
      <c r="H48" s="52">
        <f>'[9]NAW3 - Asset Repl - NPgY'!H45</f>
        <v>0</v>
      </c>
      <c r="I48" s="52">
        <f>'[9]NAW3 - Asset Repl - NPgY'!I45</f>
        <v>0</v>
      </c>
      <c r="J48" s="52">
        <f>'[9]NAW3 - Asset Repl - NPgY'!J45</f>
        <v>0</v>
      </c>
      <c r="K48" s="52">
        <f>'[9]NAW3 - Asset Repl - NPgY'!K45</f>
        <v>0</v>
      </c>
      <c r="L48" s="53">
        <f>SUM(G48:K48)</f>
        <v>0</v>
      </c>
      <c r="M48" s="52">
        <f>'[9]NAW3 - Asset Repl - NPgY'!M45</f>
        <v>0</v>
      </c>
      <c r="N48" s="52">
        <f>'[9]NAW3 - Asset Repl - NPgY'!N45</f>
        <v>0</v>
      </c>
      <c r="O48" s="52">
        <f>'[9]NAW3 - Asset Repl - NPgY'!O45</f>
        <v>0</v>
      </c>
      <c r="P48" s="52">
        <f>'[9]NAW3 - Asset Repl - NPgY'!P45</f>
        <v>0</v>
      </c>
      <c r="Q48" s="52">
        <f>'[9]NAW3 - Asset Repl - NPgY'!Q45</f>
        <v>0</v>
      </c>
      <c r="R48" s="53">
        <f>SUM(M48:Q48)</f>
        <v>0</v>
      </c>
      <c r="S48" s="52">
        <f>'[9]NAW3 - Asset Repl - NPgY'!S45</f>
        <v>0</v>
      </c>
      <c r="T48" s="52">
        <f>'[9]NAW3 - Asset Repl - NPgY'!T45</f>
        <v>0</v>
      </c>
      <c r="U48" s="52">
        <f>'[9]NAW3 - Asset Repl - NPgY'!U45</f>
        <v>0</v>
      </c>
      <c r="V48" s="52">
        <f>'[9]NAW3 - Asset Repl - NPgY'!V45</f>
        <v>0</v>
      </c>
      <c r="W48" s="52">
        <f>'[9]NAW3 - Asset Repl - NPgY'!W45</f>
        <v>0</v>
      </c>
      <c r="X48" s="53">
        <f>SUM(S48:W48)</f>
        <v>0</v>
      </c>
      <c r="Y48" s="69">
        <f>'[9]NAW3 - Asset Repl - NPgY'!Y45</f>
        <v>0</v>
      </c>
      <c r="Z48" s="69">
        <f>'[9]NAW3 - Asset Repl - NPgY'!Z45</f>
        <v>0</v>
      </c>
      <c r="AA48" s="69">
        <f>'[9]NAW3 - Asset Repl - NPgY'!AA45</f>
        <v>0</v>
      </c>
      <c r="AB48" s="69">
        <f>'[9]NAW3 - Asset Repl - NPgY'!AB45</f>
        <v>0</v>
      </c>
      <c r="AC48" s="69">
        <f>'[9]NAW3 - Asset Repl - NPgY'!AC45</f>
        <v>0</v>
      </c>
      <c r="AD48" s="53">
        <f>SUM(Y48:AC48)</f>
        <v>0</v>
      </c>
      <c r="AE48" s="54">
        <f>'[9]NAW3 - Asset Repl - NPgY'!AE45</f>
        <v>0</v>
      </c>
      <c r="AF48" s="54">
        <f>'[9]NAW3 - Asset Repl - NPgY'!AF45</f>
        <v>0</v>
      </c>
      <c r="AG48" s="54">
        <f>'[9]NAW3 - Asset Repl - NPgY'!AG45</f>
        <v>0</v>
      </c>
      <c r="AH48" s="54">
        <f>'[9]NAW3 - Asset Repl - NPgY'!AH45</f>
        <v>0</v>
      </c>
      <c r="AI48" s="54">
        <f>'[9]NAW3 - Asset Repl - NPgY'!AI45</f>
        <v>0</v>
      </c>
      <c r="AJ48" s="53">
        <f>SUM(AE48:AI48)</f>
        <v>0</v>
      </c>
      <c r="AK48" s="69">
        <f>'[9]NAW3 - Asset Repl - NPgY'!AK45</f>
        <v>0</v>
      </c>
      <c r="AL48" s="69">
        <f>'[9]NAW3 - Asset Repl - NPgY'!AL45</f>
        <v>0</v>
      </c>
      <c r="AM48" s="69">
        <f>'[9]NAW3 - Asset Repl - NPgY'!AM45</f>
        <v>0</v>
      </c>
      <c r="AN48" s="69">
        <f>'[9]NAW3 - Asset Repl - NPgY'!AN45</f>
        <v>0</v>
      </c>
      <c r="AO48" s="69">
        <f>'[9]NAW3 - Asset Repl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42">
        <f>IFERROR($BM2*'NPgY - Ave Crit'!$Q$17,0)</f>
        <v>0</v>
      </c>
      <c r="BN48" s="242">
        <f>IFERROR($BM2*'NPgY - Ave Crit'!$Q$17,0)</f>
        <v>0</v>
      </c>
      <c r="BO48" s="242">
        <f>IFERROR($BM2*'NPgY - Ave Crit'!$Q$17,0)</f>
        <v>0</v>
      </c>
      <c r="BP48" s="242">
        <f>IFERROR($BM2*'NPgY - Ave Crit'!$Q$17,0)</f>
        <v>0</v>
      </c>
      <c r="BQ48" s="242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NPgY'!G46</f>
        <v>0</v>
      </c>
      <c r="H49" s="52">
        <f>'[9]NAW3 - Asset Repl - NPgY'!H46</f>
        <v>0</v>
      </c>
      <c r="I49" s="52">
        <f>'[9]NAW3 - Asset Repl - NPgY'!I46</f>
        <v>0</v>
      </c>
      <c r="J49" s="52">
        <f>'[9]NAW3 - Asset Repl - NPgY'!J46</f>
        <v>0</v>
      </c>
      <c r="K49" s="52">
        <f>'[9]NAW3 - Asset Repl - NPgY'!K46</f>
        <v>0</v>
      </c>
      <c r="L49" s="59">
        <f t="shared" ref="L49:L51" si="244">SUM(G49:K49)</f>
        <v>0</v>
      </c>
      <c r="M49" s="52">
        <f>'[9]NAW3 - Asset Repl - NPgY'!M46</f>
        <v>0</v>
      </c>
      <c r="N49" s="52">
        <f>'[9]NAW3 - Asset Repl - NPgY'!N46</f>
        <v>0</v>
      </c>
      <c r="O49" s="52">
        <f>'[9]NAW3 - Asset Repl - NPgY'!O46</f>
        <v>0</v>
      </c>
      <c r="P49" s="52">
        <f>'[9]NAW3 - Asset Repl - NPgY'!P46</f>
        <v>0</v>
      </c>
      <c r="Q49" s="52">
        <f>'[9]NAW3 - Asset Repl - NPgY'!Q46</f>
        <v>0</v>
      </c>
      <c r="R49" s="59">
        <f t="shared" ref="R49:R51" si="245">SUM(M49:Q49)</f>
        <v>0</v>
      </c>
      <c r="S49" s="52">
        <f>'[9]NAW3 - Asset Repl - NPgY'!S46</f>
        <v>0</v>
      </c>
      <c r="T49" s="52">
        <f>'[9]NAW3 - Asset Repl - NPgY'!T46</f>
        <v>0</v>
      </c>
      <c r="U49" s="52">
        <f>'[9]NAW3 - Asset Repl - NPgY'!U46</f>
        <v>0</v>
      </c>
      <c r="V49" s="52">
        <f>'[9]NAW3 - Asset Repl - NPgY'!V46</f>
        <v>0</v>
      </c>
      <c r="W49" s="52">
        <f>'[9]NAW3 - Asset Repl - NPgY'!W46</f>
        <v>0</v>
      </c>
      <c r="X49" s="59">
        <f t="shared" ref="X49:X51" si="246">SUM(S49:W49)</f>
        <v>0</v>
      </c>
      <c r="Y49" s="52">
        <f>'[9]NAW3 - Asset Repl - NPgY'!Y46</f>
        <v>0</v>
      </c>
      <c r="Z49" s="52">
        <f>'[9]NAW3 - Asset Repl - NPgY'!Z46</f>
        <v>0</v>
      </c>
      <c r="AA49" s="52">
        <f>'[9]NAW3 - Asset Repl - NPgY'!AA46</f>
        <v>0</v>
      </c>
      <c r="AB49" s="52">
        <f>'[9]NAW3 - Asset Repl - NPgY'!AB46</f>
        <v>0</v>
      </c>
      <c r="AC49" s="52">
        <f>'[9]NAW3 - Asset Repl - NPgY'!AC46</f>
        <v>0</v>
      </c>
      <c r="AD49" s="59">
        <f t="shared" ref="AD49:AD51" si="247">SUM(Y49:AC49)</f>
        <v>0</v>
      </c>
      <c r="AE49" s="52">
        <f>'[9]NAW3 - Asset Repl - NPgY'!AE46</f>
        <v>0</v>
      </c>
      <c r="AF49" s="52">
        <f>'[9]NAW3 - Asset Repl - NPgY'!AF46</f>
        <v>0</v>
      </c>
      <c r="AG49" s="52">
        <f>'[9]NAW3 - Asset Repl - NPgY'!AG46</f>
        <v>0</v>
      </c>
      <c r="AH49" s="52">
        <f>'[9]NAW3 - Asset Repl - NPgY'!AH46</f>
        <v>0</v>
      </c>
      <c r="AI49" s="52">
        <f>'[9]NAW3 - Asset Repl - NPgY'!AI46</f>
        <v>0</v>
      </c>
      <c r="AJ49" s="59">
        <f t="shared" ref="AJ49:AJ51" si="248">SUM(AE49:AI49)</f>
        <v>0</v>
      </c>
      <c r="AK49" s="52">
        <f>'[9]NAW3 - Asset Repl - NPgY'!AK46</f>
        <v>0</v>
      </c>
      <c r="AL49" s="52">
        <f>'[9]NAW3 - Asset Repl - NPgY'!AL46</f>
        <v>0</v>
      </c>
      <c r="AM49" s="52">
        <f>'[9]NAW3 - Asset Repl - NPgY'!AM46</f>
        <v>0</v>
      </c>
      <c r="AN49" s="52">
        <f>'[9]NAW3 - Asset Repl - NPgY'!AN46</f>
        <v>0</v>
      </c>
      <c r="AO49" s="52">
        <f>'[9]NAW3 - Asset Repl - NPgY'!AO46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42">
        <f>IFERROR($BM3*'NPgY - Ave Crit'!$Q$17,0)</f>
        <v>0</v>
      </c>
      <c r="BN49" s="242">
        <f>IFERROR($BM3*'NPgY - Ave Crit'!$Q$17,0)</f>
        <v>0</v>
      </c>
      <c r="BO49" s="242">
        <f>IFERROR($BM3*'NPgY - Ave Crit'!$Q$17,0)</f>
        <v>0</v>
      </c>
      <c r="BP49" s="242">
        <f>IFERROR($BM3*'NPgY - Ave Crit'!$Q$17,0)</f>
        <v>0</v>
      </c>
      <c r="BQ49" s="242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NPgY'!G47</f>
        <v>0</v>
      </c>
      <c r="H50" s="52">
        <f>'[9]NAW3 - Asset Repl - NPgY'!H47</f>
        <v>0</v>
      </c>
      <c r="I50" s="52">
        <f>'[9]NAW3 - Asset Repl - NPgY'!I47</f>
        <v>0</v>
      </c>
      <c r="J50" s="52">
        <f>'[9]NAW3 - Asset Repl - NPgY'!J47</f>
        <v>0</v>
      </c>
      <c r="K50" s="52">
        <f>'[9]NAW3 - Asset Repl - NPgY'!K47</f>
        <v>0</v>
      </c>
      <c r="L50" s="59">
        <f t="shared" si="244"/>
        <v>0</v>
      </c>
      <c r="M50" s="52">
        <f>'[9]NAW3 - Asset Repl - NPgY'!M47</f>
        <v>0</v>
      </c>
      <c r="N50" s="52">
        <f>'[9]NAW3 - Asset Repl - NPgY'!N47</f>
        <v>0</v>
      </c>
      <c r="O50" s="52">
        <f>'[9]NAW3 - Asset Repl - NPgY'!O47</f>
        <v>0</v>
      </c>
      <c r="P50" s="52">
        <f>'[9]NAW3 - Asset Repl - NPgY'!P47</f>
        <v>0</v>
      </c>
      <c r="Q50" s="52">
        <f>'[9]NAW3 - Asset Repl - NPgY'!Q47</f>
        <v>0</v>
      </c>
      <c r="R50" s="59">
        <f t="shared" si="245"/>
        <v>0</v>
      </c>
      <c r="S50" s="52">
        <f>'[9]NAW3 - Asset Repl - NPgY'!S47</f>
        <v>0</v>
      </c>
      <c r="T50" s="52">
        <f>'[9]NAW3 - Asset Repl - NPgY'!T47</f>
        <v>0</v>
      </c>
      <c r="U50" s="52">
        <f>'[9]NAW3 - Asset Repl - NPgY'!U47</f>
        <v>0</v>
      </c>
      <c r="V50" s="52">
        <f>'[9]NAW3 - Asset Repl - NPgY'!V47</f>
        <v>0</v>
      </c>
      <c r="W50" s="52">
        <f>'[9]NAW3 - Asset Repl - NPgY'!W47</f>
        <v>0</v>
      </c>
      <c r="X50" s="59">
        <f t="shared" si="246"/>
        <v>0</v>
      </c>
      <c r="Y50" s="52">
        <f>'[9]NAW3 - Asset Repl - NPgY'!Y47</f>
        <v>0</v>
      </c>
      <c r="Z50" s="52">
        <f>'[9]NAW3 - Asset Repl - NPgY'!Z47</f>
        <v>0</v>
      </c>
      <c r="AA50" s="52">
        <f>'[9]NAW3 - Asset Repl - NPgY'!AA47</f>
        <v>0</v>
      </c>
      <c r="AB50" s="52">
        <f>'[9]NAW3 - Asset Repl - NPgY'!AB47</f>
        <v>0</v>
      </c>
      <c r="AC50" s="52">
        <f>'[9]NAW3 - Asset Repl - NPgY'!AC47</f>
        <v>0</v>
      </c>
      <c r="AD50" s="59">
        <f t="shared" si="247"/>
        <v>0</v>
      </c>
      <c r="AE50" s="52">
        <f>'[9]NAW3 - Asset Repl - NPgY'!AE47</f>
        <v>0</v>
      </c>
      <c r="AF50" s="52">
        <f>'[9]NAW3 - Asset Repl - NPgY'!AF47</f>
        <v>0</v>
      </c>
      <c r="AG50" s="52">
        <f>'[9]NAW3 - Asset Repl - NPgY'!AG47</f>
        <v>0</v>
      </c>
      <c r="AH50" s="52">
        <f>'[9]NAW3 - Asset Repl - NPgY'!AH47</f>
        <v>0</v>
      </c>
      <c r="AI50" s="52">
        <f>'[9]NAW3 - Asset Repl - NPgY'!AI47</f>
        <v>0</v>
      </c>
      <c r="AJ50" s="59">
        <f t="shared" si="248"/>
        <v>0</v>
      </c>
      <c r="AK50" s="52">
        <f>'[9]NAW3 - Asset Repl - NPgY'!AK47</f>
        <v>0</v>
      </c>
      <c r="AL50" s="52">
        <f>'[9]NAW3 - Asset Repl - NPgY'!AL47</f>
        <v>0</v>
      </c>
      <c r="AM50" s="52">
        <f>'[9]NAW3 - Asset Repl - NPgY'!AM47</f>
        <v>0</v>
      </c>
      <c r="AN50" s="52">
        <f>'[9]NAW3 - Asset Repl - NPgY'!AN47</f>
        <v>0</v>
      </c>
      <c r="AO50" s="52">
        <f>'[9]NAW3 - Asset Repl - NPgY'!AO47</f>
        <v>0</v>
      </c>
      <c r="AP50" s="59">
        <f t="shared" si="249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42">
        <f>IFERROR($BM4*'NPgY - Ave Crit'!$Q$17,0)</f>
        <v>0</v>
      </c>
      <c r="BN50" s="242">
        <f>IFERROR($BM4*'NPgY - Ave Crit'!$Q$17,0)</f>
        <v>0</v>
      </c>
      <c r="BO50" s="242">
        <f>IFERROR($BM4*'NPgY - Ave Crit'!$Q$17,0)</f>
        <v>0</v>
      </c>
      <c r="BP50" s="242">
        <f>IFERROR($BM4*'NPgY - Ave Crit'!$Q$17,0)</f>
        <v>0</v>
      </c>
      <c r="BQ50" s="242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NPgY'!G48</f>
        <v>0</v>
      </c>
      <c r="H51" s="52">
        <f>'[9]NAW3 - Asset Repl - NPgY'!H48</f>
        <v>0</v>
      </c>
      <c r="I51" s="52">
        <f>'[9]NAW3 - Asset Repl - NPgY'!I48</f>
        <v>0</v>
      </c>
      <c r="J51" s="52">
        <f>'[9]NAW3 - Asset Repl - NPgY'!J48</f>
        <v>0</v>
      </c>
      <c r="K51" s="52">
        <f>'[9]NAW3 - Asset Repl - NPgY'!K48</f>
        <v>0</v>
      </c>
      <c r="L51" s="59">
        <f t="shared" si="244"/>
        <v>0</v>
      </c>
      <c r="M51" s="52">
        <f>'[9]NAW3 - Asset Repl - NPgY'!M48</f>
        <v>0</v>
      </c>
      <c r="N51" s="52">
        <f>'[9]NAW3 - Asset Repl - NPgY'!N48</f>
        <v>0</v>
      </c>
      <c r="O51" s="52">
        <f>'[9]NAW3 - Asset Repl - NPgY'!O48</f>
        <v>0</v>
      </c>
      <c r="P51" s="52">
        <f>'[9]NAW3 - Asset Repl - NPgY'!P48</f>
        <v>0</v>
      </c>
      <c r="Q51" s="52">
        <f>'[9]NAW3 - Asset Repl - NPgY'!Q48</f>
        <v>0</v>
      </c>
      <c r="R51" s="59">
        <f t="shared" si="245"/>
        <v>0</v>
      </c>
      <c r="S51" s="52">
        <f>'[9]NAW3 - Asset Repl - NPgY'!S48</f>
        <v>0</v>
      </c>
      <c r="T51" s="52">
        <f>'[9]NAW3 - Asset Repl - NPgY'!T48</f>
        <v>0</v>
      </c>
      <c r="U51" s="52">
        <f>'[9]NAW3 - Asset Repl - NPgY'!U48</f>
        <v>0</v>
      </c>
      <c r="V51" s="52">
        <f>'[9]NAW3 - Asset Repl - NPgY'!V48</f>
        <v>0</v>
      </c>
      <c r="W51" s="52">
        <f>'[9]NAW3 - Asset Repl - NPgY'!W48</f>
        <v>0</v>
      </c>
      <c r="X51" s="59">
        <f t="shared" si="246"/>
        <v>0</v>
      </c>
      <c r="Y51" s="52">
        <f>'[9]NAW3 - Asset Repl - NPgY'!Y48</f>
        <v>0</v>
      </c>
      <c r="Z51" s="52">
        <f>'[9]NAW3 - Asset Repl - NPgY'!Z48</f>
        <v>0</v>
      </c>
      <c r="AA51" s="52">
        <f>'[9]NAW3 - Asset Repl - NPgY'!AA48</f>
        <v>0</v>
      </c>
      <c r="AB51" s="52">
        <f>'[9]NAW3 - Asset Repl - NPgY'!AB48</f>
        <v>0</v>
      </c>
      <c r="AC51" s="52">
        <f>'[9]NAW3 - Asset Repl - NPgY'!AC48</f>
        <v>0</v>
      </c>
      <c r="AD51" s="59">
        <f t="shared" si="247"/>
        <v>0</v>
      </c>
      <c r="AE51" s="52">
        <f>'[9]NAW3 - Asset Repl - NPgY'!AE48</f>
        <v>0</v>
      </c>
      <c r="AF51" s="52">
        <f>'[9]NAW3 - Asset Repl - NPgY'!AF48</f>
        <v>0</v>
      </c>
      <c r="AG51" s="52">
        <f>'[9]NAW3 - Asset Repl - NPgY'!AG48</f>
        <v>0</v>
      </c>
      <c r="AH51" s="52">
        <f>'[9]NAW3 - Asset Repl - NPgY'!AH48</f>
        <v>0</v>
      </c>
      <c r="AI51" s="52">
        <f>'[9]NAW3 - Asset Repl - NPgY'!AI48</f>
        <v>0</v>
      </c>
      <c r="AJ51" s="59">
        <f t="shared" si="248"/>
        <v>0</v>
      </c>
      <c r="AK51" s="52">
        <f>'[9]NAW3 - Asset Repl - NPgY'!AK48</f>
        <v>0</v>
      </c>
      <c r="AL51" s="52">
        <f>'[9]NAW3 - Asset Repl - NPgY'!AL48</f>
        <v>0</v>
      </c>
      <c r="AM51" s="52">
        <f>'[9]NAW3 - Asset Repl - NPgY'!AM48</f>
        <v>0</v>
      </c>
      <c r="AN51" s="52">
        <f>'[9]NAW3 - Asset Repl - NPgY'!AN48</f>
        <v>0</v>
      </c>
      <c r="AO51" s="52">
        <f>'[9]NAW3 - Asset Repl - NPgY'!AO48</f>
        <v>0</v>
      </c>
      <c r="AP51" s="59">
        <f t="shared" si="249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42">
        <f>IFERROR($BM5*'NPgY - Ave Crit'!$Q$17,0)</f>
        <v>0</v>
      </c>
      <c r="BN51" s="242">
        <f>IFERROR($BM5*'NPgY - Ave Crit'!$Q$17,0)</f>
        <v>0</v>
      </c>
      <c r="BO51" s="242">
        <f>IFERROR($BM5*'NPgY - Ave Crit'!$Q$17,0)</f>
        <v>0</v>
      </c>
      <c r="BP51" s="242">
        <f>IFERROR($BM5*'NPgY - Ave Crit'!$Q$17,0)</f>
        <v>0</v>
      </c>
      <c r="BQ51" s="242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7">SUM(CD52,CD47,CD42,CD37,CD32,CD27,CD22,CD17)</f>
        <v>22681.099792919005</v>
      </c>
      <c r="CE53" s="198">
        <f t="shared" si="267"/>
        <v>42908.508503541401</v>
      </c>
      <c r="CF53" s="198">
        <f t="shared" si="267"/>
        <v>28924.990267408502</v>
      </c>
      <c r="CG53" s="198">
        <f t="shared" si="267"/>
        <v>57013.278603470178</v>
      </c>
      <c r="CH53" s="198">
        <f t="shared" ref="CH53" si="268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9">SUM(CL47,CL42,CL37,CL32,CL27,CL22,CL17)</f>
        <v>22548.989220699579</v>
      </c>
      <c r="CM53" s="198">
        <f t="shared" si="269"/>
        <v>41818.653174281382</v>
      </c>
      <c r="CN53" s="198">
        <f t="shared" si="269"/>
        <v>23950.142592491531</v>
      </c>
      <c r="CO53" s="198">
        <f t="shared" si="269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70">SUM(CT47,CT42,CT37,CT32,CT27,CT22,CT17)</f>
        <v>16821.522100698883</v>
      </c>
      <c r="CU53" s="198">
        <f t="shared" si="270"/>
        <v>50713.507283149054</v>
      </c>
      <c r="CV53" s="198">
        <f t="shared" si="270"/>
        <v>43161.683353033055</v>
      </c>
      <c r="CW53" s="198">
        <f t="shared" si="270"/>
        <v>70066.459352407837</v>
      </c>
      <c r="CX53" s="198">
        <f t="shared" si="5"/>
        <v>183425.10507414356</v>
      </c>
      <c r="DA53" s="198">
        <f>SUM(DA47,DA42,DA37,DA32,DA27,DA22,DA17)</f>
        <v>3317.6569679294021</v>
      </c>
      <c r="DB53" s="198">
        <f t="shared" ref="DB53:DE53" si="271">SUM(DB47,DB42,DB37,DB32,DB27,DB22,DB17)</f>
        <v>16709.590442885969</v>
      </c>
      <c r="DC53" s="198">
        <f t="shared" si="271"/>
        <v>48900.299494433304</v>
      </c>
      <c r="DD53" s="198">
        <f t="shared" si="271"/>
        <v>35040.732501043938</v>
      </c>
      <c r="DE53" s="198">
        <f t="shared" si="271"/>
        <v>49693.904495325711</v>
      </c>
      <c r="DF53" s="198">
        <f t="shared" si="7"/>
        <v>153662.18390161832</v>
      </c>
      <c r="DI53" s="198">
        <f>SUM(DI47,DI42,DI37,DI32,DI27,DI22,DI17)</f>
        <v>2249.9184095702367</v>
      </c>
      <c r="DJ53" s="198">
        <f t="shared" ref="DJ53:DM53" si="272">SUM(DJ47,DJ42,DJ37,DJ32,DJ27,DJ22,DJ17)</f>
        <v>16221.171525676427</v>
      </c>
      <c r="DK53" s="198">
        <f t="shared" si="272"/>
        <v>40292.46958211124</v>
      </c>
      <c r="DL53" s="198">
        <f t="shared" si="272"/>
        <v>49582.096292689908</v>
      </c>
      <c r="DM53" s="198">
        <f t="shared" si="272"/>
        <v>131301.97941388085</v>
      </c>
      <c r="DN53" s="198">
        <f t="shared" si="29"/>
        <v>239647.63522392866</v>
      </c>
      <c r="DP53" s="199"/>
      <c r="DQ53" s="198">
        <f>SUM(DQ47,DQ42,DQ37,DQ32,DQ27,DQ22,DQ17)</f>
        <v>3839.9395522268096</v>
      </c>
      <c r="DR53" s="198">
        <f t="shared" ref="DR53:DU53" si="273">SUM(DR47,DR42,DR37,DR32,DR27,DR22,DR17)</f>
        <v>15979.916438517912</v>
      </c>
      <c r="DS53" s="198">
        <f t="shared" si="273"/>
        <v>36064.65465115539</v>
      </c>
      <c r="DT53" s="198">
        <f t="shared" si="273"/>
        <v>30495.881070795484</v>
      </c>
      <c r="DU53" s="198">
        <f t="shared" si="273"/>
        <v>82986.710071671288</v>
      </c>
      <c r="DV53" s="198">
        <f t="shared" si="10"/>
        <v>169367.10178436688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1652</v>
      </c>
      <c r="E55" s="50">
        <f>D55+SUM(AE55:AI55)</f>
        <v>1637</v>
      </c>
      <c r="F55" s="51" t="s">
        <v>26</v>
      </c>
      <c r="G55" s="52">
        <f>'[9]NAW3 - Asset Repl - NPgY'!G52</f>
        <v>370</v>
      </c>
      <c r="H55" s="52">
        <f>'[9]NAW3 - Asset Repl - NPgY'!H52</f>
        <v>538</v>
      </c>
      <c r="I55" s="52">
        <f>'[9]NAW3 - Asset Repl - NPgY'!I52</f>
        <v>402</v>
      </c>
      <c r="J55" s="52">
        <f>'[9]NAW3 - Asset Repl - NPgY'!J52</f>
        <v>182</v>
      </c>
      <c r="K55" s="52">
        <f>'[9]NAW3 - Asset Repl - NPgY'!K52</f>
        <v>160</v>
      </c>
      <c r="L55" s="80">
        <f>SUM(G55:K55)</f>
        <v>1652</v>
      </c>
      <c r="M55" s="52">
        <f>'[9]NAW3 - Asset Repl - NPgY'!M52</f>
        <v>354</v>
      </c>
      <c r="N55" s="52">
        <f>'[9]NAW3 - Asset Repl - NPgY'!N52</f>
        <v>538</v>
      </c>
      <c r="O55" s="52">
        <f>'[9]NAW3 - Asset Repl - NPgY'!O52</f>
        <v>402</v>
      </c>
      <c r="P55" s="52">
        <f>'[9]NAW3 - Asset Repl - NPgY'!P52</f>
        <v>193</v>
      </c>
      <c r="Q55" s="52">
        <f>'[9]NAW3 - Asset Repl - NPgY'!Q52</f>
        <v>160</v>
      </c>
      <c r="R55" s="53">
        <f>SUM(M55:Q55)</f>
        <v>1647</v>
      </c>
      <c r="S55" s="52">
        <f>'[9]NAW3 - Asset Repl - NPgY'!S52</f>
        <v>147</v>
      </c>
      <c r="T55" s="52">
        <f>'[9]NAW3 - Asset Repl - NPgY'!T52</f>
        <v>-5</v>
      </c>
      <c r="U55" s="52">
        <f>'[9]NAW3 - Asset Repl - NPgY'!U52</f>
        <v>-10</v>
      </c>
      <c r="V55" s="52">
        <f>'[9]NAW3 - Asset Repl - NPgY'!V52</f>
        <v>-19</v>
      </c>
      <c r="W55" s="52">
        <f>'[9]NAW3 - Asset Repl - NPgY'!W52</f>
        <v>-125</v>
      </c>
      <c r="X55" s="53">
        <f>SUM(S55:W55)</f>
        <v>-12</v>
      </c>
      <c r="Y55" s="54">
        <f>'[9]NAW3 - Asset Repl - NPgY'!Y52</f>
        <v>346</v>
      </c>
      <c r="Z55" s="54">
        <f>'[9]NAW3 - Asset Repl - NPgY'!Z52</f>
        <v>470</v>
      </c>
      <c r="AA55" s="54">
        <f>'[9]NAW3 - Asset Repl - NPgY'!AA52</f>
        <v>355</v>
      </c>
      <c r="AB55" s="54">
        <f>'[9]NAW3 - Asset Repl - NPgY'!AB52</f>
        <v>201</v>
      </c>
      <c r="AC55" s="54">
        <f>'[9]NAW3 - Asset Repl - NPgY'!AC52</f>
        <v>275</v>
      </c>
      <c r="AD55" s="53">
        <f>SUM(Y55:AC55)</f>
        <v>1647</v>
      </c>
      <c r="AE55" s="54">
        <f>'[9]NAW3 - Asset Repl - NPgY'!AE52</f>
        <v>203</v>
      </c>
      <c r="AF55" s="54">
        <f>'[9]NAW3 - Asset Repl - NPgY'!AF52</f>
        <v>-5</v>
      </c>
      <c r="AG55" s="54">
        <f>'[9]NAW3 - Asset Repl - NPgY'!AG52</f>
        <v>-10</v>
      </c>
      <c r="AH55" s="54">
        <f>'[9]NAW3 - Asset Repl - NPgY'!AH52</f>
        <v>-19</v>
      </c>
      <c r="AI55" s="54">
        <f>'[9]NAW3 - Asset Repl - NPgY'!AI52</f>
        <v>-184</v>
      </c>
      <c r="AJ55" s="53">
        <f>SUM(AE55:AI55)</f>
        <v>-15</v>
      </c>
      <c r="AK55" s="54">
        <f>'[9]NAW3 - Asset Repl - NPgY'!AK52</f>
        <v>305</v>
      </c>
      <c r="AL55" s="54">
        <f>'[9]NAW3 - Asset Repl - NPgY'!AL52</f>
        <v>323</v>
      </c>
      <c r="AM55" s="54">
        <f>'[9]NAW3 - Asset Repl - NPgY'!AM52</f>
        <v>348</v>
      </c>
      <c r="AN55" s="54">
        <f>'[9]NAW3 - Asset Repl - NPgY'!AN52</f>
        <v>278</v>
      </c>
      <c r="AO55" s="54">
        <f>'[9]NAW3 - Asset Repl - NPgY'!AO52</f>
        <v>393</v>
      </c>
      <c r="AP55" s="53">
        <f>SUM(AK55:AO55)</f>
        <v>1647</v>
      </c>
      <c r="BB55" s="6"/>
      <c r="BC55" s="6"/>
      <c r="BD55" s="51" t="s">
        <v>26</v>
      </c>
      <c r="BE55" s="172">
        <f>'NPgY - HI Probs. of Failure'!O$20</f>
        <v>5.5627440741421652E-5</v>
      </c>
      <c r="BF55" s="172">
        <f>'NPgY - HI Probs. of Failure'!P$20</f>
        <v>2.3925237387492041E-4</v>
      </c>
      <c r="BG55" s="172">
        <f>'NPgY - HI Probs. of Failure'!Q$20</f>
        <v>6.9054293734028627E-4</v>
      </c>
      <c r="BH55" s="172">
        <f>'NPgY - HI Probs. of Failure'!R$20</f>
        <v>1.5457076767501857E-3</v>
      </c>
      <c r="BI55" s="172">
        <f>'NPgY - HI Probs. of Failure'!S$20</f>
        <v>2.9409551377172849E-3</v>
      </c>
      <c r="BJ55" s="175"/>
      <c r="BK55" s="6"/>
      <c r="BL55" s="51" t="s">
        <v>26</v>
      </c>
      <c r="BM55" s="194">
        <f>$BM2*'NPgY - Ave Crit'!$Q$20</f>
        <v>86060.298397163351</v>
      </c>
      <c r="BN55" s="194">
        <f>$BM2*'NPgY - Ave Crit'!$Q$20</f>
        <v>86060.298397163351</v>
      </c>
      <c r="BO55" s="194">
        <f>$BM2*'NPgY - Ave Crit'!$Q$20</f>
        <v>86060.298397163351</v>
      </c>
      <c r="BP55" s="194">
        <f>$BM2*'NPgY - Ave Crit'!$Q$20</f>
        <v>86060.298397163351</v>
      </c>
      <c r="BQ55" s="194">
        <f>$BM2*'NPgY - Ave Crit'!$Q$20</f>
        <v>86060.298397163351</v>
      </c>
      <c r="BR55" s="175"/>
      <c r="BS55" s="6"/>
      <c r="BT55" s="51" t="s">
        <v>26</v>
      </c>
      <c r="BU55" s="24">
        <f t="shared" si="19"/>
        <v>4.7873141492772691</v>
      </c>
      <c r="BV55" s="24">
        <f t="shared" si="20"/>
        <v>20.59013068790534</v>
      </c>
      <c r="BW55" s="24">
        <f t="shared" si="21"/>
        <v>59.428331243558709</v>
      </c>
      <c r="BX55" s="24">
        <f t="shared" si="22"/>
        <v>133.02406389590709</v>
      </c>
      <c r="BY55" s="24">
        <f t="shared" si="23"/>
        <v>253.09947672462019</v>
      </c>
      <c r="BZ55" s="6"/>
      <c r="CA55" s="6"/>
      <c r="CB55" s="51" t="s">
        <v>26</v>
      </c>
      <c r="CC55" s="195">
        <f>IF(BU55="","",M55*BU55)</f>
        <v>1694.7092088441532</v>
      </c>
      <c r="CD55" s="195">
        <f t="shared" ref="CD55:CG58" si="274">IF(BV55="","",N55*BV55)</f>
        <v>11077.490310093073</v>
      </c>
      <c r="CE55" s="195">
        <f t="shared" si="274"/>
        <v>23890.189159910602</v>
      </c>
      <c r="CF55" s="195">
        <f t="shared" si="274"/>
        <v>25673.644331910069</v>
      </c>
      <c r="CG55" s="195">
        <f t="shared" si="274"/>
        <v>40495.916275939227</v>
      </c>
      <c r="CH55" s="198">
        <f t="shared" ref="CH55:CH58" si="275">SUM(CC55:CG55)</f>
        <v>102831.94928669711</v>
      </c>
      <c r="CI55" s="68"/>
      <c r="CJ55" s="68"/>
      <c r="CK55" s="195">
        <f t="shared" ref="CK55:CO58" si="276">IF(BU55="","",G55*BU55)</f>
        <v>1771.3062352325896</v>
      </c>
      <c r="CL55" s="195">
        <f t="shared" si="276"/>
        <v>11077.490310093073</v>
      </c>
      <c r="CM55" s="195">
        <f t="shared" si="276"/>
        <v>23890.189159910602</v>
      </c>
      <c r="CN55" s="195">
        <f t="shared" si="276"/>
        <v>24210.379629055089</v>
      </c>
      <c r="CO55" s="195">
        <f t="shared" si="276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7">IF(BV55="","",Z55*BV55)</f>
        <v>9677.3614233155095</v>
      </c>
      <c r="CU55" s="195">
        <f t="shared" si="277"/>
        <v>21097.057591463341</v>
      </c>
      <c r="CV55" s="195">
        <f t="shared" si="277"/>
        <v>26737.836843077326</v>
      </c>
      <c r="CW55" s="195">
        <f t="shared" si="277"/>
        <v>69602.356099270546</v>
      </c>
      <c r="CX55" s="198">
        <f t="shared" si="5"/>
        <v>128771.02265277665</v>
      </c>
      <c r="DA55" s="195">
        <f>IF(BU55="","",(S55+Y55)*BU55)</f>
        <v>2360.1458755936937</v>
      </c>
      <c r="DB55" s="195">
        <f t="shared" ref="DB55:DE58" si="278">IF(BV55="","",(T55+Z55)*BV55)</f>
        <v>9574.4107698759835</v>
      </c>
      <c r="DC55" s="195">
        <f t="shared" si="278"/>
        <v>20502.774279027755</v>
      </c>
      <c r="DD55" s="195">
        <f t="shared" si="278"/>
        <v>24210.379629055089</v>
      </c>
      <c r="DE55" s="195">
        <f t="shared" si="278"/>
        <v>37964.921508693027</v>
      </c>
      <c r="DF55" s="198">
        <f t="shared" si="7"/>
        <v>94612.632062245539</v>
      </c>
      <c r="DI55" s="195">
        <f>IF(BU55="","",AK55*BU55)</f>
        <v>1460.1308155295671</v>
      </c>
      <c r="DJ55" s="195">
        <f t="shared" ref="DJ55:DM58" si="279">IF(BV55="","",AL55*BV55)</f>
        <v>6650.612212193425</v>
      </c>
      <c r="DK55" s="195">
        <f t="shared" si="279"/>
        <v>20681.05927275843</v>
      </c>
      <c r="DL55" s="195">
        <f t="shared" si="279"/>
        <v>36980.689763062168</v>
      </c>
      <c r="DM55" s="195">
        <f t="shared" si="279"/>
        <v>99468.094352775734</v>
      </c>
      <c r="DN55" s="198">
        <f t="shared" si="29"/>
        <v>165240.5864163193</v>
      </c>
      <c r="DQ55" s="195">
        <f>IF(BU55="","",(AE55+AK55)*BU55)</f>
        <v>2431.9555878328529</v>
      </c>
      <c r="DR55" s="195">
        <f t="shared" ref="DR55:DU58" si="280">IF(BV55="","",(AF55+AL55)*BV55)</f>
        <v>6547.6615587538981</v>
      </c>
      <c r="DS55" s="195">
        <f t="shared" si="280"/>
        <v>20086.775960322844</v>
      </c>
      <c r="DT55" s="195">
        <f t="shared" si="280"/>
        <v>34453.232549039938</v>
      </c>
      <c r="DU55" s="195">
        <f t="shared" si="280"/>
        <v>52897.790635445621</v>
      </c>
      <c r="DV55" s="198">
        <f t="shared" si="10"/>
        <v>116417.41629139516</v>
      </c>
    </row>
    <row r="56" spans="1:126" ht="25.5" customHeight="1">
      <c r="A56" s="19"/>
      <c r="B56" s="55"/>
      <c r="C56" s="55"/>
      <c r="D56" s="56">
        <f t="shared" ref="D56:D58" si="281">L56</f>
        <v>1936</v>
      </c>
      <c r="E56" s="57">
        <f t="shared" ref="E56:E58" si="282">D56+SUM(AE56:AI56)</f>
        <v>1922</v>
      </c>
      <c r="F56" s="58" t="s">
        <v>28</v>
      </c>
      <c r="G56" s="52">
        <f>'[9]NAW3 - Asset Repl - NPgY'!G53</f>
        <v>360</v>
      </c>
      <c r="H56" s="52">
        <f>'[9]NAW3 - Asset Repl - NPgY'!H53</f>
        <v>530</v>
      </c>
      <c r="I56" s="52">
        <f>'[9]NAW3 - Asset Repl - NPgY'!I53</f>
        <v>441</v>
      </c>
      <c r="J56" s="52">
        <f>'[9]NAW3 - Asset Repl - NPgY'!J53</f>
        <v>370</v>
      </c>
      <c r="K56" s="52">
        <f>'[9]NAW3 - Asset Repl - NPgY'!K53</f>
        <v>235</v>
      </c>
      <c r="L56" s="59">
        <f t="shared" ref="L56:L58" si="283">SUM(G56:K56)</f>
        <v>1936</v>
      </c>
      <c r="M56" s="52">
        <f>'[9]NAW3 - Asset Repl - NPgY'!M53</f>
        <v>323</v>
      </c>
      <c r="N56" s="52">
        <f>'[9]NAW3 - Asset Repl - NPgY'!N53</f>
        <v>532</v>
      </c>
      <c r="O56" s="52">
        <f>'[9]NAW3 - Asset Repl - NPgY'!O53</f>
        <v>453</v>
      </c>
      <c r="P56" s="52">
        <f>'[9]NAW3 - Asset Repl - NPgY'!P53</f>
        <v>397</v>
      </c>
      <c r="Q56" s="52">
        <f>'[9]NAW3 - Asset Repl - NPgY'!Q53</f>
        <v>239</v>
      </c>
      <c r="R56" s="59">
        <f t="shared" ref="R56:R58" si="284">SUM(M56:Q56)</f>
        <v>1944</v>
      </c>
      <c r="S56" s="52">
        <f>'[9]NAW3 - Asset Repl - NPgY'!S53</f>
        <v>205</v>
      </c>
      <c r="T56" s="52">
        <f>'[9]NAW3 - Asset Repl - NPgY'!T53</f>
        <v>0</v>
      </c>
      <c r="U56" s="52">
        <f>'[9]NAW3 - Asset Repl - NPgY'!U53</f>
        <v>-26</v>
      </c>
      <c r="V56" s="52">
        <f>'[9]NAW3 - Asset Repl - NPgY'!V53</f>
        <v>-48</v>
      </c>
      <c r="W56" s="52">
        <f>'[9]NAW3 - Asset Repl - NPgY'!W53</f>
        <v>-138</v>
      </c>
      <c r="X56" s="59">
        <f t="shared" ref="X56:X58" si="285">SUM(S56:W56)</f>
        <v>-7</v>
      </c>
      <c r="Y56" s="52">
        <f>'[9]NAW3 - Asset Repl - NPgY'!Y53</f>
        <v>302</v>
      </c>
      <c r="Z56" s="52">
        <f>'[9]NAW3 - Asset Repl - NPgY'!Z53</f>
        <v>415</v>
      </c>
      <c r="AA56" s="52">
        <f>'[9]NAW3 - Asset Repl - NPgY'!AA53</f>
        <v>399</v>
      </c>
      <c r="AB56" s="52">
        <f>'[9]NAW3 - Asset Repl - NPgY'!AB53</f>
        <v>401</v>
      </c>
      <c r="AC56" s="52">
        <f>'[9]NAW3 - Asset Repl - NPgY'!AC53</f>
        <v>427</v>
      </c>
      <c r="AD56" s="59">
        <f t="shared" ref="AD56:AD58" si="286">SUM(Y56:AC56)</f>
        <v>1944</v>
      </c>
      <c r="AE56" s="52">
        <f>'[9]NAW3 - Asset Repl - NPgY'!AE53</f>
        <v>292</v>
      </c>
      <c r="AF56" s="52">
        <f>'[9]NAW3 - Asset Repl - NPgY'!AF53</f>
        <v>0</v>
      </c>
      <c r="AG56" s="52">
        <f>'[9]NAW3 - Asset Repl - NPgY'!AG53</f>
        <v>-27</v>
      </c>
      <c r="AH56" s="52">
        <f>'[9]NAW3 - Asset Repl - NPgY'!AH53</f>
        <v>-62</v>
      </c>
      <c r="AI56" s="52">
        <f>'[9]NAW3 - Asset Repl - NPgY'!AI53</f>
        <v>-217</v>
      </c>
      <c r="AJ56" s="59">
        <f t="shared" ref="AJ56:AJ58" si="287">SUM(AE56:AI56)</f>
        <v>-14</v>
      </c>
      <c r="AK56" s="52">
        <f>'[9]NAW3 - Asset Repl - NPgY'!AK53</f>
        <v>277</v>
      </c>
      <c r="AL56" s="52">
        <f>'[9]NAW3 - Asset Repl - NPgY'!AL53</f>
        <v>255</v>
      </c>
      <c r="AM56" s="52">
        <f>'[9]NAW3 - Asset Repl - NPgY'!AM53</f>
        <v>411</v>
      </c>
      <c r="AN56" s="52">
        <f>'[9]NAW3 - Asset Repl - NPgY'!AN53</f>
        <v>329</v>
      </c>
      <c r="AO56" s="52">
        <f>'[9]NAW3 - Asset Repl - NPgY'!AO53</f>
        <v>672</v>
      </c>
      <c r="AP56" s="59">
        <f t="shared" ref="AP56:AP58" si="288">SUM(AK56:AO56)</f>
        <v>1944</v>
      </c>
      <c r="BB56" s="6"/>
      <c r="BC56" s="6"/>
      <c r="BD56" s="58" t="s">
        <v>28</v>
      </c>
      <c r="BE56" s="172">
        <f>'NPgY - HI Probs. of Failure'!O$20</f>
        <v>5.5627440741421652E-5</v>
      </c>
      <c r="BF56" s="172">
        <f>'NPgY - HI Probs. of Failure'!P$20</f>
        <v>2.3925237387492041E-4</v>
      </c>
      <c r="BG56" s="172">
        <f>'NPgY - HI Probs. of Failure'!Q$20</f>
        <v>6.9054293734028627E-4</v>
      </c>
      <c r="BH56" s="172">
        <f>'NPgY - HI Probs. of Failure'!R$20</f>
        <v>1.5457076767501857E-3</v>
      </c>
      <c r="BI56" s="172">
        <f>'NPgY - HI Probs. of Failure'!S$20</f>
        <v>2.9409551377172849E-3</v>
      </c>
      <c r="BJ56" s="176"/>
      <c r="BK56" s="6"/>
      <c r="BL56" s="58" t="s">
        <v>28</v>
      </c>
      <c r="BM56" s="194">
        <f>$BM3*'NPgY - Ave Crit'!$Q$20</f>
        <v>122943.28342451908</v>
      </c>
      <c r="BN56" s="194">
        <f>$BM3*'NPgY - Ave Crit'!$Q$20</f>
        <v>122943.28342451908</v>
      </c>
      <c r="BO56" s="194">
        <f>$BM3*'NPgY - Ave Crit'!$Q$20</f>
        <v>122943.28342451908</v>
      </c>
      <c r="BP56" s="194">
        <f>$BM3*'NPgY - Ave Crit'!$Q$20</f>
        <v>122943.28342451908</v>
      </c>
      <c r="BQ56" s="194">
        <f>$BM3*'NPgY - Ave Crit'!$Q$20</f>
        <v>122943.28342451908</v>
      </c>
      <c r="BR56" s="176"/>
      <c r="BS56" s="6"/>
      <c r="BT56" s="58" t="s">
        <v>28</v>
      </c>
      <c r="BU56" s="24">
        <f t="shared" si="19"/>
        <v>6.8390202132532414</v>
      </c>
      <c r="BV56" s="24">
        <f t="shared" si="20"/>
        <v>29.414472411293342</v>
      </c>
      <c r="BW56" s="24">
        <f t="shared" si="21"/>
        <v>84.897616062226732</v>
      </c>
      <c r="BX56" s="24">
        <f t="shared" si="22"/>
        <v>190.03437699415301</v>
      </c>
      <c r="BY56" s="24">
        <f t="shared" si="23"/>
        <v>361.57068103517167</v>
      </c>
      <c r="BZ56" s="6"/>
      <c r="CA56" s="6"/>
      <c r="CB56" s="58" t="s">
        <v>28</v>
      </c>
      <c r="CC56" s="195">
        <f t="shared" ref="CC56:CC58" si="289">IF(BU56="","",M56*BU56)</f>
        <v>2209.0035288807971</v>
      </c>
      <c r="CD56" s="195">
        <f t="shared" si="274"/>
        <v>15648.499322808058</v>
      </c>
      <c r="CE56" s="195">
        <f t="shared" si="274"/>
        <v>38458.620076188708</v>
      </c>
      <c r="CF56" s="195">
        <f t="shared" si="274"/>
        <v>75443.647666678749</v>
      </c>
      <c r="CG56" s="195">
        <f t="shared" si="274"/>
        <v>86415.392767406025</v>
      </c>
      <c r="CH56" s="198">
        <f t="shared" si="275"/>
        <v>218175.16336196236</v>
      </c>
      <c r="CI56" s="68"/>
      <c r="CJ56" s="68"/>
      <c r="CK56" s="195">
        <f t="shared" si="276"/>
        <v>2462.0472767711667</v>
      </c>
      <c r="CL56" s="195">
        <f t="shared" si="276"/>
        <v>15589.670377985471</v>
      </c>
      <c r="CM56" s="195">
        <f t="shared" si="276"/>
        <v>37439.848683441989</v>
      </c>
      <c r="CN56" s="195">
        <f t="shared" si="276"/>
        <v>70312.719487836614</v>
      </c>
      <c r="CO56" s="195">
        <f t="shared" si="276"/>
        <v>84969.110043265347</v>
      </c>
      <c r="CP56" s="198">
        <f t="shared" si="3"/>
        <v>210773.39586930058</v>
      </c>
      <c r="CS56" s="195">
        <f t="shared" ref="CS56:CS58" si="290">IF(BU56="","",Y56*BU56)</f>
        <v>2065.3841044024789</v>
      </c>
      <c r="CT56" s="195">
        <f t="shared" si="277"/>
        <v>12207.006050686738</v>
      </c>
      <c r="CU56" s="195">
        <f t="shared" si="277"/>
        <v>33874.148808828468</v>
      </c>
      <c r="CV56" s="195">
        <f t="shared" si="277"/>
        <v>76203.78517465535</v>
      </c>
      <c r="CW56" s="195">
        <f t="shared" si="277"/>
        <v>154390.68080201829</v>
      </c>
      <c r="CX56" s="198">
        <f t="shared" si="5"/>
        <v>278741.00494059135</v>
      </c>
      <c r="DA56" s="195">
        <f t="shared" ref="DA56:DA58" si="291">IF(BU56="","",(S56+Y56)*BU56)</f>
        <v>3467.3832481193936</v>
      </c>
      <c r="DB56" s="195">
        <f t="shared" si="278"/>
        <v>12207.006050686738</v>
      </c>
      <c r="DC56" s="195">
        <f t="shared" si="278"/>
        <v>31666.81079121057</v>
      </c>
      <c r="DD56" s="195">
        <f t="shared" si="278"/>
        <v>67082.135078936015</v>
      </c>
      <c r="DE56" s="195">
        <f t="shared" si="278"/>
        <v>104493.92681916461</v>
      </c>
      <c r="DF56" s="198">
        <f t="shared" si="7"/>
        <v>218917.26198811733</v>
      </c>
      <c r="DI56" s="195">
        <f t="shared" ref="DI56:DI58" si="292">IF(BU56="","",AK56*BU56)</f>
        <v>1894.4085990711478</v>
      </c>
      <c r="DJ56" s="195">
        <f t="shared" si="279"/>
        <v>7500.6904648798027</v>
      </c>
      <c r="DK56" s="195">
        <f t="shared" si="279"/>
        <v>34892.920201575187</v>
      </c>
      <c r="DL56" s="195">
        <f t="shared" si="279"/>
        <v>62521.31003107634</v>
      </c>
      <c r="DM56" s="195">
        <f t="shared" si="279"/>
        <v>242975.49765563535</v>
      </c>
      <c r="DN56" s="198">
        <f t="shared" si="29"/>
        <v>349784.82695223781</v>
      </c>
      <c r="DQ56" s="195">
        <f t="shared" ref="DQ56:DQ58" si="293">IF(BU56="","",(AE56+AK56)*BU56)</f>
        <v>3891.4025013410942</v>
      </c>
      <c r="DR56" s="195">
        <f t="shared" si="280"/>
        <v>7500.6904648798027</v>
      </c>
      <c r="DS56" s="195">
        <f t="shared" si="280"/>
        <v>32600.684567895063</v>
      </c>
      <c r="DT56" s="195">
        <f t="shared" si="280"/>
        <v>50739.178657438853</v>
      </c>
      <c r="DU56" s="195">
        <f t="shared" si="280"/>
        <v>164514.65987100312</v>
      </c>
      <c r="DV56" s="198">
        <f t="shared" si="10"/>
        <v>259246.61606255794</v>
      </c>
    </row>
    <row r="57" spans="1:126" ht="25.5" customHeight="1">
      <c r="A57" s="19"/>
      <c r="B57" s="55"/>
      <c r="C57" s="55"/>
      <c r="D57" s="56">
        <f t="shared" si="281"/>
        <v>612</v>
      </c>
      <c r="E57" s="57">
        <f t="shared" si="282"/>
        <v>608</v>
      </c>
      <c r="F57" s="58" t="s">
        <v>30</v>
      </c>
      <c r="G57" s="52">
        <f>'[9]NAW3 - Asset Repl - NPgY'!G54</f>
        <v>89</v>
      </c>
      <c r="H57" s="52">
        <f>'[9]NAW3 - Asset Repl - NPgY'!H54</f>
        <v>171</v>
      </c>
      <c r="I57" s="52">
        <f>'[9]NAW3 - Asset Repl - NPgY'!I54</f>
        <v>146</v>
      </c>
      <c r="J57" s="52">
        <f>'[9]NAW3 - Asset Repl - NPgY'!J54</f>
        <v>107</v>
      </c>
      <c r="K57" s="52">
        <f>'[9]NAW3 - Asset Repl - NPgY'!K54</f>
        <v>99</v>
      </c>
      <c r="L57" s="59">
        <f t="shared" si="283"/>
        <v>612</v>
      </c>
      <c r="M57" s="52">
        <f>'[9]NAW3 - Asset Repl - NPgY'!M54</f>
        <v>89</v>
      </c>
      <c r="N57" s="52">
        <f>'[9]NAW3 - Asset Repl - NPgY'!N54</f>
        <v>171</v>
      </c>
      <c r="O57" s="52">
        <f>'[9]NAW3 - Asset Repl - NPgY'!O54</f>
        <v>146</v>
      </c>
      <c r="P57" s="52">
        <f>'[9]NAW3 - Asset Repl - NPgY'!P54</f>
        <v>107</v>
      </c>
      <c r="Q57" s="52">
        <f>'[9]NAW3 - Asset Repl - NPgY'!Q54</f>
        <v>99</v>
      </c>
      <c r="R57" s="59">
        <f t="shared" si="284"/>
        <v>612</v>
      </c>
      <c r="S57" s="52">
        <f>'[9]NAW3 - Asset Repl - NPgY'!S54</f>
        <v>54</v>
      </c>
      <c r="T57" s="52">
        <f>'[9]NAW3 - Asset Repl - NPgY'!T54</f>
        <v>0</v>
      </c>
      <c r="U57" s="52">
        <f>'[9]NAW3 - Asset Repl - NPgY'!U54</f>
        <v>0</v>
      </c>
      <c r="V57" s="52">
        <f>'[9]NAW3 - Asset Repl - NPgY'!V54</f>
        <v>-7</v>
      </c>
      <c r="W57" s="52">
        <f>'[9]NAW3 - Asset Repl - NPgY'!W54</f>
        <v>-49</v>
      </c>
      <c r="X57" s="59">
        <f t="shared" si="285"/>
        <v>-2</v>
      </c>
      <c r="Y57" s="52">
        <f>'[9]NAW3 - Asset Repl - NPgY'!Y54</f>
        <v>87</v>
      </c>
      <c r="Z57" s="52">
        <f>'[9]NAW3 - Asset Repl - NPgY'!Z54</f>
        <v>139</v>
      </c>
      <c r="AA57" s="52">
        <f>'[9]NAW3 - Asset Repl - NPgY'!AA54</f>
        <v>115</v>
      </c>
      <c r="AB57" s="52">
        <f>'[9]NAW3 - Asset Repl - NPgY'!AB54</f>
        <v>123</v>
      </c>
      <c r="AC57" s="52">
        <f>'[9]NAW3 - Asset Repl - NPgY'!AC54</f>
        <v>148</v>
      </c>
      <c r="AD57" s="59">
        <f t="shared" si="286"/>
        <v>612</v>
      </c>
      <c r="AE57" s="52">
        <f>'[9]NAW3 - Asset Repl - NPgY'!AE54</f>
        <v>100</v>
      </c>
      <c r="AF57" s="52">
        <f>'[9]NAW3 - Asset Repl - NPgY'!AF54</f>
        <v>0</v>
      </c>
      <c r="AG57" s="52">
        <f>'[9]NAW3 - Asset Repl - NPgY'!AG54</f>
        <v>-1</v>
      </c>
      <c r="AH57" s="52">
        <f>'[9]NAW3 - Asset Repl - NPgY'!AH54</f>
        <v>-17</v>
      </c>
      <c r="AI57" s="52">
        <f>'[9]NAW3 - Asset Repl - NPgY'!AI54</f>
        <v>-86</v>
      </c>
      <c r="AJ57" s="59">
        <f t="shared" si="287"/>
        <v>-4</v>
      </c>
      <c r="AK57" s="52">
        <f>'[9]NAW3 - Asset Repl - NPgY'!AK54</f>
        <v>84</v>
      </c>
      <c r="AL57" s="52">
        <f>'[9]NAW3 - Asset Repl - NPgY'!AL54</f>
        <v>94</v>
      </c>
      <c r="AM57" s="52">
        <f>'[9]NAW3 - Asset Repl - NPgY'!AM54</f>
        <v>120</v>
      </c>
      <c r="AN57" s="52">
        <f>'[9]NAW3 - Asset Repl - NPgY'!AN54</f>
        <v>91</v>
      </c>
      <c r="AO57" s="52">
        <f>'[9]NAW3 - Asset Repl - NPgY'!AO54</f>
        <v>223</v>
      </c>
      <c r="AP57" s="59">
        <f t="shared" si="288"/>
        <v>612</v>
      </c>
      <c r="BB57" s="6"/>
      <c r="BC57" s="6"/>
      <c r="BD57" s="58" t="s">
        <v>30</v>
      </c>
      <c r="BE57" s="172">
        <f>'NPgY - HI Probs. of Failure'!O$20</f>
        <v>5.5627440741421652E-5</v>
      </c>
      <c r="BF57" s="172">
        <f>'NPgY - HI Probs. of Failure'!P$20</f>
        <v>2.3925237387492041E-4</v>
      </c>
      <c r="BG57" s="172">
        <f>'NPgY - HI Probs. of Failure'!Q$20</f>
        <v>6.9054293734028627E-4</v>
      </c>
      <c r="BH57" s="172">
        <f>'NPgY - HI Probs. of Failure'!R$20</f>
        <v>1.5457076767501857E-3</v>
      </c>
      <c r="BI57" s="172">
        <f>'NPgY - HI Probs. of Failure'!S$20</f>
        <v>2.9409551377172849E-3</v>
      </c>
      <c r="BJ57" s="176"/>
      <c r="BK57" s="6"/>
      <c r="BL57" s="58" t="s">
        <v>30</v>
      </c>
      <c r="BM57" s="194">
        <f>$BM4*'NPgY - Ave Crit'!$Q$20</f>
        <v>184414.92513677862</v>
      </c>
      <c r="BN57" s="194">
        <f>$BM4*'NPgY - Ave Crit'!$Q$20</f>
        <v>184414.92513677862</v>
      </c>
      <c r="BO57" s="194">
        <f>$BM4*'NPgY - Ave Crit'!$Q$20</f>
        <v>184414.92513677862</v>
      </c>
      <c r="BP57" s="194">
        <f>$BM4*'NPgY - Ave Crit'!$Q$20</f>
        <v>184414.92513677862</v>
      </c>
      <c r="BQ57" s="194">
        <f>$BM4*'NPgY - Ave Crit'!$Q$20</f>
        <v>184414.92513677862</v>
      </c>
      <c r="BR57" s="176"/>
      <c r="BS57" s="6"/>
      <c r="BT57" s="58" t="s">
        <v>30</v>
      </c>
      <c r="BU57" s="24">
        <f t="shared" si="19"/>
        <v>10.258530319879863</v>
      </c>
      <c r="BV57" s="24">
        <f t="shared" si="20"/>
        <v>44.121708616940019</v>
      </c>
      <c r="BW57" s="24">
        <f t="shared" si="21"/>
        <v>127.3464240933401</v>
      </c>
      <c r="BX57" s="24">
        <f t="shared" si="22"/>
        <v>285.0515654912295</v>
      </c>
      <c r="BY57" s="24">
        <f t="shared" si="23"/>
        <v>542.35602155275751</v>
      </c>
      <c r="BZ57" s="6"/>
      <c r="CA57" s="6"/>
      <c r="CB57" s="58" t="s">
        <v>30</v>
      </c>
      <c r="CC57" s="195">
        <f t="shared" si="289"/>
        <v>913.00919846930788</v>
      </c>
      <c r="CD57" s="195">
        <f t="shared" si="274"/>
        <v>7544.8121734967435</v>
      </c>
      <c r="CE57" s="195">
        <f t="shared" si="274"/>
        <v>18592.577917627656</v>
      </c>
      <c r="CF57" s="195">
        <f t="shared" si="274"/>
        <v>30500.517507561555</v>
      </c>
      <c r="CG57" s="195">
        <f t="shared" si="274"/>
        <v>53693.246133722991</v>
      </c>
      <c r="CH57" s="198">
        <f t="shared" si="275"/>
        <v>111244.16293087826</v>
      </c>
      <c r="CI57" s="68"/>
      <c r="CJ57" s="68"/>
      <c r="CK57" s="195">
        <f t="shared" si="276"/>
        <v>913.00919846930788</v>
      </c>
      <c r="CL57" s="195">
        <f t="shared" si="276"/>
        <v>7544.8121734967435</v>
      </c>
      <c r="CM57" s="195">
        <f t="shared" si="276"/>
        <v>18592.577917627656</v>
      </c>
      <c r="CN57" s="195">
        <f t="shared" si="276"/>
        <v>30500.517507561555</v>
      </c>
      <c r="CO57" s="195">
        <f t="shared" si="276"/>
        <v>53693.246133722991</v>
      </c>
      <c r="CP57" s="198">
        <f t="shared" si="3"/>
        <v>111244.16293087826</v>
      </c>
      <c r="CS57" s="195">
        <f t="shared" si="290"/>
        <v>892.49213782954814</v>
      </c>
      <c r="CT57" s="195">
        <f t="shared" si="277"/>
        <v>6132.9174977546627</v>
      </c>
      <c r="CU57" s="195">
        <f t="shared" si="277"/>
        <v>14644.838770734112</v>
      </c>
      <c r="CV57" s="195">
        <f t="shared" si="277"/>
        <v>35061.34255542123</v>
      </c>
      <c r="CW57" s="195">
        <f t="shared" si="277"/>
        <v>80268.691189808116</v>
      </c>
      <c r="CX57" s="198">
        <f t="shared" si="5"/>
        <v>137000.28215154767</v>
      </c>
      <c r="DA57" s="195">
        <f t="shared" si="291"/>
        <v>1446.4527751030607</v>
      </c>
      <c r="DB57" s="195">
        <f t="shared" si="278"/>
        <v>6132.9174977546627</v>
      </c>
      <c r="DC57" s="195">
        <f t="shared" si="278"/>
        <v>14644.838770734112</v>
      </c>
      <c r="DD57" s="195">
        <f t="shared" si="278"/>
        <v>33065.981596982623</v>
      </c>
      <c r="DE57" s="195">
        <f t="shared" si="278"/>
        <v>53693.246133722991</v>
      </c>
      <c r="DF57" s="198">
        <f t="shared" si="7"/>
        <v>108983.43677429744</v>
      </c>
      <c r="DI57" s="195">
        <f t="shared" si="292"/>
        <v>861.71654686990848</v>
      </c>
      <c r="DJ57" s="195">
        <f t="shared" si="279"/>
        <v>4147.4406099923617</v>
      </c>
      <c r="DK57" s="195">
        <f t="shared" si="279"/>
        <v>15281.570891200812</v>
      </c>
      <c r="DL57" s="195">
        <f t="shared" si="279"/>
        <v>25939.692459701884</v>
      </c>
      <c r="DM57" s="195">
        <f t="shared" si="279"/>
        <v>120945.39280626492</v>
      </c>
      <c r="DN57" s="198">
        <f t="shared" si="29"/>
        <v>167175.81331402989</v>
      </c>
      <c r="DQ57" s="195">
        <f t="shared" si="293"/>
        <v>1887.5695788578948</v>
      </c>
      <c r="DR57" s="195">
        <f t="shared" si="280"/>
        <v>4147.4406099923617</v>
      </c>
      <c r="DS57" s="195">
        <f t="shared" si="280"/>
        <v>15154.224467107473</v>
      </c>
      <c r="DT57" s="195">
        <f t="shared" si="280"/>
        <v>21093.815846350983</v>
      </c>
      <c r="DU57" s="195">
        <f t="shared" si="280"/>
        <v>74302.774952727777</v>
      </c>
      <c r="DV57" s="198">
        <f t="shared" si="10"/>
        <v>116585.82545503649</v>
      </c>
    </row>
    <row r="58" spans="1:126" ht="25.5" customHeight="1">
      <c r="A58" s="19"/>
      <c r="B58" s="55"/>
      <c r="C58" s="55"/>
      <c r="D58" s="56">
        <f t="shared" si="281"/>
        <v>74</v>
      </c>
      <c r="E58" s="57">
        <f t="shared" si="282"/>
        <v>74</v>
      </c>
      <c r="F58" s="58" t="s">
        <v>31</v>
      </c>
      <c r="G58" s="52">
        <f>'[9]NAW3 - Asset Repl - NPgY'!G55</f>
        <v>6</v>
      </c>
      <c r="H58" s="52">
        <f>'[9]NAW3 - Asset Repl - NPgY'!H55</f>
        <v>32</v>
      </c>
      <c r="I58" s="52">
        <f>'[9]NAW3 - Asset Repl - NPgY'!I55</f>
        <v>27</v>
      </c>
      <c r="J58" s="52">
        <f>'[9]NAW3 - Asset Repl - NPgY'!J55</f>
        <v>4</v>
      </c>
      <c r="K58" s="52">
        <f>'[9]NAW3 - Asset Repl - NPgY'!K55</f>
        <v>5</v>
      </c>
      <c r="L58" s="59">
        <f t="shared" si="283"/>
        <v>74</v>
      </c>
      <c r="M58" s="52">
        <f>'[9]NAW3 - Asset Repl - NPgY'!M55</f>
        <v>6</v>
      </c>
      <c r="N58" s="52">
        <f>'[9]NAW3 - Asset Repl - NPgY'!N55</f>
        <v>32</v>
      </c>
      <c r="O58" s="52">
        <f>'[9]NAW3 - Asset Repl - NPgY'!O55</f>
        <v>27</v>
      </c>
      <c r="P58" s="52">
        <f>'[9]NAW3 - Asset Repl - NPgY'!P55</f>
        <v>4</v>
      </c>
      <c r="Q58" s="52">
        <f>'[9]NAW3 - Asset Repl - NPgY'!Q55</f>
        <v>5</v>
      </c>
      <c r="R58" s="59">
        <f t="shared" si="284"/>
        <v>74</v>
      </c>
      <c r="S58" s="52">
        <f>'[9]NAW3 - Asset Repl - NPgY'!S55</f>
        <v>0</v>
      </c>
      <c r="T58" s="52">
        <f>'[9]NAW3 - Asset Repl - NPgY'!T55</f>
        <v>0</v>
      </c>
      <c r="U58" s="52">
        <f>'[9]NAW3 - Asset Repl - NPgY'!U55</f>
        <v>0</v>
      </c>
      <c r="V58" s="52">
        <f>'[9]NAW3 - Asset Repl - NPgY'!V55</f>
        <v>0</v>
      </c>
      <c r="W58" s="52">
        <f>'[9]NAW3 - Asset Repl - NPgY'!W55</f>
        <v>0</v>
      </c>
      <c r="X58" s="59">
        <f t="shared" si="285"/>
        <v>0</v>
      </c>
      <c r="Y58" s="52">
        <f>'[9]NAW3 - Asset Repl - NPgY'!Y55</f>
        <v>4</v>
      </c>
      <c r="Z58" s="52">
        <f>'[9]NAW3 - Asset Repl - NPgY'!Z55</f>
        <v>20</v>
      </c>
      <c r="AA58" s="52">
        <f>'[9]NAW3 - Asset Repl - NPgY'!AA55</f>
        <v>29</v>
      </c>
      <c r="AB58" s="52">
        <f>'[9]NAW3 - Asset Repl - NPgY'!AB55</f>
        <v>15</v>
      </c>
      <c r="AC58" s="52">
        <f>'[9]NAW3 - Asset Repl - NPgY'!AC55</f>
        <v>6</v>
      </c>
      <c r="AD58" s="59">
        <f t="shared" si="286"/>
        <v>74</v>
      </c>
      <c r="AE58" s="52">
        <f>'[9]NAW3 - Asset Repl - NPgY'!AE55</f>
        <v>0</v>
      </c>
      <c r="AF58" s="52">
        <f>'[9]NAW3 - Asset Repl - NPgY'!AF55</f>
        <v>0</v>
      </c>
      <c r="AG58" s="52">
        <f>'[9]NAW3 - Asset Repl - NPgY'!AG55</f>
        <v>0</v>
      </c>
      <c r="AH58" s="52">
        <f>'[9]NAW3 - Asset Repl - NPgY'!AH55</f>
        <v>0</v>
      </c>
      <c r="AI58" s="52">
        <f>'[9]NAW3 - Asset Repl - NPgY'!AI55</f>
        <v>0</v>
      </c>
      <c r="AJ58" s="59">
        <f t="shared" si="287"/>
        <v>0</v>
      </c>
      <c r="AK58" s="52">
        <f>'[9]NAW3 - Asset Repl - NPgY'!AK55</f>
        <v>4</v>
      </c>
      <c r="AL58" s="52">
        <f>'[9]NAW3 - Asset Repl - NPgY'!AL55</f>
        <v>17</v>
      </c>
      <c r="AM58" s="52">
        <f>'[9]NAW3 - Asset Repl - NPgY'!AM55</f>
        <v>17</v>
      </c>
      <c r="AN58" s="52">
        <f>'[9]NAW3 - Asset Repl - NPgY'!AN55</f>
        <v>27</v>
      </c>
      <c r="AO58" s="52">
        <f>'[9]NAW3 - Asset Repl - NPgY'!AO55</f>
        <v>9</v>
      </c>
      <c r="AP58" s="59">
        <f t="shared" si="288"/>
        <v>74</v>
      </c>
      <c r="BB58" s="6"/>
      <c r="BC58" s="6"/>
      <c r="BD58" s="58" t="s">
        <v>31</v>
      </c>
      <c r="BE58" s="172">
        <f>'NPgY - HI Probs. of Failure'!O$20</f>
        <v>5.5627440741421652E-5</v>
      </c>
      <c r="BF58" s="172">
        <f>'NPgY - HI Probs. of Failure'!P$20</f>
        <v>2.3925237387492041E-4</v>
      </c>
      <c r="BG58" s="172">
        <f>'NPgY - HI Probs. of Failure'!Q$20</f>
        <v>6.9054293734028627E-4</v>
      </c>
      <c r="BH58" s="172">
        <f>'NPgY - HI Probs. of Failure'!R$20</f>
        <v>1.5457076767501857E-3</v>
      </c>
      <c r="BI58" s="172">
        <f>'NPgY - HI Probs. of Failure'!S$20</f>
        <v>2.9409551377172849E-3</v>
      </c>
      <c r="BJ58" s="176"/>
      <c r="BK58" s="6"/>
      <c r="BL58" s="58" t="s">
        <v>31</v>
      </c>
      <c r="BM58" s="194">
        <f>$BM5*'NPgY - Ave Crit'!$Q$20</f>
        <v>307358.20856129768</v>
      </c>
      <c r="BN58" s="194">
        <f>$BM5*'NPgY - Ave Crit'!$Q$20</f>
        <v>307358.20856129768</v>
      </c>
      <c r="BO58" s="194">
        <f>$BM5*'NPgY - Ave Crit'!$Q$20</f>
        <v>307358.20856129768</v>
      </c>
      <c r="BP58" s="194">
        <f>$BM5*'NPgY - Ave Crit'!$Q$20</f>
        <v>307358.20856129768</v>
      </c>
      <c r="BQ58" s="194">
        <f>$BM5*'NPgY - Ave Crit'!$Q$20</f>
        <v>307358.20856129768</v>
      </c>
      <c r="BR58" s="176"/>
      <c r="BS58" s="6"/>
      <c r="BT58" s="58" t="s">
        <v>31</v>
      </c>
      <c r="BU58" s="24">
        <f t="shared" si="19"/>
        <v>17.097550533133102</v>
      </c>
      <c r="BV58" s="24">
        <f t="shared" si="20"/>
        <v>73.536181028233358</v>
      </c>
      <c r="BW58" s="24">
        <f t="shared" si="21"/>
        <v>212.24404015556684</v>
      </c>
      <c r="BX58" s="24">
        <f t="shared" si="22"/>
        <v>475.08594248538247</v>
      </c>
      <c r="BY58" s="24">
        <f t="shared" si="23"/>
        <v>903.92670258792919</v>
      </c>
      <c r="BZ58" s="6"/>
      <c r="CA58" s="6"/>
      <c r="CB58" s="58" t="s">
        <v>31</v>
      </c>
      <c r="CC58" s="195">
        <f t="shared" si="289"/>
        <v>102.58530319879861</v>
      </c>
      <c r="CD58" s="195">
        <f t="shared" si="274"/>
        <v>2353.1577929034675</v>
      </c>
      <c r="CE58" s="195">
        <f t="shared" si="274"/>
        <v>5730.5890842003046</v>
      </c>
      <c r="CF58" s="195">
        <f t="shared" si="274"/>
        <v>1900.3437699415299</v>
      </c>
      <c r="CG58" s="195">
        <f t="shared" si="274"/>
        <v>4519.6335129396457</v>
      </c>
      <c r="CH58" s="198">
        <f t="shared" si="275"/>
        <v>14606.309463183745</v>
      </c>
      <c r="CI58" s="68"/>
      <c r="CJ58" s="68"/>
      <c r="CK58" s="195">
        <f t="shared" si="276"/>
        <v>102.58530319879861</v>
      </c>
      <c r="CL58" s="195">
        <f t="shared" si="276"/>
        <v>2353.1577929034675</v>
      </c>
      <c r="CM58" s="195">
        <f t="shared" si="276"/>
        <v>5730.5890842003046</v>
      </c>
      <c r="CN58" s="195">
        <f t="shared" si="276"/>
        <v>1900.3437699415299</v>
      </c>
      <c r="CO58" s="195">
        <f t="shared" si="276"/>
        <v>4519.6335129396457</v>
      </c>
      <c r="CP58" s="198">
        <f t="shared" si="3"/>
        <v>14606.309463183745</v>
      </c>
      <c r="CS58" s="195">
        <f t="shared" si="290"/>
        <v>68.390202132532409</v>
      </c>
      <c r="CT58" s="195">
        <f t="shared" si="277"/>
        <v>1470.7236205646673</v>
      </c>
      <c r="CU58" s="195">
        <f t="shared" si="277"/>
        <v>6155.0771645114382</v>
      </c>
      <c r="CV58" s="195">
        <f t="shared" si="277"/>
        <v>7126.2891372807371</v>
      </c>
      <c r="CW58" s="195">
        <f t="shared" si="277"/>
        <v>5423.5602155275756</v>
      </c>
      <c r="CX58" s="198">
        <f t="shared" si="5"/>
        <v>20244.040340016953</v>
      </c>
      <c r="DA58" s="195">
        <f t="shared" si="291"/>
        <v>68.390202132532409</v>
      </c>
      <c r="DB58" s="195">
        <f t="shared" si="278"/>
        <v>1470.7236205646673</v>
      </c>
      <c r="DC58" s="195">
        <f t="shared" si="278"/>
        <v>6155.0771645114382</v>
      </c>
      <c r="DD58" s="195">
        <f t="shared" si="278"/>
        <v>7126.2891372807371</v>
      </c>
      <c r="DE58" s="195">
        <f t="shared" si="278"/>
        <v>5423.5602155275756</v>
      </c>
      <c r="DF58" s="198">
        <f t="shared" si="7"/>
        <v>20244.040340016953</v>
      </c>
      <c r="DI58" s="195">
        <f t="shared" si="292"/>
        <v>68.390202132532409</v>
      </c>
      <c r="DJ58" s="195">
        <f t="shared" si="279"/>
        <v>1250.1150774799671</v>
      </c>
      <c r="DK58" s="195">
        <f t="shared" si="279"/>
        <v>3608.1486826446362</v>
      </c>
      <c r="DL58" s="195">
        <f t="shared" si="279"/>
        <v>12827.320447105327</v>
      </c>
      <c r="DM58" s="195">
        <f t="shared" si="279"/>
        <v>8135.3403232913624</v>
      </c>
      <c r="DN58" s="198">
        <f t="shared" si="29"/>
        <v>25889.314732653824</v>
      </c>
      <c r="DQ58" s="195">
        <f t="shared" si="293"/>
        <v>68.390202132532409</v>
      </c>
      <c r="DR58" s="195">
        <f t="shared" si="280"/>
        <v>1250.1150774799671</v>
      </c>
      <c r="DS58" s="195">
        <f t="shared" si="280"/>
        <v>3608.1486826446362</v>
      </c>
      <c r="DT58" s="195">
        <f t="shared" si="280"/>
        <v>12827.320447105327</v>
      </c>
      <c r="DU58" s="195">
        <f t="shared" si="280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4241</v>
      </c>
      <c r="F59" s="64"/>
      <c r="G59" s="65">
        <f>SUM(G55:G58)</f>
        <v>825</v>
      </c>
      <c r="H59" s="66">
        <f t="shared" ref="H59:K59" si="294">SUM(H55:H58)</f>
        <v>1271</v>
      </c>
      <c r="I59" s="66">
        <f t="shared" si="294"/>
        <v>1016</v>
      </c>
      <c r="J59" s="66">
        <f t="shared" si="294"/>
        <v>663</v>
      </c>
      <c r="K59" s="66">
        <f t="shared" si="294"/>
        <v>499</v>
      </c>
      <c r="L59" s="67"/>
      <c r="M59" s="65">
        <f>SUM(M55:M58)</f>
        <v>772</v>
      </c>
      <c r="N59" s="66">
        <f t="shared" ref="N59:Q59" si="295">SUM(N55:N58)</f>
        <v>1273</v>
      </c>
      <c r="O59" s="66">
        <f t="shared" si="295"/>
        <v>1028</v>
      </c>
      <c r="P59" s="66">
        <f t="shared" si="295"/>
        <v>701</v>
      </c>
      <c r="Q59" s="66">
        <f t="shared" si="295"/>
        <v>503</v>
      </c>
      <c r="R59" s="67"/>
      <c r="S59" s="65">
        <f>SUM(S55:S58)</f>
        <v>406</v>
      </c>
      <c r="T59" s="66">
        <f t="shared" ref="T59:W59" si="296">SUM(T55:T58)</f>
        <v>-5</v>
      </c>
      <c r="U59" s="66">
        <f t="shared" si="296"/>
        <v>-36</v>
      </c>
      <c r="V59" s="66">
        <f t="shared" si="296"/>
        <v>-74</v>
      </c>
      <c r="W59" s="66">
        <f t="shared" si="296"/>
        <v>-312</v>
      </c>
      <c r="X59" s="67"/>
      <c r="Y59" s="65">
        <f>SUM(Y55:Y58)</f>
        <v>739</v>
      </c>
      <c r="Z59" s="66">
        <f t="shared" ref="Z59:AC59" si="297">SUM(Z55:Z58)</f>
        <v>1044</v>
      </c>
      <c r="AA59" s="66">
        <f t="shared" si="297"/>
        <v>898</v>
      </c>
      <c r="AB59" s="66">
        <f t="shared" si="297"/>
        <v>740</v>
      </c>
      <c r="AC59" s="66">
        <f t="shared" si="297"/>
        <v>856</v>
      </c>
      <c r="AD59" s="67"/>
      <c r="AE59" s="65">
        <f>SUM(AE55:AE58)</f>
        <v>595</v>
      </c>
      <c r="AF59" s="66">
        <f t="shared" ref="AF59:AI59" si="298">SUM(AF55:AF58)</f>
        <v>-5</v>
      </c>
      <c r="AG59" s="66">
        <f t="shared" si="298"/>
        <v>-38</v>
      </c>
      <c r="AH59" s="66">
        <f t="shared" si="298"/>
        <v>-98</v>
      </c>
      <c r="AI59" s="66">
        <f t="shared" si="298"/>
        <v>-487</v>
      </c>
      <c r="AJ59" s="67"/>
      <c r="AK59" s="65">
        <f>SUM(AK55:AK58)</f>
        <v>670</v>
      </c>
      <c r="AL59" s="66">
        <f t="shared" ref="AL59:AO59" si="299">SUM(AL55:AL58)</f>
        <v>689</v>
      </c>
      <c r="AM59" s="66">
        <f t="shared" si="299"/>
        <v>896</v>
      </c>
      <c r="AN59" s="66">
        <f t="shared" si="299"/>
        <v>725</v>
      </c>
      <c r="AO59" s="66">
        <f t="shared" si="299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4919.307239393057</v>
      </c>
      <c r="CD59" s="197">
        <f t="shared" ref="CD59:CG59" si="300">SUM(CD55:CD58)</f>
        <v>36623.959599301343</v>
      </c>
      <c r="CE59" s="197">
        <f t="shared" si="300"/>
        <v>86671.976237927272</v>
      </c>
      <c r="CF59" s="197">
        <f t="shared" si="300"/>
        <v>133518.15327609191</v>
      </c>
      <c r="CG59" s="197">
        <f t="shared" si="300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301">SUM(CL55:CL58)</f>
        <v>36565.130654478759</v>
      </c>
      <c r="CM59" s="197">
        <f t="shared" si="301"/>
        <v>85653.204845180546</v>
      </c>
      <c r="CN59" s="197">
        <f t="shared" si="301"/>
        <v>126923.96039439479</v>
      </c>
      <c r="CO59" s="197">
        <f t="shared" si="301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302">SUM(CT55:CT58)</f>
        <v>29488.008592321577</v>
      </c>
      <c r="CU59" s="197">
        <f t="shared" si="302"/>
        <v>75771.122335537366</v>
      </c>
      <c r="CV59" s="197">
        <f t="shared" si="302"/>
        <v>145129.25371043466</v>
      </c>
      <c r="CW59" s="197">
        <f t="shared" si="302"/>
        <v>309685.28830662457</v>
      </c>
      <c r="CX59" s="198">
        <f t="shared" si="5"/>
        <v>564756.35008493264</v>
      </c>
      <c r="DA59" s="197">
        <f>SUM(DA55:DA58)</f>
        <v>7342.3721009486808</v>
      </c>
      <c r="DB59" s="197">
        <f t="shared" ref="DB59:DE59" si="303">SUM(DB55:DB58)</f>
        <v>29385.057938882052</v>
      </c>
      <c r="DC59" s="197">
        <f t="shared" si="303"/>
        <v>72969.501005483879</v>
      </c>
      <c r="DD59" s="197">
        <f t="shared" si="303"/>
        <v>131484.78544225448</v>
      </c>
      <c r="DE59" s="197">
        <f t="shared" si="303"/>
        <v>201575.65467710819</v>
      </c>
      <c r="DF59" s="198">
        <f t="shared" si="7"/>
        <v>442757.37116467732</v>
      </c>
      <c r="DI59" s="197">
        <f>SUM(DI55:DI58)</f>
        <v>4284.6461636031554</v>
      </c>
      <c r="DJ59" s="197">
        <f t="shared" ref="DJ59:DM59" si="304">SUM(DJ55:DJ58)</f>
        <v>19548.858364545558</v>
      </c>
      <c r="DK59" s="197">
        <f t="shared" si="304"/>
        <v>74463.699048179071</v>
      </c>
      <c r="DL59" s="197">
        <f t="shared" si="304"/>
        <v>138269.01270094572</v>
      </c>
      <c r="DM59" s="197">
        <f t="shared" si="304"/>
        <v>471524.32513796736</v>
      </c>
      <c r="DN59" s="198">
        <f t="shared" si="29"/>
        <v>708090.54141524085</v>
      </c>
      <c r="DQ59" s="197">
        <f>SUM(DQ55:DQ58)</f>
        <v>8279.3178701643737</v>
      </c>
      <c r="DR59" s="197">
        <f t="shared" ref="DR59:DU59" si="305">SUM(DR55:DR58)</f>
        <v>19445.907711106032</v>
      </c>
      <c r="DS59" s="197">
        <f t="shared" si="305"/>
        <v>71449.833677970018</v>
      </c>
      <c r="DT59" s="197">
        <f t="shared" si="305"/>
        <v>119113.54749993511</v>
      </c>
      <c r="DU59" s="197">
        <f t="shared" si="305"/>
        <v>299850.56578246789</v>
      </c>
      <c r="DV59" s="198">
        <f t="shared" si="10"/>
        <v>518139.17254164343</v>
      </c>
    </row>
    <row r="60" spans="1:126" ht="25.5" customHeight="1">
      <c r="A60" s="19"/>
      <c r="B60" s="48" t="s">
        <v>37</v>
      </c>
      <c r="C60" s="48"/>
      <c r="D60" s="49">
        <f>L60</f>
        <v>9219</v>
      </c>
      <c r="E60" s="50">
        <f>D60+SUM(AE60:AI60)</f>
        <v>9508</v>
      </c>
      <c r="F60" s="51" t="s">
        <v>26</v>
      </c>
      <c r="G60" s="52">
        <f>'[9]NAW3 - Asset Repl - NPgY'!G57</f>
        <v>6412</v>
      </c>
      <c r="H60" s="52">
        <f>'[9]NAW3 - Asset Repl - NPgY'!H57</f>
        <v>2020</v>
      </c>
      <c r="I60" s="52">
        <f>'[9]NAW3 - Asset Repl - NPgY'!I57</f>
        <v>450</v>
      </c>
      <c r="J60" s="52">
        <f>'[9]NAW3 - Asset Repl - NPgY'!J57</f>
        <v>61</v>
      </c>
      <c r="K60" s="52">
        <f>'[9]NAW3 - Asset Repl - NPgY'!K57</f>
        <v>276</v>
      </c>
      <c r="L60" s="53">
        <f>SUM(G60:K60)</f>
        <v>9219</v>
      </c>
      <c r="M60" s="52">
        <f>'[9]NAW3 - Asset Repl - NPgY'!M57</f>
        <v>6026</v>
      </c>
      <c r="N60" s="52">
        <f>'[9]NAW3 - Asset Repl - NPgY'!N57</f>
        <v>2068</v>
      </c>
      <c r="O60" s="52">
        <f>'[9]NAW3 - Asset Repl - NPgY'!O57</f>
        <v>510</v>
      </c>
      <c r="P60" s="52">
        <f>'[9]NAW3 - Asset Repl - NPgY'!P57</f>
        <v>155</v>
      </c>
      <c r="Q60" s="52">
        <f>'[9]NAW3 - Asset Repl - NPgY'!Q57</f>
        <v>343</v>
      </c>
      <c r="R60" s="53">
        <f>SUM(M60:Q60)</f>
        <v>9102</v>
      </c>
      <c r="S60" s="52">
        <f>'[9]NAW3 - Asset Repl - NPgY'!S57</f>
        <v>457</v>
      </c>
      <c r="T60" s="52">
        <f>'[9]NAW3 - Asset Repl - NPgY'!T57</f>
        <v>-70</v>
      </c>
      <c r="U60" s="52">
        <f>'[9]NAW3 - Asset Repl - NPgY'!U57</f>
        <v>-126</v>
      </c>
      <c r="V60" s="52">
        <f>'[9]NAW3 - Asset Repl - NPgY'!V57</f>
        <v>-46</v>
      </c>
      <c r="W60" s="52">
        <f>'[9]NAW3 - Asset Repl - NPgY'!W57</f>
        <v>-78</v>
      </c>
      <c r="X60" s="53">
        <f>SUM(S60:W60)</f>
        <v>137</v>
      </c>
      <c r="Y60" s="54">
        <f>'[9]NAW3 - Asset Repl - NPgY'!Y57</f>
        <v>6173</v>
      </c>
      <c r="Z60" s="54">
        <f>'[9]NAW3 - Asset Repl - NPgY'!Z57</f>
        <v>1883</v>
      </c>
      <c r="AA60" s="54">
        <f>'[9]NAW3 - Asset Repl - NPgY'!AA57</f>
        <v>737</v>
      </c>
      <c r="AB60" s="54">
        <f>'[9]NAW3 - Asset Repl - NPgY'!AB57</f>
        <v>46</v>
      </c>
      <c r="AC60" s="54">
        <f>'[9]NAW3 - Asset Repl - NPgY'!AC57</f>
        <v>380</v>
      </c>
      <c r="AD60" s="53">
        <f>SUM(Y60:AC60)</f>
        <v>9219</v>
      </c>
      <c r="AE60" s="54">
        <f>'[9]NAW3 - Asset Repl - NPgY'!AE57</f>
        <v>969</v>
      </c>
      <c r="AF60" s="54">
        <f>'[9]NAW3 - Asset Repl - NPgY'!AF57</f>
        <v>-146</v>
      </c>
      <c r="AG60" s="54">
        <f>'[9]NAW3 - Asset Repl - NPgY'!AG57</f>
        <v>-246</v>
      </c>
      <c r="AH60" s="54">
        <f>'[9]NAW3 - Asset Repl - NPgY'!AH57</f>
        <v>-142</v>
      </c>
      <c r="AI60" s="54">
        <f>'[9]NAW3 - Asset Repl - NPgY'!AI57</f>
        <v>-146</v>
      </c>
      <c r="AJ60" s="53">
        <f>SUM(AE60:AI60)</f>
        <v>289</v>
      </c>
      <c r="AK60" s="54">
        <f>'[9]NAW3 - Asset Repl - NPgY'!AK57</f>
        <v>5720</v>
      </c>
      <c r="AL60" s="54">
        <f>'[9]NAW3 - Asset Repl - NPgY'!AL57</f>
        <v>1529</v>
      </c>
      <c r="AM60" s="54">
        <f>'[9]NAW3 - Asset Repl - NPgY'!AM57</f>
        <v>1215</v>
      </c>
      <c r="AN60" s="54">
        <f>'[9]NAW3 - Asset Repl - NPgY'!AN57</f>
        <v>287</v>
      </c>
      <c r="AO60" s="54">
        <f>'[9]NAW3 - Asset Repl - NPgY'!AO57</f>
        <v>468</v>
      </c>
      <c r="AP60" s="53">
        <f>SUM(AK60:AO60)</f>
        <v>9219</v>
      </c>
      <c r="BB60" s="6"/>
      <c r="BC60" s="6"/>
      <c r="BD60" s="51" t="s">
        <v>26</v>
      </c>
      <c r="BE60" s="172">
        <f>'NPgY - HI Probs. of Failure'!O$21</f>
        <v>1.02235669635544E-4</v>
      </c>
      <c r="BF60" s="172">
        <f>'NPgY - HI Probs. of Failure'!P$21</f>
        <v>4.3971332006259936E-4</v>
      </c>
      <c r="BG60" s="172">
        <f>'NPgY - HI Probs. of Failure'!Q$21</f>
        <v>1.2691239911476002E-3</v>
      </c>
      <c r="BH60" s="172">
        <f>'NPgY - HI Probs. of Failure'!R$21</f>
        <v>2.8408004626336433E-3</v>
      </c>
      <c r="BI60" s="172">
        <f>'NPgY - HI Probs. of Failure'!S$21</f>
        <v>5.4050755142638247E-3</v>
      </c>
      <c r="BJ60" s="175"/>
      <c r="BK60" s="6"/>
      <c r="BL60" s="51" t="s">
        <v>26</v>
      </c>
      <c r="BM60" s="194">
        <f>$BM2*'NPgY - Ave Crit'!$Q$21</f>
        <v>116980.97880786299</v>
      </c>
      <c r="BN60" s="194">
        <f>$BM2*'NPgY - Ave Crit'!$Q$21</f>
        <v>116980.97880786299</v>
      </c>
      <c r="BO60" s="194">
        <f>$BM2*'NPgY - Ave Crit'!$Q$21</f>
        <v>116980.97880786299</v>
      </c>
      <c r="BP60" s="194">
        <f>$BM2*'NPgY - Ave Crit'!$Q$21</f>
        <v>116980.97880786299</v>
      </c>
      <c r="BQ60" s="194">
        <f>$BM2*'NPgY - Ave Crit'!$Q$21</f>
        <v>116980.97880786299</v>
      </c>
      <c r="BR60" s="175"/>
      <c r="BS60" s="6"/>
      <c r="BT60" s="51" t="s">
        <v>26</v>
      </c>
      <c r="BU60" s="24">
        <f t="shared" si="19"/>
        <v>11.959628703043254</v>
      </c>
      <c r="BV60" s="24">
        <f t="shared" si="20"/>
        <v>51.43809457577801</v>
      </c>
      <c r="BW60" s="24">
        <f t="shared" si="21"/>
        <v>148.46336671298792</v>
      </c>
      <c r="BX60" s="24">
        <f t="shared" si="22"/>
        <v>332.31961871671359</v>
      </c>
      <c r="BY60" s="24">
        <f t="shared" si="23"/>
        <v>632.29102418899561</v>
      </c>
      <c r="BZ60" s="6"/>
      <c r="CA60" s="6"/>
      <c r="CB60" s="51" t="s">
        <v>26</v>
      </c>
      <c r="CC60" s="195">
        <f>IF(BU60="","",M60*BU60)</f>
        <v>72068.72256453865</v>
      </c>
      <c r="CD60" s="195">
        <f t="shared" ref="CD60:CG63" si="306">IF(BV60="","",N60*BV60)</f>
        <v>106373.97958270893</v>
      </c>
      <c r="CE60" s="195">
        <f t="shared" si="306"/>
        <v>75716.317023623837</v>
      </c>
      <c r="CF60" s="195">
        <f t="shared" si="306"/>
        <v>51509.540901090608</v>
      </c>
      <c r="CG60" s="195">
        <f t="shared" si="306"/>
        <v>216875.82129682548</v>
      </c>
      <c r="CH60" s="198">
        <f>SUM(CC60:CG60)</f>
        <v>522544.38136878749</v>
      </c>
      <c r="CI60" s="68"/>
      <c r="CJ60" s="68"/>
      <c r="CK60" s="195">
        <f t="shared" ref="CK60:CO63" si="307">IF(BU60="","",G60*BU60)</f>
        <v>76685.139243913349</v>
      </c>
      <c r="CL60" s="195">
        <f t="shared" si="307"/>
        <v>103904.95104307157</v>
      </c>
      <c r="CM60" s="195">
        <f t="shared" si="307"/>
        <v>66808.51502084457</v>
      </c>
      <c r="CN60" s="195">
        <f t="shared" si="307"/>
        <v>20271.496741719529</v>
      </c>
      <c r="CO60" s="195">
        <f t="shared" si="307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8">IF(BV60="","",Z60*BV60)</f>
        <v>96857.932086189991</v>
      </c>
      <c r="CU60" s="195">
        <f t="shared" si="308"/>
        <v>109417.50126747209</v>
      </c>
      <c r="CV60" s="195">
        <f t="shared" si="308"/>
        <v>15286.702460968825</v>
      </c>
      <c r="CW60" s="195">
        <f t="shared" si="308"/>
        <v>240270.58919181832</v>
      </c>
      <c r="CX60" s="198">
        <f t="shared" si="5"/>
        <v>535659.51299033524</v>
      </c>
      <c r="DA60" s="195">
        <f>IF(BU60="","",(S60+Y60)*BU60)</f>
        <v>79292.338301176773</v>
      </c>
      <c r="DB60" s="195">
        <f t="shared" ref="DB60:DE63" si="309">IF(BV60="","",(T60+Z60)*BV60)</f>
        <v>93257.265465885532</v>
      </c>
      <c r="DC60" s="195">
        <f t="shared" si="309"/>
        <v>90711.117061635625</v>
      </c>
      <c r="DD60" s="195">
        <f t="shared" si="309"/>
        <v>0</v>
      </c>
      <c r="DE60" s="195">
        <f t="shared" si="309"/>
        <v>190951.88930507668</v>
      </c>
      <c r="DF60" s="198">
        <f t="shared" si="7"/>
        <v>454212.61013377458</v>
      </c>
      <c r="DI60" s="195">
        <f>IF(BU60="","",AK60*BU60)</f>
        <v>68409.076181407421</v>
      </c>
      <c r="DJ60" s="195">
        <f t="shared" ref="DJ60:DM63" si="310">IF(BV60="","",AL60*BV60)</f>
        <v>78648.846606364576</v>
      </c>
      <c r="DK60" s="195">
        <f t="shared" si="310"/>
        <v>180382.99055628033</v>
      </c>
      <c r="DL60" s="195">
        <f t="shared" si="310"/>
        <v>95375.730571696797</v>
      </c>
      <c r="DM60" s="195">
        <f t="shared" si="310"/>
        <v>295912.19932044996</v>
      </c>
      <c r="DN60" s="198">
        <f t="shared" si="29"/>
        <v>718728.84323619911</v>
      </c>
      <c r="DQ60" s="195">
        <f>IF(BU60="","",(AE60+AK60)*BU60)</f>
        <v>79997.956394656328</v>
      </c>
      <c r="DR60" s="195">
        <f t="shared" ref="DR60:DU63" si="311">IF(BV60="","",(AF60+AL60)*BV60)</f>
        <v>71138.884798300991</v>
      </c>
      <c r="DS60" s="195">
        <f t="shared" si="311"/>
        <v>143861.00234488529</v>
      </c>
      <c r="DT60" s="195">
        <f t="shared" si="311"/>
        <v>48186.34471392347</v>
      </c>
      <c r="DU60" s="195">
        <f t="shared" si="311"/>
        <v>203597.70978885659</v>
      </c>
      <c r="DV60" s="198">
        <f t="shared" si="10"/>
        <v>546781.89804062271</v>
      </c>
    </row>
    <row r="61" spans="1:126" ht="25.5" customHeight="1">
      <c r="A61" s="19"/>
      <c r="B61" s="55"/>
      <c r="C61" s="55"/>
      <c r="D61" s="56">
        <f t="shared" ref="D61:D63" si="312">L61</f>
        <v>15122</v>
      </c>
      <c r="E61" s="57">
        <f t="shared" ref="E61:E63" si="313">D61+SUM(AE61:AI61)</f>
        <v>12684</v>
      </c>
      <c r="F61" s="58" t="s">
        <v>28</v>
      </c>
      <c r="G61" s="52">
        <f>'[9]NAW3 - Asset Repl - NPgY'!G58</f>
        <v>4628</v>
      </c>
      <c r="H61" s="52">
        <f>'[9]NAW3 - Asset Repl - NPgY'!H58</f>
        <v>6754</v>
      </c>
      <c r="I61" s="52">
        <f>'[9]NAW3 - Asset Repl - NPgY'!I58</f>
        <v>2181</v>
      </c>
      <c r="J61" s="52">
        <f>'[9]NAW3 - Asset Repl - NPgY'!J58</f>
        <v>125</v>
      </c>
      <c r="K61" s="52">
        <f>'[9]NAW3 - Asset Repl - NPgY'!K58</f>
        <v>1434</v>
      </c>
      <c r="L61" s="59">
        <f t="shared" ref="L61:L63" si="314">SUM(G61:K61)</f>
        <v>15122</v>
      </c>
      <c r="M61" s="52">
        <f>'[9]NAW3 - Asset Repl - NPgY'!M58</f>
        <v>4331</v>
      </c>
      <c r="N61" s="52">
        <f>'[9]NAW3 - Asset Repl - NPgY'!N58</f>
        <v>6906</v>
      </c>
      <c r="O61" s="52">
        <f>'[9]NAW3 - Asset Repl - NPgY'!O58</f>
        <v>2461</v>
      </c>
      <c r="P61" s="52">
        <f>'[9]NAW3 - Asset Repl - NPgY'!P58</f>
        <v>527</v>
      </c>
      <c r="Q61" s="52">
        <f>'[9]NAW3 - Asset Repl - NPgY'!Q58</f>
        <v>1854</v>
      </c>
      <c r="R61" s="59">
        <f t="shared" ref="R61:R63" si="315">SUM(M61:Q61)</f>
        <v>16079</v>
      </c>
      <c r="S61" s="52">
        <f>'[9]NAW3 - Asset Repl - NPgY'!S58</f>
        <v>351</v>
      </c>
      <c r="T61" s="52">
        <f>'[9]NAW3 - Asset Repl - NPgY'!T58</f>
        <v>-227</v>
      </c>
      <c r="U61" s="52">
        <f>'[9]NAW3 - Asset Repl - NPgY'!U58</f>
        <v>-603</v>
      </c>
      <c r="V61" s="52">
        <f>'[9]NAW3 - Asset Repl - NPgY'!V58</f>
        <v>-186</v>
      </c>
      <c r="W61" s="52">
        <f>'[9]NAW3 - Asset Repl - NPgY'!W58</f>
        <v>-485</v>
      </c>
      <c r="X61" s="59">
        <f t="shared" ref="X61:X63" si="316">SUM(S61:W61)</f>
        <v>-1150</v>
      </c>
      <c r="Y61" s="52">
        <f>'[9]NAW3 - Asset Repl - NPgY'!Y58</f>
        <v>4144</v>
      </c>
      <c r="Z61" s="52">
        <f>'[9]NAW3 - Asset Repl - NPgY'!Z58</f>
        <v>5164</v>
      </c>
      <c r="AA61" s="52">
        <f>'[9]NAW3 - Asset Repl - NPgY'!AA58</f>
        <v>3472</v>
      </c>
      <c r="AB61" s="52">
        <f>'[9]NAW3 - Asset Repl - NPgY'!AB58</f>
        <v>487</v>
      </c>
      <c r="AC61" s="52">
        <f>'[9]NAW3 - Asset Repl - NPgY'!AC58</f>
        <v>1855</v>
      </c>
      <c r="AD61" s="59">
        <f t="shared" ref="AD61:AD63" si="317">SUM(Y61:AC61)</f>
        <v>15122</v>
      </c>
      <c r="AE61" s="52">
        <f>'[9]NAW3 - Asset Repl - NPgY'!AE58</f>
        <v>743</v>
      </c>
      <c r="AF61" s="52">
        <f>'[9]NAW3 - Asset Repl - NPgY'!AF58</f>
        <v>-483</v>
      </c>
      <c r="AG61" s="52">
        <f>'[9]NAW3 - Asset Repl - NPgY'!AG58</f>
        <v>-1191</v>
      </c>
      <c r="AH61" s="52">
        <f>'[9]NAW3 - Asset Repl - NPgY'!AH58</f>
        <v>-594</v>
      </c>
      <c r="AI61" s="52">
        <f>'[9]NAW3 - Asset Repl - NPgY'!AI58</f>
        <v>-913</v>
      </c>
      <c r="AJ61" s="59">
        <f t="shared" ref="AJ61:AJ63" si="318">SUM(AE61:AI61)</f>
        <v>-2438</v>
      </c>
      <c r="AK61" s="52">
        <f>'[9]NAW3 - Asset Repl - NPgY'!AK58</f>
        <v>3712</v>
      </c>
      <c r="AL61" s="52">
        <f>'[9]NAW3 - Asset Repl - NPgY'!AL58</f>
        <v>3037</v>
      </c>
      <c r="AM61" s="52">
        <f>'[9]NAW3 - Asset Repl - NPgY'!AM58</f>
        <v>4803</v>
      </c>
      <c r="AN61" s="52">
        <f>'[9]NAW3 - Asset Repl - NPgY'!AN58</f>
        <v>1272</v>
      </c>
      <c r="AO61" s="52">
        <f>'[9]NAW3 - Asset Repl - NPgY'!AO58</f>
        <v>2298</v>
      </c>
      <c r="AP61" s="59">
        <f t="shared" ref="AP61:AP63" si="319">SUM(AK61:AO61)</f>
        <v>15122</v>
      </c>
      <c r="BB61" s="6"/>
      <c r="BC61" s="6"/>
      <c r="BD61" s="58" t="s">
        <v>28</v>
      </c>
      <c r="BE61" s="172">
        <f>'NPgY - HI Probs. of Failure'!O$21</f>
        <v>1.02235669635544E-4</v>
      </c>
      <c r="BF61" s="172">
        <f>'NPgY - HI Probs. of Failure'!P$21</f>
        <v>4.3971332006259936E-4</v>
      </c>
      <c r="BG61" s="172">
        <f>'NPgY - HI Probs. of Failure'!Q$21</f>
        <v>1.2691239911476002E-3</v>
      </c>
      <c r="BH61" s="172">
        <f>'NPgY - HI Probs. of Failure'!R$21</f>
        <v>2.8408004626336433E-3</v>
      </c>
      <c r="BI61" s="172">
        <f>'NPgY - HI Probs. of Failure'!S$21</f>
        <v>5.4050755142638247E-3</v>
      </c>
      <c r="BJ61" s="176"/>
      <c r="BK61" s="6"/>
      <c r="BL61" s="58" t="s">
        <v>28</v>
      </c>
      <c r="BM61" s="194">
        <f>$BM3*'NPgY - Ave Crit'!$Q$21</f>
        <v>167115.68401123286</v>
      </c>
      <c r="BN61" s="194">
        <f>$BM3*'NPgY - Ave Crit'!$Q$21</f>
        <v>167115.68401123286</v>
      </c>
      <c r="BO61" s="194">
        <f>$BM3*'NPgY - Ave Crit'!$Q$21</f>
        <v>167115.68401123286</v>
      </c>
      <c r="BP61" s="194">
        <f>$BM3*'NPgY - Ave Crit'!$Q$21</f>
        <v>167115.68401123286</v>
      </c>
      <c r="BQ61" s="194">
        <f>$BM3*'NPgY - Ave Crit'!$Q$21</f>
        <v>167115.68401123286</v>
      </c>
      <c r="BR61" s="176"/>
      <c r="BS61" s="6"/>
      <c r="BT61" s="58" t="s">
        <v>28</v>
      </c>
      <c r="BU61" s="24">
        <f t="shared" si="19"/>
        <v>17.085183861490364</v>
      </c>
      <c r="BV61" s="24">
        <f t="shared" si="20"/>
        <v>73.482992251111455</v>
      </c>
      <c r="BW61" s="24">
        <f t="shared" si="21"/>
        <v>212.09052387569704</v>
      </c>
      <c r="BX61" s="24">
        <f t="shared" si="22"/>
        <v>474.74231245244806</v>
      </c>
      <c r="BY61" s="24">
        <f t="shared" si="23"/>
        <v>903.27289169856533</v>
      </c>
      <c r="BZ61" s="6"/>
      <c r="CA61" s="6"/>
      <c r="CB61" s="58" t="s">
        <v>28</v>
      </c>
      <c r="CC61" s="195">
        <f t="shared" ref="CC61:CC63" si="320">IF(BU61="","",M61*BU61)</f>
        <v>73995.931304114769</v>
      </c>
      <c r="CD61" s="195">
        <f t="shared" si="306"/>
        <v>507473.5444861757</v>
      </c>
      <c r="CE61" s="195">
        <f t="shared" si="306"/>
        <v>521954.77925809042</v>
      </c>
      <c r="CF61" s="195">
        <f t="shared" si="306"/>
        <v>250189.19866244012</v>
      </c>
      <c r="CG61" s="195">
        <f t="shared" si="306"/>
        <v>1674667.9412091402</v>
      </c>
      <c r="CH61" s="198">
        <f t="shared" ref="CH61:CH63" si="321">SUM(CC61:CG61)</f>
        <v>3028281.3949199612</v>
      </c>
      <c r="CI61" s="68"/>
      <c r="CJ61" s="68"/>
      <c r="CK61" s="195">
        <f t="shared" si="307"/>
        <v>79070.230910977407</v>
      </c>
      <c r="CL61" s="195">
        <f t="shared" si="307"/>
        <v>496304.12966400676</v>
      </c>
      <c r="CM61" s="195">
        <f t="shared" si="307"/>
        <v>462569.43257289525</v>
      </c>
      <c r="CN61" s="195">
        <f t="shared" si="307"/>
        <v>59342.789056556008</v>
      </c>
      <c r="CO61" s="195">
        <f t="shared" si="307"/>
        <v>1295293.3266957428</v>
      </c>
      <c r="CP61" s="198">
        <f t="shared" si="3"/>
        <v>2392579.908900178</v>
      </c>
      <c r="CS61" s="195">
        <f t="shared" ref="CS61:CS63" si="322">IF(BU61="","",Y61*BU61)</f>
        <v>70801.001922016076</v>
      </c>
      <c r="CT61" s="195">
        <f t="shared" si="308"/>
        <v>379466.17198473954</v>
      </c>
      <c r="CU61" s="195">
        <f t="shared" si="308"/>
        <v>736378.29889642016</v>
      </c>
      <c r="CV61" s="195">
        <f t="shared" si="308"/>
        <v>231199.50616434219</v>
      </c>
      <c r="CW61" s="195">
        <f t="shared" si="308"/>
        <v>1675571.2141008386</v>
      </c>
      <c r="CX61" s="198">
        <f t="shared" si="5"/>
        <v>3093416.1930683567</v>
      </c>
      <c r="DA61" s="195">
        <f t="shared" ref="DA61:DA63" si="323">IF(BU61="","",(S61+Y61)*BU61)</f>
        <v>76797.901457399188</v>
      </c>
      <c r="DB61" s="195">
        <f t="shared" si="309"/>
        <v>362785.53274373728</v>
      </c>
      <c r="DC61" s="195">
        <f t="shared" si="309"/>
        <v>608487.71299937484</v>
      </c>
      <c r="DD61" s="195">
        <f t="shared" si="309"/>
        <v>142897.43604818688</v>
      </c>
      <c r="DE61" s="195">
        <f t="shared" si="309"/>
        <v>1237483.8616270346</v>
      </c>
      <c r="DF61" s="198">
        <f t="shared" si="7"/>
        <v>2428452.444875733</v>
      </c>
      <c r="DI61" s="195">
        <f t="shared" ref="DI61:DI63" si="324">IF(BU61="","",AK61*BU61)</f>
        <v>63420.20249385223</v>
      </c>
      <c r="DJ61" s="195">
        <f t="shared" si="310"/>
        <v>223167.84746662548</v>
      </c>
      <c r="DK61" s="195">
        <f t="shared" si="310"/>
        <v>1018670.7861749729</v>
      </c>
      <c r="DL61" s="195">
        <f t="shared" si="310"/>
        <v>603872.22143951396</v>
      </c>
      <c r="DM61" s="195">
        <f t="shared" si="310"/>
        <v>2075721.1051233031</v>
      </c>
      <c r="DN61" s="198">
        <f t="shared" si="29"/>
        <v>3984852.162698268</v>
      </c>
      <c r="DQ61" s="195">
        <f t="shared" ref="DQ61:DQ63" si="325">IF(BU61="","",(AE61+AK61)*BU61)</f>
        <v>76114.49410293957</v>
      </c>
      <c r="DR61" s="195">
        <f t="shared" si="311"/>
        <v>187675.56220933865</v>
      </c>
      <c r="DS61" s="195">
        <f t="shared" si="311"/>
        <v>766070.97223901772</v>
      </c>
      <c r="DT61" s="195">
        <f t="shared" si="311"/>
        <v>321875.2878427598</v>
      </c>
      <c r="DU61" s="195">
        <f t="shared" si="311"/>
        <v>1251032.955002513</v>
      </c>
      <c r="DV61" s="198">
        <f t="shared" si="10"/>
        <v>2602769.271396569</v>
      </c>
    </row>
    <row r="62" spans="1:126" ht="25.5" customHeight="1">
      <c r="A62" s="19"/>
      <c r="B62" s="55"/>
      <c r="C62" s="55"/>
      <c r="D62" s="56">
        <f t="shared" si="312"/>
        <v>5169</v>
      </c>
      <c r="E62" s="57">
        <f t="shared" si="313"/>
        <v>3880</v>
      </c>
      <c r="F62" s="58" t="s">
        <v>30</v>
      </c>
      <c r="G62" s="52">
        <f>'[9]NAW3 - Asset Repl - NPgY'!G59</f>
        <v>1157</v>
      </c>
      <c r="H62" s="52">
        <f>'[9]NAW3 - Asset Repl - NPgY'!H59</f>
        <v>2280</v>
      </c>
      <c r="I62" s="52">
        <f>'[9]NAW3 - Asset Repl - NPgY'!I59</f>
        <v>1016</v>
      </c>
      <c r="J62" s="52">
        <f>'[9]NAW3 - Asset Repl - NPgY'!J59</f>
        <v>63</v>
      </c>
      <c r="K62" s="52">
        <f>'[9]NAW3 - Asset Repl - NPgY'!K59</f>
        <v>653</v>
      </c>
      <c r="L62" s="59">
        <f t="shared" si="314"/>
        <v>5169</v>
      </c>
      <c r="M62" s="52">
        <f>'[9]NAW3 - Asset Repl - NPgY'!M59</f>
        <v>1086</v>
      </c>
      <c r="N62" s="52">
        <f>'[9]NAW3 - Asset Repl - NPgY'!N59</f>
        <v>2339</v>
      </c>
      <c r="O62" s="52">
        <f>'[9]NAW3 - Asset Repl - NPgY'!O59</f>
        <v>1149</v>
      </c>
      <c r="P62" s="52">
        <f>'[9]NAW3 - Asset Repl - NPgY'!P59</f>
        <v>257</v>
      </c>
      <c r="Q62" s="52">
        <f>'[9]NAW3 - Asset Repl - NPgY'!Q59</f>
        <v>855</v>
      </c>
      <c r="R62" s="59">
        <f t="shared" si="315"/>
        <v>5686</v>
      </c>
      <c r="S62" s="52">
        <f>'[9]NAW3 - Asset Repl - NPgY'!S59</f>
        <v>86</v>
      </c>
      <c r="T62" s="52">
        <f>'[9]NAW3 - Asset Repl - NPgY'!T59</f>
        <v>-84</v>
      </c>
      <c r="U62" s="52">
        <f>'[9]NAW3 - Asset Repl - NPgY'!U59</f>
        <v>-284</v>
      </c>
      <c r="V62" s="52">
        <f>'[9]NAW3 - Asset Repl - NPgY'!V59</f>
        <v>-93</v>
      </c>
      <c r="W62" s="52">
        <f>'[9]NAW3 - Asset Repl - NPgY'!W59</f>
        <v>-234</v>
      </c>
      <c r="X62" s="59">
        <f t="shared" si="316"/>
        <v>-609</v>
      </c>
      <c r="Y62" s="52">
        <f>'[9]NAW3 - Asset Repl - NPgY'!Y59</f>
        <v>1014</v>
      </c>
      <c r="Z62" s="52">
        <f>'[9]NAW3 - Asset Repl - NPgY'!Z59</f>
        <v>1636</v>
      </c>
      <c r="AA62" s="52">
        <f>'[9]NAW3 - Asset Repl - NPgY'!AA59</f>
        <v>1456</v>
      </c>
      <c r="AB62" s="52">
        <f>'[9]NAW3 - Asset Repl - NPgY'!AB59</f>
        <v>201</v>
      </c>
      <c r="AC62" s="52">
        <f>'[9]NAW3 - Asset Repl - NPgY'!AC59</f>
        <v>862</v>
      </c>
      <c r="AD62" s="59">
        <f t="shared" si="317"/>
        <v>5169</v>
      </c>
      <c r="AE62" s="52">
        <f>'[9]NAW3 - Asset Repl - NPgY'!AE59</f>
        <v>182</v>
      </c>
      <c r="AF62" s="52">
        <f>'[9]NAW3 - Asset Repl - NPgY'!AF59</f>
        <v>-176</v>
      </c>
      <c r="AG62" s="52">
        <f>'[9]NAW3 - Asset Repl - NPgY'!AG59</f>
        <v>-560</v>
      </c>
      <c r="AH62" s="52">
        <f>'[9]NAW3 - Asset Repl - NPgY'!AH59</f>
        <v>-293</v>
      </c>
      <c r="AI62" s="52">
        <f>'[9]NAW3 - Asset Repl - NPgY'!AI59</f>
        <v>-442</v>
      </c>
      <c r="AJ62" s="59">
        <f t="shared" si="318"/>
        <v>-1289</v>
      </c>
      <c r="AK62" s="52">
        <f>'[9]NAW3 - Asset Repl - NPgY'!AK59</f>
        <v>925</v>
      </c>
      <c r="AL62" s="52">
        <f>'[9]NAW3 - Asset Repl - NPgY'!AL59</f>
        <v>831</v>
      </c>
      <c r="AM62" s="52">
        <f>'[9]NAW3 - Asset Repl - NPgY'!AM59</f>
        <v>1754</v>
      </c>
      <c r="AN62" s="52">
        <f>'[9]NAW3 - Asset Repl - NPgY'!AN59</f>
        <v>651</v>
      </c>
      <c r="AO62" s="52">
        <f>'[9]NAW3 - Asset Repl - NPgY'!AO59</f>
        <v>1008</v>
      </c>
      <c r="AP62" s="59">
        <f t="shared" si="319"/>
        <v>5169</v>
      </c>
      <c r="BB62" s="6"/>
      <c r="BC62" s="6"/>
      <c r="BD62" s="58" t="s">
        <v>30</v>
      </c>
      <c r="BE62" s="172">
        <f>'NPgY - HI Probs. of Failure'!O$21</f>
        <v>1.02235669635544E-4</v>
      </c>
      <c r="BF62" s="172">
        <f>'NPgY - HI Probs. of Failure'!P$21</f>
        <v>4.3971332006259936E-4</v>
      </c>
      <c r="BG62" s="172">
        <f>'NPgY - HI Probs. of Failure'!Q$21</f>
        <v>1.2691239911476002E-3</v>
      </c>
      <c r="BH62" s="172">
        <f>'NPgY - HI Probs. of Failure'!R$21</f>
        <v>2.8408004626336433E-3</v>
      </c>
      <c r="BI62" s="172">
        <f>'NPgY - HI Probs. of Failure'!S$21</f>
        <v>5.4050755142638247E-3</v>
      </c>
      <c r="BJ62" s="176"/>
      <c r="BK62" s="6"/>
      <c r="BL62" s="58" t="s">
        <v>30</v>
      </c>
      <c r="BM62" s="194">
        <f>$BM4*'NPgY - Ave Crit'!$Q$21</f>
        <v>250673.5260168493</v>
      </c>
      <c r="BN62" s="194">
        <f>$BM4*'NPgY - Ave Crit'!$Q$21</f>
        <v>250673.5260168493</v>
      </c>
      <c r="BO62" s="194">
        <f>$BM4*'NPgY - Ave Crit'!$Q$21</f>
        <v>250673.5260168493</v>
      </c>
      <c r="BP62" s="194">
        <f>$BM4*'NPgY - Ave Crit'!$Q$21</f>
        <v>250673.5260168493</v>
      </c>
      <c r="BQ62" s="194">
        <f>$BM4*'NPgY - Ave Crit'!$Q$21</f>
        <v>250673.5260168493</v>
      </c>
      <c r="BR62" s="176"/>
      <c r="BS62" s="6"/>
      <c r="BT62" s="58" t="s">
        <v>30</v>
      </c>
      <c r="BU62" s="24">
        <f t="shared" si="19"/>
        <v>25.627775792235546</v>
      </c>
      <c r="BV62" s="24">
        <f t="shared" si="20"/>
        <v>110.22448837666718</v>
      </c>
      <c r="BW62" s="24">
        <f t="shared" si="21"/>
        <v>318.13578581354557</v>
      </c>
      <c r="BX62" s="24">
        <f t="shared" si="22"/>
        <v>712.11346867867212</v>
      </c>
      <c r="BY62" s="24">
        <f t="shared" si="23"/>
        <v>1354.9093375478481</v>
      </c>
      <c r="BZ62" s="6"/>
      <c r="CA62" s="6"/>
      <c r="CB62" s="58" t="s">
        <v>30</v>
      </c>
      <c r="CC62" s="195">
        <f t="shared" si="320"/>
        <v>27831.764510367804</v>
      </c>
      <c r="CD62" s="195">
        <f t="shared" si="306"/>
        <v>257815.07831302454</v>
      </c>
      <c r="CE62" s="195">
        <f t="shared" si="306"/>
        <v>365538.01789976383</v>
      </c>
      <c r="CF62" s="195">
        <f t="shared" si="306"/>
        <v>183013.16145041873</v>
      </c>
      <c r="CG62" s="195">
        <f t="shared" si="306"/>
        <v>1158447.4836034102</v>
      </c>
      <c r="CH62" s="198">
        <f t="shared" si="321"/>
        <v>1992645.5057769851</v>
      </c>
      <c r="CI62" s="68"/>
      <c r="CJ62" s="68"/>
      <c r="CK62" s="195">
        <f t="shared" si="307"/>
        <v>29651.336591616528</v>
      </c>
      <c r="CL62" s="195">
        <f t="shared" si="307"/>
        <v>251311.83349880116</v>
      </c>
      <c r="CM62" s="195">
        <f t="shared" si="307"/>
        <v>323225.9583865623</v>
      </c>
      <c r="CN62" s="195">
        <f t="shared" si="307"/>
        <v>44863.14852675634</v>
      </c>
      <c r="CO62" s="195">
        <f t="shared" si="307"/>
        <v>884755.79741874477</v>
      </c>
      <c r="CP62" s="198">
        <f t="shared" si="3"/>
        <v>1533808.074422481</v>
      </c>
      <c r="CS62" s="195">
        <f t="shared" si="322"/>
        <v>25986.564653326845</v>
      </c>
      <c r="CT62" s="195">
        <f t="shared" si="308"/>
        <v>180327.26298422751</v>
      </c>
      <c r="CU62" s="195">
        <f t="shared" si="308"/>
        <v>463205.70414452237</v>
      </c>
      <c r="CV62" s="195">
        <f t="shared" si="308"/>
        <v>143134.80720441308</v>
      </c>
      <c r="CW62" s="195">
        <f t="shared" si="308"/>
        <v>1167931.8489662451</v>
      </c>
      <c r="CX62" s="198">
        <f t="shared" si="5"/>
        <v>1980586.187952735</v>
      </c>
      <c r="DA62" s="195">
        <f t="shared" si="323"/>
        <v>28190.5533714591</v>
      </c>
      <c r="DB62" s="195">
        <f t="shared" si="309"/>
        <v>171068.40596058746</v>
      </c>
      <c r="DC62" s="195">
        <f t="shared" si="309"/>
        <v>372855.14097347541</v>
      </c>
      <c r="DD62" s="195">
        <f t="shared" si="309"/>
        <v>76908.254617296596</v>
      </c>
      <c r="DE62" s="195">
        <f t="shared" si="309"/>
        <v>850883.06398004852</v>
      </c>
      <c r="DF62" s="198">
        <f t="shared" si="7"/>
        <v>1499905.418902867</v>
      </c>
      <c r="DI62" s="195">
        <f t="shared" si="324"/>
        <v>23705.69260781788</v>
      </c>
      <c r="DJ62" s="195">
        <f t="shared" si="310"/>
        <v>91596.549841010434</v>
      </c>
      <c r="DK62" s="195">
        <f t="shared" si="310"/>
        <v>558010.16831695894</v>
      </c>
      <c r="DL62" s="195">
        <f t="shared" si="310"/>
        <v>463585.86810981558</v>
      </c>
      <c r="DM62" s="195">
        <f t="shared" si="310"/>
        <v>1365748.6122482307</v>
      </c>
      <c r="DN62" s="198">
        <f t="shared" si="29"/>
        <v>2502646.8911238336</v>
      </c>
      <c r="DQ62" s="195">
        <f t="shared" si="325"/>
        <v>28369.94780200475</v>
      </c>
      <c r="DR62" s="195">
        <f t="shared" si="311"/>
        <v>72197.039886717001</v>
      </c>
      <c r="DS62" s="195">
        <f t="shared" si="311"/>
        <v>379854.12826137338</v>
      </c>
      <c r="DT62" s="195">
        <f t="shared" si="311"/>
        <v>254936.62178696462</v>
      </c>
      <c r="DU62" s="195">
        <f t="shared" si="311"/>
        <v>766878.68505208194</v>
      </c>
      <c r="DV62" s="198">
        <f t="shared" si="10"/>
        <v>1502236.4227891415</v>
      </c>
    </row>
    <row r="63" spans="1:126" ht="25.5" customHeight="1">
      <c r="A63" s="19"/>
      <c r="B63" s="55"/>
      <c r="C63" s="55"/>
      <c r="D63" s="56">
        <f t="shared" si="312"/>
        <v>827</v>
      </c>
      <c r="E63" s="57">
        <f t="shared" si="313"/>
        <v>627</v>
      </c>
      <c r="F63" s="58" t="s">
        <v>31</v>
      </c>
      <c r="G63" s="52">
        <f>'[9]NAW3 - Asset Repl - NPgY'!G60</f>
        <v>177</v>
      </c>
      <c r="H63" s="52">
        <f>'[9]NAW3 - Asset Repl - NPgY'!H60</f>
        <v>365</v>
      </c>
      <c r="I63" s="52">
        <f>'[9]NAW3 - Asset Repl - NPgY'!I60</f>
        <v>196</v>
      </c>
      <c r="J63" s="52">
        <f>'[9]NAW3 - Asset Repl - NPgY'!J60</f>
        <v>6</v>
      </c>
      <c r="K63" s="52">
        <f>'[9]NAW3 - Asset Repl - NPgY'!K60</f>
        <v>83</v>
      </c>
      <c r="L63" s="59">
        <f t="shared" si="314"/>
        <v>827</v>
      </c>
      <c r="M63" s="52">
        <f>'[9]NAW3 - Asset Repl - NPgY'!M60</f>
        <v>166</v>
      </c>
      <c r="N63" s="52">
        <f>'[9]NAW3 - Asset Repl - NPgY'!N60</f>
        <v>377</v>
      </c>
      <c r="O63" s="52">
        <f>'[9]NAW3 - Asset Repl - NPgY'!O60</f>
        <v>217</v>
      </c>
      <c r="P63" s="52">
        <f>'[9]NAW3 - Asset Repl - NPgY'!P60</f>
        <v>32</v>
      </c>
      <c r="Q63" s="52">
        <f>'[9]NAW3 - Asset Repl - NPgY'!Q60</f>
        <v>110</v>
      </c>
      <c r="R63" s="59">
        <f t="shared" si="315"/>
        <v>902</v>
      </c>
      <c r="S63" s="52">
        <f>'[9]NAW3 - Asset Repl - NPgY'!S60</f>
        <v>11</v>
      </c>
      <c r="T63" s="52">
        <f>'[9]NAW3 - Asset Repl - NPgY'!T60</f>
        <v>-18</v>
      </c>
      <c r="U63" s="52">
        <f>'[9]NAW3 - Asset Repl - NPgY'!U60</f>
        <v>-43</v>
      </c>
      <c r="V63" s="52">
        <f>'[9]NAW3 - Asset Repl - NPgY'!V60</f>
        <v>-14</v>
      </c>
      <c r="W63" s="52">
        <f>'[9]NAW3 - Asset Repl - NPgY'!W60</f>
        <v>-32</v>
      </c>
      <c r="X63" s="59">
        <f t="shared" si="316"/>
        <v>-96</v>
      </c>
      <c r="Y63" s="52">
        <f>'[9]NAW3 - Asset Repl - NPgY'!Y60</f>
        <v>154</v>
      </c>
      <c r="Z63" s="52">
        <f>'[9]NAW3 - Asset Repl - NPgY'!Z60</f>
        <v>270</v>
      </c>
      <c r="AA63" s="52">
        <f>'[9]NAW3 - Asset Repl - NPgY'!AA60</f>
        <v>269</v>
      </c>
      <c r="AB63" s="52">
        <f>'[9]NAW3 - Asset Repl - NPgY'!AB60</f>
        <v>19</v>
      </c>
      <c r="AC63" s="52">
        <f>'[9]NAW3 - Asset Repl - NPgY'!AC60</f>
        <v>115</v>
      </c>
      <c r="AD63" s="59">
        <f t="shared" si="317"/>
        <v>827</v>
      </c>
      <c r="AE63" s="52">
        <f>'[9]NAW3 - Asset Repl - NPgY'!AE60</f>
        <v>23</v>
      </c>
      <c r="AF63" s="52">
        <f>'[9]NAW3 - Asset Repl - NPgY'!AF60</f>
        <v>-38</v>
      </c>
      <c r="AG63" s="52">
        <f>'[9]NAW3 - Asset Repl - NPgY'!AG60</f>
        <v>-83</v>
      </c>
      <c r="AH63" s="52">
        <f>'[9]NAW3 - Asset Repl - NPgY'!AH60</f>
        <v>-42</v>
      </c>
      <c r="AI63" s="52">
        <f>'[9]NAW3 - Asset Repl - NPgY'!AI60</f>
        <v>-60</v>
      </c>
      <c r="AJ63" s="59">
        <f t="shared" si="318"/>
        <v>-200</v>
      </c>
      <c r="AK63" s="52">
        <f>'[9]NAW3 - Asset Repl - NPgY'!AK60</f>
        <v>140</v>
      </c>
      <c r="AL63" s="52">
        <f>'[9]NAW3 - Asset Repl - NPgY'!AL60</f>
        <v>143</v>
      </c>
      <c r="AM63" s="52">
        <f>'[9]NAW3 - Asset Repl - NPgY'!AM60</f>
        <v>313</v>
      </c>
      <c r="AN63" s="52">
        <f>'[9]NAW3 - Asset Repl - NPgY'!AN60</f>
        <v>95</v>
      </c>
      <c r="AO63" s="52">
        <f>'[9]NAW3 - Asset Repl - NPgY'!AO60</f>
        <v>136</v>
      </c>
      <c r="AP63" s="59">
        <f t="shared" si="319"/>
        <v>827</v>
      </c>
      <c r="BB63" s="6"/>
      <c r="BC63" s="6"/>
      <c r="BD63" s="58" t="s">
        <v>31</v>
      </c>
      <c r="BE63" s="172">
        <f>'NPgY - HI Probs. of Failure'!O$21</f>
        <v>1.02235669635544E-4</v>
      </c>
      <c r="BF63" s="172">
        <f>'NPgY - HI Probs. of Failure'!P$21</f>
        <v>4.3971332006259936E-4</v>
      </c>
      <c r="BG63" s="172">
        <f>'NPgY - HI Probs. of Failure'!Q$21</f>
        <v>1.2691239911476002E-3</v>
      </c>
      <c r="BH63" s="172">
        <f>'NPgY - HI Probs. of Failure'!R$21</f>
        <v>2.8408004626336433E-3</v>
      </c>
      <c r="BI63" s="172">
        <f>'NPgY - HI Probs. of Failure'!S$21</f>
        <v>5.4050755142638247E-3</v>
      </c>
      <c r="BJ63" s="176"/>
      <c r="BK63" s="6"/>
      <c r="BL63" s="58" t="s">
        <v>31</v>
      </c>
      <c r="BM63" s="194">
        <f>$BM5*'NPgY - Ave Crit'!$Q$21</f>
        <v>417789.21002808213</v>
      </c>
      <c r="BN63" s="194">
        <f>$BM5*'NPgY - Ave Crit'!$Q$21</f>
        <v>417789.21002808213</v>
      </c>
      <c r="BO63" s="194">
        <f>$BM5*'NPgY - Ave Crit'!$Q$21</f>
        <v>417789.21002808213</v>
      </c>
      <c r="BP63" s="194">
        <f>$BM5*'NPgY - Ave Crit'!$Q$21</f>
        <v>417789.21002808213</v>
      </c>
      <c r="BQ63" s="194">
        <f>$BM5*'NPgY - Ave Crit'!$Q$21</f>
        <v>417789.21002808213</v>
      </c>
      <c r="BR63" s="176"/>
      <c r="BS63" s="6"/>
      <c r="BT63" s="58" t="s">
        <v>31</v>
      </c>
      <c r="BU63" s="24">
        <f t="shared" si="19"/>
        <v>42.71295965372591</v>
      </c>
      <c r="BV63" s="24">
        <f t="shared" si="20"/>
        <v>183.70748062777864</v>
      </c>
      <c r="BW63" s="24">
        <f t="shared" si="21"/>
        <v>530.22630968924261</v>
      </c>
      <c r="BX63" s="24">
        <f t="shared" si="22"/>
        <v>1186.85578113112</v>
      </c>
      <c r="BY63" s="24">
        <f t="shared" si="23"/>
        <v>2258.182229246413</v>
      </c>
      <c r="BZ63" s="6"/>
      <c r="CA63" s="6"/>
      <c r="CB63" s="58" t="s">
        <v>31</v>
      </c>
      <c r="CC63" s="195">
        <f t="shared" si="320"/>
        <v>7090.3513025185011</v>
      </c>
      <c r="CD63" s="195">
        <f t="shared" si="306"/>
        <v>69257.720196672541</v>
      </c>
      <c r="CE63" s="195">
        <f t="shared" si="306"/>
        <v>115059.10920256564</v>
      </c>
      <c r="CF63" s="195">
        <f t="shared" si="306"/>
        <v>37979.38499619584</v>
      </c>
      <c r="CG63" s="195">
        <f t="shared" si="306"/>
        <v>248400.04521710542</v>
      </c>
      <c r="CH63" s="198">
        <f t="shared" si="321"/>
        <v>477786.61091505794</v>
      </c>
      <c r="CI63" s="68"/>
      <c r="CJ63" s="68"/>
      <c r="CK63" s="195">
        <f t="shared" si="307"/>
        <v>7560.1938587094864</v>
      </c>
      <c r="CL63" s="195">
        <f t="shared" si="307"/>
        <v>67053.230429139207</v>
      </c>
      <c r="CM63" s="195">
        <f t="shared" si="307"/>
        <v>103924.35669909156</v>
      </c>
      <c r="CN63" s="195">
        <f t="shared" si="307"/>
        <v>7121.1346867867196</v>
      </c>
      <c r="CO63" s="195">
        <f t="shared" si="307"/>
        <v>187429.12502745228</v>
      </c>
      <c r="CP63" s="198">
        <f t="shared" si="3"/>
        <v>373088.04070117924</v>
      </c>
      <c r="CS63" s="195">
        <f t="shared" si="322"/>
        <v>6577.7957866737906</v>
      </c>
      <c r="CT63" s="195">
        <f t="shared" si="308"/>
        <v>49601.019769500235</v>
      </c>
      <c r="CU63" s="195">
        <f t="shared" si="308"/>
        <v>142630.87730640627</v>
      </c>
      <c r="CV63" s="195">
        <f t="shared" si="308"/>
        <v>22550.259841491279</v>
      </c>
      <c r="CW63" s="195">
        <f t="shared" si="308"/>
        <v>259690.95636333749</v>
      </c>
      <c r="CX63" s="198">
        <f t="shared" si="5"/>
        <v>481050.90906740911</v>
      </c>
      <c r="DA63" s="195">
        <f t="shared" si="323"/>
        <v>7047.638342864775</v>
      </c>
      <c r="DB63" s="195">
        <f t="shared" si="309"/>
        <v>46294.28511820022</v>
      </c>
      <c r="DC63" s="195">
        <f t="shared" si="309"/>
        <v>119831.14598976883</v>
      </c>
      <c r="DD63" s="195">
        <f t="shared" si="309"/>
        <v>5934.2789056556003</v>
      </c>
      <c r="DE63" s="195">
        <f t="shared" si="309"/>
        <v>187429.12502745228</v>
      </c>
      <c r="DF63" s="198">
        <f t="shared" si="7"/>
        <v>366536.47338394169</v>
      </c>
      <c r="DI63" s="195">
        <f t="shared" si="324"/>
        <v>5979.814351521627</v>
      </c>
      <c r="DJ63" s="195">
        <f t="shared" si="310"/>
        <v>26270.169729772344</v>
      </c>
      <c r="DK63" s="195">
        <f t="shared" si="310"/>
        <v>165960.83493273295</v>
      </c>
      <c r="DL63" s="195">
        <f t="shared" si="310"/>
        <v>112751.2992074564</v>
      </c>
      <c r="DM63" s="195">
        <f t="shared" si="310"/>
        <v>307112.78317751217</v>
      </c>
      <c r="DN63" s="198">
        <f t="shared" si="29"/>
        <v>618074.90139899543</v>
      </c>
      <c r="DQ63" s="195">
        <f t="shared" si="325"/>
        <v>6962.2124235573237</v>
      </c>
      <c r="DR63" s="195">
        <f t="shared" si="311"/>
        <v>19289.285465916757</v>
      </c>
      <c r="DS63" s="195">
        <f t="shared" si="311"/>
        <v>121952.0512285258</v>
      </c>
      <c r="DT63" s="195">
        <f t="shared" si="311"/>
        <v>62903.356399949364</v>
      </c>
      <c r="DU63" s="195">
        <f t="shared" si="311"/>
        <v>171621.84942272739</v>
      </c>
      <c r="DV63" s="198">
        <f t="shared" si="10"/>
        <v>382728.75494067662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26699</v>
      </c>
      <c r="F64" s="64"/>
      <c r="G64" s="65">
        <f>SUM(G60:G63)</f>
        <v>12374</v>
      </c>
      <c r="H64" s="66">
        <f t="shared" ref="H64:K64" si="326">SUM(H60:H63)</f>
        <v>11419</v>
      </c>
      <c r="I64" s="66">
        <f t="shared" si="326"/>
        <v>3843</v>
      </c>
      <c r="J64" s="66">
        <f t="shared" si="326"/>
        <v>255</v>
      </c>
      <c r="K64" s="66">
        <f t="shared" si="326"/>
        <v>2446</v>
      </c>
      <c r="L64" s="67"/>
      <c r="M64" s="65">
        <f>SUM(M60:M63)</f>
        <v>11609</v>
      </c>
      <c r="N64" s="66">
        <f t="shared" ref="N64:Q64" si="327">SUM(N60:N63)</f>
        <v>11690</v>
      </c>
      <c r="O64" s="66">
        <f t="shared" si="327"/>
        <v>4337</v>
      </c>
      <c r="P64" s="66">
        <f t="shared" si="327"/>
        <v>971</v>
      </c>
      <c r="Q64" s="66">
        <f t="shared" si="327"/>
        <v>3162</v>
      </c>
      <c r="R64" s="67"/>
      <c r="S64" s="65">
        <f>SUM(S60:S63)</f>
        <v>905</v>
      </c>
      <c r="T64" s="66">
        <f t="shared" ref="T64:W64" si="328">SUM(T60:T63)</f>
        <v>-399</v>
      </c>
      <c r="U64" s="66">
        <f t="shared" si="328"/>
        <v>-1056</v>
      </c>
      <c r="V64" s="66">
        <f t="shared" si="328"/>
        <v>-339</v>
      </c>
      <c r="W64" s="66">
        <f t="shared" si="328"/>
        <v>-829</v>
      </c>
      <c r="X64" s="67"/>
      <c r="Y64" s="65">
        <f>SUM(Y60:Y63)</f>
        <v>11485</v>
      </c>
      <c r="Z64" s="66">
        <f t="shared" ref="Z64:AC64" si="329">SUM(Z60:Z63)</f>
        <v>8953</v>
      </c>
      <c r="AA64" s="66">
        <f t="shared" si="329"/>
        <v>5934</v>
      </c>
      <c r="AB64" s="66">
        <f t="shared" si="329"/>
        <v>753</v>
      </c>
      <c r="AC64" s="66">
        <f t="shared" si="329"/>
        <v>3212</v>
      </c>
      <c r="AD64" s="67"/>
      <c r="AE64" s="65">
        <f>SUM(AE60:AE63)</f>
        <v>1917</v>
      </c>
      <c r="AF64" s="66">
        <f t="shared" ref="AF64:AI64" si="330">SUM(AF60:AF63)</f>
        <v>-843</v>
      </c>
      <c r="AG64" s="66">
        <f t="shared" si="330"/>
        <v>-2080</v>
      </c>
      <c r="AH64" s="66">
        <f t="shared" si="330"/>
        <v>-1071</v>
      </c>
      <c r="AI64" s="66">
        <f t="shared" si="330"/>
        <v>-1561</v>
      </c>
      <c r="AJ64" s="67"/>
      <c r="AK64" s="65">
        <f>SUM(AK60:AK63)</f>
        <v>10497</v>
      </c>
      <c r="AL64" s="66">
        <f t="shared" ref="AL64:AO64" si="331">SUM(AL60:AL63)</f>
        <v>5540</v>
      </c>
      <c r="AM64" s="66">
        <f t="shared" si="331"/>
        <v>8085</v>
      </c>
      <c r="AN64" s="66">
        <f t="shared" si="331"/>
        <v>2305</v>
      </c>
      <c r="AO64" s="66">
        <f t="shared" si="331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180986.76968153971</v>
      </c>
      <c r="CD64" s="197">
        <f t="shared" ref="CD64:CG64" si="332">SUM(CD60:CD63)</f>
        <v>940920.32257858175</v>
      </c>
      <c r="CE64" s="197">
        <f t="shared" si="332"/>
        <v>1078268.2233840437</v>
      </c>
      <c r="CF64" s="197">
        <f t="shared" si="332"/>
        <v>522691.28601014527</v>
      </c>
      <c r="CG64" s="197">
        <f t="shared" si="332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33">SUM(CL60:CL63)</f>
        <v>918574.14463501866</v>
      </c>
      <c r="CM64" s="197">
        <f t="shared" si="333"/>
        <v>956528.26267939364</v>
      </c>
      <c r="CN64" s="197">
        <f t="shared" si="333"/>
        <v>131598.56901181859</v>
      </c>
      <c r="CO64" s="197">
        <f t="shared" si="333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4">SUM(CT60:CT63)</f>
        <v>706252.38682465721</v>
      </c>
      <c r="CU64" s="197">
        <f t="shared" si="334"/>
        <v>1451632.381614821</v>
      </c>
      <c r="CV64" s="197">
        <f t="shared" si="334"/>
        <v>412171.27567121544</v>
      </c>
      <c r="CW64" s="197">
        <f t="shared" si="334"/>
        <v>3343464.6086222394</v>
      </c>
      <c r="CX64" s="198">
        <f t="shared" si="5"/>
        <v>6090712.8030788358</v>
      </c>
      <c r="DA64" s="197">
        <f>SUM(DA60:DA63)</f>
        <v>191328.43147289986</v>
      </c>
      <c r="DB64" s="197">
        <f t="shared" ref="DB64:DE64" si="335">SUM(DB60:DB63)</f>
        <v>673405.48928841052</v>
      </c>
      <c r="DC64" s="197">
        <f t="shared" si="335"/>
        <v>1191885.1170242548</v>
      </c>
      <c r="DD64" s="197">
        <f t="shared" si="335"/>
        <v>225739.96957113908</v>
      </c>
      <c r="DE64" s="197">
        <f t="shared" si="335"/>
        <v>2466747.9399396121</v>
      </c>
      <c r="DF64" s="198">
        <f t="shared" si="7"/>
        <v>4749106.9472963158</v>
      </c>
      <c r="DI64" s="197">
        <f>SUM(DI60:DI63)</f>
        <v>161514.78563459916</v>
      </c>
      <c r="DJ64" s="197">
        <f t="shared" ref="DJ64:DM64" si="336">SUM(DJ60:DJ63)</f>
        <v>419683.41364377283</v>
      </c>
      <c r="DK64" s="197">
        <f t="shared" si="336"/>
        <v>1923024.7799809449</v>
      </c>
      <c r="DL64" s="197">
        <f t="shared" si="336"/>
        <v>1275585.1193284828</v>
      </c>
      <c r="DM64" s="197">
        <f t="shared" si="336"/>
        <v>4044494.6998694963</v>
      </c>
      <c r="DN64" s="198">
        <f t="shared" si="29"/>
        <v>7824302.7984572966</v>
      </c>
      <c r="DQ64" s="197">
        <f>SUM(DQ60:DQ63)</f>
        <v>191444.61072315797</v>
      </c>
      <c r="DR64" s="197">
        <f t="shared" ref="DR64:DU64" si="337">SUM(DR60:DR63)</f>
        <v>350300.77236027335</v>
      </c>
      <c r="DS64" s="197">
        <f t="shared" si="337"/>
        <v>1411738.1540738021</v>
      </c>
      <c r="DT64" s="197">
        <f t="shared" si="337"/>
        <v>687901.61074359727</v>
      </c>
      <c r="DU64" s="197">
        <f t="shared" si="337"/>
        <v>2393131.199266179</v>
      </c>
      <c r="DV64" s="198">
        <f t="shared" si="10"/>
        <v>5034516.3471670095</v>
      </c>
    </row>
    <row r="65" spans="1:126" ht="25.5" customHeight="1">
      <c r="A65" s="19"/>
      <c r="B65" s="48" t="s">
        <v>38</v>
      </c>
      <c r="C65" s="48"/>
      <c r="D65" s="49">
        <f>L65</f>
        <v>3689</v>
      </c>
      <c r="E65" s="50">
        <f>D65+SUM(AE65:AI65)</f>
        <v>3923</v>
      </c>
      <c r="F65" s="51" t="s">
        <v>26</v>
      </c>
      <c r="G65" s="52">
        <f>'[9]NAW3 - Asset Repl - NPgY'!G62</f>
        <v>801</v>
      </c>
      <c r="H65" s="52">
        <f>'[9]NAW3 - Asset Repl - NPgY'!H62</f>
        <v>2276</v>
      </c>
      <c r="I65" s="52">
        <f>'[9]NAW3 - Asset Repl - NPgY'!I62</f>
        <v>402</v>
      </c>
      <c r="J65" s="52">
        <f>'[9]NAW3 - Asset Repl - NPgY'!J62</f>
        <v>181</v>
      </c>
      <c r="K65" s="52">
        <f>'[9]NAW3 - Asset Repl - NPgY'!K62</f>
        <v>29</v>
      </c>
      <c r="L65" s="53">
        <f>SUM(G65:K65)</f>
        <v>3689</v>
      </c>
      <c r="M65" s="52">
        <f>'[9]NAW3 - Asset Repl - NPgY'!M62</f>
        <v>533</v>
      </c>
      <c r="N65" s="52">
        <f>'[9]NAW3 - Asset Repl - NPgY'!N62</f>
        <v>2287</v>
      </c>
      <c r="O65" s="52">
        <f>'[9]NAW3 - Asset Repl - NPgY'!O62</f>
        <v>406</v>
      </c>
      <c r="P65" s="52">
        <f>'[9]NAW3 - Asset Repl - NPgY'!P62</f>
        <v>202</v>
      </c>
      <c r="Q65" s="52">
        <f>'[9]NAW3 - Asset Repl - NPgY'!Q62</f>
        <v>117</v>
      </c>
      <c r="R65" s="53">
        <f>SUM(M65:Q65)</f>
        <v>3545</v>
      </c>
      <c r="S65" s="52">
        <f>'[9]NAW3 - Asset Repl - NPgY'!S62</f>
        <v>214</v>
      </c>
      <c r="T65" s="52">
        <f>'[9]NAW3 - Asset Repl - NPgY'!T62</f>
        <v>-1</v>
      </c>
      <c r="U65" s="52">
        <f>'[9]NAW3 - Asset Repl - NPgY'!U62</f>
        <v>0</v>
      </c>
      <c r="V65" s="52">
        <f>'[9]NAW3 - Asset Repl - NPgY'!V62</f>
        <v>-19</v>
      </c>
      <c r="W65" s="52">
        <f>'[9]NAW3 - Asset Repl - NPgY'!W62</f>
        <v>-80</v>
      </c>
      <c r="X65" s="53">
        <f>SUM(S65:W65)</f>
        <v>114</v>
      </c>
      <c r="Y65" s="54">
        <f>'[9]NAW3 - Asset Repl - NPgY'!Y62</f>
        <v>774</v>
      </c>
      <c r="Z65" s="54">
        <f>'[9]NAW3 - Asset Repl - NPgY'!Z62</f>
        <v>2215</v>
      </c>
      <c r="AA65" s="54">
        <f>'[9]NAW3 - Asset Repl - NPgY'!AA62</f>
        <v>263</v>
      </c>
      <c r="AB65" s="54">
        <f>'[9]NAW3 - Asset Repl - NPgY'!AB62</f>
        <v>244</v>
      </c>
      <c r="AC65" s="54">
        <f>'[9]NAW3 - Asset Repl - NPgY'!AC62</f>
        <v>193</v>
      </c>
      <c r="AD65" s="53">
        <f>SUM(Y65:AC65)</f>
        <v>3689</v>
      </c>
      <c r="AE65" s="54">
        <f>'[9]NAW3 - Asset Repl - NPgY'!AE62</f>
        <v>438</v>
      </c>
      <c r="AF65" s="54">
        <f>'[9]NAW3 - Asset Repl - NPgY'!AF62</f>
        <v>-1</v>
      </c>
      <c r="AG65" s="54">
        <f>'[9]NAW3 - Asset Repl - NPgY'!AG62</f>
        <v>0</v>
      </c>
      <c r="AH65" s="54">
        <f>'[9]NAW3 - Asset Repl - NPgY'!AH62</f>
        <v>-39</v>
      </c>
      <c r="AI65" s="54">
        <f>'[9]NAW3 - Asset Repl - NPgY'!AI62</f>
        <v>-164</v>
      </c>
      <c r="AJ65" s="53">
        <f>SUM(AE65:AI65)</f>
        <v>234</v>
      </c>
      <c r="AK65" s="54">
        <f>'[9]NAW3 - Asset Repl - NPgY'!AK62</f>
        <v>764</v>
      </c>
      <c r="AL65" s="54">
        <f>'[9]NAW3 - Asset Repl - NPgY'!AL62</f>
        <v>1958</v>
      </c>
      <c r="AM65" s="54">
        <f>'[9]NAW3 - Asset Repl - NPgY'!AM62</f>
        <v>362</v>
      </c>
      <c r="AN65" s="54">
        <f>'[9]NAW3 - Asset Repl - NPgY'!AN62</f>
        <v>277</v>
      </c>
      <c r="AO65" s="54">
        <f>'[9]NAW3 - Asset Repl - NPgY'!AO62</f>
        <v>328</v>
      </c>
      <c r="AP65" s="53">
        <f>SUM(AK65:AO65)</f>
        <v>3689</v>
      </c>
      <c r="BB65" s="6"/>
      <c r="BC65" s="6"/>
      <c r="BD65" s="51" t="s">
        <v>26</v>
      </c>
      <c r="BE65" s="172">
        <f>'NPgY - HI Probs. of Failure'!O$22</f>
        <v>1.5843490874368606E-4</v>
      </c>
      <c r="BF65" s="172">
        <f>'NPgY - HI Probs. of Failure'!P$22</f>
        <v>6.8142498587675504E-4</v>
      </c>
      <c r="BG65" s="172">
        <f>'NPgY - HI Probs. of Failure'!Q$22</f>
        <v>1.9667650677957314E-3</v>
      </c>
      <c r="BH65" s="172">
        <f>'NPgY - HI Probs. of Failure'!R$22</f>
        <v>4.4023965770543906E-3</v>
      </c>
      <c r="BI65" s="172">
        <f>'NPgY - HI Probs. of Failure'!S$22</f>
        <v>8.3762609362065098E-3</v>
      </c>
      <c r="BJ65" s="175"/>
      <c r="BK65" s="6"/>
      <c r="BL65" s="51" t="s">
        <v>26</v>
      </c>
      <c r="BM65" s="194">
        <f>$BM2*'NPgY - Ave Crit'!$Q$22</f>
        <v>50314.392080997342</v>
      </c>
      <c r="BN65" s="194">
        <f>$BM2*'NPgY - Ave Crit'!$Q$22</f>
        <v>50314.392080997342</v>
      </c>
      <c r="BO65" s="194">
        <f>$BM2*'NPgY - Ave Crit'!$Q$22</f>
        <v>50314.392080997342</v>
      </c>
      <c r="BP65" s="194">
        <f>$BM2*'NPgY - Ave Crit'!$Q$22</f>
        <v>50314.392080997342</v>
      </c>
      <c r="BQ65" s="194">
        <f>$BM2*'NPgY - Ave Crit'!$Q$22</f>
        <v>50314.392080997342</v>
      </c>
      <c r="BR65" s="175"/>
      <c r="BS65" s="6"/>
      <c r="BT65" s="51" t="s">
        <v>26</v>
      </c>
      <c r="BU65" s="24">
        <f t="shared" si="19"/>
        <v>7.9715561178468546</v>
      </c>
      <c r="BV65" s="24">
        <f t="shared" si="20"/>
        <v>34.285483913191129</v>
      </c>
      <c r="BW65" s="24">
        <f t="shared" si="21"/>
        <v>98.95658875228375</v>
      </c>
      <c r="BX65" s="24">
        <f t="shared" si="22"/>
        <v>221.50390747395525</v>
      </c>
      <c r="BY65" s="24">
        <f t="shared" si="23"/>
        <v>421.44647691703619</v>
      </c>
      <c r="BZ65" s="6"/>
      <c r="CA65" s="6"/>
      <c r="CB65" s="51" t="s">
        <v>26</v>
      </c>
      <c r="CC65" s="195">
        <f>IF(BU65="","",M65*BU65)</f>
        <v>4248.8394108123739</v>
      </c>
      <c r="CD65" s="195">
        <f t="shared" ref="CD65:CG68" si="338">IF(BV65="","",N65*BV65)</f>
        <v>78410.901709468118</v>
      </c>
      <c r="CE65" s="195">
        <f t="shared" si="338"/>
        <v>40176.375033427204</v>
      </c>
      <c r="CF65" s="195">
        <f t="shared" si="338"/>
        <v>44743.789309738961</v>
      </c>
      <c r="CG65" s="195">
        <f t="shared" si="338"/>
        <v>49309.237799293238</v>
      </c>
      <c r="CH65" s="198">
        <f>SUM(CC65:CG65)</f>
        <v>216889.1432627399</v>
      </c>
      <c r="CI65" s="68"/>
      <c r="CJ65" s="68"/>
      <c r="CK65" s="195">
        <f t="shared" ref="CK65:CO68" si="339">IF(BU65="","",G65*BU65)</f>
        <v>6385.2164503953309</v>
      </c>
      <c r="CL65" s="195">
        <f t="shared" si="339"/>
        <v>78033.761386423008</v>
      </c>
      <c r="CM65" s="195">
        <f t="shared" si="339"/>
        <v>39780.548678418068</v>
      </c>
      <c r="CN65" s="195">
        <f t="shared" si="339"/>
        <v>40092.207252785898</v>
      </c>
      <c r="CO65" s="195">
        <f t="shared" si="339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40">IF(BV65="","",Z65*BV65)</f>
        <v>75942.346867718355</v>
      </c>
      <c r="CU65" s="195">
        <f t="shared" si="340"/>
        <v>26025.582841850628</v>
      </c>
      <c r="CV65" s="195">
        <f t="shared" si="340"/>
        <v>54046.953423645078</v>
      </c>
      <c r="CW65" s="195">
        <f t="shared" si="340"/>
        <v>81339.170044987986</v>
      </c>
      <c r="CX65" s="198">
        <f t="shared" si="5"/>
        <v>243524.03761341551</v>
      </c>
      <c r="DA65" s="195">
        <f>IF(BU65="","",(S65+Y65)*BU65)</f>
        <v>7875.8974444326923</v>
      </c>
      <c r="DB65" s="195">
        <f t="shared" ref="DB65:DE68" si="341">IF(BV65="","",(T65+Z65)*BV65)</f>
        <v>75908.061383805165</v>
      </c>
      <c r="DC65" s="195">
        <f t="shared" si="341"/>
        <v>26025.582841850628</v>
      </c>
      <c r="DD65" s="195">
        <f t="shared" si="341"/>
        <v>49838.379181639932</v>
      </c>
      <c r="DE65" s="195">
        <f t="shared" si="341"/>
        <v>47623.451891625089</v>
      </c>
      <c r="DF65" s="198">
        <f t="shared" si="7"/>
        <v>207271.37274335351</v>
      </c>
      <c r="DI65" s="195">
        <f>IF(BU65="","",AK65*BU65)</f>
        <v>6090.2688740349968</v>
      </c>
      <c r="DJ65" s="195">
        <f t="shared" ref="DJ65:DM68" si="342">IF(BV65="","",AL65*BV65)</f>
        <v>67130.977502028225</v>
      </c>
      <c r="DK65" s="195">
        <f t="shared" si="342"/>
        <v>35822.285128326715</v>
      </c>
      <c r="DL65" s="195">
        <f t="shared" si="342"/>
        <v>61356.582370285607</v>
      </c>
      <c r="DM65" s="195">
        <f t="shared" si="342"/>
        <v>138234.44442878786</v>
      </c>
      <c r="DN65" s="198">
        <f t="shared" si="29"/>
        <v>308634.55830346339</v>
      </c>
      <c r="DQ65" s="195">
        <f>IF(BU65="","",(AE65+AK65)*BU65)</f>
        <v>9581.8104536519186</v>
      </c>
      <c r="DR65" s="195">
        <f t="shared" ref="DR65:DU68" si="343">IF(BV65="","",(AF65+AL65)*BV65)</f>
        <v>67096.692018115034</v>
      </c>
      <c r="DS65" s="195">
        <f t="shared" si="343"/>
        <v>35822.285128326715</v>
      </c>
      <c r="DT65" s="195">
        <f t="shared" si="343"/>
        <v>52717.929978801352</v>
      </c>
      <c r="DU65" s="195">
        <f t="shared" si="343"/>
        <v>69117.222214393929</v>
      </c>
      <c r="DV65" s="198">
        <f t="shared" si="10"/>
        <v>234335.93979328894</v>
      </c>
    </row>
    <row r="66" spans="1:126" ht="25.5" customHeight="1">
      <c r="A66" s="19"/>
      <c r="B66" s="55"/>
      <c r="C66" s="55"/>
      <c r="D66" s="56">
        <f t="shared" ref="D66:D68" si="344">L66</f>
        <v>10150</v>
      </c>
      <c r="E66" s="57">
        <f t="shared" ref="E66:E68" si="345">D66+SUM(AE66:AI66)</f>
        <v>9982</v>
      </c>
      <c r="F66" s="58" t="s">
        <v>28</v>
      </c>
      <c r="G66" s="52">
        <f>'[9]NAW3 - Asset Repl - NPgY'!G63</f>
        <v>563</v>
      </c>
      <c r="H66" s="52">
        <f>'[9]NAW3 - Asset Repl - NPgY'!H63</f>
        <v>7175</v>
      </c>
      <c r="I66" s="52">
        <f>'[9]NAW3 - Asset Repl - NPgY'!I63</f>
        <v>1478</v>
      </c>
      <c r="J66" s="52">
        <f>'[9]NAW3 - Asset Repl - NPgY'!J63</f>
        <v>783</v>
      </c>
      <c r="K66" s="52">
        <f>'[9]NAW3 - Asset Repl - NPgY'!K63</f>
        <v>151</v>
      </c>
      <c r="L66" s="59">
        <f t="shared" ref="L66:L68" si="346">SUM(G66:K66)</f>
        <v>10150</v>
      </c>
      <c r="M66" s="52">
        <f>'[9]NAW3 - Asset Repl - NPgY'!M63</f>
        <v>372</v>
      </c>
      <c r="N66" s="52">
        <f>'[9]NAW3 - Asset Repl - NPgY'!N63</f>
        <v>7191</v>
      </c>
      <c r="O66" s="52">
        <f>'[9]NAW3 - Asset Repl - NPgY'!O63</f>
        <v>1480</v>
      </c>
      <c r="P66" s="52">
        <f>'[9]NAW3 - Asset Repl - NPgY'!P63</f>
        <v>868</v>
      </c>
      <c r="Q66" s="52">
        <f>'[9]NAW3 - Asset Repl - NPgY'!Q63</f>
        <v>333</v>
      </c>
      <c r="R66" s="59">
        <f t="shared" ref="R66:R68" si="347">SUM(M66:Q66)</f>
        <v>10244</v>
      </c>
      <c r="S66" s="52">
        <f>'[9]NAW3 - Asset Repl - NPgY'!S63</f>
        <v>153</v>
      </c>
      <c r="T66" s="52">
        <f>'[9]NAW3 - Asset Repl - NPgY'!T63</f>
        <v>2</v>
      </c>
      <c r="U66" s="52">
        <f>'[9]NAW3 - Asset Repl - NPgY'!U63</f>
        <v>0</v>
      </c>
      <c r="V66" s="52">
        <f>'[9]NAW3 - Asset Repl - NPgY'!V63</f>
        <v>-75</v>
      </c>
      <c r="W66" s="52">
        <f>'[9]NAW3 - Asset Repl - NPgY'!W63</f>
        <v>-160</v>
      </c>
      <c r="X66" s="59">
        <f t="shared" ref="X66:X68" si="348">SUM(S66:W66)</f>
        <v>-80</v>
      </c>
      <c r="Y66" s="52">
        <f>'[9]NAW3 - Asset Repl - NPgY'!Y63</f>
        <v>521</v>
      </c>
      <c r="Z66" s="52">
        <f>'[9]NAW3 - Asset Repl - NPgY'!Z63</f>
        <v>6873</v>
      </c>
      <c r="AA66" s="52">
        <f>'[9]NAW3 - Asset Repl - NPgY'!AA63</f>
        <v>881</v>
      </c>
      <c r="AB66" s="52">
        <f>'[9]NAW3 - Asset Repl - NPgY'!AB63</f>
        <v>982</v>
      </c>
      <c r="AC66" s="52">
        <f>'[9]NAW3 - Asset Repl - NPgY'!AC63</f>
        <v>893</v>
      </c>
      <c r="AD66" s="59">
        <f t="shared" ref="AD66:AD68" si="349">SUM(Y66:AC66)</f>
        <v>10150</v>
      </c>
      <c r="AE66" s="52">
        <f>'[9]NAW3 - Asset Repl - NPgY'!AE63</f>
        <v>313</v>
      </c>
      <c r="AF66" s="52">
        <f>'[9]NAW3 - Asset Repl - NPgY'!AF63</f>
        <v>2</v>
      </c>
      <c r="AG66" s="52">
        <f>'[9]NAW3 - Asset Repl - NPgY'!AG63</f>
        <v>0</v>
      </c>
      <c r="AH66" s="52">
        <f>'[9]NAW3 - Asset Repl - NPgY'!AH63</f>
        <v>-155</v>
      </c>
      <c r="AI66" s="52">
        <f>'[9]NAW3 - Asset Repl - NPgY'!AI63</f>
        <v>-328</v>
      </c>
      <c r="AJ66" s="59">
        <f t="shared" ref="AJ66:AJ68" si="350">SUM(AE66:AI66)</f>
        <v>-168</v>
      </c>
      <c r="AK66" s="52">
        <f>'[9]NAW3 - Asset Repl - NPgY'!AK63</f>
        <v>499</v>
      </c>
      <c r="AL66" s="52">
        <f>'[9]NAW3 - Asset Repl - NPgY'!AL63</f>
        <v>6059</v>
      </c>
      <c r="AM66" s="52">
        <f>'[9]NAW3 - Asset Repl - NPgY'!AM63</f>
        <v>1209</v>
      </c>
      <c r="AN66" s="52">
        <f>'[9]NAW3 - Asset Repl - NPgY'!AN63</f>
        <v>1160</v>
      </c>
      <c r="AO66" s="52">
        <f>'[9]NAW3 - Asset Repl - NPgY'!AO63</f>
        <v>1223</v>
      </c>
      <c r="AP66" s="59">
        <f t="shared" ref="AP66:AP68" si="351">SUM(AK66:AO66)</f>
        <v>10150</v>
      </c>
      <c r="BB66" s="6"/>
      <c r="BC66" s="6"/>
      <c r="BD66" s="58" t="s">
        <v>28</v>
      </c>
      <c r="BE66" s="172">
        <f>'NPgY - HI Probs. of Failure'!O$22</f>
        <v>1.5843490874368606E-4</v>
      </c>
      <c r="BF66" s="172">
        <f>'NPgY - HI Probs. of Failure'!P$22</f>
        <v>6.8142498587675504E-4</v>
      </c>
      <c r="BG66" s="172">
        <f>'NPgY - HI Probs. of Failure'!Q$22</f>
        <v>1.9667650677957314E-3</v>
      </c>
      <c r="BH66" s="172">
        <f>'NPgY - HI Probs. of Failure'!R$22</f>
        <v>4.4023965770543906E-3</v>
      </c>
      <c r="BI66" s="172">
        <f>'NPgY - HI Probs. of Failure'!S$22</f>
        <v>8.3762609362065098E-3</v>
      </c>
      <c r="BJ66" s="176"/>
      <c r="BK66" s="6"/>
      <c r="BL66" s="58" t="s">
        <v>28</v>
      </c>
      <c r="BM66" s="194">
        <f>$BM3*'NPgY - Ave Crit'!$Q$22</f>
        <v>71877.702972853353</v>
      </c>
      <c r="BN66" s="194">
        <f>$BM3*'NPgY - Ave Crit'!$Q$22</f>
        <v>71877.702972853353</v>
      </c>
      <c r="BO66" s="194">
        <f>$BM3*'NPgY - Ave Crit'!$Q$22</f>
        <v>71877.702972853353</v>
      </c>
      <c r="BP66" s="194">
        <f>$BM3*'NPgY - Ave Crit'!$Q$22</f>
        <v>71877.702972853353</v>
      </c>
      <c r="BQ66" s="194">
        <f>$BM3*'NPgY - Ave Crit'!$Q$22</f>
        <v>71877.702972853353</v>
      </c>
      <c r="BR66" s="176"/>
      <c r="BS66" s="6"/>
      <c r="BT66" s="58" t="s">
        <v>28</v>
      </c>
      <c r="BU66" s="24">
        <f t="shared" si="19"/>
        <v>11.387937311209793</v>
      </c>
      <c r="BV66" s="24">
        <f t="shared" si="20"/>
        <v>48.979262733130192</v>
      </c>
      <c r="BW66" s="24">
        <f t="shared" si="21"/>
        <v>141.36655536040536</v>
      </c>
      <c r="BX66" s="24">
        <f t="shared" si="22"/>
        <v>316.43415353422182</v>
      </c>
      <c r="BY66" s="24">
        <f t="shared" si="23"/>
        <v>602.06639559576604</v>
      </c>
      <c r="BZ66" s="6"/>
      <c r="CA66" s="6"/>
      <c r="CB66" s="58" t="s">
        <v>28</v>
      </c>
      <c r="CC66" s="195">
        <f t="shared" ref="CC66:CC68" si="352">IF(BU66="","",M66*BU66)</f>
        <v>4236.3126797700434</v>
      </c>
      <c r="CD66" s="195">
        <f t="shared" si="338"/>
        <v>352209.8783139392</v>
      </c>
      <c r="CE66" s="195">
        <f t="shared" si="338"/>
        <v>209222.50193339994</v>
      </c>
      <c r="CF66" s="195">
        <f t="shared" si="338"/>
        <v>274664.84526770451</v>
      </c>
      <c r="CG66" s="195">
        <f t="shared" si="338"/>
        <v>200488.1097333901</v>
      </c>
      <c r="CH66" s="198">
        <f t="shared" ref="CH66:CH68" si="353">SUM(CC66:CG66)</f>
        <v>1040821.6479282039</v>
      </c>
      <c r="CI66" s="68"/>
      <c r="CJ66" s="68"/>
      <c r="CK66" s="195">
        <f t="shared" si="339"/>
        <v>6411.4087062111139</v>
      </c>
      <c r="CL66" s="195">
        <f t="shared" si="339"/>
        <v>351426.21011020913</v>
      </c>
      <c r="CM66" s="195">
        <f t="shared" si="339"/>
        <v>208939.76882267912</v>
      </c>
      <c r="CN66" s="195">
        <f t="shared" si="339"/>
        <v>247767.9422172957</v>
      </c>
      <c r="CO66" s="195">
        <f t="shared" si="339"/>
        <v>90912.025734960669</v>
      </c>
      <c r="CP66" s="198">
        <f t="shared" si="3"/>
        <v>905457.35559135571</v>
      </c>
      <c r="CS66" s="195">
        <f t="shared" ref="CS66:CS68" si="354">IF(BU66="","",Y66*BU66)</f>
        <v>5933.1153391403022</v>
      </c>
      <c r="CT66" s="195">
        <f t="shared" si="340"/>
        <v>336634.4727648038</v>
      </c>
      <c r="CU66" s="195">
        <f t="shared" si="340"/>
        <v>124543.93527251712</v>
      </c>
      <c r="CV66" s="195">
        <f t="shared" si="340"/>
        <v>310738.33877060586</v>
      </c>
      <c r="CW66" s="195">
        <f t="shared" si="340"/>
        <v>537645.29126701911</v>
      </c>
      <c r="CX66" s="198">
        <f t="shared" si="5"/>
        <v>1315495.1534140862</v>
      </c>
      <c r="DA66" s="195">
        <f t="shared" ref="DA66:DA68" si="355">IF(BU66="","",(S66+Y66)*BU66)</f>
        <v>7675.4697477554009</v>
      </c>
      <c r="DB66" s="195">
        <f t="shared" si="341"/>
        <v>336732.43129027006</v>
      </c>
      <c r="DC66" s="195">
        <f t="shared" si="341"/>
        <v>124543.93527251712</v>
      </c>
      <c r="DD66" s="195">
        <f t="shared" si="341"/>
        <v>287005.7772555392</v>
      </c>
      <c r="DE66" s="195">
        <f t="shared" si="341"/>
        <v>441314.66797169653</v>
      </c>
      <c r="DF66" s="198">
        <f t="shared" si="7"/>
        <v>1197272.2815377782</v>
      </c>
      <c r="DI66" s="195">
        <f t="shared" ref="DI66:DI68" si="356">IF(BU66="","",AK66*BU66)</f>
        <v>5682.5807182936869</v>
      </c>
      <c r="DJ66" s="195">
        <f t="shared" si="342"/>
        <v>296765.35290003585</v>
      </c>
      <c r="DK66" s="195">
        <f t="shared" si="342"/>
        <v>170912.16543073006</v>
      </c>
      <c r="DL66" s="195">
        <f t="shared" si="342"/>
        <v>367063.61809969728</v>
      </c>
      <c r="DM66" s="195">
        <f t="shared" si="342"/>
        <v>736327.20181362191</v>
      </c>
      <c r="DN66" s="198">
        <f t="shared" si="29"/>
        <v>1576750.9189623788</v>
      </c>
      <c r="DQ66" s="195">
        <f t="shared" ref="DQ66:DQ68" si="357">IF(BU66="","",(AE66+AK66)*BU66)</f>
        <v>9247.0050967023526</v>
      </c>
      <c r="DR66" s="195">
        <f t="shared" si="343"/>
        <v>296863.31142550206</v>
      </c>
      <c r="DS66" s="195">
        <f t="shared" si="343"/>
        <v>170912.16543073006</v>
      </c>
      <c r="DT66" s="195">
        <f t="shared" si="343"/>
        <v>318016.32430189295</v>
      </c>
      <c r="DU66" s="195">
        <f t="shared" si="343"/>
        <v>538849.42405821057</v>
      </c>
      <c r="DV66" s="198">
        <f t="shared" si="10"/>
        <v>1333888.230313038</v>
      </c>
    </row>
    <row r="67" spans="1:126" ht="25.5" customHeight="1">
      <c r="A67" s="19"/>
      <c r="B67" s="55"/>
      <c r="C67" s="55"/>
      <c r="D67" s="56">
        <f t="shared" si="344"/>
        <v>983</v>
      </c>
      <c r="E67" s="57">
        <f t="shared" si="345"/>
        <v>950</v>
      </c>
      <c r="F67" s="58" t="s">
        <v>30</v>
      </c>
      <c r="G67" s="52">
        <f>'[9]NAW3 - Asset Repl - NPgY'!G64</f>
        <v>62</v>
      </c>
      <c r="H67" s="52">
        <f>'[9]NAW3 - Asset Repl - NPgY'!H64</f>
        <v>580</v>
      </c>
      <c r="I67" s="52">
        <f>'[9]NAW3 - Asset Repl - NPgY'!I64</f>
        <v>219</v>
      </c>
      <c r="J67" s="52">
        <f>'[9]NAW3 - Asset Repl - NPgY'!J64</f>
        <v>105</v>
      </c>
      <c r="K67" s="52">
        <f>'[9]NAW3 - Asset Repl - NPgY'!K64</f>
        <v>17</v>
      </c>
      <c r="L67" s="59">
        <f t="shared" si="346"/>
        <v>983</v>
      </c>
      <c r="M67" s="52">
        <f>'[9]NAW3 - Asset Repl - NPgY'!M64</f>
        <v>43</v>
      </c>
      <c r="N67" s="52">
        <f>'[9]NAW3 - Asset Repl - NPgY'!N64</f>
        <v>585</v>
      </c>
      <c r="O67" s="52">
        <f>'[9]NAW3 - Asset Repl - NPgY'!O64</f>
        <v>223</v>
      </c>
      <c r="P67" s="52">
        <f>'[9]NAW3 - Asset Repl - NPgY'!P64</f>
        <v>119</v>
      </c>
      <c r="Q67" s="52">
        <f>'[9]NAW3 - Asset Repl - NPgY'!Q64</f>
        <v>38</v>
      </c>
      <c r="R67" s="59">
        <f t="shared" si="347"/>
        <v>1008</v>
      </c>
      <c r="S67" s="52">
        <f>'[9]NAW3 - Asset Repl - NPgY'!S64</f>
        <v>15</v>
      </c>
      <c r="T67" s="52">
        <f>'[9]NAW3 - Asset Repl - NPgY'!T64</f>
        <v>-1</v>
      </c>
      <c r="U67" s="52">
        <f>'[9]NAW3 - Asset Repl - NPgY'!U64</f>
        <v>0</v>
      </c>
      <c r="V67" s="52">
        <f>'[9]NAW3 - Asset Repl - NPgY'!V64</f>
        <v>-12</v>
      </c>
      <c r="W67" s="52">
        <f>'[9]NAW3 - Asset Repl - NPgY'!W64</f>
        <v>-19</v>
      </c>
      <c r="X67" s="59">
        <f t="shared" si="348"/>
        <v>-17</v>
      </c>
      <c r="Y67" s="52">
        <f>'[9]NAW3 - Asset Repl - NPgY'!Y64</f>
        <v>59</v>
      </c>
      <c r="Z67" s="52">
        <f>'[9]NAW3 - Asset Repl - NPgY'!Z64</f>
        <v>549</v>
      </c>
      <c r="AA67" s="52">
        <f>'[9]NAW3 - Asset Repl - NPgY'!AA64</f>
        <v>98</v>
      </c>
      <c r="AB67" s="52">
        <f>'[9]NAW3 - Asset Repl - NPgY'!AB64</f>
        <v>158</v>
      </c>
      <c r="AC67" s="52">
        <f>'[9]NAW3 - Asset Repl - NPgY'!AC64</f>
        <v>119</v>
      </c>
      <c r="AD67" s="59">
        <f t="shared" si="349"/>
        <v>983</v>
      </c>
      <c r="AE67" s="52">
        <f>'[9]NAW3 - Asset Repl - NPgY'!AE64</f>
        <v>31</v>
      </c>
      <c r="AF67" s="52">
        <f>'[9]NAW3 - Asset Repl - NPgY'!AF64</f>
        <v>-1</v>
      </c>
      <c r="AG67" s="52">
        <f>'[9]NAW3 - Asset Repl - NPgY'!AG64</f>
        <v>0</v>
      </c>
      <c r="AH67" s="52">
        <f>'[9]NAW3 - Asset Repl - NPgY'!AH64</f>
        <v>-24</v>
      </c>
      <c r="AI67" s="52">
        <f>'[9]NAW3 - Asset Repl - NPgY'!AI64</f>
        <v>-39</v>
      </c>
      <c r="AJ67" s="59">
        <f t="shared" si="350"/>
        <v>-33</v>
      </c>
      <c r="AK67" s="52">
        <f>'[9]NAW3 - Asset Repl - NPgY'!AK64</f>
        <v>56</v>
      </c>
      <c r="AL67" s="52">
        <f>'[9]NAW3 - Asset Repl - NPgY'!AL64</f>
        <v>458</v>
      </c>
      <c r="AM67" s="52">
        <f>'[9]NAW3 - Asset Repl - NPgY'!AM64</f>
        <v>129</v>
      </c>
      <c r="AN67" s="52">
        <f>'[9]NAW3 - Asset Repl - NPgY'!AN64</f>
        <v>161</v>
      </c>
      <c r="AO67" s="52">
        <f>'[9]NAW3 - Asset Repl - NPgY'!AO64</f>
        <v>179</v>
      </c>
      <c r="AP67" s="59">
        <f t="shared" si="351"/>
        <v>983</v>
      </c>
      <c r="BB67" s="6"/>
      <c r="BC67" s="6"/>
      <c r="BD67" s="58" t="s">
        <v>30</v>
      </c>
      <c r="BE67" s="172">
        <f>'NPgY - HI Probs. of Failure'!O$22</f>
        <v>1.5843490874368606E-4</v>
      </c>
      <c r="BF67" s="172">
        <f>'NPgY - HI Probs. of Failure'!P$22</f>
        <v>6.8142498587675504E-4</v>
      </c>
      <c r="BG67" s="172">
        <f>'NPgY - HI Probs. of Failure'!Q$22</f>
        <v>1.9667650677957314E-3</v>
      </c>
      <c r="BH67" s="172">
        <f>'NPgY - HI Probs. of Failure'!R$22</f>
        <v>4.4023965770543906E-3</v>
      </c>
      <c r="BI67" s="172">
        <f>'NPgY - HI Probs. of Failure'!S$22</f>
        <v>8.3762609362065098E-3</v>
      </c>
      <c r="BJ67" s="176"/>
      <c r="BK67" s="6"/>
      <c r="BL67" s="58" t="s">
        <v>30</v>
      </c>
      <c r="BM67" s="194">
        <f>$BM4*'NPgY - Ave Crit'!$Q$22</f>
        <v>107816.55445928003</v>
      </c>
      <c r="BN67" s="194">
        <f>$BM4*'NPgY - Ave Crit'!$Q$22</f>
        <v>107816.55445928003</v>
      </c>
      <c r="BO67" s="194">
        <f>$BM4*'NPgY - Ave Crit'!$Q$22</f>
        <v>107816.55445928003</v>
      </c>
      <c r="BP67" s="194">
        <f>$BM4*'NPgY - Ave Crit'!$Q$22</f>
        <v>107816.55445928003</v>
      </c>
      <c r="BQ67" s="194">
        <f>$BM4*'NPgY - Ave Crit'!$Q$22</f>
        <v>107816.55445928003</v>
      </c>
      <c r="BR67" s="176"/>
      <c r="BS67" s="6"/>
      <c r="BT67" s="58" t="s">
        <v>30</v>
      </c>
      <c r="BU67" s="24">
        <f t="shared" si="19"/>
        <v>17.081905966814691</v>
      </c>
      <c r="BV67" s="24">
        <f t="shared" si="20"/>
        <v>73.468894099695291</v>
      </c>
      <c r="BW67" s="24">
        <f t="shared" si="21"/>
        <v>212.04983304060804</v>
      </c>
      <c r="BX67" s="24">
        <f t="shared" si="22"/>
        <v>474.6512303013327</v>
      </c>
      <c r="BY67" s="24">
        <f t="shared" si="23"/>
        <v>903.09959339364912</v>
      </c>
      <c r="BZ67" s="6"/>
      <c r="CA67" s="6"/>
      <c r="CB67" s="58" t="s">
        <v>30</v>
      </c>
      <c r="CC67" s="195">
        <f t="shared" si="352"/>
        <v>734.52195657303173</v>
      </c>
      <c r="CD67" s="195">
        <f t="shared" si="338"/>
        <v>42979.303048321744</v>
      </c>
      <c r="CE67" s="195">
        <f t="shared" si="338"/>
        <v>47287.112768055595</v>
      </c>
      <c r="CF67" s="195">
        <f t="shared" si="338"/>
        <v>56483.49640585859</v>
      </c>
      <c r="CG67" s="195">
        <f t="shared" si="338"/>
        <v>34317.784548958669</v>
      </c>
      <c r="CH67" s="198">
        <f t="shared" si="353"/>
        <v>181802.21872776761</v>
      </c>
      <c r="CI67" s="68"/>
      <c r="CJ67" s="68"/>
      <c r="CK67" s="195">
        <f t="shared" si="339"/>
        <v>1059.0781699425108</v>
      </c>
      <c r="CL67" s="195">
        <f t="shared" si="339"/>
        <v>42611.958577823272</v>
      </c>
      <c r="CM67" s="195">
        <f t="shared" si="339"/>
        <v>46438.913435893162</v>
      </c>
      <c r="CN67" s="195">
        <f t="shared" si="339"/>
        <v>49838.379181639932</v>
      </c>
      <c r="CO67" s="195">
        <f t="shared" si="339"/>
        <v>15352.693087692034</v>
      </c>
      <c r="CP67" s="198">
        <f t="shared" si="3"/>
        <v>155301.0224529909</v>
      </c>
      <c r="CS67" s="195">
        <f t="shared" si="354"/>
        <v>1007.8324520420667</v>
      </c>
      <c r="CT67" s="195">
        <f t="shared" si="340"/>
        <v>40334.422860732717</v>
      </c>
      <c r="CU67" s="195">
        <f t="shared" si="340"/>
        <v>20780.883637979587</v>
      </c>
      <c r="CV67" s="195">
        <f t="shared" si="340"/>
        <v>74994.894387610562</v>
      </c>
      <c r="CW67" s="195">
        <f t="shared" si="340"/>
        <v>107468.85161384425</v>
      </c>
      <c r="CX67" s="198">
        <f t="shared" si="5"/>
        <v>244586.88495220916</v>
      </c>
      <c r="DA67" s="195">
        <f t="shared" si="355"/>
        <v>1264.0610415442873</v>
      </c>
      <c r="DB67" s="195">
        <f t="shared" si="341"/>
        <v>40260.953966633017</v>
      </c>
      <c r="DC67" s="195">
        <f t="shared" si="341"/>
        <v>20780.883637979587</v>
      </c>
      <c r="DD67" s="195">
        <f t="shared" si="341"/>
        <v>69299.079623994578</v>
      </c>
      <c r="DE67" s="195">
        <f t="shared" si="341"/>
        <v>90309.959339364912</v>
      </c>
      <c r="DF67" s="198">
        <f t="shared" si="7"/>
        <v>221914.93760951638</v>
      </c>
      <c r="DI67" s="195">
        <f t="shared" si="356"/>
        <v>956.58673414162274</v>
      </c>
      <c r="DJ67" s="195">
        <f t="shared" si="342"/>
        <v>33648.753497660444</v>
      </c>
      <c r="DK67" s="195">
        <f t="shared" si="342"/>
        <v>27354.428462238437</v>
      </c>
      <c r="DL67" s="195">
        <f t="shared" si="342"/>
        <v>76418.848078514566</v>
      </c>
      <c r="DM67" s="195">
        <f t="shared" si="342"/>
        <v>161654.8272174632</v>
      </c>
      <c r="DN67" s="198">
        <f t="shared" si="29"/>
        <v>300033.44399001828</v>
      </c>
      <c r="DQ67" s="195">
        <f t="shared" si="357"/>
        <v>1486.1258191128782</v>
      </c>
      <c r="DR67" s="195">
        <f t="shared" si="343"/>
        <v>33575.284603560751</v>
      </c>
      <c r="DS67" s="195">
        <f t="shared" si="343"/>
        <v>27354.428462238437</v>
      </c>
      <c r="DT67" s="195">
        <f t="shared" si="343"/>
        <v>65027.218551282582</v>
      </c>
      <c r="DU67" s="195">
        <f t="shared" si="343"/>
        <v>126433.94307511087</v>
      </c>
      <c r="DV67" s="198">
        <f t="shared" si="10"/>
        <v>253877.00051130552</v>
      </c>
    </row>
    <row r="68" spans="1:126" ht="25.5" customHeight="1">
      <c r="A68" s="19"/>
      <c r="B68" s="55"/>
      <c r="C68" s="55"/>
      <c r="D68" s="56">
        <f t="shared" si="344"/>
        <v>538</v>
      </c>
      <c r="E68" s="57">
        <f t="shared" si="345"/>
        <v>505</v>
      </c>
      <c r="F68" s="58" t="s">
        <v>31</v>
      </c>
      <c r="G68" s="52">
        <f>'[9]NAW3 - Asset Repl - NPgY'!G65</f>
        <v>7</v>
      </c>
      <c r="H68" s="52">
        <f>'[9]NAW3 - Asset Repl - NPgY'!H65</f>
        <v>375</v>
      </c>
      <c r="I68" s="52">
        <f>'[9]NAW3 - Asset Repl - NPgY'!I65</f>
        <v>94</v>
      </c>
      <c r="J68" s="52">
        <f>'[9]NAW3 - Asset Repl - NPgY'!J65</f>
        <v>50</v>
      </c>
      <c r="K68" s="52">
        <f>'[9]NAW3 - Asset Repl - NPgY'!K65</f>
        <v>12</v>
      </c>
      <c r="L68" s="59">
        <f t="shared" si="346"/>
        <v>538</v>
      </c>
      <c r="M68" s="52">
        <f>'[9]NAW3 - Asset Repl - NPgY'!M65</f>
        <v>6</v>
      </c>
      <c r="N68" s="52">
        <f>'[9]NAW3 - Asset Repl - NPgY'!N65</f>
        <v>380</v>
      </c>
      <c r="O68" s="52">
        <f>'[9]NAW3 - Asset Repl - NPgY'!O65</f>
        <v>98</v>
      </c>
      <c r="P68" s="52">
        <f>'[9]NAW3 - Asset Repl - NPgY'!P65</f>
        <v>58</v>
      </c>
      <c r="Q68" s="52">
        <f>'[9]NAW3 - Asset Repl - NPgY'!Q65</f>
        <v>21</v>
      </c>
      <c r="R68" s="59">
        <f t="shared" si="347"/>
        <v>563</v>
      </c>
      <c r="S68" s="52">
        <f>'[9]NAW3 - Asset Repl - NPgY'!S65</f>
        <v>0</v>
      </c>
      <c r="T68" s="52">
        <f>'[9]NAW3 - Asset Repl - NPgY'!T65</f>
        <v>-1</v>
      </c>
      <c r="U68" s="52">
        <f>'[9]NAW3 - Asset Repl - NPgY'!U65</f>
        <v>0</v>
      </c>
      <c r="V68" s="52">
        <f>'[9]NAW3 - Asset Repl - NPgY'!V65</f>
        <v>-8</v>
      </c>
      <c r="W68" s="52">
        <f>'[9]NAW3 - Asset Repl - NPgY'!W65</f>
        <v>-8</v>
      </c>
      <c r="X68" s="59">
        <f t="shared" si="348"/>
        <v>-17</v>
      </c>
      <c r="Y68" s="52">
        <f>'[9]NAW3 - Asset Repl - NPgY'!Y65</f>
        <v>6</v>
      </c>
      <c r="Z68" s="52">
        <f>'[9]NAW3 - Asset Repl - NPgY'!Z65</f>
        <v>348</v>
      </c>
      <c r="AA68" s="52">
        <f>'[9]NAW3 - Asset Repl - NPgY'!AA65</f>
        <v>53</v>
      </c>
      <c r="AB68" s="52">
        <f>'[9]NAW3 - Asset Repl - NPgY'!AB65</f>
        <v>67</v>
      </c>
      <c r="AC68" s="52">
        <f>'[9]NAW3 - Asset Repl - NPgY'!AC65</f>
        <v>64</v>
      </c>
      <c r="AD68" s="59">
        <f t="shared" si="349"/>
        <v>538</v>
      </c>
      <c r="AE68" s="52">
        <f>'[9]NAW3 - Asset Repl - NPgY'!AE65</f>
        <v>0</v>
      </c>
      <c r="AF68" s="52">
        <f>'[9]NAW3 - Asset Repl - NPgY'!AF65</f>
        <v>-1</v>
      </c>
      <c r="AG68" s="52">
        <f>'[9]NAW3 - Asset Repl - NPgY'!AG65</f>
        <v>0</v>
      </c>
      <c r="AH68" s="52">
        <f>'[9]NAW3 - Asset Repl - NPgY'!AH65</f>
        <v>-16</v>
      </c>
      <c r="AI68" s="52">
        <f>'[9]NAW3 - Asset Repl - NPgY'!AI65</f>
        <v>-16</v>
      </c>
      <c r="AJ68" s="59">
        <f t="shared" si="350"/>
        <v>-33</v>
      </c>
      <c r="AK68" s="52">
        <f>'[9]NAW3 - Asset Repl - NPgY'!AK65</f>
        <v>4</v>
      </c>
      <c r="AL68" s="52">
        <f>'[9]NAW3 - Asset Repl - NPgY'!AL65</f>
        <v>304</v>
      </c>
      <c r="AM68" s="52">
        <f>'[9]NAW3 - Asset Repl - NPgY'!AM65</f>
        <v>68</v>
      </c>
      <c r="AN68" s="52">
        <f>'[9]NAW3 - Asset Repl - NPgY'!AN65</f>
        <v>71</v>
      </c>
      <c r="AO68" s="52">
        <f>'[9]NAW3 - Asset Repl - NPgY'!AO65</f>
        <v>91</v>
      </c>
      <c r="AP68" s="59">
        <f t="shared" si="351"/>
        <v>538</v>
      </c>
      <c r="BB68" s="6"/>
      <c r="BC68" s="6"/>
      <c r="BD68" s="58" t="s">
        <v>31</v>
      </c>
      <c r="BE68" s="172">
        <f>'NPgY - HI Probs. of Failure'!O$22</f>
        <v>1.5843490874368606E-4</v>
      </c>
      <c r="BF68" s="172">
        <f>'NPgY - HI Probs. of Failure'!P$22</f>
        <v>6.8142498587675504E-4</v>
      </c>
      <c r="BG68" s="172">
        <f>'NPgY - HI Probs. of Failure'!Q$22</f>
        <v>1.9667650677957314E-3</v>
      </c>
      <c r="BH68" s="172">
        <f>'NPgY - HI Probs. of Failure'!R$22</f>
        <v>4.4023965770543906E-3</v>
      </c>
      <c r="BI68" s="172">
        <f>'NPgY - HI Probs. of Failure'!S$22</f>
        <v>8.3762609362065098E-3</v>
      </c>
      <c r="BJ68" s="176"/>
      <c r="BK68" s="6"/>
      <c r="BL68" s="58" t="s">
        <v>31</v>
      </c>
      <c r="BM68" s="194">
        <f>$BM5*'NPgY - Ave Crit'!$Q$22</f>
        <v>179694.25743213337</v>
      </c>
      <c r="BN68" s="194">
        <f>$BM5*'NPgY - Ave Crit'!$Q$22</f>
        <v>179694.25743213337</v>
      </c>
      <c r="BO68" s="194">
        <f>$BM5*'NPgY - Ave Crit'!$Q$22</f>
        <v>179694.25743213337</v>
      </c>
      <c r="BP68" s="194">
        <f>$BM5*'NPgY - Ave Crit'!$Q$22</f>
        <v>179694.25743213337</v>
      </c>
      <c r="BQ68" s="194">
        <f>$BM5*'NPgY - Ave Crit'!$Q$22</f>
        <v>179694.25743213337</v>
      </c>
      <c r="BR68" s="176"/>
      <c r="BS68" s="6"/>
      <c r="BT68" s="58" t="s">
        <v>31</v>
      </c>
      <c r="BU68" s="24">
        <f t="shared" si="19"/>
        <v>28.469843278024481</v>
      </c>
      <c r="BV68" s="24">
        <f t="shared" si="20"/>
        <v>122.44815683282546</v>
      </c>
      <c r="BW68" s="24">
        <f t="shared" si="21"/>
        <v>353.41638840101336</v>
      </c>
      <c r="BX68" s="24">
        <f t="shared" si="22"/>
        <v>791.08538383555447</v>
      </c>
      <c r="BY68" s="24">
        <f t="shared" si="23"/>
        <v>1505.1659889894149</v>
      </c>
      <c r="BZ68" s="6"/>
      <c r="CA68" s="6"/>
      <c r="CB68" s="58" t="s">
        <v>31</v>
      </c>
      <c r="CC68" s="195">
        <f t="shared" si="352"/>
        <v>170.81905966814688</v>
      </c>
      <c r="CD68" s="195">
        <f t="shared" si="338"/>
        <v>46530.299596473677</v>
      </c>
      <c r="CE68" s="195">
        <f t="shared" si="338"/>
        <v>34634.806063299307</v>
      </c>
      <c r="CF68" s="195">
        <f t="shared" si="338"/>
        <v>45882.95226246216</v>
      </c>
      <c r="CG68" s="195">
        <f t="shared" si="338"/>
        <v>31608.485768777715</v>
      </c>
      <c r="CH68" s="198">
        <f t="shared" si="353"/>
        <v>158827.362750681</v>
      </c>
      <c r="CI68" s="68"/>
      <c r="CJ68" s="68"/>
      <c r="CK68" s="195">
        <f t="shared" si="339"/>
        <v>199.28890294617136</v>
      </c>
      <c r="CL68" s="195">
        <f t="shared" si="339"/>
        <v>45918.058812309551</v>
      </c>
      <c r="CM68" s="195">
        <f t="shared" si="339"/>
        <v>33221.140509695259</v>
      </c>
      <c r="CN68" s="195">
        <f t="shared" si="339"/>
        <v>39554.269191777727</v>
      </c>
      <c r="CO68" s="195">
        <f t="shared" si="339"/>
        <v>18061.991867872981</v>
      </c>
      <c r="CP68" s="198">
        <f t="shared" si="3"/>
        <v>136954.74928460168</v>
      </c>
      <c r="CS68" s="195">
        <f t="shared" si="354"/>
        <v>170.81905966814688</v>
      </c>
      <c r="CT68" s="195">
        <f t="shared" si="340"/>
        <v>42611.958577823258</v>
      </c>
      <c r="CU68" s="195">
        <f t="shared" si="340"/>
        <v>18731.06858525371</v>
      </c>
      <c r="CV68" s="195">
        <f t="shared" si="340"/>
        <v>53002.720716982149</v>
      </c>
      <c r="CW68" s="195">
        <f t="shared" si="340"/>
        <v>96330.623295322555</v>
      </c>
      <c r="CX68" s="198">
        <f t="shared" si="5"/>
        <v>210847.19023504981</v>
      </c>
      <c r="DA68" s="195">
        <f t="shared" si="355"/>
        <v>170.81905966814688</v>
      </c>
      <c r="DB68" s="195">
        <f t="shared" si="341"/>
        <v>42489.510420990438</v>
      </c>
      <c r="DC68" s="195">
        <f t="shared" si="341"/>
        <v>18731.06858525371</v>
      </c>
      <c r="DD68" s="195">
        <f t="shared" si="341"/>
        <v>46674.037646297715</v>
      </c>
      <c r="DE68" s="195">
        <f t="shared" si="341"/>
        <v>84289.29538340724</v>
      </c>
      <c r="DF68" s="198">
        <f t="shared" si="7"/>
        <v>192354.73109561723</v>
      </c>
      <c r="DI68" s="195">
        <f t="shared" si="356"/>
        <v>113.87937311209792</v>
      </c>
      <c r="DJ68" s="195">
        <f t="shared" si="342"/>
        <v>37224.239677178943</v>
      </c>
      <c r="DK68" s="195">
        <f t="shared" si="342"/>
        <v>24032.314411268908</v>
      </c>
      <c r="DL68" s="195">
        <f t="shared" si="342"/>
        <v>56167.062252324366</v>
      </c>
      <c r="DM68" s="195">
        <f t="shared" si="342"/>
        <v>136970.10499803675</v>
      </c>
      <c r="DN68" s="198">
        <f t="shared" si="29"/>
        <v>254507.60071192106</v>
      </c>
      <c r="DQ68" s="195">
        <f t="shared" si="357"/>
        <v>113.87937311209792</v>
      </c>
      <c r="DR68" s="195">
        <f t="shared" si="343"/>
        <v>37101.791520346116</v>
      </c>
      <c r="DS68" s="195">
        <f t="shared" si="343"/>
        <v>24032.314411268908</v>
      </c>
      <c r="DT68" s="195">
        <f t="shared" si="343"/>
        <v>43509.696110955498</v>
      </c>
      <c r="DU68" s="195">
        <f t="shared" si="343"/>
        <v>112887.44917420612</v>
      </c>
      <c r="DV68" s="198">
        <f t="shared" si="10"/>
        <v>217645.13058988872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8">SUM(H65:H68)</f>
        <v>10406</v>
      </c>
      <c r="I69" s="66">
        <f t="shared" si="358"/>
        <v>2193</v>
      </c>
      <c r="J69" s="66">
        <f t="shared" si="358"/>
        <v>1119</v>
      </c>
      <c r="K69" s="66">
        <f t="shared" si="358"/>
        <v>209</v>
      </c>
      <c r="L69" s="67"/>
      <c r="M69" s="65">
        <f>SUM(M65:M68)</f>
        <v>954</v>
      </c>
      <c r="N69" s="66">
        <f t="shared" ref="N69:Q69" si="359">SUM(N65:N68)</f>
        <v>10443</v>
      </c>
      <c r="O69" s="66">
        <f t="shared" si="359"/>
        <v>2207</v>
      </c>
      <c r="P69" s="66">
        <f t="shared" si="359"/>
        <v>1247</v>
      </c>
      <c r="Q69" s="66">
        <f t="shared" si="359"/>
        <v>509</v>
      </c>
      <c r="R69" s="67"/>
      <c r="S69" s="65">
        <f>SUM(S65:S68)</f>
        <v>382</v>
      </c>
      <c r="T69" s="66">
        <f t="shared" ref="T69:W69" si="360">SUM(T65:T68)</f>
        <v>-1</v>
      </c>
      <c r="U69" s="66">
        <f t="shared" si="360"/>
        <v>0</v>
      </c>
      <c r="V69" s="66">
        <f t="shared" si="360"/>
        <v>-114</v>
      </c>
      <c r="W69" s="66">
        <f t="shared" si="360"/>
        <v>-267</v>
      </c>
      <c r="X69" s="67"/>
      <c r="Y69" s="65">
        <f>SUM(Y65:Y68)</f>
        <v>1360</v>
      </c>
      <c r="Z69" s="66">
        <f t="shared" ref="Z69:AC69" si="361">SUM(Z65:Z68)</f>
        <v>9985</v>
      </c>
      <c r="AA69" s="66">
        <f t="shared" si="361"/>
        <v>1295</v>
      </c>
      <c r="AB69" s="66">
        <f t="shared" si="361"/>
        <v>1451</v>
      </c>
      <c r="AC69" s="66">
        <f t="shared" si="361"/>
        <v>1269</v>
      </c>
      <c r="AD69" s="67"/>
      <c r="AE69" s="65">
        <f>SUM(AE65:AE68)</f>
        <v>782</v>
      </c>
      <c r="AF69" s="66">
        <f t="shared" ref="AF69:AI69" si="362">SUM(AF65:AF68)</f>
        <v>-1</v>
      </c>
      <c r="AG69" s="66">
        <f t="shared" si="362"/>
        <v>0</v>
      </c>
      <c r="AH69" s="66">
        <f t="shared" si="362"/>
        <v>-234</v>
      </c>
      <c r="AI69" s="66">
        <f t="shared" si="362"/>
        <v>-547</v>
      </c>
      <c r="AJ69" s="67"/>
      <c r="AK69" s="65">
        <f>SUM(AK65:AK68)</f>
        <v>1323</v>
      </c>
      <c r="AL69" s="66">
        <f t="shared" ref="AL69:AO69" si="363">SUM(AL65:AL68)</f>
        <v>8779</v>
      </c>
      <c r="AM69" s="66">
        <f t="shared" si="363"/>
        <v>1768</v>
      </c>
      <c r="AN69" s="66">
        <f t="shared" si="363"/>
        <v>1669</v>
      </c>
      <c r="AO69" s="66">
        <f t="shared" si="363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4">SUM(CE65:CE68)</f>
        <v>331320.79579818202</v>
      </c>
      <c r="CF69" s="197">
        <f t="shared" si="364"/>
        <v>421775.08324576425</v>
      </c>
      <c r="CG69" s="197">
        <f t="shared" si="364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5">SUM(CM65:CM68)</f>
        <v>328380.37144668563</v>
      </c>
      <c r="CN69" s="197">
        <f t="shared" si="365"/>
        <v>377252.79784349928</v>
      </c>
      <c r="CO69" s="197">
        <f t="shared" si="365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6">SUM(CT65:CT68)</f>
        <v>495523.20107107813</v>
      </c>
      <c r="CU69" s="197">
        <f t="shared" si="366"/>
        <v>190081.47033760103</v>
      </c>
      <c r="CV69" s="197">
        <f t="shared" si="366"/>
        <v>492782.90729884361</v>
      </c>
      <c r="CW69" s="197">
        <f t="shared" si="366"/>
        <v>822783.93622117396</v>
      </c>
      <c r="CX69" s="198">
        <f t="shared" si="5"/>
        <v>2014453.2662147607</v>
      </c>
      <c r="DA69" s="197">
        <f>SUM(DA65:DA68)</f>
        <v>16986.247293400524</v>
      </c>
      <c r="DB69" s="197">
        <f>SUM(DB65:DB68)</f>
        <v>495390.95706169866</v>
      </c>
      <c r="DC69" s="197">
        <f t="shared" ref="DC69:DE69" si="367">SUM(DC65:DC68)</f>
        <v>190081.47033760103</v>
      </c>
      <c r="DD69" s="197">
        <f t="shared" si="367"/>
        <v>452817.27370747144</v>
      </c>
      <c r="DE69" s="197">
        <f t="shared" si="367"/>
        <v>663537.37458609382</v>
      </c>
      <c r="DF69" s="198">
        <f t="shared" si="7"/>
        <v>1818813.3229862652</v>
      </c>
      <c r="DI69" s="197">
        <f>SUM(DI65:DI68)</f>
        <v>12843.315699582405</v>
      </c>
      <c r="DJ69" s="197">
        <f t="shared" ref="DJ69:DM69" si="368">SUM(DJ65:DJ68)</f>
        <v>434769.32357690349</v>
      </c>
      <c r="DK69" s="197">
        <f t="shared" si="368"/>
        <v>258121.19343256412</v>
      </c>
      <c r="DL69" s="197">
        <f t="shared" si="368"/>
        <v>561006.1108008218</v>
      </c>
      <c r="DM69" s="197">
        <f t="shared" si="368"/>
        <v>1173186.5784579096</v>
      </c>
      <c r="DN69" s="198">
        <f t="shared" si="29"/>
        <v>2439926.5219677817</v>
      </c>
      <c r="DQ69" s="197">
        <f>SUM(DQ65:DQ68)</f>
        <v>20428.82074257925</v>
      </c>
      <c r="DR69" s="197">
        <f>SUM(DR65:DR68)</f>
        <v>434637.07956752396</v>
      </c>
      <c r="DS69" s="197">
        <f t="shared" ref="DS69:DU69" si="369">SUM(DS65:DS68)</f>
        <v>258121.19343256412</v>
      </c>
      <c r="DT69" s="197">
        <f t="shared" si="369"/>
        <v>479271.16894293239</v>
      </c>
      <c r="DU69" s="197">
        <f t="shared" si="369"/>
        <v>847288.03852192149</v>
      </c>
      <c r="DV69" s="198">
        <f t="shared" si="10"/>
        <v>2039746.3012075212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NPgY'!G67</f>
        <v>0</v>
      </c>
      <c r="H70" s="52">
        <f>'[9]NAW3 - Asset Repl - NPgY'!H67</f>
        <v>0</v>
      </c>
      <c r="I70" s="52">
        <f>'[9]NAW3 - Asset Repl - NPgY'!I67</f>
        <v>0</v>
      </c>
      <c r="J70" s="52">
        <f>'[9]NAW3 - Asset Repl - NPgY'!J67</f>
        <v>0</v>
      </c>
      <c r="K70" s="52">
        <f>'[9]NAW3 - Asset Repl - NPgY'!K67</f>
        <v>0</v>
      </c>
      <c r="L70" s="53">
        <f>SUM(G70:K70)</f>
        <v>0</v>
      </c>
      <c r="M70" s="52">
        <f>'[9]NAW3 - Asset Repl - NPgY'!M67</f>
        <v>0</v>
      </c>
      <c r="N70" s="52">
        <f>'[9]NAW3 - Asset Repl - NPgY'!N67</f>
        <v>0</v>
      </c>
      <c r="O70" s="52">
        <f>'[9]NAW3 - Asset Repl - NPgY'!O67</f>
        <v>0</v>
      </c>
      <c r="P70" s="52">
        <f>'[9]NAW3 - Asset Repl - NPgY'!P67</f>
        <v>0</v>
      </c>
      <c r="Q70" s="52">
        <f>'[9]NAW3 - Asset Repl - NPgY'!Q67</f>
        <v>0</v>
      </c>
      <c r="R70" s="53">
        <f>SUM(M70:Q70)</f>
        <v>0</v>
      </c>
      <c r="S70" s="52">
        <f>'[9]NAW3 - Asset Repl - NPgY'!S67</f>
        <v>0</v>
      </c>
      <c r="T70" s="52">
        <f>'[9]NAW3 - Asset Repl - NPgY'!T67</f>
        <v>0</v>
      </c>
      <c r="U70" s="52">
        <f>'[9]NAW3 - Asset Repl - NPgY'!U67</f>
        <v>0</v>
      </c>
      <c r="V70" s="52">
        <f>'[9]NAW3 - Asset Repl - NPgY'!V67</f>
        <v>0</v>
      </c>
      <c r="W70" s="52">
        <f>'[9]NAW3 - Asset Repl - NPgY'!W67</f>
        <v>0</v>
      </c>
      <c r="X70" s="53">
        <f>SUM(S70:W70)</f>
        <v>0</v>
      </c>
      <c r="Y70" s="54">
        <f>'[9]NAW3 - Asset Repl - NPgY'!Y67</f>
        <v>0</v>
      </c>
      <c r="Z70" s="54">
        <f>'[9]NAW3 - Asset Repl - NPgY'!Z67</f>
        <v>0</v>
      </c>
      <c r="AA70" s="54">
        <f>'[9]NAW3 - Asset Repl - NPgY'!AA67</f>
        <v>0</v>
      </c>
      <c r="AB70" s="54">
        <f>'[9]NAW3 - Asset Repl - NPgY'!AB67</f>
        <v>0</v>
      </c>
      <c r="AC70" s="54">
        <f>'[9]NAW3 - Asset Repl - NPgY'!AC67</f>
        <v>0</v>
      </c>
      <c r="AD70" s="53">
        <f>SUM(Y70:AC70)</f>
        <v>0</v>
      </c>
      <c r="AE70" s="54">
        <f>'[9]NAW3 - Asset Repl - NPgY'!AE67</f>
        <v>0</v>
      </c>
      <c r="AF70" s="54">
        <f>'[9]NAW3 - Asset Repl - NPgY'!AF67</f>
        <v>0</v>
      </c>
      <c r="AG70" s="54">
        <f>'[9]NAW3 - Asset Repl - NPgY'!AG67</f>
        <v>0</v>
      </c>
      <c r="AH70" s="54">
        <f>'[9]NAW3 - Asset Repl - NPgY'!AH67</f>
        <v>0</v>
      </c>
      <c r="AI70" s="54">
        <f>'[9]NAW3 - Asset Repl - NPgY'!AI67</f>
        <v>0</v>
      </c>
      <c r="AJ70" s="53">
        <f>SUM(AE70:AI70)</f>
        <v>0</v>
      </c>
      <c r="AK70" s="54">
        <f>'[9]NAW3 - Asset Repl - NPgY'!AK67</f>
        <v>0</v>
      </c>
      <c r="AL70" s="54">
        <f>'[9]NAW3 - Asset Repl - NPgY'!AL67</f>
        <v>0</v>
      </c>
      <c r="AM70" s="54">
        <f>'[9]NAW3 - Asset Repl - NPgY'!AM67</f>
        <v>0</v>
      </c>
      <c r="AN70" s="54">
        <f>'[9]NAW3 - Asset Repl - NPgY'!AN67</f>
        <v>0</v>
      </c>
      <c r="AO70" s="54">
        <f>'[9]NAW3 - Asset Repl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42">
        <f>IFERROR($BM2*'NPgY - Ave Crit'!$Q$23,0)</f>
        <v>0</v>
      </c>
      <c r="BN70" s="242">
        <f>IFERROR($BM2*'NPgY - Ave Crit'!$Q$23,0)</f>
        <v>0</v>
      </c>
      <c r="BO70" s="242">
        <f>IFERROR($BM2*'NPgY - Ave Crit'!$Q$23,0)</f>
        <v>0</v>
      </c>
      <c r="BP70" s="242">
        <f>IFERROR($BM2*'NPgY - Ave Crit'!$Q$23,0)</f>
        <v>0</v>
      </c>
      <c r="BQ70" s="242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NPgY'!G68</f>
        <v>0</v>
      </c>
      <c r="H71" s="52">
        <f>'[9]NAW3 - Asset Repl - NPgY'!H68</f>
        <v>0</v>
      </c>
      <c r="I71" s="52">
        <f>'[9]NAW3 - Asset Repl - NPgY'!I68</f>
        <v>0</v>
      </c>
      <c r="J71" s="52">
        <f>'[9]NAW3 - Asset Repl - NPgY'!J68</f>
        <v>0</v>
      </c>
      <c r="K71" s="52">
        <f>'[9]NAW3 - Asset Repl - NPgY'!K68</f>
        <v>0</v>
      </c>
      <c r="L71" s="59">
        <f t="shared" ref="L71:L73" si="378">SUM(G71:K71)</f>
        <v>0</v>
      </c>
      <c r="M71" s="52">
        <f>'[9]NAW3 - Asset Repl - NPgY'!M68</f>
        <v>0</v>
      </c>
      <c r="N71" s="52">
        <f>'[9]NAW3 - Asset Repl - NPgY'!N68</f>
        <v>0</v>
      </c>
      <c r="O71" s="52">
        <f>'[9]NAW3 - Asset Repl - NPgY'!O68</f>
        <v>0</v>
      </c>
      <c r="P71" s="52">
        <f>'[9]NAW3 - Asset Repl - NPgY'!P68</f>
        <v>0</v>
      </c>
      <c r="Q71" s="52">
        <f>'[9]NAW3 - Asset Repl - NPgY'!Q68</f>
        <v>0</v>
      </c>
      <c r="R71" s="59">
        <f t="shared" ref="R71:R73" si="379">SUM(M71:Q71)</f>
        <v>0</v>
      </c>
      <c r="S71" s="52">
        <f>'[9]NAW3 - Asset Repl - NPgY'!S68</f>
        <v>0</v>
      </c>
      <c r="T71" s="52">
        <f>'[9]NAW3 - Asset Repl - NPgY'!T68</f>
        <v>0</v>
      </c>
      <c r="U71" s="52">
        <f>'[9]NAW3 - Asset Repl - NPgY'!U68</f>
        <v>0</v>
      </c>
      <c r="V71" s="52">
        <f>'[9]NAW3 - Asset Repl - NPgY'!V68</f>
        <v>0</v>
      </c>
      <c r="W71" s="52">
        <f>'[9]NAW3 - Asset Repl - NPgY'!W68</f>
        <v>0</v>
      </c>
      <c r="X71" s="59">
        <f t="shared" ref="X71:X73" si="380">SUM(S71:W71)</f>
        <v>0</v>
      </c>
      <c r="Y71" s="52">
        <f>'[9]NAW3 - Asset Repl - NPgY'!Y68</f>
        <v>0</v>
      </c>
      <c r="Z71" s="52">
        <f>'[9]NAW3 - Asset Repl - NPgY'!Z68</f>
        <v>0</v>
      </c>
      <c r="AA71" s="52">
        <f>'[9]NAW3 - Asset Repl - NPgY'!AA68</f>
        <v>0</v>
      </c>
      <c r="AB71" s="52">
        <f>'[9]NAW3 - Asset Repl - NPgY'!AB68</f>
        <v>0</v>
      </c>
      <c r="AC71" s="52">
        <f>'[9]NAW3 - Asset Repl - NPgY'!AC68</f>
        <v>0</v>
      </c>
      <c r="AD71" s="59">
        <f t="shared" ref="AD71:AD73" si="381">SUM(Y71:AC71)</f>
        <v>0</v>
      </c>
      <c r="AE71" s="52">
        <f>'[9]NAW3 - Asset Repl - NPgY'!AE68</f>
        <v>0</v>
      </c>
      <c r="AF71" s="52">
        <f>'[9]NAW3 - Asset Repl - NPgY'!AF68</f>
        <v>0</v>
      </c>
      <c r="AG71" s="52">
        <f>'[9]NAW3 - Asset Repl - NPgY'!AG68</f>
        <v>0</v>
      </c>
      <c r="AH71" s="52">
        <f>'[9]NAW3 - Asset Repl - NPgY'!AH68</f>
        <v>0</v>
      </c>
      <c r="AI71" s="52">
        <f>'[9]NAW3 - Asset Repl - NPgY'!AI68</f>
        <v>0</v>
      </c>
      <c r="AJ71" s="59">
        <f t="shared" ref="AJ71:AJ73" si="382">SUM(AE71:AI71)</f>
        <v>0</v>
      </c>
      <c r="AK71" s="52">
        <f>'[9]NAW3 - Asset Repl - NPgY'!AK68</f>
        <v>0</v>
      </c>
      <c r="AL71" s="52">
        <f>'[9]NAW3 - Asset Repl - NPgY'!AL68</f>
        <v>0</v>
      </c>
      <c r="AM71" s="52">
        <f>'[9]NAW3 - Asset Repl - NPgY'!AM68</f>
        <v>0</v>
      </c>
      <c r="AN71" s="52">
        <f>'[9]NAW3 - Asset Repl - NPgY'!AN68</f>
        <v>0</v>
      </c>
      <c r="AO71" s="52">
        <f>'[9]NAW3 - Asset Repl - NPgY'!AO68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42">
        <f>IFERROR($BM3*'NPgY - Ave Crit'!$Q$23,0)</f>
        <v>0</v>
      </c>
      <c r="BN71" s="242">
        <f>IFERROR($BM3*'NPgY - Ave Crit'!$Q$23,0)</f>
        <v>0</v>
      </c>
      <c r="BO71" s="242">
        <f>IFERROR($BM3*'NPgY - Ave Crit'!$Q$23,0)</f>
        <v>0</v>
      </c>
      <c r="BP71" s="242">
        <f>IFERROR($BM3*'NPgY - Ave Crit'!$Q$23,0)</f>
        <v>0</v>
      </c>
      <c r="BQ71" s="242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NPgY'!G69</f>
        <v>0</v>
      </c>
      <c r="H72" s="52">
        <f>'[9]NAW3 - Asset Repl - NPgY'!H69</f>
        <v>0</v>
      </c>
      <c r="I72" s="52">
        <f>'[9]NAW3 - Asset Repl - NPgY'!I69</f>
        <v>0</v>
      </c>
      <c r="J72" s="52">
        <f>'[9]NAW3 - Asset Repl - NPgY'!J69</f>
        <v>0</v>
      </c>
      <c r="K72" s="52">
        <f>'[9]NAW3 - Asset Repl - NPgY'!K69</f>
        <v>0</v>
      </c>
      <c r="L72" s="59">
        <f t="shared" si="378"/>
        <v>0</v>
      </c>
      <c r="M72" s="52">
        <f>'[9]NAW3 - Asset Repl - NPgY'!M69</f>
        <v>0</v>
      </c>
      <c r="N72" s="52">
        <f>'[9]NAW3 - Asset Repl - NPgY'!N69</f>
        <v>0</v>
      </c>
      <c r="O72" s="52">
        <f>'[9]NAW3 - Asset Repl - NPgY'!O69</f>
        <v>0</v>
      </c>
      <c r="P72" s="52">
        <f>'[9]NAW3 - Asset Repl - NPgY'!P69</f>
        <v>0</v>
      </c>
      <c r="Q72" s="52">
        <f>'[9]NAW3 - Asset Repl - NPgY'!Q69</f>
        <v>0</v>
      </c>
      <c r="R72" s="59">
        <f t="shared" si="379"/>
        <v>0</v>
      </c>
      <c r="S72" s="52">
        <f>'[9]NAW3 - Asset Repl - NPgY'!S69</f>
        <v>0</v>
      </c>
      <c r="T72" s="52">
        <f>'[9]NAW3 - Asset Repl - NPgY'!T69</f>
        <v>0</v>
      </c>
      <c r="U72" s="52">
        <f>'[9]NAW3 - Asset Repl - NPgY'!U69</f>
        <v>0</v>
      </c>
      <c r="V72" s="52">
        <f>'[9]NAW3 - Asset Repl - NPgY'!V69</f>
        <v>0</v>
      </c>
      <c r="W72" s="52">
        <f>'[9]NAW3 - Asset Repl - NPgY'!W69</f>
        <v>0</v>
      </c>
      <c r="X72" s="59">
        <f t="shared" si="380"/>
        <v>0</v>
      </c>
      <c r="Y72" s="52">
        <f>'[9]NAW3 - Asset Repl - NPgY'!Y69</f>
        <v>0</v>
      </c>
      <c r="Z72" s="52">
        <f>'[9]NAW3 - Asset Repl - NPgY'!Z69</f>
        <v>0</v>
      </c>
      <c r="AA72" s="52">
        <f>'[9]NAW3 - Asset Repl - NPgY'!AA69</f>
        <v>0</v>
      </c>
      <c r="AB72" s="52">
        <f>'[9]NAW3 - Asset Repl - NPgY'!AB69</f>
        <v>0</v>
      </c>
      <c r="AC72" s="52">
        <f>'[9]NAW3 - Asset Repl - NPgY'!AC69</f>
        <v>0</v>
      </c>
      <c r="AD72" s="59">
        <f t="shared" si="381"/>
        <v>0</v>
      </c>
      <c r="AE72" s="52">
        <f>'[9]NAW3 - Asset Repl - NPgY'!AE69</f>
        <v>0</v>
      </c>
      <c r="AF72" s="52">
        <f>'[9]NAW3 - Asset Repl - NPgY'!AF69</f>
        <v>0</v>
      </c>
      <c r="AG72" s="52">
        <f>'[9]NAW3 - Asset Repl - NPgY'!AG69</f>
        <v>0</v>
      </c>
      <c r="AH72" s="52">
        <f>'[9]NAW3 - Asset Repl - NPgY'!AH69</f>
        <v>0</v>
      </c>
      <c r="AI72" s="52">
        <f>'[9]NAW3 - Asset Repl - NPgY'!AI69</f>
        <v>0</v>
      </c>
      <c r="AJ72" s="59">
        <f t="shared" si="382"/>
        <v>0</v>
      </c>
      <c r="AK72" s="52">
        <f>'[9]NAW3 - Asset Repl - NPgY'!AK69</f>
        <v>0</v>
      </c>
      <c r="AL72" s="52">
        <f>'[9]NAW3 - Asset Repl - NPgY'!AL69</f>
        <v>0</v>
      </c>
      <c r="AM72" s="52">
        <f>'[9]NAW3 - Asset Repl - NPgY'!AM69</f>
        <v>0</v>
      </c>
      <c r="AN72" s="52">
        <f>'[9]NAW3 - Asset Repl - NPgY'!AN69</f>
        <v>0</v>
      </c>
      <c r="AO72" s="52">
        <f>'[9]NAW3 - Asset Repl - NPgY'!AO69</f>
        <v>0</v>
      </c>
      <c r="AP72" s="59">
        <f t="shared" si="383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42">
        <f>IFERROR($BM4*'NPgY - Ave Crit'!$Q$23,0)</f>
        <v>0</v>
      </c>
      <c r="BN72" s="242">
        <f>IFERROR($BM4*'NPgY - Ave Crit'!$Q$23,0)</f>
        <v>0</v>
      </c>
      <c r="BO72" s="242">
        <f>IFERROR($BM4*'NPgY - Ave Crit'!$Q$23,0)</f>
        <v>0</v>
      </c>
      <c r="BP72" s="242">
        <f>IFERROR($BM4*'NPgY - Ave Crit'!$Q$23,0)</f>
        <v>0</v>
      </c>
      <c r="BQ72" s="242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NPgY'!G70</f>
        <v>0</v>
      </c>
      <c r="H73" s="52">
        <f>'[9]NAW3 - Asset Repl - NPgY'!H70</f>
        <v>0</v>
      </c>
      <c r="I73" s="52">
        <f>'[9]NAW3 - Asset Repl - NPgY'!I70</f>
        <v>0</v>
      </c>
      <c r="J73" s="52">
        <f>'[9]NAW3 - Asset Repl - NPgY'!J70</f>
        <v>0</v>
      </c>
      <c r="K73" s="52">
        <f>'[9]NAW3 - Asset Repl - NPgY'!K70</f>
        <v>0</v>
      </c>
      <c r="L73" s="59">
        <f t="shared" si="378"/>
        <v>0</v>
      </c>
      <c r="M73" s="52">
        <f>'[9]NAW3 - Asset Repl - NPgY'!M70</f>
        <v>0</v>
      </c>
      <c r="N73" s="52">
        <f>'[9]NAW3 - Asset Repl - NPgY'!N70</f>
        <v>0</v>
      </c>
      <c r="O73" s="52">
        <f>'[9]NAW3 - Asset Repl - NPgY'!O70</f>
        <v>0</v>
      </c>
      <c r="P73" s="52">
        <f>'[9]NAW3 - Asset Repl - NPgY'!P70</f>
        <v>0</v>
      </c>
      <c r="Q73" s="52">
        <f>'[9]NAW3 - Asset Repl - NPgY'!Q70</f>
        <v>0</v>
      </c>
      <c r="R73" s="59">
        <f t="shared" si="379"/>
        <v>0</v>
      </c>
      <c r="S73" s="52">
        <f>'[9]NAW3 - Asset Repl - NPgY'!S70</f>
        <v>0</v>
      </c>
      <c r="T73" s="52">
        <f>'[9]NAW3 - Asset Repl - NPgY'!T70</f>
        <v>0</v>
      </c>
      <c r="U73" s="52">
        <f>'[9]NAW3 - Asset Repl - NPgY'!U70</f>
        <v>0</v>
      </c>
      <c r="V73" s="52">
        <f>'[9]NAW3 - Asset Repl - NPgY'!V70</f>
        <v>0</v>
      </c>
      <c r="W73" s="52">
        <f>'[9]NAW3 - Asset Repl - NPgY'!W70</f>
        <v>0</v>
      </c>
      <c r="X73" s="59">
        <f t="shared" si="380"/>
        <v>0</v>
      </c>
      <c r="Y73" s="52">
        <f>'[9]NAW3 - Asset Repl - NPgY'!Y70</f>
        <v>0</v>
      </c>
      <c r="Z73" s="52">
        <f>'[9]NAW3 - Asset Repl - NPgY'!Z70</f>
        <v>0</v>
      </c>
      <c r="AA73" s="52">
        <f>'[9]NAW3 - Asset Repl - NPgY'!AA70</f>
        <v>0</v>
      </c>
      <c r="AB73" s="52">
        <f>'[9]NAW3 - Asset Repl - NPgY'!AB70</f>
        <v>0</v>
      </c>
      <c r="AC73" s="52">
        <f>'[9]NAW3 - Asset Repl - NPgY'!AC70</f>
        <v>0</v>
      </c>
      <c r="AD73" s="59">
        <f t="shared" si="381"/>
        <v>0</v>
      </c>
      <c r="AE73" s="52">
        <f>'[9]NAW3 - Asset Repl - NPgY'!AE70</f>
        <v>0</v>
      </c>
      <c r="AF73" s="52">
        <f>'[9]NAW3 - Asset Repl - NPgY'!AF70</f>
        <v>0</v>
      </c>
      <c r="AG73" s="52">
        <f>'[9]NAW3 - Asset Repl - NPgY'!AG70</f>
        <v>0</v>
      </c>
      <c r="AH73" s="52">
        <f>'[9]NAW3 - Asset Repl - NPgY'!AH70</f>
        <v>0</v>
      </c>
      <c r="AI73" s="52">
        <f>'[9]NAW3 - Asset Repl - NPgY'!AI70</f>
        <v>0</v>
      </c>
      <c r="AJ73" s="59">
        <f t="shared" si="382"/>
        <v>0</v>
      </c>
      <c r="AK73" s="52">
        <f>'[9]NAW3 - Asset Repl - NPgY'!AK70</f>
        <v>0</v>
      </c>
      <c r="AL73" s="52">
        <f>'[9]NAW3 - Asset Repl - NPgY'!AL70</f>
        <v>0</v>
      </c>
      <c r="AM73" s="52">
        <f>'[9]NAW3 - Asset Repl - NPgY'!AM70</f>
        <v>0</v>
      </c>
      <c r="AN73" s="52">
        <f>'[9]NAW3 - Asset Repl - NPgY'!AN70</f>
        <v>0</v>
      </c>
      <c r="AO73" s="52">
        <f>'[9]NAW3 - Asset Repl - NPgY'!AO70</f>
        <v>0</v>
      </c>
      <c r="AP73" s="59">
        <f t="shared" si="383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42">
        <f>IFERROR($BM5*'NPgY - Ave Crit'!$Q$23,0)</f>
        <v>0</v>
      </c>
      <c r="BN73" s="242">
        <f>IFERROR($BM5*'NPgY - Ave Crit'!$Q$23,0)</f>
        <v>0</v>
      </c>
      <c r="BO73" s="242">
        <f>IFERROR($BM5*'NPgY - Ave Crit'!$Q$23,0)</f>
        <v>0</v>
      </c>
      <c r="BP73" s="242">
        <f>IFERROR($BM5*'NPgY - Ave Crit'!$Q$23,0)</f>
        <v>0</v>
      </c>
      <c r="BQ73" s="242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44118</v>
      </c>
      <c r="E75" s="50">
        <f>D75+SUM(AE75:AI75)</f>
        <v>44179</v>
      </c>
      <c r="F75" s="51" t="s">
        <v>26</v>
      </c>
      <c r="G75" s="52">
        <f>'[9]NAW3 - Asset Repl - NPgY'!G72</f>
        <v>20183</v>
      </c>
      <c r="H75" s="52">
        <f>'[9]NAW3 - Asset Repl - NPgY'!H72</f>
        <v>11572</v>
      </c>
      <c r="I75" s="52">
        <f>'[9]NAW3 - Asset Repl - NPgY'!I72</f>
        <v>5288</v>
      </c>
      <c r="J75" s="52">
        <f>'[9]NAW3 - Asset Repl - NPgY'!J72</f>
        <v>6271</v>
      </c>
      <c r="K75" s="52">
        <f>'[9]NAW3 - Asset Repl - NPgY'!K72</f>
        <v>804</v>
      </c>
      <c r="L75" s="53">
        <f>SUM(G75:K75)</f>
        <v>44118</v>
      </c>
      <c r="M75" s="69">
        <f>'[9]NAW3 - Asset Repl - NPgY'!M72</f>
        <v>18044</v>
      </c>
      <c r="N75" s="69">
        <f>'[9]NAW3 - Asset Repl - NPgY'!N72</f>
        <v>11678</v>
      </c>
      <c r="O75" s="69">
        <f>'[9]NAW3 - Asset Repl - NPgY'!O72</f>
        <v>5635</v>
      </c>
      <c r="P75" s="69">
        <f>'[9]NAW3 - Asset Repl - NPgY'!P72</f>
        <v>7344</v>
      </c>
      <c r="Q75" s="69">
        <f>'[9]NAW3 - Asset Repl - NPgY'!Q72</f>
        <v>1402</v>
      </c>
      <c r="R75" s="53">
        <f>SUM(M75:Q75)</f>
        <v>44103</v>
      </c>
      <c r="S75" s="52">
        <f>'[9]NAW3 - Asset Repl - NPgY'!S72</f>
        <v>1079</v>
      </c>
      <c r="T75" s="52">
        <f>'[9]NAW3 - Asset Repl - NPgY'!T72</f>
        <v>-44</v>
      </c>
      <c r="U75" s="52">
        <f>'[9]NAW3 - Asset Repl - NPgY'!U72</f>
        <v>-184</v>
      </c>
      <c r="V75" s="52">
        <f>'[9]NAW3 - Asset Repl - NPgY'!V72</f>
        <v>-442</v>
      </c>
      <c r="W75" s="52">
        <f>'[9]NAW3 - Asset Repl - NPgY'!W72</f>
        <v>-392</v>
      </c>
      <c r="X75" s="53">
        <f>SUM(S75:W75)</f>
        <v>17</v>
      </c>
      <c r="Y75" s="69">
        <f>'[9]NAW3 - Asset Repl - NPgY'!Y72</f>
        <v>16484</v>
      </c>
      <c r="Z75" s="69">
        <f>'[9]NAW3 - Asset Repl - NPgY'!Z72</f>
        <v>10360</v>
      </c>
      <c r="AA75" s="69">
        <f>'[9]NAW3 - Asset Repl - NPgY'!AA72</f>
        <v>8939</v>
      </c>
      <c r="AB75" s="69">
        <f>'[9]NAW3 - Asset Repl - NPgY'!AB72</f>
        <v>6949</v>
      </c>
      <c r="AC75" s="69">
        <f>'[9]NAW3 - Asset Repl - NPgY'!AC72</f>
        <v>1303</v>
      </c>
      <c r="AD75" s="53">
        <f>SUM(Y75:AC75)</f>
        <v>44035</v>
      </c>
      <c r="AE75" s="54">
        <f>'[9]NAW3 - Asset Repl - NPgY'!AE72</f>
        <v>3187</v>
      </c>
      <c r="AF75" s="54">
        <f>'[9]NAW3 - Asset Repl - NPgY'!AF72</f>
        <v>-96</v>
      </c>
      <c r="AG75" s="54">
        <f>'[9]NAW3 - Asset Repl - NPgY'!AG72</f>
        <v>-536</v>
      </c>
      <c r="AH75" s="54">
        <f>'[9]NAW3 - Asset Repl - NPgY'!AH72</f>
        <v>-1270</v>
      </c>
      <c r="AI75" s="54">
        <f>'[9]NAW3 - Asset Repl - NPgY'!AI72</f>
        <v>-1224</v>
      </c>
      <c r="AJ75" s="53">
        <f>SUM(AE75:AI75)</f>
        <v>61</v>
      </c>
      <c r="AK75" s="69">
        <f>'[9]NAW3 - Asset Repl - NPgY'!AK72</f>
        <v>13675</v>
      </c>
      <c r="AL75" s="69">
        <f>'[9]NAW3 - Asset Repl - NPgY'!AL72</f>
        <v>10945</v>
      </c>
      <c r="AM75" s="69">
        <f>'[9]NAW3 - Asset Repl - NPgY'!AM72</f>
        <v>8920</v>
      </c>
      <c r="AN75" s="69">
        <f>'[9]NAW3 - Asset Repl - NPgY'!AN72</f>
        <v>7428</v>
      </c>
      <c r="AO75" s="69">
        <f>'[9]NAW3 - Asset Repl - NPgY'!AO72</f>
        <v>2868</v>
      </c>
      <c r="AP75" s="53">
        <f>SUM(AK75:AO75)</f>
        <v>43836</v>
      </c>
      <c r="BB75" s="6"/>
      <c r="BC75" s="6"/>
      <c r="BD75" s="51" t="s">
        <v>26</v>
      </c>
      <c r="BE75" s="172">
        <f>'NPgY - HI Probs. of Failure'!O$24</f>
        <v>1.6064233430835721E-5</v>
      </c>
      <c r="BF75" s="172">
        <f>'NPgY - HI Probs. of Failure'!P$24</f>
        <v>6.9091907367696E-5</v>
      </c>
      <c r="BG75" s="172">
        <f>'NPgY - HI Probs. of Failure'!Q$24</f>
        <v>1.9941674093931761E-4</v>
      </c>
      <c r="BH75" s="172">
        <f>'NPgY - HI Probs. of Failure'!R$24</f>
        <v>4.4637338342729514E-4</v>
      </c>
      <c r="BI75" s="172">
        <f>'NPgY - HI Probs. of Failure'!S$24</f>
        <v>8.4929648411322307E-4</v>
      </c>
      <c r="BJ75" s="175"/>
      <c r="BK75" s="6"/>
      <c r="BL75" s="51" t="s">
        <v>26</v>
      </c>
      <c r="BM75" s="194">
        <f>$BM2*'NPgY - Ave Crit'!$Q$24</f>
        <v>7709.7386335868532</v>
      </c>
      <c r="BN75" s="194">
        <f>$BM2*'NPgY - Ave Crit'!$Q$24</f>
        <v>7709.7386335868532</v>
      </c>
      <c r="BO75" s="194">
        <f>$BM2*'NPgY - Ave Crit'!$Q$24</f>
        <v>7709.7386335868532</v>
      </c>
      <c r="BP75" s="194">
        <f>$BM2*'NPgY - Ave Crit'!$Q$24</f>
        <v>7709.7386335868532</v>
      </c>
      <c r="BQ75" s="194">
        <f>$BM2*'NPgY - Ave Crit'!$Q$24</f>
        <v>7709.7386335868532</v>
      </c>
      <c r="BR75" s="175"/>
      <c r="BS75" s="6"/>
      <c r="BT75" s="51" t="s">
        <v>26</v>
      </c>
      <c r="BU75" s="24">
        <f t="shared" si="19"/>
        <v>0.12385104110067163</v>
      </c>
      <c r="BV75" s="24">
        <f t="shared" si="20"/>
        <v>0.53268054750092997</v>
      </c>
      <c r="BW75" s="24">
        <f t="shared" si="21"/>
        <v>1.537450951803838</v>
      </c>
      <c r="BX75" s="24">
        <f t="shared" si="22"/>
        <v>3.4414221192142951</v>
      </c>
      <c r="BY75" s="24">
        <f t="shared" si="23"/>
        <v>6.5478539149371988</v>
      </c>
      <c r="BZ75" s="6"/>
      <c r="CA75" s="6"/>
      <c r="CB75" s="51" t="s">
        <v>26</v>
      </c>
      <c r="CC75" s="195">
        <f>IF(BU75="","",M75*BU75)</f>
        <v>2234.768185620519</v>
      </c>
      <c r="CD75" s="195">
        <f t="shared" ref="CD75:CG78" si="402">IF(BV75="","",N75*BV75)</f>
        <v>6220.6434337158598</v>
      </c>
      <c r="CE75" s="195">
        <f t="shared" si="402"/>
        <v>8663.536113414626</v>
      </c>
      <c r="CF75" s="195">
        <f t="shared" si="402"/>
        <v>25273.804043509783</v>
      </c>
      <c r="CG75" s="195">
        <f t="shared" si="402"/>
        <v>9180.0911887419534</v>
      </c>
      <c r="CH75" s="198">
        <f>SUM(CC75:CG75)</f>
        <v>51572.842965002739</v>
      </c>
      <c r="CI75" s="68"/>
      <c r="CJ75" s="68"/>
      <c r="CK75" s="195">
        <f t="shared" ref="CK75:CO78" si="403">IF(BU75="","",G75*BU75)</f>
        <v>2499.6855625348558</v>
      </c>
      <c r="CL75" s="195">
        <f t="shared" si="403"/>
        <v>6164.1792956807612</v>
      </c>
      <c r="CM75" s="195">
        <f t="shared" si="403"/>
        <v>8130.0406331386948</v>
      </c>
      <c r="CN75" s="195">
        <f t="shared" si="403"/>
        <v>21581.158109592845</v>
      </c>
      <c r="CO75" s="195">
        <f t="shared" si="403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4">IF(BV75="","",Z75*BV75)</f>
        <v>5518.5704721096345</v>
      </c>
      <c r="CU75" s="195">
        <f t="shared" si="404"/>
        <v>13743.274058174507</v>
      </c>
      <c r="CV75" s="195">
        <f t="shared" si="404"/>
        <v>23914.442306420136</v>
      </c>
      <c r="CW75" s="195">
        <f t="shared" si="404"/>
        <v>8531.8536511631701</v>
      </c>
      <c r="CX75" s="198">
        <f t="shared" si="5"/>
        <v>53749.701049370917</v>
      </c>
      <c r="DA75" s="195">
        <f>IF(BU75="","",(S75+Y75)*BU75)</f>
        <v>2175.1958348510957</v>
      </c>
      <c r="DB75" s="195">
        <f t="shared" ref="DB75:DE78" si="405">IF(BV75="","",(T75+Z75)*BV75)</f>
        <v>5495.1325280195933</v>
      </c>
      <c r="DC75" s="195">
        <f t="shared" si="405"/>
        <v>13460.383083042601</v>
      </c>
      <c r="DD75" s="195">
        <f t="shared" si="405"/>
        <v>22393.333729727419</v>
      </c>
      <c r="DE75" s="195">
        <f t="shared" si="405"/>
        <v>5965.0949165077882</v>
      </c>
      <c r="DF75" s="198">
        <f t="shared" si="7"/>
        <v>49489.140092148504</v>
      </c>
      <c r="DI75" s="195">
        <f>IF(BU75="","",AK75*BU75)</f>
        <v>1693.6629870516845</v>
      </c>
      <c r="DJ75" s="195">
        <f t="shared" ref="DJ75:DM78" si="406">IF(BV75="","",AL75*BV75)</f>
        <v>5830.1885923976788</v>
      </c>
      <c r="DK75" s="195">
        <f t="shared" si="406"/>
        <v>13714.062490090235</v>
      </c>
      <c r="DL75" s="195">
        <f t="shared" si="406"/>
        <v>25562.883501523786</v>
      </c>
      <c r="DM75" s="195">
        <f t="shared" si="406"/>
        <v>18779.245028039888</v>
      </c>
      <c r="DN75" s="198">
        <f t="shared" si="29"/>
        <v>65580.042599103268</v>
      </c>
      <c r="DQ75" s="195">
        <f>IF(BU75="","",(AE75+AK75)*BU75)</f>
        <v>2088.3762550395249</v>
      </c>
      <c r="DR75" s="195">
        <f t="shared" ref="DR75:DU78" si="407">IF(BV75="","",(AF75+AL75)*BV75)</f>
        <v>5779.051259837589</v>
      </c>
      <c r="DS75" s="195">
        <f t="shared" si="407"/>
        <v>12889.988779923377</v>
      </c>
      <c r="DT75" s="195">
        <f t="shared" si="407"/>
        <v>21192.277410121627</v>
      </c>
      <c r="DU75" s="195">
        <f t="shared" si="407"/>
        <v>10764.671836156755</v>
      </c>
      <c r="DV75" s="198">
        <f t="shared" si="10"/>
        <v>52714.365541078871</v>
      </c>
    </row>
    <row r="76" spans="1:126" ht="25.5" customHeight="1">
      <c r="A76" s="19"/>
      <c r="B76" s="55"/>
      <c r="C76" s="55"/>
      <c r="D76" s="56">
        <f t="shared" ref="D76:D78" si="408">L76</f>
        <v>52286</v>
      </c>
      <c r="E76" s="57">
        <f t="shared" ref="E76:E78" si="409">D76+SUM(AE76:AI76)</f>
        <v>52181</v>
      </c>
      <c r="F76" s="58" t="s">
        <v>28</v>
      </c>
      <c r="G76" s="52">
        <f>'[9]NAW3 - Asset Repl - NPgY'!G73</f>
        <v>22962</v>
      </c>
      <c r="H76" s="52">
        <f>'[9]NAW3 - Asset Repl - NPgY'!H73</f>
        <v>14882</v>
      </c>
      <c r="I76" s="52">
        <f>'[9]NAW3 - Asset Repl - NPgY'!I73</f>
        <v>6657</v>
      </c>
      <c r="J76" s="52">
        <f>'[9]NAW3 - Asset Repl - NPgY'!J73</f>
        <v>6619</v>
      </c>
      <c r="K76" s="52">
        <f>'[9]NAW3 - Asset Repl - NPgY'!K73</f>
        <v>1166</v>
      </c>
      <c r="L76" s="59">
        <f t="shared" ref="L76:L78" si="410">SUM(G76:K76)</f>
        <v>52286</v>
      </c>
      <c r="M76" s="52">
        <f>'[9]NAW3 - Asset Repl - NPgY'!M73</f>
        <v>20551</v>
      </c>
      <c r="N76" s="52">
        <f>'[9]NAW3 - Asset Repl - NPgY'!N73</f>
        <v>15013</v>
      </c>
      <c r="O76" s="52">
        <f>'[9]NAW3 - Asset Repl - NPgY'!O73</f>
        <v>7082</v>
      </c>
      <c r="P76" s="52">
        <f>'[9]NAW3 - Asset Repl - NPgY'!P73</f>
        <v>7734</v>
      </c>
      <c r="Q76" s="52">
        <f>'[9]NAW3 - Asset Repl - NPgY'!Q73</f>
        <v>1977</v>
      </c>
      <c r="R76" s="59">
        <f t="shared" ref="R76:R78" si="411">SUM(M76:Q76)</f>
        <v>52357</v>
      </c>
      <c r="S76" s="52">
        <f>'[9]NAW3 - Asset Repl - NPgY'!S73</f>
        <v>1227</v>
      </c>
      <c r="T76" s="52">
        <f>'[9]NAW3 - Asset Repl - NPgY'!T73</f>
        <v>-52</v>
      </c>
      <c r="U76" s="52">
        <f>'[9]NAW3 - Asset Repl - NPgY'!U73</f>
        <v>-224</v>
      </c>
      <c r="V76" s="52">
        <f>'[9]NAW3 - Asset Repl - NPgY'!V73</f>
        <v>-453</v>
      </c>
      <c r="W76" s="52">
        <f>'[9]NAW3 - Asset Repl - NPgY'!W73</f>
        <v>-527</v>
      </c>
      <c r="X76" s="59">
        <f t="shared" ref="X76:X78" si="412">SUM(S76:W76)</f>
        <v>-29</v>
      </c>
      <c r="Y76" s="52">
        <f>'[9]NAW3 - Asset Repl - NPgY'!Y73</f>
        <v>18818</v>
      </c>
      <c r="Z76" s="52">
        <f>'[9]NAW3 - Asset Repl - NPgY'!Z73</f>
        <v>13348</v>
      </c>
      <c r="AA76" s="52">
        <f>'[9]NAW3 - Asset Repl - NPgY'!AA73</f>
        <v>11187</v>
      </c>
      <c r="AB76" s="52">
        <f>'[9]NAW3 - Asset Repl - NPgY'!AB73</f>
        <v>7333</v>
      </c>
      <c r="AC76" s="52">
        <f>'[9]NAW3 - Asset Repl - NPgY'!AC73</f>
        <v>1859</v>
      </c>
      <c r="AD76" s="59">
        <f t="shared" ref="AD76:AD78" si="413">SUM(Y76:AC76)</f>
        <v>52545</v>
      </c>
      <c r="AE76" s="52">
        <f>'[9]NAW3 - Asset Repl - NPgY'!AE73</f>
        <v>3615</v>
      </c>
      <c r="AF76" s="52">
        <f>'[9]NAW3 - Asset Repl - NPgY'!AF73</f>
        <v>-112</v>
      </c>
      <c r="AG76" s="52">
        <f>'[9]NAW3 - Asset Repl - NPgY'!AG73</f>
        <v>-648</v>
      </c>
      <c r="AH76" s="52">
        <f>'[9]NAW3 - Asset Repl - NPgY'!AH73</f>
        <v>-1305</v>
      </c>
      <c r="AI76" s="52">
        <f>'[9]NAW3 - Asset Repl - NPgY'!AI73</f>
        <v>-1655</v>
      </c>
      <c r="AJ76" s="59">
        <f t="shared" ref="AJ76:AJ78" si="414">SUM(AE76:AI76)</f>
        <v>-105</v>
      </c>
      <c r="AK76" s="52">
        <f>'[9]NAW3 - Asset Repl - NPgY'!AK73</f>
        <v>15672</v>
      </c>
      <c r="AL76" s="52">
        <f>'[9]NAW3 - Asset Repl - NPgY'!AL73</f>
        <v>14105</v>
      </c>
      <c r="AM76" s="52">
        <f>'[9]NAW3 - Asset Repl - NPgY'!AM73</f>
        <v>11174</v>
      </c>
      <c r="AN76" s="52">
        <f>'[9]NAW3 - Asset Repl - NPgY'!AN73</f>
        <v>7841</v>
      </c>
      <c r="AO76" s="52">
        <f>'[9]NAW3 - Asset Repl - NPgY'!AO73</f>
        <v>4014</v>
      </c>
      <c r="AP76" s="59">
        <f t="shared" ref="AP76:AP78" si="415">SUM(AK76:AO76)</f>
        <v>52806</v>
      </c>
      <c r="BB76" s="6"/>
      <c r="BC76" s="6"/>
      <c r="BD76" s="58" t="s">
        <v>28</v>
      </c>
      <c r="BE76" s="172">
        <f>'NPgY - HI Probs. of Failure'!O$24</f>
        <v>1.6064233430835721E-5</v>
      </c>
      <c r="BF76" s="172">
        <f>'NPgY - HI Probs. of Failure'!P$24</f>
        <v>6.9091907367696E-5</v>
      </c>
      <c r="BG76" s="172">
        <f>'NPgY - HI Probs. of Failure'!Q$24</f>
        <v>1.9941674093931761E-4</v>
      </c>
      <c r="BH76" s="172">
        <f>'NPgY - HI Probs. of Failure'!R$24</f>
        <v>4.4637338342729514E-4</v>
      </c>
      <c r="BI76" s="172">
        <f>'NPgY - HI Probs. of Failure'!S$24</f>
        <v>8.4929648411322307E-4</v>
      </c>
      <c r="BJ76" s="176"/>
      <c r="BK76" s="6"/>
      <c r="BL76" s="58" t="s">
        <v>28</v>
      </c>
      <c r="BM76" s="194">
        <f>$BM3*'NPgY - Ave Crit'!$Q$24</f>
        <v>11013.912333695505</v>
      </c>
      <c r="BN76" s="194">
        <f>$BM3*'NPgY - Ave Crit'!$Q$24</f>
        <v>11013.912333695505</v>
      </c>
      <c r="BO76" s="194">
        <f>$BM3*'NPgY - Ave Crit'!$Q$24</f>
        <v>11013.912333695505</v>
      </c>
      <c r="BP76" s="194">
        <f>$BM3*'NPgY - Ave Crit'!$Q$24</f>
        <v>11013.912333695505</v>
      </c>
      <c r="BQ76" s="194">
        <f>$BM3*'NPgY - Ave Crit'!$Q$24</f>
        <v>11013.912333695505</v>
      </c>
      <c r="BR76" s="176"/>
      <c r="BS76" s="6"/>
      <c r="BT76" s="58" t="s">
        <v>28</v>
      </c>
      <c r="BU76" s="24">
        <f t="shared" si="19"/>
        <v>0.1769300587152452</v>
      </c>
      <c r="BV76" s="24">
        <f t="shared" si="20"/>
        <v>0.76097221071561438</v>
      </c>
      <c r="BW76" s="24">
        <f t="shared" si="21"/>
        <v>2.1963585025769117</v>
      </c>
      <c r="BX76" s="24">
        <f t="shared" si="22"/>
        <v>4.9163173131632787</v>
      </c>
      <c r="BY76" s="24">
        <f t="shared" si="23"/>
        <v>9.3540770213388562</v>
      </c>
      <c r="BZ76" s="6"/>
      <c r="CA76" s="6"/>
      <c r="CB76" s="58" t="s">
        <v>28</v>
      </c>
      <c r="CC76" s="195">
        <f t="shared" ref="CC76:CC78" si="416">IF(BU76="","",M76*BU76)</f>
        <v>3636.0896366570041</v>
      </c>
      <c r="CD76" s="195">
        <f t="shared" si="402"/>
        <v>11424.475799473519</v>
      </c>
      <c r="CE76" s="195">
        <f t="shared" si="402"/>
        <v>15554.610915249688</v>
      </c>
      <c r="CF76" s="195">
        <f t="shared" si="402"/>
        <v>38022.798100004795</v>
      </c>
      <c r="CG76" s="195">
        <f t="shared" si="402"/>
        <v>18493.010271186919</v>
      </c>
      <c r="CH76" s="198">
        <f t="shared" ref="CH76:CH78" si="417">SUM(CC76:CG76)</f>
        <v>87130.984722571913</v>
      </c>
      <c r="CI76" s="68"/>
      <c r="CJ76" s="68"/>
      <c r="CK76" s="195">
        <f t="shared" si="403"/>
        <v>4062.6680082194603</v>
      </c>
      <c r="CL76" s="195">
        <f t="shared" si="403"/>
        <v>11324.788439869773</v>
      </c>
      <c r="CM76" s="195">
        <f t="shared" si="403"/>
        <v>14621.1585516545</v>
      </c>
      <c r="CN76" s="195">
        <f t="shared" si="403"/>
        <v>32541.104295827743</v>
      </c>
      <c r="CO76" s="195">
        <f t="shared" si="403"/>
        <v>10906.853806881107</v>
      </c>
      <c r="CP76" s="198">
        <f t="shared" si="3"/>
        <v>73456.573102452574</v>
      </c>
      <c r="CS76" s="195">
        <f t="shared" ref="CS76:CS78" si="418">IF(BU76="","",Y76*BU76)</f>
        <v>3329.469844903484</v>
      </c>
      <c r="CT76" s="195">
        <f t="shared" si="404"/>
        <v>10157.45706863202</v>
      </c>
      <c r="CU76" s="195">
        <f t="shared" si="404"/>
        <v>24570.662568327913</v>
      </c>
      <c r="CV76" s="195">
        <f t="shared" si="404"/>
        <v>36051.354857426326</v>
      </c>
      <c r="CW76" s="195">
        <f t="shared" si="404"/>
        <v>17389.229182668932</v>
      </c>
      <c r="CX76" s="198">
        <f t="shared" si="5"/>
        <v>91498.17352195867</v>
      </c>
      <c r="DA76" s="195">
        <f t="shared" ref="DA76:DA78" si="419">IF(BU76="","",(S76+Y76)*BU76)</f>
        <v>3546.5630269470898</v>
      </c>
      <c r="DB76" s="195">
        <f t="shared" si="405"/>
        <v>10117.886513674808</v>
      </c>
      <c r="DC76" s="195">
        <f t="shared" si="405"/>
        <v>24078.678263750684</v>
      </c>
      <c r="DD76" s="195">
        <f t="shared" si="405"/>
        <v>33824.263114563357</v>
      </c>
      <c r="DE76" s="195">
        <f t="shared" si="405"/>
        <v>12459.630592423357</v>
      </c>
      <c r="DF76" s="198">
        <f t="shared" si="7"/>
        <v>84027.0215113593</v>
      </c>
      <c r="DI76" s="195">
        <f t="shared" ref="DI76:DI78" si="420">IF(BU76="","",AK76*BU76)</f>
        <v>2772.8478801853225</v>
      </c>
      <c r="DJ76" s="195">
        <f t="shared" si="406"/>
        <v>10733.513032143741</v>
      </c>
      <c r="DK76" s="195">
        <f t="shared" si="406"/>
        <v>24542.109907794413</v>
      </c>
      <c r="DL76" s="195">
        <f t="shared" si="406"/>
        <v>38548.844052513268</v>
      </c>
      <c r="DM76" s="195">
        <f t="shared" si="406"/>
        <v>37547.26516365417</v>
      </c>
      <c r="DN76" s="198">
        <f t="shared" si="29"/>
        <v>114144.58003629092</v>
      </c>
      <c r="DQ76" s="195">
        <f t="shared" ref="DQ76:DQ78" si="421">IF(BU76="","",(AE76+AK76)*BU76)</f>
        <v>3412.4500424409343</v>
      </c>
      <c r="DR76" s="195">
        <f t="shared" si="407"/>
        <v>10648.284144543592</v>
      </c>
      <c r="DS76" s="195">
        <f t="shared" si="407"/>
        <v>23118.869598124573</v>
      </c>
      <c r="DT76" s="195">
        <f t="shared" si="407"/>
        <v>32133.049958835189</v>
      </c>
      <c r="DU76" s="195">
        <f t="shared" si="407"/>
        <v>22066.267693338363</v>
      </c>
      <c r="DV76" s="198">
        <f t="shared" si="10"/>
        <v>91378.921437282639</v>
      </c>
    </row>
    <row r="77" spans="1:126" ht="25.5" customHeight="1">
      <c r="A77" s="19"/>
      <c r="B77" s="55"/>
      <c r="C77" s="55"/>
      <c r="D77" s="56">
        <f t="shared" si="408"/>
        <v>12026</v>
      </c>
      <c r="E77" s="57">
        <f t="shared" si="409"/>
        <v>12211</v>
      </c>
      <c r="F77" s="58" t="s">
        <v>30</v>
      </c>
      <c r="G77" s="52">
        <f>'[9]NAW3 - Asset Repl - NPgY'!G74</f>
        <v>6453</v>
      </c>
      <c r="H77" s="52">
        <f>'[9]NAW3 - Asset Repl - NPgY'!H74</f>
        <v>3255</v>
      </c>
      <c r="I77" s="52">
        <f>'[9]NAW3 - Asset Repl - NPgY'!I74</f>
        <v>1074</v>
      </c>
      <c r="J77" s="52">
        <f>'[9]NAW3 - Asset Repl - NPgY'!J74</f>
        <v>1089</v>
      </c>
      <c r="K77" s="52">
        <f>'[9]NAW3 - Asset Repl - NPgY'!K74</f>
        <v>155</v>
      </c>
      <c r="L77" s="59">
        <f t="shared" si="410"/>
        <v>12026</v>
      </c>
      <c r="M77" s="52">
        <f>'[9]NAW3 - Asset Repl - NPgY'!M74</f>
        <v>5728</v>
      </c>
      <c r="N77" s="52">
        <f>'[9]NAW3 - Asset Repl - NPgY'!N74</f>
        <v>3288</v>
      </c>
      <c r="O77" s="52">
        <f>'[9]NAW3 - Asset Repl - NPgY'!O74</f>
        <v>1171</v>
      </c>
      <c r="P77" s="52">
        <f>'[9]NAW3 - Asset Repl - NPgY'!P74</f>
        <v>1347</v>
      </c>
      <c r="Q77" s="52">
        <f>'[9]NAW3 - Asset Repl - NPgY'!Q74</f>
        <v>353</v>
      </c>
      <c r="R77" s="59">
        <f t="shared" si="411"/>
        <v>11887</v>
      </c>
      <c r="S77" s="52">
        <f>'[9]NAW3 - Asset Repl - NPgY'!S74</f>
        <v>366</v>
      </c>
      <c r="T77" s="52">
        <f>'[9]NAW3 - Asset Repl - NPgY'!T74</f>
        <v>-16</v>
      </c>
      <c r="U77" s="52">
        <f>'[9]NAW3 - Asset Repl - NPgY'!U74</f>
        <v>-52</v>
      </c>
      <c r="V77" s="52">
        <f>'[9]NAW3 - Asset Repl - NPgY'!V74</f>
        <v>-108</v>
      </c>
      <c r="W77" s="52">
        <f>'[9]NAW3 - Asset Repl - NPgY'!W74</f>
        <v>-129</v>
      </c>
      <c r="X77" s="59">
        <f t="shared" si="412"/>
        <v>61</v>
      </c>
      <c r="Y77" s="52">
        <f>'[9]NAW3 - Asset Repl - NPgY'!Y74</f>
        <v>5192</v>
      </c>
      <c r="Z77" s="52">
        <f>'[9]NAW3 - Asset Repl - NPgY'!Z74</f>
        <v>2885</v>
      </c>
      <c r="AA77" s="52">
        <f>'[9]NAW3 - Asset Repl - NPgY'!AA74</f>
        <v>2087</v>
      </c>
      <c r="AB77" s="52">
        <f>'[9]NAW3 - Asset Repl - NPgY'!AB74</f>
        <v>1250</v>
      </c>
      <c r="AC77" s="52">
        <f>'[9]NAW3 - Asset Repl - NPgY'!AC74</f>
        <v>317</v>
      </c>
      <c r="AD77" s="59">
        <f t="shared" si="413"/>
        <v>11731</v>
      </c>
      <c r="AE77" s="52">
        <f>'[9]NAW3 - Asset Repl - NPgY'!AE74</f>
        <v>1082</v>
      </c>
      <c r="AF77" s="52">
        <f>'[9]NAW3 - Asset Repl - NPgY'!AF74</f>
        <v>-32</v>
      </c>
      <c r="AG77" s="52">
        <f>'[9]NAW3 - Asset Repl - NPgY'!AG74</f>
        <v>-152</v>
      </c>
      <c r="AH77" s="52">
        <f>'[9]NAW3 - Asset Repl - NPgY'!AH74</f>
        <v>-308</v>
      </c>
      <c r="AI77" s="52">
        <f>'[9]NAW3 - Asset Repl - NPgY'!AI74</f>
        <v>-405</v>
      </c>
      <c r="AJ77" s="59">
        <f t="shared" si="414"/>
        <v>185</v>
      </c>
      <c r="AK77" s="52">
        <f>'[9]NAW3 - Asset Repl - NPgY'!AK74</f>
        <v>4235</v>
      </c>
      <c r="AL77" s="52">
        <f>'[9]NAW3 - Asset Repl - NPgY'!AL74</f>
        <v>3062</v>
      </c>
      <c r="AM77" s="52">
        <f>'[9]NAW3 - Asset Repl - NPgY'!AM74</f>
        <v>2079</v>
      </c>
      <c r="AN77" s="52">
        <f>'[9]NAW3 - Asset Repl - NPgY'!AN74</f>
        <v>1363</v>
      </c>
      <c r="AO77" s="52">
        <f>'[9]NAW3 - Asset Repl - NPgY'!AO74</f>
        <v>830</v>
      </c>
      <c r="AP77" s="59">
        <f t="shared" si="415"/>
        <v>11569</v>
      </c>
      <c r="BB77" s="6"/>
      <c r="BC77" s="6"/>
      <c r="BD77" s="58" t="s">
        <v>30</v>
      </c>
      <c r="BE77" s="172">
        <f>'NPgY - HI Probs. of Failure'!O$24</f>
        <v>1.6064233430835721E-5</v>
      </c>
      <c r="BF77" s="172">
        <f>'NPgY - HI Probs. of Failure'!P$24</f>
        <v>6.9091907367696E-5</v>
      </c>
      <c r="BG77" s="172">
        <f>'NPgY - HI Probs. of Failure'!Q$24</f>
        <v>1.9941674093931761E-4</v>
      </c>
      <c r="BH77" s="172">
        <f>'NPgY - HI Probs. of Failure'!R$24</f>
        <v>4.4637338342729514E-4</v>
      </c>
      <c r="BI77" s="172">
        <f>'NPgY - HI Probs. of Failure'!S$24</f>
        <v>8.4929648411322307E-4</v>
      </c>
      <c r="BJ77" s="176"/>
      <c r="BK77" s="6"/>
      <c r="BL77" s="58" t="s">
        <v>30</v>
      </c>
      <c r="BM77" s="194">
        <f>$BM4*'NPgY - Ave Crit'!$Q$24</f>
        <v>16520.868500543256</v>
      </c>
      <c r="BN77" s="194">
        <f>$BM4*'NPgY - Ave Crit'!$Q$24</f>
        <v>16520.868500543256</v>
      </c>
      <c r="BO77" s="194">
        <f>$BM4*'NPgY - Ave Crit'!$Q$24</f>
        <v>16520.868500543256</v>
      </c>
      <c r="BP77" s="194">
        <f>$BM4*'NPgY - Ave Crit'!$Q$24</f>
        <v>16520.868500543256</v>
      </c>
      <c r="BQ77" s="194">
        <f>$BM4*'NPgY - Ave Crit'!$Q$24</f>
        <v>16520.868500543256</v>
      </c>
      <c r="BR77" s="176"/>
      <c r="BS77" s="6"/>
      <c r="BT77" s="58" t="s">
        <v>30</v>
      </c>
      <c r="BU77" s="24">
        <f t="shared" si="19"/>
        <v>0.26539508807286777</v>
      </c>
      <c r="BV77" s="24">
        <f t="shared" si="20"/>
        <v>1.1414583160734213</v>
      </c>
      <c r="BW77" s="24">
        <f t="shared" si="21"/>
        <v>3.2945377538653671</v>
      </c>
      <c r="BX77" s="24">
        <f t="shared" si="22"/>
        <v>7.3744759697449176</v>
      </c>
      <c r="BY77" s="24">
        <f t="shared" si="23"/>
        <v>14.031115532008283</v>
      </c>
      <c r="BZ77" s="6"/>
      <c r="CA77" s="6"/>
      <c r="CB77" s="58" t="s">
        <v>30</v>
      </c>
      <c r="CC77" s="195">
        <f t="shared" si="416"/>
        <v>1520.1830644813865</v>
      </c>
      <c r="CD77" s="195">
        <f t="shared" si="402"/>
        <v>3753.1149432494094</v>
      </c>
      <c r="CE77" s="195">
        <f t="shared" si="402"/>
        <v>3857.9037097763448</v>
      </c>
      <c r="CF77" s="195">
        <f t="shared" si="402"/>
        <v>9933.4191312464045</v>
      </c>
      <c r="CG77" s="195">
        <f t="shared" si="402"/>
        <v>4952.983782798924</v>
      </c>
      <c r="CH77" s="198">
        <f t="shared" si="417"/>
        <v>24017.604631552473</v>
      </c>
      <c r="CI77" s="68"/>
      <c r="CJ77" s="68"/>
      <c r="CK77" s="195">
        <f t="shared" si="403"/>
        <v>1712.5945033342157</v>
      </c>
      <c r="CL77" s="195">
        <f t="shared" si="403"/>
        <v>3715.4468188189862</v>
      </c>
      <c r="CM77" s="195">
        <f t="shared" si="403"/>
        <v>3538.3335476514044</v>
      </c>
      <c r="CN77" s="195">
        <f t="shared" si="403"/>
        <v>8030.8043310522153</v>
      </c>
      <c r="CO77" s="195">
        <f t="shared" si="403"/>
        <v>2174.8229074612836</v>
      </c>
      <c r="CP77" s="198">
        <f t="shared" ref="CP77:CP140" si="422">SUM(CK77:CO77)</f>
        <v>19172.002108318105</v>
      </c>
      <c r="CS77" s="195">
        <f t="shared" si="418"/>
        <v>1377.9312972743294</v>
      </c>
      <c r="CT77" s="195">
        <f t="shared" si="404"/>
        <v>3293.1072418718204</v>
      </c>
      <c r="CU77" s="195">
        <f t="shared" si="404"/>
        <v>6875.7002923170212</v>
      </c>
      <c r="CV77" s="195">
        <f t="shared" si="404"/>
        <v>9218.0949621811469</v>
      </c>
      <c r="CW77" s="195">
        <f t="shared" si="404"/>
        <v>4447.8636236466255</v>
      </c>
      <c r="CX77" s="198">
        <f t="shared" ref="CX77:CX140" si="423">SUM(CS77:CW77)</f>
        <v>25212.697417290947</v>
      </c>
      <c r="DA77" s="195">
        <f t="shared" si="419"/>
        <v>1475.0658995089991</v>
      </c>
      <c r="DB77" s="195">
        <f t="shared" si="405"/>
        <v>3274.8439088146456</v>
      </c>
      <c r="DC77" s="195">
        <f t="shared" si="405"/>
        <v>6704.3843291160219</v>
      </c>
      <c r="DD77" s="195">
        <f t="shared" si="405"/>
        <v>8421.6515574486966</v>
      </c>
      <c r="DE77" s="195">
        <f t="shared" si="405"/>
        <v>2637.849720017557</v>
      </c>
      <c r="DF77" s="198">
        <f t="shared" ref="DF77:DF140" si="424">SUM(DA77:DE77)</f>
        <v>22513.795414905922</v>
      </c>
      <c r="DI77" s="195">
        <f t="shared" si="420"/>
        <v>1123.948197988595</v>
      </c>
      <c r="DJ77" s="195">
        <f t="shared" si="406"/>
        <v>3495.1453638168159</v>
      </c>
      <c r="DK77" s="195">
        <f t="shared" si="406"/>
        <v>6849.3439902860982</v>
      </c>
      <c r="DL77" s="195">
        <f t="shared" si="406"/>
        <v>10051.410746762323</v>
      </c>
      <c r="DM77" s="195">
        <f t="shared" si="406"/>
        <v>11645.825891566874</v>
      </c>
      <c r="DN77" s="198">
        <f t="shared" si="29"/>
        <v>33165.674190420701</v>
      </c>
      <c r="DQ77" s="195">
        <f t="shared" si="421"/>
        <v>1411.1056832834379</v>
      </c>
      <c r="DR77" s="195">
        <f t="shared" si="407"/>
        <v>3458.6186977024663</v>
      </c>
      <c r="DS77" s="195">
        <f t="shared" si="407"/>
        <v>6348.574251698562</v>
      </c>
      <c r="DT77" s="195">
        <f t="shared" si="407"/>
        <v>7780.0721480808879</v>
      </c>
      <c r="DU77" s="195">
        <f t="shared" si="407"/>
        <v>5963.2241011035203</v>
      </c>
      <c r="DV77" s="198">
        <f t="shared" ref="DV77:DV140" si="425">SUM(DQ77:DU77)</f>
        <v>24961.594881868878</v>
      </c>
    </row>
    <row r="78" spans="1:126" ht="25.5" customHeight="1">
      <c r="A78" s="19"/>
      <c r="B78" s="55"/>
      <c r="C78" s="55"/>
      <c r="D78" s="56">
        <f t="shared" si="408"/>
        <v>6548</v>
      </c>
      <c r="E78" s="57">
        <f t="shared" si="409"/>
        <v>6407</v>
      </c>
      <c r="F78" s="58" t="s">
        <v>31</v>
      </c>
      <c r="G78" s="52">
        <f>'[9]NAW3 - Asset Repl - NPgY'!G75</f>
        <v>2576</v>
      </c>
      <c r="H78" s="52">
        <f>'[9]NAW3 - Asset Repl - NPgY'!H75</f>
        <v>2002</v>
      </c>
      <c r="I78" s="52">
        <f>'[9]NAW3 - Asset Repl - NPgY'!I75</f>
        <v>886</v>
      </c>
      <c r="J78" s="52">
        <f>'[9]NAW3 - Asset Repl - NPgY'!J75</f>
        <v>933</v>
      </c>
      <c r="K78" s="52">
        <f>'[9]NAW3 - Asset Repl - NPgY'!K75</f>
        <v>151</v>
      </c>
      <c r="L78" s="59">
        <f t="shared" si="410"/>
        <v>6548</v>
      </c>
      <c r="M78" s="52">
        <f>'[9]NAW3 - Asset Repl - NPgY'!M75</f>
        <v>2305</v>
      </c>
      <c r="N78" s="52">
        <f>'[9]NAW3 - Asset Repl - NPgY'!N75</f>
        <v>2021</v>
      </c>
      <c r="O78" s="52">
        <f>'[9]NAW3 - Asset Repl - NPgY'!O75</f>
        <v>945</v>
      </c>
      <c r="P78" s="52">
        <f>'[9]NAW3 - Asset Repl - NPgY'!P75</f>
        <v>1094</v>
      </c>
      <c r="Q78" s="52">
        <f>'[9]NAW3 - Asset Repl - NPgY'!Q75</f>
        <v>266</v>
      </c>
      <c r="R78" s="59">
        <f t="shared" si="411"/>
        <v>6631</v>
      </c>
      <c r="S78" s="52">
        <f>'[9]NAW3 - Asset Repl - NPgY'!S75</f>
        <v>134</v>
      </c>
      <c r="T78" s="52">
        <f>'[9]NAW3 - Asset Repl - NPgY'!T75</f>
        <v>-8</v>
      </c>
      <c r="U78" s="52">
        <f>'[9]NAW3 - Asset Repl - NPgY'!U75</f>
        <v>-32</v>
      </c>
      <c r="V78" s="52">
        <f>'[9]NAW3 - Asset Repl - NPgY'!V75</f>
        <v>-68</v>
      </c>
      <c r="W78" s="52">
        <f>'[9]NAW3 - Asset Repl - NPgY'!W75</f>
        <v>-75</v>
      </c>
      <c r="X78" s="59">
        <f t="shared" si="412"/>
        <v>-49</v>
      </c>
      <c r="Y78" s="52">
        <f>'[9]NAW3 - Asset Repl - NPgY'!Y75</f>
        <v>2102</v>
      </c>
      <c r="Z78" s="52">
        <f>'[9]NAW3 - Asset Repl - NPgY'!Z75</f>
        <v>1792</v>
      </c>
      <c r="AA78" s="52">
        <f>'[9]NAW3 - Asset Repl - NPgY'!AA75</f>
        <v>1495</v>
      </c>
      <c r="AB78" s="52">
        <f>'[9]NAW3 - Asset Repl - NPgY'!AB75</f>
        <v>1033</v>
      </c>
      <c r="AC78" s="52">
        <f>'[9]NAW3 - Asset Repl - NPgY'!AC75</f>
        <v>245</v>
      </c>
      <c r="AD78" s="59">
        <f t="shared" si="413"/>
        <v>6667</v>
      </c>
      <c r="AE78" s="52">
        <f>'[9]NAW3 - Asset Repl - NPgY'!AE75</f>
        <v>398</v>
      </c>
      <c r="AF78" s="52">
        <f>'[9]NAW3 - Asset Repl - NPgY'!AF75</f>
        <v>-20</v>
      </c>
      <c r="AG78" s="52">
        <f>'[9]NAW3 - Asset Repl - NPgY'!AG75</f>
        <v>-92</v>
      </c>
      <c r="AH78" s="52">
        <f>'[9]NAW3 - Asset Repl - NPgY'!AH75</f>
        <v>-192</v>
      </c>
      <c r="AI78" s="52">
        <f>'[9]NAW3 - Asset Repl - NPgY'!AI75</f>
        <v>-235</v>
      </c>
      <c r="AJ78" s="59">
        <f t="shared" si="414"/>
        <v>-141</v>
      </c>
      <c r="AK78" s="52">
        <f>'[9]NAW3 - Asset Repl - NPgY'!AK75</f>
        <v>1742</v>
      </c>
      <c r="AL78" s="52">
        <f>'[9]NAW3 - Asset Repl - NPgY'!AL75</f>
        <v>1891</v>
      </c>
      <c r="AM78" s="52">
        <f>'[9]NAW3 - Asset Repl - NPgY'!AM75</f>
        <v>1491</v>
      </c>
      <c r="AN78" s="52">
        <f>'[9]NAW3 - Asset Repl - NPgY'!AN75</f>
        <v>1102</v>
      </c>
      <c r="AO78" s="52">
        <f>'[9]NAW3 - Asset Repl - NPgY'!AO75</f>
        <v>541</v>
      </c>
      <c r="AP78" s="59">
        <f t="shared" si="415"/>
        <v>6767</v>
      </c>
      <c r="BB78" s="6"/>
      <c r="BC78" s="6"/>
      <c r="BD78" s="58" t="s">
        <v>31</v>
      </c>
      <c r="BE78" s="172">
        <f>'NPgY - HI Probs. of Failure'!O$24</f>
        <v>1.6064233430835721E-5</v>
      </c>
      <c r="BF78" s="172">
        <f>'NPgY - HI Probs. of Failure'!P$24</f>
        <v>6.9091907367696E-5</v>
      </c>
      <c r="BG78" s="172">
        <f>'NPgY - HI Probs. of Failure'!Q$24</f>
        <v>1.9941674093931761E-4</v>
      </c>
      <c r="BH78" s="172">
        <f>'NPgY - HI Probs. of Failure'!R$24</f>
        <v>4.4637338342729514E-4</v>
      </c>
      <c r="BI78" s="172">
        <f>'NPgY - HI Probs. of Failure'!S$24</f>
        <v>8.4929648411322307E-4</v>
      </c>
      <c r="BJ78" s="176"/>
      <c r="BK78" s="6"/>
      <c r="BL78" s="58" t="s">
        <v>31</v>
      </c>
      <c r="BM78" s="194">
        <f>$BM5*'NPgY - Ave Crit'!$Q$24</f>
        <v>27534.780834238765</v>
      </c>
      <c r="BN78" s="194">
        <f>$BM5*'NPgY - Ave Crit'!$Q$24</f>
        <v>27534.780834238765</v>
      </c>
      <c r="BO78" s="194">
        <f>$BM5*'NPgY - Ave Crit'!$Q$24</f>
        <v>27534.780834238765</v>
      </c>
      <c r="BP78" s="194">
        <f>$BM5*'NPgY - Ave Crit'!$Q$24</f>
        <v>27534.780834238765</v>
      </c>
      <c r="BQ78" s="194">
        <f>$BM5*'NPgY - Ave Crit'!$Q$24</f>
        <v>27534.780834238765</v>
      </c>
      <c r="BR78" s="176"/>
      <c r="BS78" s="6"/>
      <c r="BT78" s="58" t="s">
        <v>31</v>
      </c>
      <c r="BU78" s="24">
        <f t="shared" ref="BU78:BU141" si="426">IF(BM78&gt;0,BE78*BM78,"")</f>
        <v>0.44232514678811302</v>
      </c>
      <c r="BV78" s="24">
        <f t="shared" ref="BV78:BV141" si="427">IF(BN78&gt;0,BF78*BN78,"")</f>
        <v>1.902430526789036</v>
      </c>
      <c r="BW78" s="24">
        <f t="shared" ref="BW78:BW141" si="428">IF(BO78&gt;0,BG78*BO78,"")</f>
        <v>5.4908962564422792</v>
      </c>
      <c r="BX78" s="24">
        <f t="shared" ref="BX78:BX141" si="429">IF(BP78&gt;0,BH78*BP78,"")</f>
        <v>12.290793282908197</v>
      </c>
      <c r="BY78" s="24">
        <f t="shared" ref="BY78:BY141" si="430">IF(BQ78&gt;0,BI78*BQ78,"")</f>
        <v>23.385192553347142</v>
      </c>
      <c r="BZ78" s="6"/>
      <c r="CA78" s="6"/>
      <c r="CB78" s="58" t="s">
        <v>31</v>
      </c>
      <c r="CC78" s="195">
        <f t="shared" si="416"/>
        <v>1019.5594633466005</v>
      </c>
      <c r="CD78" s="195">
        <f t="shared" si="402"/>
        <v>3844.8120946406416</v>
      </c>
      <c r="CE78" s="195">
        <f t="shared" si="402"/>
        <v>5188.8969623379535</v>
      </c>
      <c r="CF78" s="195">
        <f t="shared" si="402"/>
        <v>13446.127851501567</v>
      </c>
      <c r="CG78" s="195">
        <f t="shared" si="402"/>
        <v>6220.4612191903398</v>
      </c>
      <c r="CH78" s="198">
        <f t="shared" si="417"/>
        <v>29719.857591017102</v>
      </c>
      <c r="CI78" s="68"/>
      <c r="CJ78" s="68"/>
      <c r="CK78" s="195">
        <f t="shared" si="403"/>
        <v>1139.4295781261792</v>
      </c>
      <c r="CL78" s="195">
        <f t="shared" si="403"/>
        <v>3808.6659146316501</v>
      </c>
      <c r="CM78" s="195">
        <f t="shared" si="403"/>
        <v>4864.9340832078597</v>
      </c>
      <c r="CN78" s="195">
        <f t="shared" si="403"/>
        <v>11467.310132953347</v>
      </c>
      <c r="CO78" s="195">
        <f t="shared" si="403"/>
        <v>3531.1640755554185</v>
      </c>
      <c r="CP78" s="198">
        <f t="shared" si="422"/>
        <v>24811.503784474455</v>
      </c>
      <c r="CS78" s="195">
        <f t="shared" si="418"/>
        <v>929.7674585486136</v>
      </c>
      <c r="CT78" s="195">
        <f t="shared" si="404"/>
        <v>3409.1555040059525</v>
      </c>
      <c r="CU78" s="195">
        <f t="shared" si="404"/>
        <v>8208.8899033812068</v>
      </c>
      <c r="CV78" s="195">
        <f t="shared" si="404"/>
        <v>12696.389461244167</v>
      </c>
      <c r="CW78" s="195">
        <f t="shared" si="404"/>
        <v>5729.3721755700499</v>
      </c>
      <c r="CX78" s="198">
        <f t="shared" si="423"/>
        <v>30973.574502749991</v>
      </c>
      <c r="DA78" s="195">
        <f t="shared" si="419"/>
        <v>989.03902821822066</v>
      </c>
      <c r="DB78" s="195">
        <f t="shared" si="405"/>
        <v>3393.9360597916402</v>
      </c>
      <c r="DC78" s="195">
        <f t="shared" si="405"/>
        <v>8033.1812231750546</v>
      </c>
      <c r="DD78" s="195">
        <f t="shared" si="405"/>
        <v>11860.615518006411</v>
      </c>
      <c r="DE78" s="195">
        <f t="shared" si="405"/>
        <v>3975.482734069014</v>
      </c>
      <c r="DF78" s="198">
        <f t="shared" si="424"/>
        <v>28252.25456326034</v>
      </c>
      <c r="DI78" s="195">
        <f t="shared" si="420"/>
        <v>770.53040570489293</v>
      </c>
      <c r="DJ78" s="195">
        <f t="shared" si="406"/>
        <v>3597.496126158067</v>
      </c>
      <c r="DK78" s="195">
        <f t="shared" si="406"/>
        <v>8186.9263183554385</v>
      </c>
      <c r="DL78" s="195">
        <f t="shared" si="406"/>
        <v>13544.454197764833</v>
      </c>
      <c r="DM78" s="195">
        <f t="shared" si="406"/>
        <v>12651.389171360805</v>
      </c>
      <c r="DN78" s="198">
        <f t="shared" ref="DN78:DN141" si="431">SUM(DI78:DM78)</f>
        <v>38750.796219344033</v>
      </c>
      <c r="DQ78" s="195">
        <f t="shared" si="421"/>
        <v>946.57581412656191</v>
      </c>
      <c r="DR78" s="195">
        <f t="shared" si="407"/>
        <v>3559.4475156222866</v>
      </c>
      <c r="DS78" s="195">
        <f t="shared" si="407"/>
        <v>7681.7638627627484</v>
      </c>
      <c r="DT78" s="195">
        <f t="shared" si="407"/>
        <v>11184.621887446459</v>
      </c>
      <c r="DU78" s="195">
        <f t="shared" si="407"/>
        <v>7155.868921324226</v>
      </c>
      <c r="DV78" s="198">
        <f t="shared" si="425"/>
        <v>30528.278001282284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32">SUM(H75:H78)</f>
        <v>31711</v>
      </c>
      <c r="I79" s="66">
        <f t="shared" si="432"/>
        <v>13905</v>
      </c>
      <c r="J79" s="66">
        <f t="shared" si="432"/>
        <v>14912</v>
      </c>
      <c r="K79" s="66">
        <f t="shared" si="432"/>
        <v>2276</v>
      </c>
      <c r="L79" s="67"/>
      <c r="M79" s="65">
        <f>SUM(M75:M78)</f>
        <v>46628</v>
      </c>
      <c r="N79" s="66">
        <f t="shared" ref="N79:Q79" si="433">SUM(N75:N78)</f>
        <v>32000</v>
      </c>
      <c r="O79" s="66">
        <f t="shared" si="433"/>
        <v>14833</v>
      </c>
      <c r="P79" s="66">
        <f t="shared" si="433"/>
        <v>17519</v>
      </c>
      <c r="Q79" s="66">
        <f t="shared" si="433"/>
        <v>3998</v>
      </c>
      <c r="R79" s="67"/>
      <c r="S79" s="65">
        <f>SUM(S75:S78)</f>
        <v>2806</v>
      </c>
      <c r="T79" s="66">
        <f t="shared" ref="T79:W79" si="434">SUM(T75:T78)</f>
        <v>-120</v>
      </c>
      <c r="U79" s="66">
        <f t="shared" si="434"/>
        <v>-492</v>
      </c>
      <c r="V79" s="66">
        <f t="shared" si="434"/>
        <v>-1071</v>
      </c>
      <c r="W79" s="66">
        <f t="shared" si="434"/>
        <v>-1123</v>
      </c>
      <c r="X79" s="67"/>
      <c r="Y79" s="65">
        <f>SUM(Y75:Y78)</f>
        <v>42596</v>
      </c>
      <c r="Z79" s="66">
        <f t="shared" ref="Z79:AC79" si="435">SUM(Z75:Z78)</f>
        <v>28385</v>
      </c>
      <c r="AA79" s="66">
        <f t="shared" si="435"/>
        <v>23708</v>
      </c>
      <c r="AB79" s="66">
        <f t="shared" si="435"/>
        <v>16565</v>
      </c>
      <c r="AC79" s="66">
        <f t="shared" si="435"/>
        <v>3724</v>
      </c>
      <c r="AD79" s="67"/>
      <c r="AE79" s="65">
        <f>SUM(AE75:AE78)</f>
        <v>8282</v>
      </c>
      <c r="AF79" s="66">
        <f t="shared" ref="AF79:AI79" si="436">SUM(AF75:AF78)</f>
        <v>-260</v>
      </c>
      <c r="AG79" s="66">
        <f t="shared" si="436"/>
        <v>-1428</v>
      </c>
      <c r="AH79" s="66">
        <f t="shared" si="436"/>
        <v>-3075</v>
      </c>
      <c r="AI79" s="66">
        <f t="shared" si="436"/>
        <v>-3519</v>
      </c>
      <c r="AJ79" s="67"/>
      <c r="AK79" s="65">
        <f>SUM(AK75:AK78)</f>
        <v>35324</v>
      </c>
      <c r="AL79" s="66">
        <f t="shared" ref="AL79:AO79" si="437">SUM(AL75:AL78)</f>
        <v>30003</v>
      </c>
      <c r="AM79" s="66">
        <f t="shared" si="437"/>
        <v>23664</v>
      </c>
      <c r="AN79" s="66">
        <f t="shared" si="437"/>
        <v>17734</v>
      </c>
      <c r="AO79" s="66">
        <f t="shared" si="437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8">SUM(CD75:CD78)</f>
        <v>25243.046271079431</v>
      </c>
      <c r="CE79" s="197">
        <f t="shared" si="438"/>
        <v>33264.947700778612</v>
      </c>
      <c r="CF79" s="197">
        <f t="shared" si="438"/>
        <v>86676.149126262564</v>
      </c>
      <c r="CG79" s="197">
        <f t="shared" si="438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9">SUM(CL75:CL78)</f>
        <v>25013.080469001168</v>
      </c>
      <c r="CM79" s="197">
        <f t="shared" si="439"/>
        <v>31154.466815652457</v>
      </c>
      <c r="CN79" s="197">
        <f t="shared" si="439"/>
        <v>73620.376869426153</v>
      </c>
      <c r="CO79" s="197">
        <f t="shared" si="439"/>
        <v>21877.315337507316</v>
      </c>
      <c r="CP79" s="198">
        <f t="shared" si="422"/>
        <v>161079.61714380179</v>
      </c>
      <c r="CS79" s="197">
        <f>SUM(CS75:CS78)</f>
        <v>7678.7291622298981</v>
      </c>
      <c r="CT79" s="197">
        <f t="shared" ref="CT79:CW79" si="440">SUM(CT75:CT78)</f>
        <v>22378.290286619431</v>
      </c>
      <c r="CU79" s="197">
        <f t="shared" si="440"/>
        <v>53398.526822200649</v>
      </c>
      <c r="CV79" s="197">
        <f t="shared" si="440"/>
        <v>81880.281587271777</v>
      </c>
      <c r="CW79" s="197">
        <f t="shared" si="440"/>
        <v>36098.318633048781</v>
      </c>
      <c r="CX79" s="198">
        <f t="shared" si="423"/>
        <v>201434.14649137051</v>
      </c>
      <c r="DA79" s="197">
        <f>SUM(DA75:DA78)</f>
        <v>8185.8637895254051</v>
      </c>
      <c r="DB79" s="197">
        <f t="shared" ref="DB79:DE79" si="441">SUM(DB75:DB78)</f>
        <v>22281.799010300689</v>
      </c>
      <c r="DC79" s="197">
        <f t="shared" si="441"/>
        <v>52276.62689908436</v>
      </c>
      <c r="DD79" s="197">
        <f t="shared" si="441"/>
        <v>76499.863919745883</v>
      </c>
      <c r="DE79" s="197">
        <f t="shared" si="441"/>
        <v>25038.057963017713</v>
      </c>
      <c r="DF79" s="198">
        <f t="shared" si="424"/>
        <v>184282.21158167406</v>
      </c>
      <c r="DI79" s="197">
        <f>SUM(DI75:DI78)</f>
        <v>6360.9894709304954</v>
      </c>
      <c r="DJ79" s="197">
        <f t="shared" ref="DJ79:DM79" si="442">SUM(DJ75:DJ78)</f>
        <v>23656.343114516305</v>
      </c>
      <c r="DK79" s="197">
        <f t="shared" si="442"/>
        <v>53292.442706526184</v>
      </c>
      <c r="DL79" s="197">
        <f t="shared" si="442"/>
        <v>87707.592498564205</v>
      </c>
      <c r="DM79" s="197">
        <f t="shared" si="442"/>
        <v>80623.725254621735</v>
      </c>
      <c r="DN79" s="198">
        <f t="shared" si="431"/>
        <v>251641.09304515892</v>
      </c>
      <c r="DQ79" s="197">
        <f>SUM(DQ75:DQ78)</f>
        <v>7858.5077948904582</v>
      </c>
      <c r="DR79" s="197">
        <f t="shared" ref="DR79:DU79" si="443">SUM(DR75:DR78)</f>
        <v>23445.401617705935</v>
      </c>
      <c r="DS79" s="197">
        <f t="shared" si="443"/>
        <v>50039.196492509262</v>
      </c>
      <c r="DT79" s="197">
        <f t="shared" si="443"/>
        <v>72290.021404484156</v>
      </c>
      <c r="DU79" s="197">
        <f t="shared" si="443"/>
        <v>45950.032551922865</v>
      </c>
      <c r="DV79" s="198">
        <f t="shared" si="425"/>
        <v>199583.15986151269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NPgY'!G77</f>
        <v>0</v>
      </c>
      <c r="H80" s="52">
        <f>'[9]NAW3 - Asset Repl - NPgY'!H77</f>
        <v>0</v>
      </c>
      <c r="I80" s="52">
        <f>'[9]NAW3 - Asset Repl - NPgY'!I77</f>
        <v>0</v>
      </c>
      <c r="J80" s="52">
        <f>'[9]NAW3 - Asset Repl - NPgY'!J77</f>
        <v>0</v>
      </c>
      <c r="K80" s="52">
        <f>'[9]NAW3 - Asset Repl - NPgY'!K77</f>
        <v>0</v>
      </c>
      <c r="L80" s="53">
        <f>SUM(G80:K80)</f>
        <v>0</v>
      </c>
      <c r="M80" s="52">
        <f>'[9]NAW3 - Asset Repl - NPgY'!M77</f>
        <v>0</v>
      </c>
      <c r="N80" s="52">
        <f>'[9]NAW3 - Asset Repl - NPgY'!N77</f>
        <v>0</v>
      </c>
      <c r="O80" s="52">
        <f>'[9]NAW3 - Asset Repl - NPgY'!O77</f>
        <v>0</v>
      </c>
      <c r="P80" s="52">
        <f>'[9]NAW3 - Asset Repl - NPgY'!P77</f>
        <v>0</v>
      </c>
      <c r="Q80" s="52">
        <f>'[9]NAW3 - Asset Repl - NPgY'!Q77</f>
        <v>0</v>
      </c>
      <c r="R80" s="53">
        <f>SUM(M80:Q80)</f>
        <v>0</v>
      </c>
      <c r="S80" s="52">
        <f>'[9]NAW3 - Asset Repl - NPgY'!S77</f>
        <v>0</v>
      </c>
      <c r="T80" s="52">
        <f>'[9]NAW3 - Asset Repl - NPgY'!T77</f>
        <v>0</v>
      </c>
      <c r="U80" s="52">
        <f>'[9]NAW3 - Asset Repl - NPgY'!U77</f>
        <v>0</v>
      </c>
      <c r="V80" s="52">
        <f>'[9]NAW3 - Asset Repl - NPgY'!V77</f>
        <v>0</v>
      </c>
      <c r="W80" s="52">
        <f>'[9]NAW3 - Asset Repl - NPgY'!W77</f>
        <v>0</v>
      </c>
      <c r="X80" s="53">
        <f>SUM(S80:W80)</f>
        <v>0</v>
      </c>
      <c r="Y80" s="54">
        <f>'[9]NAW3 - Asset Repl - NPgY'!Y77</f>
        <v>0</v>
      </c>
      <c r="Z80" s="54">
        <f>'[9]NAW3 - Asset Repl - NPgY'!Z77</f>
        <v>0</v>
      </c>
      <c r="AA80" s="54">
        <f>'[9]NAW3 - Asset Repl - NPgY'!AA77</f>
        <v>0</v>
      </c>
      <c r="AB80" s="54">
        <f>'[9]NAW3 - Asset Repl - NPgY'!AB77</f>
        <v>0</v>
      </c>
      <c r="AC80" s="54">
        <f>'[9]NAW3 - Asset Repl - NPgY'!AC77</f>
        <v>0</v>
      </c>
      <c r="AD80" s="53">
        <f>SUM(Y80:AC80)</f>
        <v>0</v>
      </c>
      <c r="AE80" s="54">
        <f>'[9]NAW3 - Asset Repl - NPgY'!AE77</f>
        <v>0</v>
      </c>
      <c r="AF80" s="54">
        <f>'[9]NAW3 - Asset Repl - NPgY'!AF77</f>
        <v>0</v>
      </c>
      <c r="AG80" s="54">
        <f>'[9]NAW3 - Asset Repl - NPgY'!AG77</f>
        <v>0</v>
      </c>
      <c r="AH80" s="54">
        <f>'[9]NAW3 - Asset Repl - NPgY'!AH77</f>
        <v>0</v>
      </c>
      <c r="AI80" s="54">
        <f>'[9]NAW3 - Asset Repl - NPgY'!AI77</f>
        <v>0</v>
      </c>
      <c r="AJ80" s="53">
        <f>SUM(AE80:AI80)</f>
        <v>0</v>
      </c>
      <c r="AK80" s="54">
        <f>'[9]NAW3 - Asset Repl - NPgY'!AK77</f>
        <v>0</v>
      </c>
      <c r="AL80" s="54">
        <f>'[9]NAW3 - Asset Repl - NPgY'!AL77</f>
        <v>0</v>
      </c>
      <c r="AM80" s="54">
        <f>'[9]NAW3 - Asset Repl - NPgY'!AM77</f>
        <v>0</v>
      </c>
      <c r="AN80" s="54">
        <f>'[9]NAW3 - Asset Repl - NPgY'!AN77</f>
        <v>0</v>
      </c>
      <c r="AO80" s="54">
        <f>'[9]NAW3 - Asset Repl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42">
        <f>IFERROR($BM2*'NPgY - Ave Crit'!$Q$25,0)</f>
        <v>0</v>
      </c>
      <c r="BN80" s="242">
        <f>IFERROR($BM2*'NPgY - Ave Crit'!$Q$25,0)</f>
        <v>0</v>
      </c>
      <c r="BO80" s="242">
        <f>IFERROR($BM2*'NPgY - Ave Crit'!$Q$25,0)</f>
        <v>0</v>
      </c>
      <c r="BP80" s="242">
        <f>IFERROR($BM2*'NPgY - Ave Crit'!$Q$25,0)</f>
        <v>0</v>
      </c>
      <c r="BQ80" s="242">
        <f>IFERROR($BM2*'NPgY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NPgY'!G78</f>
        <v>0</v>
      </c>
      <c r="H81" s="52">
        <f>'[9]NAW3 - Asset Repl - NPgY'!H78</f>
        <v>0</v>
      </c>
      <c r="I81" s="52">
        <f>'[9]NAW3 - Asset Repl - NPgY'!I78</f>
        <v>0</v>
      </c>
      <c r="J81" s="52">
        <f>'[9]NAW3 - Asset Repl - NPgY'!J78</f>
        <v>0</v>
      </c>
      <c r="K81" s="52">
        <f>'[9]NAW3 - Asset Repl - NPgY'!K78</f>
        <v>0</v>
      </c>
      <c r="L81" s="59">
        <f t="shared" ref="L81:L83" si="452">SUM(G81:K81)</f>
        <v>0</v>
      </c>
      <c r="M81" s="52">
        <f>'[9]NAW3 - Asset Repl - NPgY'!M78</f>
        <v>0</v>
      </c>
      <c r="N81" s="52">
        <f>'[9]NAW3 - Asset Repl - NPgY'!N78</f>
        <v>0</v>
      </c>
      <c r="O81" s="52">
        <f>'[9]NAW3 - Asset Repl - NPgY'!O78</f>
        <v>0</v>
      </c>
      <c r="P81" s="52">
        <f>'[9]NAW3 - Asset Repl - NPgY'!P78</f>
        <v>0</v>
      </c>
      <c r="Q81" s="52">
        <f>'[9]NAW3 - Asset Repl - NPgY'!Q78</f>
        <v>0</v>
      </c>
      <c r="R81" s="59">
        <f t="shared" ref="R81:R83" si="453">SUM(M81:Q81)</f>
        <v>0</v>
      </c>
      <c r="S81" s="52">
        <f>'[9]NAW3 - Asset Repl - NPgY'!S78</f>
        <v>0</v>
      </c>
      <c r="T81" s="52">
        <f>'[9]NAW3 - Asset Repl - NPgY'!T78</f>
        <v>0</v>
      </c>
      <c r="U81" s="52">
        <f>'[9]NAW3 - Asset Repl - NPgY'!U78</f>
        <v>0</v>
      </c>
      <c r="V81" s="52">
        <f>'[9]NAW3 - Asset Repl - NPgY'!V78</f>
        <v>0</v>
      </c>
      <c r="W81" s="52">
        <f>'[9]NAW3 - Asset Repl - NPgY'!W78</f>
        <v>0</v>
      </c>
      <c r="X81" s="59">
        <f t="shared" ref="X81:X83" si="454">SUM(S81:W81)</f>
        <v>0</v>
      </c>
      <c r="Y81" s="52">
        <f>'[9]NAW3 - Asset Repl - NPgY'!Y78</f>
        <v>0</v>
      </c>
      <c r="Z81" s="52">
        <f>'[9]NAW3 - Asset Repl - NPgY'!Z78</f>
        <v>0</v>
      </c>
      <c r="AA81" s="52">
        <f>'[9]NAW3 - Asset Repl - NPgY'!AA78</f>
        <v>0</v>
      </c>
      <c r="AB81" s="52">
        <f>'[9]NAW3 - Asset Repl - NPgY'!AB78</f>
        <v>0</v>
      </c>
      <c r="AC81" s="52">
        <f>'[9]NAW3 - Asset Repl - NPgY'!AC78</f>
        <v>0</v>
      </c>
      <c r="AD81" s="59">
        <f t="shared" ref="AD81:AD83" si="455">SUM(Y81:AC81)</f>
        <v>0</v>
      </c>
      <c r="AE81" s="52">
        <f>'[9]NAW3 - Asset Repl - NPgY'!AE78</f>
        <v>0</v>
      </c>
      <c r="AF81" s="52">
        <f>'[9]NAW3 - Asset Repl - NPgY'!AF78</f>
        <v>0</v>
      </c>
      <c r="AG81" s="52">
        <f>'[9]NAW3 - Asset Repl - NPgY'!AG78</f>
        <v>0</v>
      </c>
      <c r="AH81" s="52">
        <f>'[9]NAW3 - Asset Repl - NPgY'!AH78</f>
        <v>0</v>
      </c>
      <c r="AI81" s="52">
        <f>'[9]NAW3 - Asset Repl - NPgY'!AI78</f>
        <v>0</v>
      </c>
      <c r="AJ81" s="59">
        <f t="shared" ref="AJ81:AJ83" si="456">SUM(AE81:AI81)</f>
        <v>0</v>
      </c>
      <c r="AK81" s="52">
        <f>'[9]NAW3 - Asset Repl - NPgY'!AK78</f>
        <v>0</v>
      </c>
      <c r="AL81" s="52">
        <f>'[9]NAW3 - Asset Repl - NPgY'!AL78</f>
        <v>0</v>
      </c>
      <c r="AM81" s="52">
        <f>'[9]NAW3 - Asset Repl - NPgY'!AM78</f>
        <v>0</v>
      </c>
      <c r="AN81" s="52">
        <f>'[9]NAW3 - Asset Repl - NPgY'!AN78</f>
        <v>0</v>
      </c>
      <c r="AO81" s="52">
        <f>'[9]NAW3 - Asset Repl - NPgY'!AO78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42">
        <f>IFERROR($BM3*'NPgY - Ave Crit'!$Q$25,0)</f>
        <v>0</v>
      </c>
      <c r="BN81" s="242">
        <f>IFERROR($BM3*'NPgY - Ave Crit'!$Q$25,0)</f>
        <v>0</v>
      </c>
      <c r="BO81" s="242">
        <f>IFERROR($BM3*'NPgY - Ave Crit'!$Q$25,0)</f>
        <v>0</v>
      </c>
      <c r="BP81" s="242">
        <f>IFERROR($BM3*'NPgY - Ave Crit'!$Q$25,0)</f>
        <v>0</v>
      </c>
      <c r="BQ81" s="242">
        <f>IFERROR($BM3*'NPgY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NPgY'!G79</f>
        <v>0</v>
      </c>
      <c r="H82" s="52">
        <f>'[9]NAW3 - Asset Repl - NPgY'!H79</f>
        <v>0</v>
      </c>
      <c r="I82" s="52">
        <f>'[9]NAW3 - Asset Repl - NPgY'!I79</f>
        <v>0</v>
      </c>
      <c r="J82" s="52">
        <f>'[9]NAW3 - Asset Repl - NPgY'!J79</f>
        <v>0</v>
      </c>
      <c r="K82" s="52">
        <f>'[9]NAW3 - Asset Repl - NPgY'!K79</f>
        <v>0</v>
      </c>
      <c r="L82" s="59">
        <f t="shared" si="452"/>
        <v>0</v>
      </c>
      <c r="M82" s="52">
        <f>'[9]NAW3 - Asset Repl - NPgY'!M79</f>
        <v>0</v>
      </c>
      <c r="N82" s="52">
        <f>'[9]NAW3 - Asset Repl - NPgY'!N79</f>
        <v>0</v>
      </c>
      <c r="O82" s="52">
        <f>'[9]NAW3 - Asset Repl - NPgY'!O79</f>
        <v>0</v>
      </c>
      <c r="P82" s="52">
        <f>'[9]NAW3 - Asset Repl - NPgY'!P79</f>
        <v>0</v>
      </c>
      <c r="Q82" s="52">
        <f>'[9]NAW3 - Asset Repl - NPgY'!Q79</f>
        <v>0</v>
      </c>
      <c r="R82" s="59">
        <f t="shared" si="453"/>
        <v>0</v>
      </c>
      <c r="S82" s="52">
        <f>'[9]NAW3 - Asset Repl - NPgY'!S79</f>
        <v>0</v>
      </c>
      <c r="T82" s="52">
        <f>'[9]NAW3 - Asset Repl - NPgY'!T79</f>
        <v>0</v>
      </c>
      <c r="U82" s="52">
        <f>'[9]NAW3 - Asset Repl - NPgY'!U79</f>
        <v>0</v>
      </c>
      <c r="V82" s="52">
        <f>'[9]NAW3 - Asset Repl - NPgY'!V79</f>
        <v>0</v>
      </c>
      <c r="W82" s="52">
        <f>'[9]NAW3 - Asset Repl - NPgY'!W79</f>
        <v>0</v>
      </c>
      <c r="X82" s="59">
        <f t="shared" si="454"/>
        <v>0</v>
      </c>
      <c r="Y82" s="52">
        <f>'[9]NAW3 - Asset Repl - NPgY'!Y79</f>
        <v>0</v>
      </c>
      <c r="Z82" s="52">
        <f>'[9]NAW3 - Asset Repl - NPgY'!Z79</f>
        <v>0</v>
      </c>
      <c r="AA82" s="52">
        <f>'[9]NAW3 - Asset Repl - NPgY'!AA79</f>
        <v>0</v>
      </c>
      <c r="AB82" s="52">
        <f>'[9]NAW3 - Asset Repl - NPgY'!AB79</f>
        <v>0</v>
      </c>
      <c r="AC82" s="52">
        <f>'[9]NAW3 - Asset Repl - NPgY'!AC79</f>
        <v>0</v>
      </c>
      <c r="AD82" s="59">
        <f t="shared" si="455"/>
        <v>0</v>
      </c>
      <c r="AE82" s="52">
        <f>'[9]NAW3 - Asset Repl - NPgY'!AE79</f>
        <v>0</v>
      </c>
      <c r="AF82" s="52">
        <f>'[9]NAW3 - Asset Repl - NPgY'!AF79</f>
        <v>0</v>
      </c>
      <c r="AG82" s="52">
        <f>'[9]NAW3 - Asset Repl - NPgY'!AG79</f>
        <v>0</v>
      </c>
      <c r="AH82" s="52">
        <f>'[9]NAW3 - Asset Repl - NPgY'!AH79</f>
        <v>0</v>
      </c>
      <c r="AI82" s="52">
        <f>'[9]NAW3 - Asset Repl - NPgY'!AI79</f>
        <v>0</v>
      </c>
      <c r="AJ82" s="59">
        <f t="shared" si="456"/>
        <v>0</v>
      </c>
      <c r="AK82" s="52">
        <f>'[9]NAW3 - Asset Repl - NPgY'!AK79</f>
        <v>0</v>
      </c>
      <c r="AL82" s="52">
        <f>'[9]NAW3 - Asset Repl - NPgY'!AL79</f>
        <v>0</v>
      </c>
      <c r="AM82" s="52">
        <f>'[9]NAW3 - Asset Repl - NPgY'!AM79</f>
        <v>0</v>
      </c>
      <c r="AN82" s="52">
        <f>'[9]NAW3 - Asset Repl - NPgY'!AN79</f>
        <v>0</v>
      </c>
      <c r="AO82" s="52">
        <f>'[9]NAW3 - Asset Repl - NPgY'!AO79</f>
        <v>0</v>
      </c>
      <c r="AP82" s="59">
        <f t="shared" si="457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42">
        <f>IFERROR($BM4*'NPgY - Ave Crit'!$Q$25,0)</f>
        <v>0</v>
      </c>
      <c r="BN82" s="242">
        <f>IFERROR($BM4*'NPgY - Ave Crit'!$Q$25,0)</f>
        <v>0</v>
      </c>
      <c r="BO82" s="242">
        <f>IFERROR($BM4*'NPgY - Ave Crit'!$Q$25,0)</f>
        <v>0</v>
      </c>
      <c r="BP82" s="242">
        <f>IFERROR($BM4*'NPgY - Ave Crit'!$Q$25,0)</f>
        <v>0</v>
      </c>
      <c r="BQ82" s="242">
        <f>IFERROR($BM4*'NPgY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NPgY'!G80</f>
        <v>0</v>
      </c>
      <c r="H83" s="52">
        <f>'[9]NAW3 - Asset Repl - NPgY'!H80</f>
        <v>0</v>
      </c>
      <c r="I83" s="52">
        <f>'[9]NAW3 - Asset Repl - NPgY'!I80</f>
        <v>0</v>
      </c>
      <c r="J83" s="52">
        <f>'[9]NAW3 - Asset Repl - NPgY'!J80</f>
        <v>0</v>
      </c>
      <c r="K83" s="52">
        <f>'[9]NAW3 - Asset Repl - NPgY'!K80</f>
        <v>0</v>
      </c>
      <c r="L83" s="59">
        <f t="shared" si="452"/>
        <v>0</v>
      </c>
      <c r="M83" s="52">
        <f>'[9]NAW3 - Asset Repl - NPgY'!M80</f>
        <v>0</v>
      </c>
      <c r="N83" s="52">
        <f>'[9]NAW3 - Asset Repl - NPgY'!N80</f>
        <v>0</v>
      </c>
      <c r="O83" s="52">
        <f>'[9]NAW3 - Asset Repl - NPgY'!O80</f>
        <v>0</v>
      </c>
      <c r="P83" s="52">
        <f>'[9]NAW3 - Asset Repl - NPgY'!P80</f>
        <v>0</v>
      </c>
      <c r="Q83" s="52">
        <f>'[9]NAW3 - Asset Repl - NPgY'!Q80</f>
        <v>0</v>
      </c>
      <c r="R83" s="59">
        <f t="shared" si="453"/>
        <v>0</v>
      </c>
      <c r="S83" s="52">
        <f>'[9]NAW3 - Asset Repl - NPgY'!S80</f>
        <v>0</v>
      </c>
      <c r="T83" s="52">
        <f>'[9]NAW3 - Asset Repl - NPgY'!T80</f>
        <v>0</v>
      </c>
      <c r="U83" s="52">
        <f>'[9]NAW3 - Asset Repl - NPgY'!U80</f>
        <v>0</v>
      </c>
      <c r="V83" s="52">
        <f>'[9]NAW3 - Asset Repl - NPgY'!V80</f>
        <v>0</v>
      </c>
      <c r="W83" s="52">
        <f>'[9]NAW3 - Asset Repl - NPgY'!W80</f>
        <v>0</v>
      </c>
      <c r="X83" s="59">
        <f t="shared" si="454"/>
        <v>0</v>
      </c>
      <c r="Y83" s="52">
        <f>'[9]NAW3 - Asset Repl - NPgY'!Y80</f>
        <v>0</v>
      </c>
      <c r="Z83" s="52">
        <f>'[9]NAW3 - Asset Repl - NPgY'!Z80</f>
        <v>0</v>
      </c>
      <c r="AA83" s="52">
        <f>'[9]NAW3 - Asset Repl - NPgY'!AA80</f>
        <v>0</v>
      </c>
      <c r="AB83" s="52">
        <f>'[9]NAW3 - Asset Repl - NPgY'!AB80</f>
        <v>0</v>
      </c>
      <c r="AC83" s="52">
        <f>'[9]NAW3 - Asset Repl - NPgY'!AC80</f>
        <v>0</v>
      </c>
      <c r="AD83" s="59">
        <f t="shared" si="455"/>
        <v>0</v>
      </c>
      <c r="AE83" s="52">
        <f>'[9]NAW3 - Asset Repl - NPgY'!AE80</f>
        <v>0</v>
      </c>
      <c r="AF83" s="52">
        <f>'[9]NAW3 - Asset Repl - NPgY'!AF80</f>
        <v>0</v>
      </c>
      <c r="AG83" s="52">
        <f>'[9]NAW3 - Asset Repl - NPgY'!AG80</f>
        <v>0</v>
      </c>
      <c r="AH83" s="52">
        <f>'[9]NAW3 - Asset Repl - NPgY'!AH80</f>
        <v>0</v>
      </c>
      <c r="AI83" s="52">
        <f>'[9]NAW3 - Asset Repl - NPgY'!AI80</f>
        <v>0</v>
      </c>
      <c r="AJ83" s="59">
        <f t="shared" si="456"/>
        <v>0</v>
      </c>
      <c r="AK83" s="52">
        <f>'[9]NAW3 - Asset Repl - NPgY'!AK80</f>
        <v>0</v>
      </c>
      <c r="AL83" s="52">
        <f>'[9]NAW3 - Asset Repl - NPgY'!AL80</f>
        <v>0</v>
      </c>
      <c r="AM83" s="52">
        <f>'[9]NAW3 - Asset Repl - NPgY'!AM80</f>
        <v>0</v>
      </c>
      <c r="AN83" s="52">
        <f>'[9]NAW3 - Asset Repl - NPgY'!AN80</f>
        <v>0</v>
      </c>
      <c r="AO83" s="52">
        <f>'[9]NAW3 - Asset Repl - NPgY'!AO80</f>
        <v>0</v>
      </c>
      <c r="AP83" s="59">
        <f t="shared" si="457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42">
        <f>IFERROR($BM5*'NPgY - Ave Crit'!$Q$25,0)</f>
        <v>0</v>
      </c>
      <c r="BN83" s="242">
        <f>IFERROR($BM5*'NPgY - Ave Crit'!$Q$25,0)</f>
        <v>0</v>
      </c>
      <c r="BO83" s="242">
        <f>IFERROR($BM5*'NPgY - Ave Crit'!$Q$25,0)</f>
        <v>0</v>
      </c>
      <c r="BP83" s="242">
        <f>IFERROR($BM5*'NPgY - Ave Crit'!$Q$25,0)</f>
        <v>0</v>
      </c>
      <c r="BQ83" s="242">
        <f>IFERROR($BM5*'NPgY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NPgY'!G82</f>
        <v>0</v>
      </c>
      <c r="H85" s="52">
        <f>'[9]NAW3 - Asset Repl - NPgY'!H82</f>
        <v>0</v>
      </c>
      <c r="I85" s="52">
        <f>'[9]NAW3 - Asset Repl - NPgY'!I82</f>
        <v>0</v>
      </c>
      <c r="J85" s="52">
        <f>'[9]NAW3 - Asset Repl - NPgY'!J82</f>
        <v>0</v>
      </c>
      <c r="K85" s="52">
        <f>'[9]NAW3 - Asset Repl - NPgY'!K82</f>
        <v>0</v>
      </c>
      <c r="L85" s="53">
        <f>SUM(G85:K85)</f>
        <v>0</v>
      </c>
      <c r="M85" s="52">
        <f>'[9]NAW3 - Asset Repl - NPgY'!M82</f>
        <v>0</v>
      </c>
      <c r="N85" s="52">
        <f>'[9]NAW3 - Asset Repl - NPgY'!N82</f>
        <v>0</v>
      </c>
      <c r="O85" s="52">
        <f>'[9]NAW3 - Asset Repl - NPgY'!O82</f>
        <v>0</v>
      </c>
      <c r="P85" s="52">
        <f>'[9]NAW3 - Asset Repl - NPgY'!P82</f>
        <v>0</v>
      </c>
      <c r="Q85" s="52">
        <f>'[9]NAW3 - Asset Repl - NPgY'!Q82</f>
        <v>0</v>
      </c>
      <c r="R85" s="53">
        <f>SUM(M85:Q85)</f>
        <v>0</v>
      </c>
      <c r="S85" s="52">
        <f>'[9]NAW3 - Asset Repl - NPgY'!S82</f>
        <v>0</v>
      </c>
      <c r="T85" s="52">
        <f>'[9]NAW3 - Asset Repl - NPgY'!T82</f>
        <v>0</v>
      </c>
      <c r="U85" s="52">
        <f>'[9]NAW3 - Asset Repl - NPgY'!U82</f>
        <v>0</v>
      </c>
      <c r="V85" s="52">
        <f>'[9]NAW3 - Asset Repl - NPgY'!V82</f>
        <v>0</v>
      </c>
      <c r="W85" s="52">
        <f>'[9]NAW3 - Asset Repl - NPgY'!W82</f>
        <v>0</v>
      </c>
      <c r="X85" s="53">
        <f>SUM(S85:W85)</f>
        <v>0</v>
      </c>
      <c r="Y85" s="54">
        <f>'[9]NAW3 - Asset Repl - NPgY'!Y82</f>
        <v>0</v>
      </c>
      <c r="Z85" s="54">
        <f>'[9]NAW3 - Asset Repl - NPgY'!Z82</f>
        <v>0</v>
      </c>
      <c r="AA85" s="54">
        <f>'[9]NAW3 - Asset Repl - NPgY'!AA82</f>
        <v>0</v>
      </c>
      <c r="AB85" s="54">
        <f>'[9]NAW3 - Asset Repl - NPgY'!AB82</f>
        <v>0</v>
      </c>
      <c r="AC85" s="54">
        <f>'[9]NAW3 - Asset Repl - NPgY'!AC82</f>
        <v>0</v>
      </c>
      <c r="AD85" s="53">
        <f>SUM(Y85:AC85)</f>
        <v>0</v>
      </c>
      <c r="AE85" s="54">
        <f>'[9]NAW3 - Asset Repl - NPgY'!AE82</f>
        <v>0</v>
      </c>
      <c r="AF85" s="54">
        <f>'[9]NAW3 - Asset Repl - NPgY'!AF82</f>
        <v>0</v>
      </c>
      <c r="AG85" s="54">
        <f>'[9]NAW3 - Asset Repl - NPgY'!AG82</f>
        <v>0</v>
      </c>
      <c r="AH85" s="54">
        <f>'[9]NAW3 - Asset Repl - NPgY'!AH82</f>
        <v>0</v>
      </c>
      <c r="AI85" s="54">
        <f>'[9]NAW3 - Asset Repl - NPgY'!AI82</f>
        <v>0</v>
      </c>
      <c r="AJ85" s="53">
        <f>SUM(AE85:AI85)</f>
        <v>0</v>
      </c>
      <c r="AK85" s="54">
        <f>'[9]NAW3 - Asset Repl - NPgY'!AK82</f>
        <v>0</v>
      </c>
      <c r="AL85" s="54">
        <f>'[9]NAW3 - Asset Repl - NPgY'!AL82</f>
        <v>0</v>
      </c>
      <c r="AM85" s="54">
        <f>'[9]NAW3 - Asset Repl - NPgY'!AM82</f>
        <v>0</v>
      </c>
      <c r="AN85" s="54">
        <f>'[9]NAW3 - Asset Repl - NPgY'!AN82</f>
        <v>0</v>
      </c>
      <c r="AO85" s="54">
        <f>'[9]NAW3 - Asset Repl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42">
        <f>IFERROR($BM2*'NPgY - Ave Crit'!$Q$26,0)</f>
        <v>0</v>
      </c>
      <c r="BN85" s="242">
        <f>IFERROR($BM2*'NPgY - Ave Crit'!$Q$26,0)</f>
        <v>0</v>
      </c>
      <c r="BO85" s="242">
        <f>IFERROR($BM2*'NPgY - Ave Crit'!$Q$26,0)</f>
        <v>0</v>
      </c>
      <c r="BP85" s="242">
        <f>IFERROR($BM2*'NPgY - Ave Crit'!$Q$26,0)</f>
        <v>0</v>
      </c>
      <c r="BQ85" s="242">
        <f>IFERROR($BM2*'NPgY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NPgY'!G83</f>
        <v>0</v>
      </c>
      <c r="H86" s="52">
        <f>'[9]NAW3 - Asset Repl - NPgY'!H83</f>
        <v>0</v>
      </c>
      <c r="I86" s="52">
        <f>'[9]NAW3 - Asset Repl - NPgY'!I83</f>
        <v>0</v>
      </c>
      <c r="J86" s="52">
        <f>'[9]NAW3 - Asset Repl - NPgY'!J83</f>
        <v>0</v>
      </c>
      <c r="K86" s="52">
        <f>'[9]NAW3 - Asset Repl - NPgY'!K83</f>
        <v>0</v>
      </c>
      <c r="L86" s="59">
        <f t="shared" ref="L86:L88" si="484">SUM(G86:K86)</f>
        <v>0</v>
      </c>
      <c r="M86" s="52">
        <f>'[9]NAW3 - Asset Repl - NPgY'!M83</f>
        <v>0</v>
      </c>
      <c r="N86" s="52">
        <f>'[9]NAW3 - Asset Repl - NPgY'!N83</f>
        <v>0</v>
      </c>
      <c r="O86" s="52">
        <f>'[9]NAW3 - Asset Repl - NPgY'!O83</f>
        <v>0</v>
      </c>
      <c r="P86" s="52">
        <f>'[9]NAW3 - Asset Repl - NPgY'!P83</f>
        <v>0</v>
      </c>
      <c r="Q86" s="52">
        <f>'[9]NAW3 - Asset Repl - NPgY'!Q83</f>
        <v>0</v>
      </c>
      <c r="R86" s="59">
        <f t="shared" ref="R86:R88" si="485">SUM(M86:Q86)</f>
        <v>0</v>
      </c>
      <c r="S86" s="52">
        <f>'[9]NAW3 - Asset Repl - NPgY'!S83</f>
        <v>0</v>
      </c>
      <c r="T86" s="52">
        <f>'[9]NAW3 - Asset Repl - NPgY'!T83</f>
        <v>0</v>
      </c>
      <c r="U86" s="52">
        <f>'[9]NAW3 - Asset Repl - NPgY'!U83</f>
        <v>0</v>
      </c>
      <c r="V86" s="52">
        <f>'[9]NAW3 - Asset Repl - NPgY'!V83</f>
        <v>0</v>
      </c>
      <c r="W86" s="52">
        <f>'[9]NAW3 - Asset Repl - NPgY'!W83</f>
        <v>0</v>
      </c>
      <c r="X86" s="59">
        <f t="shared" ref="X86:X88" si="486">SUM(S86:W86)</f>
        <v>0</v>
      </c>
      <c r="Y86" s="52">
        <f>'[9]NAW3 - Asset Repl - NPgY'!Y83</f>
        <v>0</v>
      </c>
      <c r="Z86" s="52">
        <f>'[9]NAW3 - Asset Repl - NPgY'!Z83</f>
        <v>0</v>
      </c>
      <c r="AA86" s="52">
        <f>'[9]NAW3 - Asset Repl - NPgY'!AA83</f>
        <v>0</v>
      </c>
      <c r="AB86" s="52">
        <f>'[9]NAW3 - Asset Repl - NPgY'!AB83</f>
        <v>0</v>
      </c>
      <c r="AC86" s="52">
        <f>'[9]NAW3 - Asset Repl - NPgY'!AC83</f>
        <v>0</v>
      </c>
      <c r="AD86" s="59">
        <f t="shared" ref="AD86:AD88" si="487">SUM(Y86:AC86)</f>
        <v>0</v>
      </c>
      <c r="AE86" s="52">
        <f>'[9]NAW3 - Asset Repl - NPgY'!AE83</f>
        <v>0</v>
      </c>
      <c r="AF86" s="52">
        <f>'[9]NAW3 - Asset Repl - NPgY'!AF83</f>
        <v>0</v>
      </c>
      <c r="AG86" s="52">
        <f>'[9]NAW3 - Asset Repl - NPgY'!AG83</f>
        <v>0</v>
      </c>
      <c r="AH86" s="52">
        <f>'[9]NAW3 - Asset Repl - NPgY'!AH83</f>
        <v>0</v>
      </c>
      <c r="AI86" s="52">
        <f>'[9]NAW3 - Asset Repl - NPgY'!AI83</f>
        <v>0</v>
      </c>
      <c r="AJ86" s="59">
        <f t="shared" ref="AJ86:AJ88" si="488">SUM(AE86:AI86)</f>
        <v>0</v>
      </c>
      <c r="AK86" s="52">
        <f>'[9]NAW3 - Asset Repl - NPgY'!AK83</f>
        <v>0</v>
      </c>
      <c r="AL86" s="52">
        <f>'[9]NAW3 - Asset Repl - NPgY'!AL83</f>
        <v>0</v>
      </c>
      <c r="AM86" s="52">
        <f>'[9]NAW3 - Asset Repl - NPgY'!AM83</f>
        <v>0</v>
      </c>
      <c r="AN86" s="52">
        <f>'[9]NAW3 - Asset Repl - NPgY'!AN83</f>
        <v>0</v>
      </c>
      <c r="AO86" s="52">
        <f>'[9]NAW3 - Asset Repl - NPgY'!AO83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42">
        <f>IFERROR($BM3*'NPgY - Ave Crit'!$Q$26,0)</f>
        <v>0</v>
      </c>
      <c r="BN86" s="242">
        <f>IFERROR($BM3*'NPgY - Ave Crit'!$Q$26,0)</f>
        <v>0</v>
      </c>
      <c r="BO86" s="242">
        <f>IFERROR($BM3*'NPgY - Ave Crit'!$Q$26,0)</f>
        <v>0</v>
      </c>
      <c r="BP86" s="242">
        <f>IFERROR($BM3*'NPgY - Ave Crit'!$Q$26,0)</f>
        <v>0</v>
      </c>
      <c r="BQ86" s="242">
        <f>IFERROR($BM3*'NPgY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NPgY'!G84</f>
        <v>0</v>
      </c>
      <c r="H87" s="52">
        <f>'[9]NAW3 - Asset Repl - NPgY'!H84</f>
        <v>0</v>
      </c>
      <c r="I87" s="52">
        <f>'[9]NAW3 - Asset Repl - NPgY'!I84</f>
        <v>0</v>
      </c>
      <c r="J87" s="52">
        <f>'[9]NAW3 - Asset Repl - NPgY'!J84</f>
        <v>0</v>
      </c>
      <c r="K87" s="52">
        <f>'[9]NAW3 - Asset Repl - NPgY'!K84</f>
        <v>0</v>
      </c>
      <c r="L87" s="59">
        <f t="shared" si="484"/>
        <v>0</v>
      </c>
      <c r="M87" s="52">
        <f>'[9]NAW3 - Asset Repl - NPgY'!M84</f>
        <v>0</v>
      </c>
      <c r="N87" s="52">
        <f>'[9]NAW3 - Asset Repl - NPgY'!N84</f>
        <v>0</v>
      </c>
      <c r="O87" s="52">
        <f>'[9]NAW3 - Asset Repl - NPgY'!O84</f>
        <v>0</v>
      </c>
      <c r="P87" s="52">
        <f>'[9]NAW3 - Asset Repl - NPgY'!P84</f>
        <v>0</v>
      </c>
      <c r="Q87" s="52">
        <f>'[9]NAW3 - Asset Repl - NPgY'!Q84</f>
        <v>0</v>
      </c>
      <c r="R87" s="59">
        <f t="shared" si="485"/>
        <v>0</v>
      </c>
      <c r="S87" s="52">
        <f>'[9]NAW3 - Asset Repl - NPgY'!S84</f>
        <v>0</v>
      </c>
      <c r="T87" s="52">
        <f>'[9]NAW3 - Asset Repl - NPgY'!T84</f>
        <v>0</v>
      </c>
      <c r="U87" s="52">
        <f>'[9]NAW3 - Asset Repl - NPgY'!U84</f>
        <v>0</v>
      </c>
      <c r="V87" s="52">
        <f>'[9]NAW3 - Asset Repl - NPgY'!V84</f>
        <v>0</v>
      </c>
      <c r="W87" s="52">
        <f>'[9]NAW3 - Asset Repl - NPgY'!W84</f>
        <v>0</v>
      </c>
      <c r="X87" s="59">
        <f t="shared" si="486"/>
        <v>0</v>
      </c>
      <c r="Y87" s="52">
        <f>'[9]NAW3 - Asset Repl - NPgY'!Y84</f>
        <v>0</v>
      </c>
      <c r="Z87" s="52">
        <f>'[9]NAW3 - Asset Repl - NPgY'!Z84</f>
        <v>0</v>
      </c>
      <c r="AA87" s="52">
        <f>'[9]NAW3 - Asset Repl - NPgY'!AA84</f>
        <v>0</v>
      </c>
      <c r="AB87" s="52">
        <f>'[9]NAW3 - Asset Repl - NPgY'!AB84</f>
        <v>0</v>
      </c>
      <c r="AC87" s="52">
        <f>'[9]NAW3 - Asset Repl - NPgY'!AC84</f>
        <v>0</v>
      </c>
      <c r="AD87" s="59">
        <f t="shared" si="487"/>
        <v>0</v>
      </c>
      <c r="AE87" s="52">
        <f>'[9]NAW3 - Asset Repl - NPgY'!AE84</f>
        <v>0</v>
      </c>
      <c r="AF87" s="52">
        <f>'[9]NAW3 - Asset Repl - NPgY'!AF84</f>
        <v>0</v>
      </c>
      <c r="AG87" s="52">
        <f>'[9]NAW3 - Asset Repl - NPgY'!AG84</f>
        <v>0</v>
      </c>
      <c r="AH87" s="52">
        <f>'[9]NAW3 - Asset Repl - NPgY'!AH84</f>
        <v>0</v>
      </c>
      <c r="AI87" s="52">
        <f>'[9]NAW3 - Asset Repl - NPgY'!AI84</f>
        <v>0</v>
      </c>
      <c r="AJ87" s="59">
        <f t="shared" si="488"/>
        <v>0</v>
      </c>
      <c r="AK87" s="52">
        <f>'[9]NAW3 - Asset Repl - NPgY'!AK84</f>
        <v>0</v>
      </c>
      <c r="AL87" s="52">
        <f>'[9]NAW3 - Asset Repl - NPgY'!AL84</f>
        <v>0</v>
      </c>
      <c r="AM87" s="52">
        <f>'[9]NAW3 - Asset Repl - NPgY'!AM84</f>
        <v>0</v>
      </c>
      <c r="AN87" s="52">
        <f>'[9]NAW3 - Asset Repl - NPgY'!AN84</f>
        <v>0</v>
      </c>
      <c r="AO87" s="52">
        <f>'[9]NAW3 - Asset Repl - NPgY'!AO84</f>
        <v>0</v>
      </c>
      <c r="AP87" s="59">
        <f t="shared" si="489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42">
        <f>IFERROR($BM4*'NPgY - Ave Crit'!$Q$26,0)</f>
        <v>0</v>
      </c>
      <c r="BN87" s="242">
        <f>IFERROR($BM4*'NPgY - Ave Crit'!$Q$26,0)</f>
        <v>0</v>
      </c>
      <c r="BO87" s="242">
        <f>IFERROR($BM4*'NPgY - Ave Crit'!$Q$26,0)</f>
        <v>0</v>
      </c>
      <c r="BP87" s="242">
        <f>IFERROR($BM4*'NPgY - Ave Crit'!$Q$26,0)</f>
        <v>0</v>
      </c>
      <c r="BQ87" s="242">
        <f>IFERROR($BM4*'NPgY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NPgY'!G85</f>
        <v>0</v>
      </c>
      <c r="H88" s="52">
        <f>'[9]NAW3 - Asset Repl - NPgY'!H85</f>
        <v>0</v>
      </c>
      <c r="I88" s="52">
        <f>'[9]NAW3 - Asset Repl - NPgY'!I85</f>
        <v>0</v>
      </c>
      <c r="J88" s="52">
        <f>'[9]NAW3 - Asset Repl - NPgY'!J85</f>
        <v>0</v>
      </c>
      <c r="K88" s="52">
        <f>'[9]NAW3 - Asset Repl - NPgY'!K85</f>
        <v>0</v>
      </c>
      <c r="L88" s="59">
        <f t="shared" si="484"/>
        <v>0</v>
      </c>
      <c r="M88" s="52">
        <f>'[9]NAW3 - Asset Repl - NPgY'!M85</f>
        <v>0</v>
      </c>
      <c r="N88" s="52">
        <f>'[9]NAW3 - Asset Repl - NPgY'!N85</f>
        <v>0</v>
      </c>
      <c r="O88" s="52">
        <f>'[9]NAW3 - Asset Repl - NPgY'!O85</f>
        <v>0</v>
      </c>
      <c r="P88" s="52">
        <f>'[9]NAW3 - Asset Repl - NPgY'!P85</f>
        <v>0</v>
      </c>
      <c r="Q88" s="52">
        <f>'[9]NAW3 - Asset Repl - NPgY'!Q85</f>
        <v>0</v>
      </c>
      <c r="R88" s="59">
        <f t="shared" si="485"/>
        <v>0</v>
      </c>
      <c r="S88" s="52">
        <f>'[9]NAW3 - Asset Repl - NPgY'!S85</f>
        <v>0</v>
      </c>
      <c r="T88" s="52">
        <f>'[9]NAW3 - Asset Repl - NPgY'!T85</f>
        <v>0</v>
      </c>
      <c r="U88" s="52">
        <f>'[9]NAW3 - Asset Repl - NPgY'!U85</f>
        <v>0</v>
      </c>
      <c r="V88" s="52">
        <f>'[9]NAW3 - Asset Repl - NPgY'!V85</f>
        <v>0</v>
      </c>
      <c r="W88" s="52">
        <f>'[9]NAW3 - Asset Repl - NPgY'!W85</f>
        <v>0</v>
      </c>
      <c r="X88" s="59">
        <f t="shared" si="486"/>
        <v>0</v>
      </c>
      <c r="Y88" s="52">
        <f>'[9]NAW3 - Asset Repl - NPgY'!Y85</f>
        <v>0</v>
      </c>
      <c r="Z88" s="52">
        <f>'[9]NAW3 - Asset Repl - NPgY'!Z85</f>
        <v>0</v>
      </c>
      <c r="AA88" s="52">
        <f>'[9]NAW3 - Asset Repl - NPgY'!AA85</f>
        <v>0</v>
      </c>
      <c r="AB88" s="52">
        <f>'[9]NAW3 - Asset Repl - NPgY'!AB85</f>
        <v>0</v>
      </c>
      <c r="AC88" s="52">
        <f>'[9]NAW3 - Asset Repl - NPgY'!AC85</f>
        <v>0</v>
      </c>
      <c r="AD88" s="59">
        <f t="shared" si="487"/>
        <v>0</v>
      </c>
      <c r="AE88" s="52">
        <f>'[9]NAW3 - Asset Repl - NPgY'!AE85</f>
        <v>0</v>
      </c>
      <c r="AF88" s="52">
        <f>'[9]NAW3 - Asset Repl - NPgY'!AF85</f>
        <v>0</v>
      </c>
      <c r="AG88" s="52">
        <f>'[9]NAW3 - Asset Repl - NPgY'!AG85</f>
        <v>0</v>
      </c>
      <c r="AH88" s="52">
        <f>'[9]NAW3 - Asset Repl - NPgY'!AH85</f>
        <v>0</v>
      </c>
      <c r="AI88" s="52">
        <f>'[9]NAW3 - Asset Repl - NPgY'!AI85</f>
        <v>0</v>
      </c>
      <c r="AJ88" s="59">
        <f t="shared" si="488"/>
        <v>0</v>
      </c>
      <c r="AK88" s="52">
        <f>'[9]NAW3 - Asset Repl - NPgY'!AK85</f>
        <v>0</v>
      </c>
      <c r="AL88" s="52">
        <f>'[9]NAW3 - Asset Repl - NPgY'!AL85</f>
        <v>0</v>
      </c>
      <c r="AM88" s="52">
        <f>'[9]NAW3 - Asset Repl - NPgY'!AM85</f>
        <v>0</v>
      </c>
      <c r="AN88" s="52">
        <f>'[9]NAW3 - Asset Repl - NPgY'!AN85</f>
        <v>0</v>
      </c>
      <c r="AO88" s="52">
        <f>'[9]NAW3 - Asset Repl - NPgY'!AO85</f>
        <v>0</v>
      </c>
      <c r="AP88" s="59">
        <f t="shared" si="489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42">
        <f>IFERROR($BM5*'NPgY - Ave Crit'!$Q$26,0)</f>
        <v>0</v>
      </c>
      <c r="BN88" s="242">
        <f>IFERROR($BM5*'NPgY - Ave Crit'!$Q$26,0)</f>
        <v>0</v>
      </c>
      <c r="BO88" s="242">
        <f>IFERROR($BM5*'NPgY - Ave Crit'!$Q$26,0)</f>
        <v>0</v>
      </c>
      <c r="BP88" s="242">
        <f>IFERROR($BM5*'NPgY - Ave Crit'!$Q$26,0)</f>
        <v>0</v>
      </c>
      <c r="BQ88" s="242">
        <f>IFERROR($BM5*'NPgY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NPgY'!G87</f>
        <v>0</v>
      </c>
      <c r="H90" s="52">
        <f>'[9]NAW3 - Asset Repl - NPgY'!H87</f>
        <v>0</v>
      </c>
      <c r="I90" s="52">
        <f>'[9]NAW3 - Asset Repl - NPgY'!I87</f>
        <v>0</v>
      </c>
      <c r="J90" s="52">
        <f>'[9]NAW3 - Asset Repl - NPgY'!J87</f>
        <v>0</v>
      </c>
      <c r="K90" s="52">
        <f>'[9]NAW3 - Asset Repl - NPgY'!K87</f>
        <v>0</v>
      </c>
      <c r="L90" s="53">
        <f>SUM(G90:K90)</f>
        <v>0</v>
      </c>
      <c r="M90" s="52">
        <f>'[9]NAW3 - Asset Repl - NPgY'!M87</f>
        <v>0</v>
      </c>
      <c r="N90" s="52">
        <f>'[9]NAW3 - Asset Repl - NPgY'!N87</f>
        <v>0</v>
      </c>
      <c r="O90" s="52">
        <f>'[9]NAW3 - Asset Repl - NPgY'!O87</f>
        <v>0</v>
      </c>
      <c r="P90" s="52">
        <f>'[9]NAW3 - Asset Repl - NPgY'!P87</f>
        <v>0</v>
      </c>
      <c r="Q90" s="52">
        <f>'[9]NAW3 - Asset Repl - NPgY'!Q87</f>
        <v>0</v>
      </c>
      <c r="R90" s="53">
        <f>SUM(M90:Q90)</f>
        <v>0</v>
      </c>
      <c r="S90" s="52">
        <f>'[9]NAW3 - Asset Repl - NPgY'!S87</f>
        <v>0</v>
      </c>
      <c r="T90" s="52">
        <f>'[9]NAW3 - Asset Repl - NPgY'!T87</f>
        <v>0</v>
      </c>
      <c r="U90" s="52">
        <f>'[9]NAW3 - Asset Repl - NPgY'!U87</f>
        <v>0</v>
      </c>
      <c r="V90" s="52">
        <f>'[9]NAW3 - Asset Repl - NPgY'!V87</f>
        <v>0</v>
      </c>
      <c r="W90" s="52">
        <f>'[9]NAW3 - Asset Repl - NPgY'!W87</f>
        <v>0</v>
      </c>
      <c r="X90" s="53">
        <f>SUM(S90:W90)</f>
        <v>0</v>
      </c>
      <c r="Y90" s="54">
        <f>'[9]NAW3 - Asset Repl - NPgY'!Y87</f>
        <v>0</v>
      </c>
      <c r="Z90" s="54">
        <f>'[9]NAW3 - Asset Repl - NPgY'!Z87</f>
        <v>0</v>
      </c>
      <c r="AA90" s="54">
        <f>'[9]NAW3 - Asset Repl - NPgY'!AA87</f>
        <v>0</v>
      </c>
      <c r="AB90" s="54">
        <f>'[9]NAW3 - Asset Repl - NPgY'!AB87</f>
        <v>0</v>
      </c>
      <c r="AC90" s="54">
        <f>'[9]NAW3 - Asset Repl - NPgY'!AC87</f>
        <v>0</v>
      </c>
      <c r="AD90" s="53">
        <f>SUM(Y90:AC90)</f>
        <v>0</v>
      </c>
      <c r="AE90" s="54">
        <f>'[9]NAW3 - Asset Repl - NPgY'!AE87</f>
        <v>0</v>
      </c>
      <c r="AF90" s="54">
        <f>'[9]NAW3 - Asset Repl - NPgY'!AF87</f>
        <v>0</v>
      </c>
      <c r="AG90" s="54">
        <f>'[9]NAW3 - Asset Repl - NPgY'!AG87</f>
        <v>0</v>
      </c>
      <c r="AH90" s="54">
        <f>'[9]NAW3 - Asset Repl - NPgY'!AH87</f>
        <v>0</v>
      </c>
      <c r="AI90" s="54">
        <f>'[9]NAW3 - Asset Repl - NPgY'!AI87</f>
        <v>0</v>
      </c>
      <c r="AJ90" s="53">
        <f>SUM(AE90:AI90)</f>
        <v>0</v>
      </c>
      <c r="AK90" s="54">
        <f>'[9]NAW3 - Asset Repl - NPgY'!AK87</f>
        <v>0</v>
      </c>
      <c r="AL90" s="54">
        <f>'[9]NAW3 - Asset Repl - NPgY'!AL87</f>
        <v>0</v>
      </c>
      <c r="AM90" s="54">
        <f>'[9]NAW3 - Asset Repl - NPgY'!AM87</f>
        <v>0</v>
      </c>
      <c r="AN90" s="54">
        <f>'[9]NAW3 - Asset Repl - NPgY'!AN87</f>
        <v>0</v>
      </c>
      <c r="AO90" s="54">
        <f>'[9]NAW3 - Asset Repl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42">
        <f>IFERROR($BM2*'NPgY - Ave Crit'!$Q$27,0)</f>
        <v>0</v>
      </c>
      <c r="BN90" s="242">
        <f>IFERROR($BM2*'NPgY - Ave Crit'!$Q$27,0)</f>
        <v>0</v>
      </c>
      <c r="BO90" s="242">
        <f>IFERROR($BM2*'NPgY - Ave Crit'!$Q$27,0)</f>
        <v>0</v>
      </c>
      <c r="BP90" s="242">
        <f>IFERROR($BM2*'NPgY - Ave Crit'!$Q$27,0)</f>
        <v>0</v>
      </c>
      <c r="BQ90" s="242">
        <f>IFERROR($BM2*'NPgY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NPgY'!G88</f>
        <v>0</v>
      </c>
      <c r="H91" s="52">
        <f>'[9]NAW3 - Asset Repl - NPgY'!H88</f>
        <v>0</v>
      </c>
      <c r="I91" s="52">
        <f>'[9]NAW3 - Asset Repl - NPgY'!I88</f>
        <v>0</v>
      </c>
      <c r="J91" s="52">
        <f>'[9]NAW3 - Asset Repl - NPgY'!J88</f>
        <v>0</v>
      </c>
      <c r="K91" s="52">
        <f>'[9]NAW3 - Asset Repl - NPgY'!K88</f>
        <v>0</v>
      </c>
      <c r="L91" s="59">
        <f t="shared" ref="L91:L93" si="516">SUM(G91:K91)</f>
        <v>0</v>
      </c>
      <c r="M91" s="52">
        <f>'[9]NAW3 - Asset Repl - NPgY'!M88</f>
        <v>0</v>
      </c>
      <c r="N91" s="52">
        <f>'[9]NAW3 - Asset Repl - NPgY'!N88</f>
        <v>0</v>
      </c>
      <c r="O91" s="52">
        <f>'[9]NAW3 - Asset Repl - NPgY'!O88</f>
        <v>0</v>
      </c>
      <c r="P91" s="52">
        <f>'[9]NAW3 - Asset Repl - NPgY'!P88</f>
        <v>0</v>
      </c>
      <c r="Q91" s="52">
        <f>'[9]NAW3 - Asset Repl - NPgY'!Q88</f>
        <v>0</v>
      </c>
      <c r="R91" s="59">
        <f t="shared" ref="R91:R93" si="517">SUM(M91:Q91)</f>
        <v>0</v>
      </c>
      <c r="S91" s="52">
        <f>'[9]NAW3 - Asset Repl - NPgY'!S88</f>
        <v>0</v>
      </c>
      <c r="T91" s="52">
        <f>'[9]NAW3 - Asset Repl - NPgY'!T88</f>
        <v>0</v>
      </c>
      <c r="U91" s="52">
        <f>'[9]NAW3 - Asset Repl - NPgY'!U88</f>
        <v>0</v>
      </c>
      <c r="V91" s="52">
        <f>'[9]NAW3 - Asset Repl - NPgY'!V88</f>
        <v>0</v>
      </c>
      <c r="W91" s="52">
        <f>'[9]NAW3 - Asset Repl - NPgY'!W88</f>
        <v>0</v>
      </c>
      <c r="X91" s="59">
        <f t="shared" ref="X91:X93" si="518">SUM(S91:W91)</f>
        <v>0</v>
      </c>
      <c r="Y91" s="52">
        <f>'[9]NAW3 - Asset Repl - NPgY'!Y88</f>
        <v>0</v>
      </c>
      <c r="Z91" s="52">
        <f>'[9]NAW3 - Asset Repl - NPgY'!Z88</f>
        <v>0</v>
      </c>
      <c r="AA91" s="52">
        <f>'[9]NAW3 - Asset Repl - NPgY'!AA88</f>
        <v>0</v>
      </c>
      <c r="AB91" s="52">
        <f>'[9]NAW3 - Asset Repl - NPgY'!AB88</f>
        <v>0</v>
      </c>
      <c r="AC91" s="52">
        <f>'[9]NAW3 - Asset Repl - NPgY'!AC88</f>
        <v>0</v>
      </c>
      <c r="AD91" s="59">
        <f t="shared" ref="AD91:AD93" si="519">SUM(Y91:AC91)</f>
        <v>0</v>
      </c>
      <c r="AE91" s="52">
        <f>'[9]NAW3 - Asset Repl - NPgY'!AE88</f>
        <v>0</v>
      </c>
      <c r="AF91" s="52">
        <f>'[9]NAW3 - Asset Repl - NPgY'!AF88</f>
        <v>0</v>
      </c>
      <c r="AG91" s="52">
        <f>'[9]NAW3 - Asset Repl - NPgY'!AG88</f>
        <v>0</v>
      </c>
      <c r="AH91" s="52">
        <f>'[9]NAW3 - Asset Repl - NPgY'!AH88</f>
        <v>0</v>
      </c>
      <c r="AI91" s="52">
        <f>'[9]NAW3 - Asset Repl - NPgY'!AI88</f>
        <v>0</v>
      </c>
      <c r="AJ91" s="59">
        <f t="shared" ref="AJ91:AJ93" si="520">SUM(AE91:AI91)</f>
        <v>0</v>
      </c>
      <c r="AK91" s="52">
        <f>'[9]NAW3 - Asset Repl - NPgY'!AK88</f>
        <v>0</v>
      </c>
      <c r="AL91" s="52">
        <f>'[9]NAW3 - Asset Repl - NPgY'!AL88</f>
        <v>0</v>
      </c>
      <c r="AM91" s="52">
        <f>'[9]NAW3 - Asset Repl - NPgY'!AM88</f>
        <v>0</v>
      </c>
      <c r="AN91" s="52">
        <f>'[9]NAW3 - Asset Repl - NPgY'!AN88</f>
        <v>0</v>
      </c>
      <c r="AO91" s="52">
        <f>'[9]NAW3 - Asset Repl - NPgY'!AO88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42">
        <f>IFERROR($BM3*'NPgY - Ave Crit'!$Q$27,0)</f>
        <v>0</v>
      </c>
      <c r="BN91" s="242">
        <f>IFERROR($BM3*'NPgY - Ave Crit'!$Q$27,0)</f>
        <v>0</v>
      </c>
      <c r="BO91" s="242">
        <f>IFERROR($BM3*'NPgY - Ave Crit'!$Q$27,0)</f>
        <v>0</v>
      </c>
      <c r="BP91" s="242">
        <f>IFERROR($BM3*'NPgY - Ave Crit'!$Q$27,0)</f>
        <v>0</v>
      </c>
      <c r="BQ91" s="242">
        <f>IFERROR($BM3*'NPgY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NPgY'!G89</f>
        <v>0</v>
      </c>
      <c r="H92" s="52">
        <f>'[9]NAW3 - Asset Repl - NPgY'!H89</f>
        <v>0</v>
      </c>
      <c r="I92" s="52">
        <f>'[9]NAW3 - Asset Repl - NPgY'!I89</f>
        <v>0</v>
      </c>
      <c r="J92" s="52">
        <f>'[9]NAW3 - Asset Repl - NPgY'!J89</f>
        <v>0</v>
      </c>
      <c r="K92" s="52">
        <f>'[9]NAW3 - Asset Repl - NPgY'!K89</f>
        <v>0</v>
      </c>
      <c r="L92" s="59">
        <f t="shared" si="516"/>
        <v>0</v>
      </c>
      <c r="M92" s="52">
        <f>'[9]NAW3 - Asset Repl - NPgY'!M89</f>
        <v>0</v>
      </c>
      <c r="N92" s="52">
        <f>'[9]NAW3 - Asset Repl - NPgY'!N89</f>
        <v>0</v>
      </c>
      <c r="O92" s="52">
        <f>'[9]NAW3 - Asset Repl - NPgY'!O89</f>
        <v>0</v>
      </c>
      <c r="P92" s="52">
        <f>'[9]NAW3 - Asset Repl - NPgY'!P89</f>
        <v>0</v>
      </c>
      <c r="Q92" s="52">
        <f>'[9]NAW3 - Asset Repl - NPgY'!Q89</f>
        <v>0</v>
      </c>
      <c r="R92" s="59">
        <f t="shared" si="517"/>
        <v>0</v>
      </c>
      <c r="S92" s="52">
        <f>'[9]NAW3 - Asset Repl - NPgY'!S89</f>
        <v>0</v>
      </c>
      <c r="T92" s="52">
        <f>'[9]NAW3 - Asset Repl - NPgY'!T89</f>
        <v>0</v>
      </c>
      <c r="U92" s="52">
        <f>'[9]NAW3 - Asset Repl - NPgY'!U89</f>
        <v>0</v>
      </c>
      <c r="V92" s="52">
        <f>'[9]NAW3 - Asset Repl - NPgY'!V89</f>
        <v>0</v>
      </c>
      <c r="W92" s="52">
        <f>'[9]NAW3 - Asset Repl - NPgY'!W89</f>
        <v>0</v>
      </c>
      <c r="X92" s="59">
        <f t="shared" si="518"/>
        <v>0</v>
      </c>
      <c r="Y92" s="52">
        <f>'[9]NAW3 - Asset Repl - NPgY'!Y89</f>
        <v>0</v>
      </c>
      <c r="Z92" s="52">
        <f>'[9]NAW3 - Asset Repl - NPgY'!Z89</f>
        <v>0</v>
      </c>
      <c r="AA92" s="52">
        <f>'[9]NAW3 - Asset Repl - NPgY'!AA89</f>
        <v>0</v>
      </c>
      <c r="AB92" s="52">
        <f>'[9]NAW3 - Asset Repl - NPgY'!AB89</f>
        <v>0</v>
      </c>
      <c r="AC92" s="52">
        <f>'[9]NAW3 - Asset Repl - NPgY'!AC89</f>
        <v>0</v>
      </c>
      <c r="AD92" s="59">
        <f t="shared" si="519"/>
        <v>0</v>
      </c>
      <c r="AE92" s="52">
        <f>'[9]NAW3 - Asset Repl - NPgY'!AE89</f>
        <v>0</v>
      </c>
      <c r="AF92" s="52">
        <f>'[9]NAW3 - Asset Repl - NPgY'!AF89</f>
        <v>0</v>
      </c>
      <c r="AG92" s="52">
        <f>'[9]NAW3 - Asset Repl - NPgY'!AG89</f>
        <v>0</v>
      </c>
      <c r="AH92" s="52">
        <f>'[9]NAW3 - Asset Repl - NPgY'!AH89</f>
        <v>0</v>
      </c>
      <c r="AI92" s="52">
        <f>'[9]NAW3 - Asset Repl - NPgY'!AI89</f>
        <v>0</v>
      </c>
      <c r="AJ92" s="59">
        <f t="shared" si="520"/>
        <v>0</v>
      </c>
      <c r="AK92" s="52">
        <f>'[9]NAW3 - Asset Repl - NPgY'!AK89</f>
        <v>0</v>
      </c>
      <c r="AL92" s="52">
        <f>'[9]NAW3 - Asset Repl - NPgY'!AL89</f>
        <v>0</v>
      </c>
      <c r="AM92" s="52">
        <f>'[9]NAW3 - Asset Repl - NPgY'!AM89</f>
        <v>0</v>
      </c>
      <c r="AN92" s="52">
        <f>'[9]NAW3 - Asset Repl - NPgY'!AN89</f>
        <v>0</v>
      </c>
      <c r="AO92" s="52">
        <f>'[9]NAW3 - Asset Repl - NPgY'!AO89</f>
        <v>0</v>
      </c>
      <c r="AP92" s="59">
        <f t="shared" si="521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42">
        <f>IFERROR($BM4*'NPgY - Ave Crit'!$Q$27,0)</f>
        <v>0</v>
      </c>
      <c r="BN92" s="242">
        <f>IFERROR($BM4*'NPgY - Ave Crit'!$Q$27,0)</f>
        <v>0</v>
      </c>
      <c r="BO92" s="242">
        <f>IFERROR($BM4*'NPgY - Ave Crit'!$Q$27,0)</f>
        <v>0</v>
      </c>
      <c r="BP92" s="242">
        <f>IFERROR($BM4*'NPgY - Ave Crit'!$Q$27,0)</f>
        <v>0</v>
      </c>
      <c r="BQ92" s="242">
        <f>IFERROR($BM4*'NPgY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NPgY'!G90</f>
        <v>0</v>
      </c>
      <c r="H93" s="52">
        <f>'[9]NAW3 - Asset Repl - NPgY'!H90</f>
        <v>0</v>
      </c>
      <c r="I93" s="52">
        <f>'[9]NAW3 - Asset Repl - NPgY'!I90</f>
        <v>0</v>
      </c>
      <c r="J93" s="52">
        <f>'[9]NAW3 - Asset Repl - NPgY'!J90</f>
        <v>0</v>
      </c>
      <c r="K93" s="52">
        <f>'[9]NAW3 - Asset Repl - NPgY'!K90</f>
        <v>0</v>
      </c>
      <c r="L93" s="59">
        <f t="shared" si="516"/>
        <v>0</v>
      </c>
      <c r="M93" s="52">
        <f>'[9]NAW3 - Asset Repl - NPgY'!M90</f>
        <v>0</v>
      </c>
      <c r="N93" s="52">
        <f>'[9]NAW3 - Asset Repl - NPgY'!N90</f>
        <v>0</v>
      </c>
      <c r="O93" s="52">
        <f>'[9]NAW3 - Asset Repl - NPgY'!O90</f>
        <v>0</v>
      </c>
      <c r="P93" s="52">
        <f>'[9]NAW3 - Asset Repl - NPgY'!P90</f>
        <v>0</v>
      </c>
      <c r="Q93" s="52">
        <f>'[9]NAW3 - Asset Repl - NPgY'!Q90</f>
        <v>0</v>
      </c>
      <c r="R93" s="59">
        <f t="shared" si="517"/>
        <v>0</v>
      </c>
      <c r="S93" s="52">
        <f>'[9]NAW3 - Asset Repl - NPgY'!S90</f>
        <v>0</v>
      </c>
      <c r="T93" s="52">
        <f>'[9]NAW3 - Asset Repl - NPgY'!T90</f>
        <v>0</v>
      </c>
      <c r="U93" s="52">
        <f>'[9]NAW3 - Asset Repl - NPgY'!U90</f>
        <v>0</v>
      </c>
      <c r="V93" s="52">
        <f>'[9]NAW3 - Asset Repl - NPgY'!V90</f>
        <v>0</v>
      </c>
      <c r="W93" s="52">
        <f>'[9]NAW3 - Asset Repl - NPgY'!W90</f>
        <v>0</v>
      </c>
      <c r="X93" s="59">
        <f t="shared" si="518"/>
        <v>0</v>
      </c>
      <c r="Y93" s="52">
        <f>'[9]NAW3 - Asset Repl - NPgY'!Y90</f>
        <v>0</v>
      </c>
      <c r="Z93" s="52">
        <f>'[9]NAW3 - Asset Repl - NPgY'!Z90</f>
        <v>0</v>
      </c>
      <c r="AA93" s="52">
        <f>'[9]NAW3 - Asset Repl - NPgY'!AA90</f>
        <v>0</v>
      </c>
      <c r="AB93" s="52">
        <f>'[9]NAW3 - Asset Repl - NPgY'!AB90</f>
        <v>0</v>
      </c>
      <c r="AC93" s="52">
        <f>'[9]NAW3 - Asset Repl - NPgY'!AC90</f>
        <v>0</v>
      </c>
      <c r="AD93" s="59">
        <f t="shared" si="519"/>
        <v>0</v>
      </c>
      <c r="AE93" s="52">
        <f>'[9]NAW3 - Asset Repl - NPgY'!AE90</f>
        <v>0</v>
      </c>
      <c r="AF93" s="52">
        <f>'[9]NAW3 - Asset Repl - NPgY'!AF90</f>
        <v>0</v>
      </c>
      <c r="AG93" s="52">
        <f>'[9]NAW3 - Asset Repl - NPgY'!AG90</f>
        <v>0</v>
      </c>
      <c r="AH93" s="52">
        <f>'[9]NAW3 - Asset Repl - NPgY'!AH90</f>
        <v>0</v>
      </c>
      <c r="AI93" s="52">
        <f>'[9]NAW3 - Asset Repl - NPgY'!AI90</f>
        <v>0</v>
      </c>
      <c r="AJ93" s="59">
        <f t="shared" si="520"/>
        <v>0</v>
      </c>
      <c r="AK93" s="52">
        <f>'[9]NAW3 - Asset Repl - NPgY'!AK90</f>
        <v>0</v>
      </c>
      <c r="AL93" s="52">
        <f>'[9]NAW3 - Asset Repl - NPgY'!AL90</f>
        <v>0</v>
      </c>
      <c r="AM93" s="52">
        <f>'[9]NAW3 - Asset Repl - NPgY'!AM90</f>
        <v>0</v>
      </c>
      <c r="AN93" s="52">
        <f>'[9]NAW3 - Asset Repl - NPgY'!AN90</f>
        <v>0</v>
      </c>
      <c r="AO93" s="52">
        <f>'[9]NAW3 - Asset Repl - NPgY'!AO90</f>
        <v>0</v>
      </c>
      <c r="AP93" s="59">
        <f t="shared" si="521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42">
        <f>IFERROR($BM5*'NPgY - Ave Crit'!$Q$27,0)</f>
        <v>0</v>
      </c>
      <c r="BN93" s="242">
        <f>IFERROR($BM5*'NPgY - Ave Crit'!$Q$27,0)</f>
        <v>0</v>
      </c>
      <c r="BO93" s="242">
        <f>IFERROR($BM5*'NPgY - Ave Crit'!$Q$27,0)</f>
        <v>0</v>
      </c>
      <c r="BP93" s="242">
        <f>IFERROR($BM5*'NPgY - Ave Crit'!$Q$27,0)</f>
        <v>0</v>
      </c>
      <c r="BQ93" s="242">
        <f>IFERROR($BM5*'NPgY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NPgY'!G92</f>
        <v>0</v>
      </c>
      <c r="H95" s="52">
        <f>'[9]NAW3 - Asset Repl - NPgY'!H92</f>
        <v>0</v>
      </c>
      <c r="I95" s="52">
        <f>'[9]NAW3 - Asset Repl - NPgY'!I92</f>
        <v>0</v>
      </c>
      <c r="J95" s="52">
        <f>'[9]NAW3 - Asset Repl - NPgY'!J92</f>
        <v>0</v>
      </c>
      <c r="K95" s="52">
        <f>'[9]NAW3 - Asset Repl - NPgY'!K92</f>
        <v>0</v>
      </c>
      <c r="L95" s="53">
        <f>SUM(G95:K95)</f>
        <v>0</v>
      </c>
      <c r="M95" s="52">
        <f>'[9]NAW3 - Asset Repl - NPgY'!M92</f>
        <v>0</v>
      </c>
      <c r="N95" s="52">
        <f>'[9]NAW3 - Asset Repl - NPgY'!N92</f>
        <v>0</v>
      </c>
      <c r="O95" s="52">
        <f>'[9]NAW3 - Asset Repl - NPgY'!O92</f>
        <v>0</v>
      </c>
      <c r="P95" s="52">
        <f>'[9]NAW3 - Asset Repl - NPgY'!P92</f>
        <v>0</v>
      </c>
      <c r="Q95" s="52">
        <f>'[9]NAW3 - Asset Repl - NPgY'!Q92</f>
        <v>0</v>
      </c>
      <c r="R95" s="53">
        <f>SUM(M95:Q95)</f>
        <v>0</v>
      </c>
      <c r="S95" s="52">
        <f>'[9]NAW3 - Asset Repl - NPgY'!S92</f>
        <v>0</v>
      </c>
      <c r="T95" s="52">
        <f>'[9]NAW3 - Asset Repl - NPgY'!T92</f>
        <v>0</v>
      </c>
      <c r="U95" s="52">
        <f>'[9]NAW3 - Asset Repl - NPgY'!U92</f>
        <v>0</v>
      </c>
      <c r="V95" s="52">
        <f>'[9]NAW3 - Asset Repl - NPgY'!V92</f>
        <v>0</v>
      </c>
      <c r="W95" s="52">
        <f>'[9]NAW3 - Asset Repl - NPgY'!W92</f>
        <v>0</v>
      </c>
      <c r="X95" s="53">
        <f>SUM(S95:W95)</f>
        <v>0</v>
      </c>
      <c r="Y95" s="54">
        <f>'[9]NAW3 - Asset Repl - NPgY'!Y92</f>
        <v>0</v>
      </c>
      <c r="Z95" s="54">
        <f>'[9]NAW3 - Asset Repl - NPgY'!Z92</f>
        <v>0</v>
      </c>
      <c r="AA95" s="54">
        <f>'[9]NAW3 - Asset Repl - NPgY'!AA92</f>
        <v>0</v>
      </c>
      <c r="AB95" s="54">
        <f>'[9]NAW3 - Asset Repl - NPgY'!AB92</f>
        <v>0</v>
      </c>
      <c r="AC95" s="54">
        <f>'[9]NAW3 - Asset Repl - NPgY'!AC92</f>
        <v>0</v>
      </c>
      <c r="AD95" s="53">
        <f>SUM(Y95:AC95)</f>
        <v>0</v>
      </c>
      <c r="AE95" s="54">
        <f>'[9]NAW3 - Asset Repl - NPgY'!AE92</f>
        <v>0</v>
      </c>
      <c r="AF95" s="54">
        <f>'[9]NAW3 - Asset Repl - NPgY'!AF92</f>
        <v>0</v>
      </c>
      <c r="AG95" s="54">
        <f>'[9]NAW3 - Asset Repl - NPgY'!AG92</f>
        <v>0</v>
      </c>
      <c r="AH95" s="54">
        <f>'[9]NAW3 - Asset Repl - NPgY'!AH92</f>
        <v>0</v>
      </c>
      <c r="AI95" s="54">
        <f>'[9]NAW3 - Asset Repl - NPgY'!AI92</f>
        <v>0</v>
      </c>
      <c r="AJ95" s="53">
        <f>SUM(AE95:AI95)</f>
        <v>0</v>
      </c>
      <c r="AK95" s="54">
        <f>'[9]NAW3 - Asset Repl - NPgY'!AK92</f>
        <v>0</v>
      </c>
      <c r="AL95" s="54">
        <f>'[9]NAW3 - Asset Repl - NPgY'!AL92</f>
        <v>0</v>
      </c>
      <c r="AM95" s="54">
        <f>'[9]NAW3 - Asset Repl - NPgY'!AM92</f>
        <v>0</v>
      </c>
      <c r="AN95" s="54">
        <f>'[9]NAW3 - Asset Repl - NPgY'!AN92</f>
        <v>0</v>
      </c>
      <c r="AO95" s="54">
        <f>'[9]NAW3 - Asset Repl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42">
        <f>IFERROR($BM2*'NPgY - Ave Crit'!$Q$28,0)</f>
        <v>0</v>
      </c>
      <c r="BN95" s="242">
        <f>IFERROR($BM2*'NPgY - Ave Crit'!$Q$28,0)</f>
        <v>0</v>
      </c>
      <c r="BO95" s="242">
        <f>IFERROR($BM2*'NPgY - Ave Crit'!$Q$28,0)</f>
        <v>0</v>
      </c>
      <c r="BP95" s="242">
        <f>IFERROR($BM2*'NPgY - Ave Crit'!$Q$28,0)</f>
        <v>0</v>
      </c>
      <c r="BQ95" s="242">
        <f>IFERROR($BM2*'NPgY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NPgY'!G93</f>
        <v>0</v>
      </c>
      <c r="H96" s="52">
        <f>'[9]NAW3 - Asset Repl - NPgY'!H93</f>
        <v>0</v>
      </c>
      <c r="I96" s="52">
        <f>'[9]NAW3 - Asset Repl - NPgY'!I93</f>
        <v>0</v>
      </c>
      <c r="J96" s="52">
        <f>'[9]NAW3 - Asset Repl - NPgY'!J93</f>
        <v>0</v>
      </c>
      <c r="K96" s="52">
        <f>'[9]NAW3 - Asset Repl - NPgY'!K93</f>
        <v>0</v>
      </c>
      <c r="L96" s="59">
        <f t="shared" ref="L96:L98" si="547">SUM(G96:K96)</f>
        <v>0</v>
      </c>
      <c r="M96" s="52">
        <f>'[9]NAW3 - Asset Repl - NPgY'!M93</f>
        <v>0</v>
      </c>
      <c r="N96" s="52">
        <f>'[9]NAW3 - Asset Repl - NPgY'!N93</f>
        <v>0</v>
      </c>
      <c r="O96" s="52">
        <f>'[9]NAW3 - Asset Repl - NPgY'!O93</f>
        <v>0</v>
      </c>
      <c r="P96" s="52">
        <f>'[9]NAW3 - Asset Repl - NPgY'!P93</f>
        <v>0</v>
      </c>
      <c r="Q96" s="52">
        <f>'[9]NAW3 - Asset Repl - NPgY'!Q93</f>
        <v>0</v>
      </c>
      <c r="R96" s="59">
        <f t="shared" ref="R96:R98" si="548">SUM(M96:Q96)</f>
        <v>0</v>
      </c>
      <c r="S96" s="52">
        <f>'[9]NAW3 - Asset Repl - NPgY'!S93</f>
        <v>0</v>
      </c>
      <c r="T96" s="52">
        <f>'[9]NAW3 - Asset Repl - NPgY'!T93</f>
        <v>0</v>
      </c>
      <c r="U96" s="52">
        <f>'[9]NAW3 - Asset Repl - NPgY'!U93</f>
        <v>0</v>
      </c>
      <c r="V96" s="52">
        <f>'[9]NAW3 - Asset Repl - NPgY'!V93</f>
        <v>0</v>
      </c>
      <c r="W96" s="52">
        <f>'[9]NAW3 - Asset Repl - NPgY'!W93</f>
        <v>0</v>
      </c>
      <c r="X96" s="59">
        <f t="shared" ref="X96:X98" si="549">SUM(S96:W96)</f>
        <v>0</v>
      </c>
      <c r="Y96" s="52">
        <f>'[9]NAW3 - Asset Repl - NPgY'!Y93</f>
        <v>0</v>
      </c>
      <c r="Z96" s="52">
        <f>'[9]NAW3 - Asset Repl - NPgY'!Z93</f>
        <v>0</v>
      </c>
      <c r="AA96" s="52">
        <f>'[9]NAW3 - Asset Repl - NPgY'!AA93</f>
        <v>0</v>
      </c>
      <c r="AB96" s="52">
        <f>'[9]NAW3 - Asset Repl - NPgY'!AB93</f>
        <v>0</v>
      </c>
      <c r="AC96" s="52">
        <f>'[9]NAW3 - Asset Repl - NPgY'!AC93</f>
        <v>0</v>
      </c>
      <c r="AD96" s="59">
        <f t="shared" ref="AD96:AD98" si="550">SUM(Y96:AC96)</f>
        <v>0</v>
      </c>
      <c r="AE96" s="52">
        <f>'[9]NAW3 - Asset Repl - NPgY'!AE93</f>
        <v>0</v>
      </c>
      <c r="AF96" s="52">
        <f>'[9]NAW3 - Asset Repl - NPgY'!AF93</f>
        <v>0</v>
      </c>
      <c r="AG96" s="52">
        <f>'[9]NAW3 - Asset Repl - NPgY'!AG93</f>
        <v>0</v>
      </c>
      <c r="AH96" s="52">
        <f>'[9]NAW3 - Asset Repl - NPgY'!AH93</f>
        <v>0</v>
      </c>
      <c r="AI96" s="52">
        <f>'[9]NAW3 - Asset Repl - NPgY'!AI93</f>
        <v>0</v>
      </c>
      <c r="AJ96" s="59">
        <f t="shared" ref="AJ96:AJ98" si="551">SUM(AE96:AI96)</f>
        <v>0</v>
      </c>
      <c r="AK96" s="52">
        <f>'[9]NAW3 - Asset Repl - NPgY'!AK93</f>
        <v>0</v>
      </c>
      <c r="AL96" s="52">
        <f>'[9]NAW3 - Asset Repl - NPgY'!AL93</f>
        <v>0</v>
      </c>
      <c r="AM96" s="52">
        <f>'[9]NAW3 - Asset Repl - NPgY'!AM93</f>
        <v>0</v>
      </c>
      <c r="AN96" s="52">
        <f>'[9]NAW3 - Asset Repl - NPgY'!AN93</f>
        <v>0</v>
      </c>
      <c r="AO96" s="52">
        <f>'[9]NAW3 - Asset Repl - NPgY'!AO93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42">
        <f>IFERROR($BM3*'NPgY - Ave Crit'!$Q$28,0)</f>
        <v>0</v>
      </c>
      <c r="BN96" s="242">
        <f>IFERROR($BM3*'NPgY - Ave Crit'!$Q$28,0)</f>
        <v>0</v>
      </c>
      <c r="BO96" s="242">
        <f>IFERROR($BM3*'NPgY - Ave Crit'!$Q$28,0)</f>
        <v>0</v>
      </c>
      <c r="BP96" s="242">
        <f>IFERROR($BM3*'NPgY - Ave Crit'!$Q$28,0)</f>
        <v>0</v>
      </c>
      <c r="BQ96" s="242">
        <f>IFERROR($BM3*'NPgY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NPgY'!G94</f>
        <v>0</v>
      </c>
      <c r="H97" s="52">
        <f>'[9]NAW3 - Asset Repl - NPgY'!H94</f>
        <v>0</v>
      </c>
      <c r="I97" s="52">
        <f>'[9]NAW3 - Asset Repl - NPgY'!I94</f>
        <v>0</v>
      </c>
      <c r="J97" s="52">
        <f>'[9]NAW3 - Asset Repl - NPgY'!J94</f>
        <v>0</v>
      </c>
      <c r="K97" s="52">
        <f>'[9]NAW3 - Asset Repl - NPgY'!K94</f>
        <v>0</v>
      </c>
      <c r="L97" s="59">
        <f t="shared" si="547"/>
        <v>0</v>
      </c>
      <c r="M97" s="52">
        <f>'[9]NAW3 - Asset Repl - NPgY'!M94</f>
        <v>0</v>
      </c>
      <c r="N97" s="52">
        <f>'[9]NAW3 - Asset Repl - NPgY'!N94</f>
        <v>0</v>
      </c>
      <c r="O97" s="52">
        <f>'[9]NAW3 - Asset Repl - NPgY'!O94</f>
        <v>0</v>
      </c>
      <c r="P97" s="52">
        <f>'[9]NAW3 - Asset Repl - NPgY'!P94</f>
        <v>0</v>
      </c>
      <c r="Q97" s="52">
        <f>'[9]NAW3 - Asset Repl - NPgY'!Q94</f>
        <v>0</v>
      </c>
      <c r="R97" s="59">
        <f t="shared" si="548"/>
        <v>0</v>
      </c>
      <c r="S97" s="52">
        <f>'[9]NAW3 - Asset Repl - NPgY'!S94</f>
        <v>0</v>
      </c>
      <c r="T97" s="52">
        <f>'[9]NAW3 - Asset Repl - NPgY'!T94</f>
        <v>0</v>
      </c>
      <c r="U97" s="52">
        <f>'[9]NAW3 - Asset Repl - NPgY'!U94</f>
        <v>0</v>
      </c>
      <c r="V97" s="52">
        <f>'[9]NAW3 - Asset Repl - NPgY'!V94</f>
        <v>0</v>
      </c>
      <c r="W97" s="52">
        <f>'[9]NAW3 - Asset Repl - NPgY'!W94</f>
        <v>0</v>
      </c>
      <c r="X97" s="59">
        <f t="shared" si="549"/>
        <v>0</v>
      </c>
      <c r="Y97" s="52">
        <f>'[9]NAW3 - Asset Repl - NPgY'!Y94</f>
        <v>0</v>
      </c>
      <c r="Z97" s="52">
        <f>'[9]NAW3 - Asset Repl - NPgY'!Z94</f>
        <v>0</v>
      </c>
      <c r="AA97" s="52">
        <f>'[9]NAW3 - Asset Repl - NPgY'!AA94</f>
        <v>0</v>
      </c>
      <c r="AB97" s="52">
        <f>'[9]NAW3 - Asset Repl - NPgY'!AB94</f>
        <v>0</v>
      </c>
      <c r="AC97" s="52">
        <f>'[9]NAW3 - Asset Repl - NPgY'!AC94</f>
        <v>0</v>
      </c>
      <c r="AD97" s="59">
        <f t="shared" si="550"/>
        <v>0</v>
      </c>
      <c r="AE97" s="52">
        <f>'[9]NAW3 - Asset Repl - NPgY'!AE94</f>
        <v>0</v>
      </c>
      <c r="AF97" s="52">
        <f>'[9]NAW3 - Asset Repl - NPgY'!AF94</f>
        <v>0</v>
      </c>
      <c r="AG97" s="52">
        <f>'[9]NAW3 - Asset Repl - NPgY'!AG94</f>
        <v>0</v>
      </c>
      <c r="AH97" s="52">
        <f>'[9]NAW3 - Asset Repl - NPgY'!AH94</f>
        <v>0</v>
      </c>
      <c r="AI97" s="52">
        <f>'[9]NAW3 - Asset Repl - NPgY'!AI94</f>
        <v>0</v>
      </c>
      <c r="AJ97" s="59">
        <f t="shared" si="551"/>
        <v>0</v>
      </c>
      <c r="AK97" s="52">
        <f>'[9]NAW3 - Asset Repl - NPgY'!AK94</f>
        <v>0</v>
      </c>
      <c r="AL97" s="52">
        <f>'[9]NAW3 - Asset Repl - NPgY'!AL94</f>
        <v>0</v>
      </c>
      <c r="AM97" s="52">
        <f>'[9]NAW3 - Asset Repl - NPgY'!AM94</f>
        <v>0</v>
      </c>
      <c r="AN97" s="52">
        <f>'[9]NAW3 - Asset Repl - NPgY'!AN94</f>
        <v>0</v>
      </c>
      <c r="AO97" s="52">
        <f>'[9]NAW3 - Asset Repl - NPgY'!AO94</f>
        <v>0</v>
      </c>
      <c r="AP97" s="59">
        <f t="shared" si="552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42">
        <f>IFERROR($BM4*'NPgY - Ave Crit'!$Q$28,0)</f>
        <v>0</v>
      </c>
      <c r="BN97" s="242">
        <f>IFERROR($BM4*'NPgY - Ave Crit'!$Q$28,0)</f>
        <v>0</v>
      </c>
      <c r="BO97" s="242">
        <f>IFERROR($BM4*'NPgY - Ave Crit'!$Q$28,0)</f>
        <v>0</v>
      </c>
      <c r="BP97" s="242">
        <f>IFERROR($BM4*'NPgY - Ave Crit'!$Q$28,0)</f>
        <v>0</v>
      </c>
      <c r="BQ97" s="242">
        <f>IFERROR($BM4*'NPgY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NPgY'!G95</f>
        <v>0</v>
      </c>
      <c r="H98" s="52">
        <f>'[9]NAW3 - Asset Repl - NPgY'!H95</f>
        <v>0</v>
      </c>
      <c r="I98" s="52">
        <f>'[9]NAW3 - Asset Repl - NPgY'!I95</f>
        <v>0</v>
      </c>
      <c r="J98" s="52">
        <f>'[9]NAW3 - Asset Repl - NPgY'!J95</f>
        <v>0</v>
      </c>
      <c r="K98" s="52">
        <f>'[9]NAW3 - Asset Repl - NPgY'!K95</f>
        <v>0</v>
      </c>
      <c r="L98" s="59">
        <f t="shared" si="547"/>
        <v>0</v>
      </c>
      <c r="M98" s="52">
        <f>'[9]NAW3 - Asset Repl - NPgY'!M95</f>
        <v>0</v>
      </c>
      <c r="N98" s="52">
        <f>'[9]NAW3 - Asset Repl - NPgY'!N95</f>
        <v>0</v>
      </c>
      <c r="O98" s="52">
        <f>'[9]NAW3 - Asset Repl - NPgY'!O95</f>
        <v>0</v>
      </c>
      <c r="P98" s="52">
        <f>'[9]NAW3 - Asset Repl - NPgY'!P95</f>
        <v>0</v>
      </c>
      <c r="Q98" s="52">
        <f>'[9]NAW3 - Asset Repl - NPgY'!Q95</f>
        <v>0</v>
      </c>
      <c r="R98" s="59">
        <f t="shared" si="548"/>
        <v>0</v>
      </c>
      <c r="S98" s="52">
        <f>'[9]NAW3 - Asset Repl - NPgY'!S95</f>
        <v>0</v>
      </c>
      <c r="T98" s="52">
        <f>'[9]NAW3 - Asset Repl - NPgY'!T95</f>
        <v>0</v>
      </c>
      <c r="U98" s="52">
        <f>'[9]NAW3 - Asset Repl - NPgY'!U95</f>
        <v>0</v>
      </c>
      <c r="V98" s="52">
        <f>'[9]NAW3 - Asset Repl - NPgY'!V95</f>
        <v>0</v>
      </c>
      <c r="W98" s="52">
        <f>'[9]NAW3 - Asset Repl - NPgY'!W95</f>
        <v>0</v>
      </c>
      <c r="X98" s="59">
        <f t="shared" si="549"/>
        <v>0</v>
      </c>
      <c r="Y98" s="52">
        <f>'[9]NAW3 - Asset Repl - NPgY'!Y95</f>
        <v>0</v>
      </c>
      <c r="Z98" s="52">
        <f>'[9]NAW3 - Asset Repl - NPgY'!Z95</f>
        <v>0</v>
      </c>
      <c r="AA98" s="52">
        <f>'[9]NAW3 - Asset Repl - NPgY'!AA95</f>
        <v>0</v>
      </c>
      <c r="AB98" s="52">
        <f>'[9]NAW3 - Asset Repl - NPgY'!AB95</f>
        <v>0</v>
      </c>
      <c r="AC98" s="52">
        <f>'[9]NAW3 - Asset Repl - NPgY'!AC95</f>
        <v>0</v>
      </c>
      <c r="AD98" s="59">
        <f t="shared" si="550"/>
        <v>0</v>
      </c>
      <c r="AE98" s="52">
        <f>'[9]NAW3 - Asset Repl - NPgY'!AE95</f>
        <v>0</v>
      </c>
      <c r="AF98" s="52">
        <f>'[9]NAW3 - Asset Repl - NPgY'!AF95</f>
        <v>0</v>
      </c>
      <c r="AG98" s="52">
        <f>'[9]NAW3 - Asset Repl - NPgY'!AG95</f>
        <v>0</v>
      </c>
      <c r="AH98" s="52">
        <f>'[9]NAW3 - Asset Repl - NPgY'!AH95</f>
        <v>0</v>
      </c>
      <c r="AI98" s="52">
        <f>'[9]NAW3 - Asset Repl - NPgY'!AI95</f>
        <v>0</v>
      </c>
      <c r="AJ98" s="59">
        <f t="shared" si="551"/>
        <v>0</v>
      </c>
      <c r="AK98" s="52">
        <f>'[9]NAW3 - Asset Repl - NPgY'!AK95</f>
        <v>0</v>
      </c>
      <c r="AL98" s="52">
        <f>'[9]NAW3 - Asset Repl - NPgY'!AL95</f>
        <v>0</v>
      </c>
      <c r="AM98" s="52">
        <f>'[9]NAW3 - Asset Repl - NPgY'!AM95</f>
        <v>0</v>
      </c>
      <c r="AN98" s="52">
        <f>'[9]NAW3 - Asset Repl - NPgY'!AN95</f>
        <v>0</v>
      </c>
      <c r="AO98" s="52">
        <f>'[9]NAW3 - Asset Repl - NPgY'!AO95</f>
        <v>0</v>
      </c>
      <c r="AP98" s="59">
        <f t="shared" si="552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42">
        <f>IFERROR($BM5*'NPgY - Ave Crit'!$Q$28,0)</f>
        <v>0</v>
      </c>
      <c r="BN98" s="242">
        <f>IFERROR($BM5*'NPgY - Ave Crit'!$Q$28,0)</f>
        <v>0</v>
      </c>
      <c r="BO98" s="242">
        <f>IFERROR($BM5*'NPgY - Ave Crit'!$Q$28,0)</f>
        <v>0</v>
      </c>
      <c r="BP98" s="242">
        <f>IFERROR($BM5*'NPgY - Ave Crit'!$Q$28,0)</f>
        <v>0</v>
      </c>
      <c r="BQ98" s="242">
        <f>IFERROR($BM5*'NPgY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NPgY'!G97</f>
        <v>0</v>
      </c>
      <c r="H100" s="52">
        <f>'[9]NAW3 - Asset Repl - NPgY'!H97</f>
        <v>0</v>
      </c>
      <c r="I100" s="52">
        <f>'[9]NAW3 - Asset Repl - NPgY'!I97</f>
        <v>0</v>
      </c>
      <c r="J100" s="52">
        <f>'[9]NAW3 - Asset Repl - NPgY'!J97</f>
        <v>0</v>
      </c>
      <c r="K100" s="52">
        <f>'[9]NAW3 - Asset Repl - NPgY'!K97</f>
        <v>0</v>
      </c>
      <c r="L100" s="53">
        <f>SUM(G100:K100)</f>
        <v>0</v>
      </c>
      <c r="M100" s="69">
        <f>'[9]NAW3 - Asset Repl - NPgY'!M97</f>
        <v>0</v>
      </c>
      <c r="N100" s="69">
        <f>'[9]NAW3 - Asset Repl - NPgY'!N97</f>
        <v>0</v>
      </c>
      <c r="O100" s="69">
        <f>'[9]NAW3 - Asset Repl - NPgY'!O97</f>
        <v>0</v>
      </c>
      <c r="P100" s="69">
        <f>'[9]NAW3 - Asset Repl - NPgY'!P97</f>
        <v>0</v>
      </c>
      <c r="Q100" s="69">
        <f>'[9]NAW3 - Asset Repl - NPgY'!Q97</f>
        <v>0</v>
      </c>
      <c r="R100" s="53">
        <f>SUM(M100:Q100)</f>
        <v>0</v>
      </c>
      <c r="S100" s="52">
        <f>'[9]NAW3 - Asset Repl - NPgY'!S97</f>
        <v>0</v>
      </c>
      <c r="T100" s="52">
        <f>'[9]NAW3 - Asset Repl - NPgY'!T97</f>
        <v>0</v>
      </c>
      <c r="U100" s="52">
        <f>'[9]NAW3 - Asset Repl - NPgY'!U97</f>
        <v>0</v>
      </c>
      <c r="V100" s="52">
        <f>'[9]NAW3 - Asset Repl - NPgY'!V97</f>
        <v>0</v>
      </c>
      <c r="W100" s="52">
        <f>'[9]NAW3 - Asset Repl - NPgY'!W97</f>
        <v>0</v>
      </c>
      <c r="X100" s="53">
        <f>SUM(S100:W100)</f>
        <v>0</v>
      </c>
      <c r="Y100" s="69">
        <f>'[9]NAW3 - Asset Repl - NPgY'!Y97</f>
        <v>0</v>
      </c>
      <c r="Z100" s="69">
        <f>'[9]NAW3 - Asset Repl - NPgY'!Z97</f>
        <v>0</v>
      </c>
      <c r="AA100" s="69">
        <f>'[9]NAW3 - Asset Repl - NPgY'!AA97</f>
        <v>0</v>
      </c>
      <c r="AB100" s="69">
        <f>'[9]NAW3 - Asset Repl - NPgY'!AB97</f>
        <v>0</v>
      </c>
      <c r="AC100" s="69">
        <f>'[9]NAW3 - Asset Repl - NPgY'!AC97</f>
        <v>0</v>
      </c>
      <c r="AD100" s="53">
        <f>SUM(Y100:AC100)</f>
        <v>0</v>
      </c>
      <c r="AE100" s="54">
        <f>'[9]NAW3 - Asset Repl - NPgY'!AE97</f>
        <v>0</v>
      </c>
      <c r="AF100" s="54">
        <f>'[9]NAW3 - Asset Repl - NPgY'!AF97</f>
        <v>0</v>
      </c>
      <c r="AG100" s="54">
        <f>'[9]NAW3 - Asset Repl - NPgY'!AG97</f>
        <v>0</v>
      </c>
      <c r="AH100" s="54">
        <f>'[9]NAW3 - Asset Repl - NPgY'!AH97</f>
        <v>0</v>
      </c>
      <c r="AI100" s="54">
        <f>'[9]NAW3 - Asset Repl - NPgY'!AI97</f>
        <v>0</v>
      </c>
      <c r="AJ100" s="53">
        <f>SUM(AE100:AI100)</f>
        <v>0</v>
      </c>
      <c r="AK100" s="69">
        <f>'[9]NAW3 - Asset Repl - NPgY'!AK97</f>
        <v>0</v>
      </c>
      <c r="AL100" s="69">
        <f>'[9]NAW3 - Asset Repl - NPgY'!AL97</f>
        <v>0</v>
      </c>
      <c r="AM100" s="69">
        <f>'[9]NAW3 - Asset Repl - NPgY'!AM97</f>
        <v>0</v>
      </c>
      <c r="AN100" s="69">
        <f>'[9]NAW3 - Asset Repl - NPgY'!AN97</f>
        <v>0</v>
      </c>
      <c r="AO100" s="69">
        <f>'[9]NAW3 - Asset Repl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42">
        <f>IFERROR($BM2*'NPgY - Ave Crit'!$Q$29,0)</f>
        <v>0</v>
      </c>
      <c r="BN100" s="242">
        <f>IFERROR($BM2*'NPgY - Ave Crit'!$Q$29,0)</f>
        <v>0</v>
      </c>
      <c r="BO100" s="242">
        <f>IFERROR($BM2*'NPgY - Ave Crit'!$Q$29,0)</f>
        <v>0</v>
      </c>
      <c r="BP100" s="242">
        <f>IFERROR($BM2*'NPgY - Ave Crit'!$Q$29,0)</f>
        <v>0</v>
      </c>
      <c r="BQ100" s="242">
        <f>IFERROR($BM2*'NPgY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NPgY'!G98</f>
        <v>0</v>
      </c>
      <c r="H101" s="52">
        <f>'[9]NAW3 - Asset Repl - NPgY'!H98</f>
        <v>0</v>
      </c>
      <c r="I101" s="52">
        <f>'[9]NAW3 - Asset Repl - NPgY'!I98</f>
        <v>0</v>
      </c>
      <c r="J101" s="52">
        <f>'[9]NAW3 - Asset Repl - NPgY'!J98</f>
        <v>0</v>
      </c>
      <c r="K101" s="52">
        <f>'[9]NAW3 - Asset Repl - NPgY'!K98</f>
        <v>0</v>
      </c>
      <c r="L101" s="59">
        <f t="shared" ref="L101:L103" si="578">SUM(G101:K101)</f>
        <v>0</v>
      </c>
      <c r="M101" s="52">
        <f>'[9]NAW3 - Asset Repl - NPgY'!M98</f>
        <v>0</v>
      </c>
      <c r="N101" s="52">
        <f>'[9]NAW3 - Asset Repl - NPgY'!N98</f>
        <v>0</v>
      </c>
      <c r="O101" s="52">
        <f>'[9]NAW3 - Asset Repl - NPgY'!O98</f>
        <v>0</v>
      </c>
      <c r="P101" s="52">
        <f>'[9]NAW3 - Asset Repl - NPgY'!P98</f>
        <v>0</v>
      </c>
      <c r="Q101" s="52">
        <f>'[9]NAW3 - Asset Repl - NPgY'!Q98</f>
        <v>0</v>
      </c>
      <c r="R101" s="59">
        <f t="shared" ref="R101:R103" si="579">SUM(M101:Q101)</f>
        <v>0</v>
      </c>
      <c r="S101" s="52">
        <f>'[9]NAW3 - Asset Repl - NPgY'!S98</f>
        <v>0</v>
      </c>
      <c r="T101" s="52">
        <f>'[9]NAW3 - Asset Repl - NPgY'!T98</f>
        <v>0</v>
      </c>
      <c r="U101" s="52">
        <f>'[9]NAW3 - Asset Repl - NPgY'!U98</f>
        <v>0</v>
      </c>
      <c r="V101" s="52">
        <f>'[9]NAW3 - Asset Repl - NPgY'!V98</f>
        <v>0</v>
      </c>
      <c r="W101" s="52">
        <f>'[9]NAW3 - Asset Repl - NPgY'!W98</f>
        <v>0</v>
      </c>
      <c r="X101" s="59">
        <f t="shared" ref="X101:X103" si="580">SUM(S101:W101)</f>
        <v>0</v>
      </c>
      <c r="Y101" s="52">
        <f>'[9]NAW3 - Asset Repl - NPgY'!Y98</f>
        <v>0</v>
      </c>
      <c r="Z101" s="52">
        <f>'[9]NAW3 - Asset Repl - NPgY'!Z98</f>
        <v>0</v>
      </c>
      <c r="AA101" s="52">
        <f>'[9]NAW3 - Asset Repl - NPgY'!AA98</f>
        <v>0</v>
      </c>
      <c r="AB101" s="52">
        <f>'[9]NAW3 - Asset Repl - NPgY'!AB98</f>
        <v>0</v>
      </c>
      <c r="AC101" s="52">
        <f>'[9]NAW3 - Asset Repl - NPgY'!AC98</f>
        <v>0</v>
      </c>
      <c r="AD101" s="59">
        <f t="shared" ref="AD101:AD103" si="581">SUM(Y101:AC101)</f>
        <v>0</v>
      </c>
      <c r="AE101" s="52">
        <f>'[9]NAW3 - Asset Repl - NPgY'!AE98</f>
        <v>0</v>
      </c>
      <c r="AF101" s="52">
        <f>'[9]NAW3 - Asset Repl - NPgY'!AF98</f>
        <v>0</v>
      </c>
      <c r="AG101" s="52">
        <f>'[9]NAW3 - Asset Repl - NPgY'!AG98</f>
        <v>0</v>
      </c>
      <c r="AH101" s="52">
        <f>'[9]NAW3 - Asset Repl - NPgY'!AH98</f>
        <v>0</v>
      </c>
      <c r="AI101" s="52">
        <f>'[9]NAW3 - Asset Repl - NPgY'!AI98</f>
        <v>0</v>
      </c>
      <c r="AJ101" s="59">
        <f t="shared" ref="AJ101:AJ103" si="582">SUM(AE101:AI101)</f>
        <v>0</v>
      </c>
      <c r="AK101" s="52">
        <f>'[9]NAW3 - Asset Repl - NPgY'!AK98</f>
        <v>0</v>
      </c>
      <c r="AL101" s="52">
        <f>'[9]NAW3 - Asset Repl - NPgY'!AL98</f>
        <v>0</v>
      </c>
      <c r="AM101" s="52">
        <f>'[9]NAW3 - Asset Repl - NPgY'!AM98</f>
        <v>0</v>
      </c>
      <c r="AN101" s="52">
        <f>'[9]NAW3 - Asset Repl - NPgY'!AN98</f>
        <v>0</v>
      </c>
      <c r="AO101" s="52">
        <f>'[9]NAW3 - Asset Repl - NPgY'!AO98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42">
        <f>IFERROR($BM3*'NPgY - Ave Crit'!$Q$29,0)</f>
        <v>0</v>
      </c>
      <c r="BN101" s="242">
        <f>IFERROR($BM3*'NPgY - Ave Crit'!$Q$29,0)</f>
        <v>0</v>
      </c>
      <c r="BO101" s="242">
        <f>IFERROR($BM3*'NPgY - Ave Crit'!$Q$29,0)</f>
        <v>0</v>
      </c>
      <c r="BP101" s="242">
        <f>IFERROR($BM3*'NPgY - Ave Crit'!$Q$29,0)</f>
        <v>0</v>
      </c>
      <c r="BQ101" s="242">
        <f>IFERROR($BM3*'NPgY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NPgY'!G99</f>
        <v>0</v>
      </c>
      <c r="H102" s="52">
        <f>'[9]NAW3 - Asset Repl - NPgY'!H99</f>
        <v>0</v>
      </c>
      <c r="I102" s="52">
        <f>'[9]NAW3 - Asset Repl - NPgY'!I99</f>
        <v>0</v>
      </c>
      <c r="J102" s="52">
        <f>'[9]NAW3 - Asset Repl - NPgY'!J99</f>
        <v>0</v>
      </c>
      <c r="K102" s="52">
        <f>'[9]NAW3 - Asset Repl - NPgY'!K99</f>
        <v>0</v>
      </c>
      <c r="L102" s="59">
        <f t="shared" si="578"/>
        <v>0</v>
      </c>
      <c r="M102" s="52">
        <f>'[9]NAW3 - Asset Repl - NPgY'!M99</f>
        <v>0</v>
      </c>
      <c r="N102" s="52">
        <f>'[9]NAW3 - Asset Repl - NPgY'!N99</f>
        <v>0</v>
      </c>
      <c r="O102" s="52">
        <f>'[9]NAW3 - Asset Repl - NPgY'!O99</f>
        <v>0</v>
      </c>
      <c r="P102" s="52">
        <f>'[9]NAW3 - Asset Repl - NPgY'!P99</f>
        <v>0</v>
      </c>
      <c r="Q102" s="52">
        <f>'[9]NAW3 - Asset Repl - NPgY'!Q99</f>
        <v>0</v>
      </c>
      <c r="R102" s="59">
        <f t="shared" si="579"/>
        <v>0</v>
      </c>
      <c r="S102" s="52">
        <f>'[9]NAW3 - Asset Repl - NPgY'!S99</f>
        <v>0</v>
      </c>
      <c r="T102" s="52">
        <f>'[9]NAW3 - Asset Repl - NPgY'!T99</f>
        <v>0</v>
      </c>
      <c r="U102" s="52">
        <f>'[9]NAW3 - Asset Repl - NPgY'!U99</f>
        <v>0</v>
      </c>
      <c r="V102" s="52">
        <f>'[9]NAW3 - Asset Repl - NPgY'!V99</f>
        <v>0</v>
      </c>
      <c r="W102" s="52">
        <f>'[9]NAW3 - Asset Repl - NPgY'!W99</f>
        <v>0</v>
      </c>
      <c r="X102" s="59">
        <f t="shared" si="580"/>
        <v>0</v>
      </c>
      <c r="Y102" s="52">
        <f>'[9]NAW3 - Asset Repl - NPgY'!Y99</f>
        <v>0</v>
      </c>
      <c r="Z102" s="52">
        <f>'[9]NAW3 - Asset Repl - NPgY'!Z99</f>
        <v>0</v>
      </c>
      <c r="AA102" s="52">
        <f>'[9]NAW3 - Asset Repl - NPgY'!AA99</f>
        <v>0</v>
      </c>
      <c r="AB102" s="52">
        <f>'[9]NAW3 - Asset Repl - NPgY'!AB99</f>
        <v>0</v>
      </c>
      <c r="AC102" s="52">
        <f>'[9]NAW3 - Asset Repl - NPgY'!AC99</f>
        <v>0</v>
      </c>
      <c r="AD102" s="59">
        <f t="shared" si="581"/>
        <v>0</v>
      </c>
      <c r="AE102" s="52">
        <f>'[9]NAW3 - Asset Repl - NPgY'!AE99</f>
        <v>0</v>
      </c>
      <c r="AF102" s="52">
        <f>'[9]NAW3 - Asset Repl - NPgY'!AF99</f>
        <v>0</v>
      </c>
      <c r="AG102" s="52">
        <f>'[9]NAW3 - Asset Repl - NPgY'!AG99</f>
        <v>0</v>
      </c>
      <c r="AH102" s="52">
        <f>'[9]NAW3 - Asset Repl - NPgY'!AH99</f>
        <v>0</v>
      </c>
      <c r="AI102" s="52">
        <f>'[9]NAW3 - Asset Repl - NPgY'!AI99</f>
        <v>0</v>
      </c>
      <c r="AJ102" s="59">
        <f t="shared" si="582"/>
        <v>0</v>
      </c>
      <c r="AK102" s="52">
        <f>'[9]NAW3 - Asset Repl - NPgY'!AK99</f>
        <v>0</v>
      </c>
      <c r="AL102" s="52">
        <f>'[9]NAW3 - Asset Repl - NPgY'!AL99</f>
        <v>0</v>
      </c>
      <c r="AM102" s="52">
        <f>'[9]NAW3 - Asset Repl - NPgY'!AM99</f>
        <v>0</v>
      </c>
      <c r="AN102" s="52">
        <f>'[9]NAW3 - Asset Repl - NPgY'!AN99</f>
        <v>0</v>
      </c>
      <c r="AO102" s="52">
        <f>'[9]NAW3 - Asset Repl - NPgY'!AO99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42">
        <f>IFERROR($BM4*'NPgY - Ave Crit'!$Q$29,0)</f>
        <v>0</v>
      </c>
      <c r="BN102" s="242">
        <f>IFERROR($BM4*'NPgY - Ave Crit'!$Q$29,0)</f>
        <v>0</v>
      </c>
      <c r="BO102" s="242">
        <f>IFERROR($BM4*'NPgY - Ave Crit'!$Q$29,0)</f>
        <v>0</v>
      </c>
      <c r="BP102" s="242">
        <f>IFERROR($BM4*'NPgY - Ave Crit'!$Q$29,0)</f>
        <v>0</v>
      </c>
      <c r="BQ102" s="242">
        <f>IFERROR($BM4*'NPgY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NPgY'!G100</f>
        <v>0</v>
      </c>
      <c r="H103" s="52">
        <f>'[9]NAW3 - Asset Repl - NPgY'!H100</f>
        <v>0</v>
      </c>
      <c r="I103" s="52">
        <f>'[9]NAW3 - Asset Repl - NPgY'!I100</f>
        <v>0</v>
      </c>
      <c r="J103" s="52">
        <f>'[9]NAW3 - Asset Repl - NPgY'!J100</f>
        <v>0</v>
      </c>
      <c r="K103" s="52">
        <f>'[9]NAW3 - Asset Repl - NPgY'!K100</f>
        <v>0</v>
      </c>
      <c r="L103" s="59">
        <f t="shared" si="578"/>
        <v>0</v>
      </c>
      <c r="M103" s="52">
        <f>'[9]NAW3 - Asset Repl - NPgY'!M100</f>
        <v>0</v>
      </c>
      <c r="N103" s="52">
        <f>'[9]NAW3 - Asset Repl - NPgY'!N100</f>
        <v>0</v>
      </c>
      <c r="O103" s="52">
        <f>'[9]NAW3 - Asset Repl - NPgY'!O100</f>
        <v>0</v>
      </c>
      <c r="P103" s="52">
        <f>'[9]NAW3 - Asset Repl - NPgY'!P100</f>
        <v>0</v>
      </c>
      <c r="Q103" s="52">
        <f>'[9]NAW3 - Asset Repl - NPgY'!Q100</f>
        <v>0</v>
      </c>
      <c r="R103" s="59">
        <f t="shared" si="579"/>
        <v>0</v>
      </c>
      <c r="S103" s="52">
        <f>'[9]NAW3 - Asset Repl - NPgY'!S100</f>
        <v>0</v>
      </c>
      <c r="T103" s="52">
        <f>'[9]NAW3 - Asset Repl - NPgY'!T100</f>
        <v>0</v>
      </c>
      <c r="U103" s="52">
        <f>'[9]NAW3 - Asset Repl - NPgY'!U100</f>
        <v>0</v>
      </c>
      <c r="V103" s="52">
        <f>'[9]NAW3 - Asset Repl - NPgY'!V100</f>
        <v>0</v>
      </c>
      <c r="W103" s="52">
        <f>'[9]NAW3 - Asset Repl - NPgY'!W100</f>
        <v>0</v>
      </c>
      <c r="X103" s="59">
        <f t="shared" si="580"/>
        <v>0</v>
      </c>
      <c r="Y103" s="52">
        <f>'[9]NAW3 - Asset Repl - NPgY'!Y100</f>
        <v>0</v>
      </c>
      <c r="Z103" s="52">
        <f>'[9]NAW3 - Asset Repl - NPgY'!Z100</f>
        <v>0</v>
      </c>
      <c r="AA103" s="52">
        <f>'[9]NAW3 - Asset Repl - NPgY'!AA100</f>
        <v>0</v>
      </c>
      <c r="AB103" s="52">
        <f>'[9]NAW3 - Asset Repl - NPgY'!AB100</f>
        <v>0</v>
      </c>
      <c r="AC103" s="52">
        <f>'[9]NAW3 - Asset Repl - NPgY'!AC100</f>
        <v>0</v>
      </c>
      <c r="AD103" s="59">
        <f t="shared" si="581"/>
        <v>0</v>
      </c>
      <c r="AE103" s="52">
        <f>'[9]NAW3 - Asset Repl - NPgY'!AE100</f>
        <v>0</v>
      </c>
      <c r="AF103" s="52">
        <f>'[9]NAW3 - Asset Repl - NPgY'!AF100</f>
        <v>0</v>
      </c>
      <c r="AG103" s="52">
        <f>'[9]NAW3 - Asset Repl - NPgY'!AG100</f>
        <v>0</v>
      </c>
      <c r="AH103" s="52">
        <f>'[9]NAW3 - Asset Repl - NPgY'!AH100</f>
        <v>0</v>
      </c>
      <c r="AI103" s="52">
        <f>'[9]NAW3 - Asset Repl - NPgY'!AI100</f>
        <v>0</v>
      </c>
      <c r="AJ103" s="59">
        <f t="shared" si="582"/>
        <v>0</v>
      </c>
      <c r="AK103" s="52">
        <f>'[9]NAW3 - Asset Repl - NPgY'!AK100</f>
        <v>0</v>
      </c>
      <c r="AL103" s="52">
        <f>'[9]NAW3 - Asset Repl - NPgY'!AL100</f>
        <v>0</v>
      </c>
      <c r="AM103" s="52">
        <f>'[9]NAW3 - Asset Repl - NPgY'!AM100</f>
        <v>0</v>
      </c>
      <c r="AN103" s="52">
        <f>'[9]NAW3 - Asset Repl - NPgY'!AN100</f>
        <v>0</v>
      </c>
      <c r="AO103" s="52">
        <f>'[9]NAW3 - Asset Repl - NPgY'!AO100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42">
        <f>IFERROR($BM5*'NPgY - Ave Crit'!$Q$29,0)</f>
        <v>0</v>
      </c>
      <c r="BN103" s="242">
        <f>IFERROR($BM5*'NPgY - Ave Crit'!$Q$29,0)</f>
        <v>0</v>
      </c>
      <c r="BO103" s="242">
        <f>IFERROR($BM5*'NPgY - Ave Crit'!$Q$29,0)</f>
        <v>0</v>
      </c>
      <c r="BP103" s="242">
        <f>IFERROR($BM5*'NPgY - Ave Crit'!$Q$29,0)</f>
        <v>0</v>
      </c>
      <c r="BQ103" s="242">
        <f>IFERROR($BM5*'NPgY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601">SUM(CD104,CD99,CD94,CD89,CD84,CD79,CD74,CD69,CD64,CD59)</f>
        <v>1522917.7111171654</v>
      </c>
      <c r="CE105" s="198">
        <f t="shared" si="601"/>
        <v>1529525.9431209315</v>
      </c>
      <c r="CF105" s="198">
        <f t="shared" si="601"/>
        <v>1164660.671658264</v>
      </c>
      <c r="CG105" s="198">
        <f t="shared" si="601"/>
        <v>3838085.6443288266</v>
      </c>
      <c r="CH105" s="198">
        <f t="shared" si="491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602">SUM(CL104,CL99,CL94,CL89,CL84,CL79,CL74,CL69,CL64,CL59)</f>
        <v>1498142.3446452634</v>
      </c>
      <c r="CM105" s="198">
        <f t="shared" si="602"/>
        <v>1401716.3057869121</v>
      </c>
      <c r="CN105" s="198">
        <f t="shared" si="602"/>
        <v>709395.70411913889</v>
      </c>
      <c r="CO105" s="198">
        <f t="shared" si="602"/>
        <v>2884094.4516425966</v>
      </c>
      <c r="CP105" s="198">
        <f t="shared" si="422"/>
        <v>6715034.0246945098</v>
      </c>
      <c r="CS105" s="198">
        <f>SUM(CS104,CS99,CS94,CS89,CS84,CS79,CS74,CS69,CS64,CS59)</f>
        <v>202835.3079342111</v>
      </c>
      <c r="CT105" s="198">
        <f t="shared" ref="CT105:CW105" si="603">SUM(CT104,CT99,CT94,CT89,CT84,CT79,CT74,CT69,CT64,CT59)</f>
        <v>1253641.8867746764</v>
      </c>
      <c r="CU105" s="198">
        <f t="shared" si="603"/>
        <v>1770883.50111016</v>
      </c>
      <c r="CV105" s="198">
        <f t="shared" si="603"/>
        <v>1131963.7182677654</v>
      </c>
      <c r="CW105" s="198">
        <f t="shared" si="603"/>
        <v>4512032.1517830873</v>
      </c>
      <c r="CX105" s="198">
        <f t="shared" si="423"/>
        <v>8871356.5658699013</v>
      </c>
      <c r="DA105" s="198">
        <f>SUM(DA104,DA99,DA94,DA89,DA84,DA79,DA74,DA69,DA64,DA59)</f>
        <v>223842.91465677446</v>
      </c>
      <c r="DB105" s="198">
        <f t="shared" ref="DB105:DE105" si="604">SUM(DB104,DB99,DB94,DB89,DB84,DB79,DB74,DB69,DB64,DB59)</f>
        <v>1220463.303299292</v>
      </c>
      <c r="DC105" s="198">
        <f t="shared" si="604"/>
        <v>1507212.715266424</v>
      </c>
      <c r="DD105" s="198">
        <f t="shared" si="604"/>
        <v>886541.89264061092</v>
      </c>
      <c r="DE105" s="198">
        <f t="shared" si="604"/>
        <v>3356899.027165832</v>
      </c>
      <c r="DF105" s="198">
        <f t="shared" si="424"/>
        <v>7194959.8530289335</v>
      </c>
      <c r="DI105" s="198">
        <f>SUM(DI104,DI99,DI94,DI89,DI84,DI79,DI74,DI69,DI64,DI59)</f>
        <v>185003.73696871521</v>
      </c>
      <c r="DJ105" s="198">
        <f t="shared" ref="DJ105:DM105" si="605">SUM(DJ104,DJ99,DJ94,DJ89,DJ84,DJ79,DJ74,DJ69,DJ64,DJ59)</f>
        <v>897657.93869973812</v>
      </c>
      <c r="DK105" s="198">
        <f t="shared" si="605"/>
        <v>2308902.1151682143</v>
      </c>
      <c r="DL105" s="198">
        <f t="shared" si="605"/>
        <v>2062567.8353288146</v>
      </c>
      <c r="DM105" s="198">
        <f t="shared" si="605"/>
        <v>5769829.328719995</v>
      </c>
      <c r="DN105" s="198">
        <f t="shared" si="431"/>
        <v>11223960.954885477</v>
      </c>
      <c r="DQ105" s="198">
        <f>SUM(DQ104,DQ99,DQ94,DQ89,DQ84,DQ79,DQ74,DQ69,DQ64,DQ59)</f>
        <v>228011.25713079204</v>
      </c>
      <c r="DR105" s="198">
        <f t="shared" ref="DR105:DU105" si="606">SUM(DR104,DR99,DR94,DR89,DR84,DR79,DR74,DR69,DR64,DR59)</f>
        <v>827829.16125660925</v>
      </c>
      <c r="DS105" s="198">
        <f t="shared" si="606"/>
        <v>1791348.3776768455</v>
      </c>
      <c r="DT105" s="198">
        <f t="shared" si="606"/>
        <v>1358576.3485909491</v>
      </c>
      <c r="DU105" s="198">
        <f t="shared" si="606"/>
        <v>3586219.8361224914</v>
      </c>
      <c r="DV105" s="198">
        <f t="shared" si="425"/>
        <v>7791984.9807776874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590</v>
      </c>
      <c r="E107" s="50">
        <f>D107+SUM(AE107:AI107)</f>
        <v>593</v>
      </c>
      <c r="F107" s="51" t="s">
        <v>26</v>
      </c>
      <c r="G107" s="52">
        <f>'[9]NAW3 - Asset Repl - NPgY'!G104</f>
        <v>350</v>
      </c>
      <c r="H107" s="52">
        <f>'[9]NAW3 - Asset Repl - NPgY'!H104</f>
        <v>176</v>
      </c>
      <c r="I107" s="52">
        <f>'[9]NAW3 - Asset Repl - NPgY'!I104</f>
        <v>48</v>
      </c>
      <c r="J107" s="52">
        <f>'[9]NAW3 - Asset Repl - NPgY'!J104</f>
        <v>15</v>
      </c>
      <c r="K107" s="52">
        <f>'[9]NAW3 - Asset Repl - NPgY'!K104</f>
        <v>1</v>
      </c>
      <c r="L107" s="80">
        <f>SUM(G107:K107)</f>
        <v>590</v>
      </c>
      <c r="M107" s="52">
        <f>'[9]NAW3 - Asset Repl - NPgY'!M104</f>
        <v>349</v>
      </c>
      <c r="N107" s="52">
        <f>'[9]NAW3 - Asset Repl - NPgY'!N104</f>
        <v>176</v>
      </c>
      <c r="O107" s="52">
        <f>'[9]NAW3 - Asset Repl - NPgY'!O104</f>
        <v>48</v>
      </c>
      <c r="P107" s="52">
        <f>'[9]NAW3 - Asset Repl - NPgY'!P104</f>
        <v>15</v>
      </c>
      <c r="Q107" s="52">
        <f>'[9]NAW3 - Asset Repl - NPgY'!Q104</f>
        <v>1</v>
      </c>
      <c r="R107" s="53">
        <f>SUM(M107:Q107)</f>
        <v>589</v>
      </c>
      <c r="S107" s="52">
        <f>'[9]NAW3 - Asset Repl - NPgY'!S104</f>
        <v>0</v>
      </c>
      <c r="T107" s="52">
        <f>'[9]NAW3 - Asset Repl - NPgY'!T104</f>
        <v>0</v>
      </c>
      <c r="U107" s="52">
        <f>'[9]NAW3 - Asset Repl - NPgY'!U104</f>
        <v>0</v>
      </c>
      <c r="V107" s="52">
        <f>'[9]NAW3 - Asset Repl - NPgY'!V104</f>
        <v>0</v>
      </c>
      <c r="W107" s="52">
        <f>'[9]NAW3 - Asset Repl - NPgY'!W104</f>
        <v>0</v>
      </c>
      <c r="X107" s="53">
        <f>SUM(S107:W107)</f>
        <v>0</v>
      </c>
      <c r="Y107" s="54">
        <f>'[9]NAW3 - Asset Repl - NPgY'!Y104</f>
        <v>341</v>
      </c>
      <c r="Z107" s="54">
        <f>'[9]NAW3 - Asset Repl - NPgY'!Z104</f>
        <v>114</v>
      </c>
      <c r="AA107" s="54">
        <f>'[9]NAW3 - Asset Repl - NPgY'!AA104</f>
        <v>108</v>
      </c>
      <c r="AB107" s="54">
        <f>'[9]NAW3 - Asset Repl - NPgY'!AB104</f>
        <v>13</v>
      </c>
      <c r="AC107" s="54">
        <f>'[9]NAW3 - Asset Repl - NPgY'!AC104</f>
        <v>13</v>
      </c>
      <c r="AD107" s="53">
        <f>SUM(Y107:AC107)</f>
        <v>589</v>
      </c>
      <c r="AE107" s="54">
        <f>'[9]NAW3 - Asset Repl - NPgY'!AE104</f>
        <v>6</v>
      </c>
      <c r="AF107" s="54">
        <f>'[9]NAW3 - Asset Repl - NPgY'!AF104</f>
        <v>0</v>
      </c>
      <c r="AG107" s="54">
        <f>'[9]NAW3 - Asset Repl - NPgY'!AG104</f>
        <v>0</v>
      </c>
      <c r="AH107" s="54">
        <f>'[9]NAW3 - Asset Repl - NPgY'!AH104</f>
        <v>0</v>
      </c>
      <c r="AI107" s="54">
        <f>'[9]NAW3 - Asset Repl - NPgY'!AI104</f>
        <v>-3</v>
      </c>
      <c r="AJ107" s="53">
        <f>SUM(AE107:AI107)</f>
        <v>3</v>
      </c>
      <c r="AK107" s="54">
        <f>'[9]NAW3 - Asset Repl - NPgY'!AK104</f>
        <v>324</v>
      </c>
      <c r="AL107" s="54">
        <f>'[9]NAW3 - Asset Repl - NPgY'!AL104</f>
        <v>75</v>
      </c>
      <c r="AM107" s="54">
        <f>'[9]NAW3 - Asset Repl - NPgY'!AM104</f>
        <v>128</v>
      </c>
      <c r="AN107" s="54">
        <f>'[9]NAW3 - Asset Repl - NPgY'!AN104</f>
        <v>48</v>
      </c>
      <c r="AO107" s="54">
        <f>'[9]NAW3 - Asset Repl - NPgY'!AO104</f>
        <v>14</v>
      </c>
      <c r="AP107" s="53">
        <f>SUM(AK107:AO107)</f>
        <v>589</v>
      </c>
      <c r="BB107" s="6"/>
      <c r="BC107" s="6"/>
      <c r="BD107" s="51" t="s">
        <v>26</v>
      </c>
      <c r="BE107" s="172">
        <f>'NPgY - HI Probs. of Failure'!O$32</f>
        <v>3.1752820805723125E-4</v>
      </c>
      <c r="BF107" s="172">
        <f>'NPgY - HI Probs. of Failure'!P$32</f>
        <v>1.3656816948145775E-3</v>
      </c>
      <c r="BG107" s="172">
        <f>'NPgY - HI Probs. of Failure'!Q$32</f>
        <v>3.9417032054283631E-3</v>
      </c>
      <c r="BH107" s="172">
        <f>'NPgY - HI Probs. of Failure'!R$32</f>
        <v>8.8230877106184324E-3</v>
      </c>
      <c r="BI107" s="172">
        <f>'NPgY - HI Probs. of Failure'!S$32</f>
        <v>1.6787330181104634E-2</v>
      </c>
      <c r="BJ107" s="175"/>
      <c r="BK107" s="6"/>
      <c r="BL107" s="51" t="s">
        <v>26</v>
      </c>
      <c r="BM107" s="194">
        <f>$BM2*'NPgY - Ave Crit'!$Q$32</f>
        <v>85641.365718848465</v>
      </c>
      <c r="BN107" s="194">
        <f>$BM2*'NPgY - Ave Crit'!$Q$32</f>
        <v>85641.365718848465</v>
      </c>
      <c r="BO107" s="194">
        <f>$BM2*'NPgY - Ave Crit'!$Q$32</f>
        <v>85641.365718848465</v>
      </c>
      <c r="BP107" s="194">
        <f>$BM2*'NPgY - Ave Crit'!$Q$32</f>
        <v>85641.365718848465</v>
      </c>
      <c r="BQ107" s="194">
        <f>$BM2*'NPgY - Ave Crit'!$Q$32</f>
        <v>85641.365718848465</v>
      </c>
      <c r="BR107" s="175"/>
      <c r="BS107" s="6"/>
      <c r="BT107" s="51" t="s">
        <v>26</v>
      </c>
      <c r="BU107" s="24">
        <f t="shared" si="426"/>
        <v>27.193549392279948</v>
      </c>
      <c r="BV107" s="24">
        <f t="shared" si="427"/>
        <v>116.95884548115203</v>
      </c>
      <c r="BW107" s="24">
        <f t="shared" si="428"/>
        <v>337.57284577124773</v>
      </c>
      <c r="BX107" s="24">
        <f t="shared" si="429"/>
        <v>755.62128139455058</v>
      </c>
      <c r="BY107" s="24">
        <f t="shared" si="430"/>
        <v>1437.6898834830447</v>
      </c>
      <c r="BZ107" s="6"/>
      <c r="CA107" s="6"/>
      <c r="CB107" s="51" t="s">
        <v>26</v>
      </c>
      <c r="CC107" s="195">
        <f>IF(BU107="","",M107*BU107)</f>
        <v>9490.5487379057013</v>
      </c>
      <c r="CD107" s="195">
        <f t="shared" ref="CD107:CG110" si="607">IF(BV107="","",N107*BV107)</f>
        <v>20584.756804682758</v>
      </c>
      <c r="CE107" s="195">
        <f t="shared" si="607"/>
        <v>16203.49659701989</v>
      </c>
      <c r="CF107" s="195">
        <f t="shared" si="607"/>
        <v>11334.319220918258</v>
      </c>
      <c r="CG107" s="195">
        <f t="shared" si="607"/>
        <v>1437.6898834830447</v>
      </c>
      <c r="CH107" s="198">
        <f t="shared" si="491"/>
        <v>59050.811244009652</v>
      </c>
      <c r="CI107" s="68"/>
      <c r="CJ107" s="68"/>
      <c r="CK107" s="195">
        <f t="shared" ref="CK107:CO110" si="608">IF(BU107="","",G107*BU107)</f>
        <v>9517.7422872979823</v>
      </c>
      <c r="CL107" s="195">
        <f t="shared" si="608"/>
        <v>20584.756804682758</v>
      </c>
      <c r="CM107" s="195">
        <f t="shared" si="608"/>
        <v>16203.49659701989</v>
      </c>
      <c r="CN107" s="195">
        <f t="shared" si="608"/>
        <v>11334.319220918258</v>
      </c>
      <c r="CO107" s="195">
        <f t="shared" si="608"/>
        <v>1437.6898834830447</v>
      </c>
      <c r="CP107" s="198">
        <f t="shared" si="422"/>
        <v>59078.004793401931</v>
      </c>
      <c r="CS107" s="195">
        <f>IF(BU107="","",Y107*BU107)</f>
        <v>9273.0003427674619</v>
      </c>
      <c r="CT107" s="195">
        <f t="shared" ref="CT107:CW110" si="609">IF(BV107="","",Z107*BV107)</f>
        <v>13333.308384851331</v>
      </c>
      <c r="CU107" s="195">
        <f t="shared" si="609"/>
        <v>36457.867343294754</v>
      </c>
      <c r="CV107" s="195">
        <f t="shared" si="609"/>
        <v>9823.0766581291573</v>
      </c>
      <c r="CW107" s="195">
        <f t="shared" si="609"/>
        <v>18689.96848527958</v>
      </c>
      <c r="CX107" s="198">
        <f t="shared" si="423"/>
        <v>87577.221214322286</v>
      </c>
      <c r="DA107" s="195">
        <f>IF(BU107="","",(S107+Y107)*BU107)</f>
        <v>9273.0003427674619</v>
      </c>
      <c r="DB107" s="195">
        <f t="shared" ref="DB107:DE110" si="610">IF(BV107="","",(T107+Z107)*BV107)</f>
        <v>13333.308384851331</v>
      </c>
      <c r="DC107" s="195">
        <f t="shared" si="610"/>
        <v>36457.867343294754</v>
      </c>
      <c r="DD107" s="195">
        <f t="shared" si="610"/>
        <v>9823.0766581291573</v>
      </c>
      <c r="DE107" s="195">
        <f t="shared" si="610"/>
        <v>18689.96848527958</v>
      </c>
      <c r="DF107" s="198">
        <f t="shared" si="424"/>
        <v>87577.221214322286</v>
      </c>
      <c r="DI107" s="195">
        <f>IF(BU107="","",AK107*BU107)</f>
        <v>8810.710003098704</v>
      </c>
      <c r="DJ107" s="195">
        <f t="shared" ref="DJ107:DM110" si="611">IF(BV107="","",AL107*BV107)</f>
        <v>8771.9134110864015</v>
      </c>
      <c r="DK107" s="195">
        <f t="shared" si="611"/>
        <v>43209.324258719709</v>
      </c>
      <c r="DL107" s="195">
        <f t="shared" si="611"/>
        <v>36269.821506938431</v>
      </c>
      <c r="DM107" s="195">
        <f t="shared" si="611"/>
        <v>20127.658368762626</v>
      </c>
      <c r="DN107" s="198">
        <f t="shared" si="431"/>
        <v>117189.42754860588</v>
      </c>
      <c r="DQ107" s="195">
        <f>IF(BU107="","",(AE107+AK107)*BU107)</f>
        <v>8973.871299452383</v>
      </c>
      <c r="DR107" s="195">
        <f t="shared" ref="DR107:DU110" si="612">IF(BV107="","",(AF107+AL107)*BV107)</f>
        <v>8771.9134110864015</v>
      </c>
      <c r="DS107" s="195">
        <f t="shared" si="612"/>
        <v>43209.324258719709</v>
      </c>
      <c r="DT107" s="195">
        <f t="shared" si="612"/>
        <v>36269.821506938431</v>
      </c>
      <c r="DU107" s="195">
        <f t="shared" si="612"/>
        <v>15814.588718313491</v>
      </c>
      <c r="DV107" s="198">
        <f t="shared" si="425"/>
        <v>113039.51919451042</v>
      </c>
    </row>
    <row r="108" spans="1:126" ht="25.5" customHeight="1">
      <c r="A108" s="19"/>
      <c r="B108" s="55"/>
      <c r="C108" s="55"/>
      <c r="D108" s="56">
        <f t="shared" ref="D108:D110" si="613">L108</f>
        <v>460</v>
      </c>
      <c r="E108" s="57">
        <f t="shared" ref="E108:E110" si="614">D108+SUM(AE108:AI108)</f>
        <v>458</v>
      </c>
      <c r="F108" s="58" t="s">
        <v>28</v>
      </c>
      <c r="G108" s="52">
        <f>'[9]NAW3 - Asset Repl - NPgY'!G105</f>
        <v>125</v>
      </c>
      <c r="H108" s="52">
        <f>'[9]NAW3 - Asset Repl - NPgY'!H105</f>
        <v>213</v>
      </c>
      <c r="I108" s="52">
        <f>'[9]NAW3 - Asset Repl - NPgY'!I105</f>
        <v>61</v>
      </c>
      <c r="J108" s="52">
        <f>'[9]NAW3 - Asset Repl - NPgY'!J105</f>
        <v>45</v>
      </c>
      <c r="K108" s="52">
        <f>'[9]NAW3 - Asset Repl - NPgY'!K105</f>
        <v>16</v>
      </c>
      <c r="L108" s="59">
        <f t="shared" ref="L108:L110" si="615">SUM(G108:K108)</f>
        <v>460</v>
      </c>
      <c r="M108" s="52">
        <f>'[9]NAW3 - Asset Repl - NPgY'!M105</f>
        <v>108</v>
      </c>
      <c r="N108" s="52">
        <f>'[9]NAW3 - Asset Repl - NPgY'!N105</f>
        <v>216</v>
      </c>
      <c r="O108" s="52">
        <f>'[9]NAW3 - Asset Repl - NPgY'!O105</f>
        <v>63</v>
      </c>
      <c r="P108" s="52">
        <f>'[9]NAW3 - Asset Repl - NPgY'!P105</f>
        <v>48</v>
      </c>
      <c r="Q108" s="52">
        <f>'[9]NAW3 - Asset Repl - NPgY'!Q105</f>
        <v>29</v>
      </c>
      <c r="R108" s="59">
        <f t="shared" ref="R108:R110" si="616">SUM(M108:Q108)</f>
        <v>464</v>
      </c>
      <c r="S108" s="52">
        <f>'[9]NAW3 - Asset Repl - NPgY'!S105</f>
        <v>0</v>
      </c>
      <c r="T108" s="52">
        <f>'[9]NAW3 - Asset Repl - NPgY'!T105</f>
        <v>0</v>
      </c>
      <c r="U108" s="52">
        <f>'[9]NAW3 - Asset Repl - NPgY'!U105</f>
        <v>0</v>
      </c>
      <c r="V108" s="52">
        <f>'[9]NAW3 - Asset Repl - NPgY'!V105</f>
        <v>0</v>
      </c>
      <c r="W108" s="52">
        <f>'[9]NAW3 - Asset Repl - NPgY'!W105</f>
        <v>0</v>
      </c>
      <c r="X108" s="59">
        <f t="shared" ref="X108:X110" si="617">SUM(S108:W108)</f>
        <v>0</v>
      </c>
      <c r="Y108" s="52">
        <f>'[9]NAW3 - Asset Repl - NPgY'!Y105</f>
        <v>100</v>
      </c>
      <c r="Z108" s="52">
        <f>'[9]NAW3 - Asset Repl - NPgY'!Z105</f>
        <v>126</v>
      </c>
      <c r="AA108" s="52">
        <f>'[9]NAW3 - Asset Repl - NPgY'!AA105</f>
        <v>131</v>
      </c>
      <c r="AB108" s="52">
        <f>'[9]NAW3 - Asset Repl - NPgY'!AB105</f>
        <v>59</v>
      </c>
      <c r="AC108" s="52">
        <f>'[9]NAW3 - Asset Repl - NPgY'!AC105</f>
        <v>48</v>
      </c>
      <c r="AD108" s="59">
        <f t="shared" ref="AD108:AD110" si="618">SUM(Y108:AC108)</f>
        <v>464</v>
      </c>
      <c r="AE108" s="52">
        <f>'[9]NAW3 - Asset Repl - NPgY'!AE105</f>
        <v>18</v>
      </c>
      <c r="AF108" s="52">
        <f>'[9]NAW3 - Asset Repl - NPgY'!AF105</f>
        <v>0</v>
      </c>
      <c r="AG108" s="52">
        <f>'[9]NAW3 - Asset Repl - NPgY'!AG105</f>
        <v>0</v>
      </c>
      <c r="AH108" s="52">
        <f>'[9]NAW3 - Asset Repl - NPgY'!AH105</f>
        <v>-3</v>
      </c>
      <c r="AI108" s="52">
        <f>'[9]NAW3 - Asset Repl - NPgY'!AI105</f>
        <v>-17</v>
      </c>
      <c r="AJ108" s="59">
        <f t="shared" ref="AJ108:AJ110" si="619">SUM(AE108:AI108)</f>
        <v>-2</v>
      </c>
      <c r="AK108" s="52">
        <f>'[9]NAW3 - Asset Repl - NPgY'!AK105</f>
        <v>86</v>
      </c>
      <c r="AL108" s="52">
        <f>'[9]NAW3 - Asset Repl - NPgY'!AL105</f>
        <v>59</v>
      </c>
      <c r="AM108" s="52">
        <f>'[9]NAW3 - Asset Repl - NPgY'!AM105</f>
        <v>198</v>
      </c>
      <c r="AN108" s="52">
        <f>'[9]NAW3 - Asset Repl - NPgY'!AN105</f>
        <v>44</v>
      </c>
      <c r="AO108" s="52">
        <f>'[9]NAW3 - Asset Repl - NPgY'!AO105</f>
        <v>77</v>
      </c>
      <c r="AP108" s="59">
        <f t="shared" ref="AP108:AP110" si="620">SUM(AK108:AO108)</f>
        <v>464</v>
      </c>
      <c r="BB108" s="6"/>
      <c r="BC108" s="6"/>
      <c r="BD108" s="58" t="s">
        <v>28</v>
      </c>
      <c r="BE108" s="172">
        <f>'NPgY - HI Probs. of Failure'!O$32</f>
        <v>3.1752820805723125E-4</v>
      </c>
      <c r="BF108" s="172">
        <f>'NPgY - HI Probs. of Failure'!P$32</f>
        <v>1.3656816948145775E-3</v>
      </c>
      <c r="BG108" s="172">
        <f>'NPgY - HI Probs. of Failure'!Q$32</f>
        <v>3.9417032054283631E-3</v>
      </c>
      <c r="BH108" s="172">
        <f>'NPgY - HI Probs. of Failure'!R$32</f>
        <v>8.8230877106184324E-3</v>
      </c>
      <c r="BI108" s="172">
        <f>'NPgY - HI Probs. of Failure'!S$32</f>
        <v>1.6787330181104634E-2</v>
      </c>
      <c r="BJ108" s="176"/>
      <c r="BK108" s="6"/>
      <c r="BL108" s="58" t="s">
        <v>28</v>
      </c>
      <c r="BM108" s="194">
        <f>$BM3*'NPgY - Ave Crit'!$Q$32</f>
        <v>122344.80816978353</v>
      </c>
      <c r="BN108" s="194">
        <f>$BM3*'NPgY - Ave Crit'!$Q$32</f>
        <v>122344.80816978353</v>
      </c>
      <c r="BO108" s="194">
        <f>$BM3*'NPgY - Ave Crit'!$Q$32</f>
        <v>122344.80816978353</v>
      </c>
      <c r="BP108" s="194">
        <f>$BM3*'NPgY - Ave Crit'!$Q$32</f>
        <v>122344.80816978353</v>
      </c>
      <c r="BQ108" s="194">
        <f>$BM3*'NPgY - Ave Crit'!$Q$32</f>
        <v>122344.80816978353</v>
      </c>
      <c r="BR108" s="176"/>
      <c r="BS108" s="6"/>
      <c r="BT108" s="58" t="s">
        <v>28</v>
      </c>
      <c r="BU108" s="24">
        <f t="shared" si="426"/>
        <v>38.847927703257071</v>
      </c>
      <c r="BV108" s="24">
        <f t="shared" si="427"/>
        <v>167.08406497307433</v>
      </c>
      <c r="BW108" s="24">
        <f t="shared" si="428"/>
        <v>482.24692253035391</v>
      </c>
      <c r="BX108" s="24">
        <f t="shared" si="429"/>
        <v>1079.4589734207866</v>
      </c>
      <c r="BY108" s="24">
        <f t="shared" si="430"/>
        <v>2053.842690690064</v>
      </c>
      <c r="BZ108" s="6"/>
      <c r="CA108" s="6"/>
      <c r="CB108" s="58" t="s">
        <v>28</v>
      </c>
      <c r="CC108" s="195">
        <f t="shared" ref="CC108:CC110" si="621">IF(BU108="","",M108*BU108)</f>
        <v>4195.5761919517636</v>
      </c>
      <c r="CD108" s="195">
        <f t="shared" si="607"/>
        <v>36090.158034184053</v>
      </c>
      <c r="CE108" s="195">
        <f t="shared" si="607"/>
        <v>30381.556119412297</v>
      </c>
      <c r="CF108" s="195">
        <f t="shared" si="607"/>
        <v>51814.030724197757</v>
      </c>
      <c r="CG108" s="195">
        <f t="shared" si="607"/>
        <v>59561.438030011857</v>
      </c>
      <c r="CH108" s="198">
        <f t="shared" si="491"/>
        <v>182042.75909975774</v>
      </c>
      <c r="CI108" s="68"/>
      <c r="CJ108" s="68"/>
      <c r="CK108" s="195">
        <f t="shared" si="608"/>
        <v>4855.9909629071335</v>
      </c>
      <c r="CL108" s="195">
        <f t="shared" si="608"/>
        <v>35588.905839264837</v>
      </c>
      <c r="CM108" s="195">
        <f t="shared" si="608"/>
        <v>29417.062274351589</v>
      </c>
      <c r="CN108" s="195">
        <f t="shared" si="608"/>
        <v>48575.653803935398</v>
      </c>
      <c r="CO108" s="195">
        <f t="shared" si="608"/>
        <v>32861.483051041025</v>
      </c>
      <c r="CP108" s="198">
        <f t="shared" si="422"/>
        <v>151299.09593149999</v>
      </c>
      <c r="CS108" s="195">
        <f t="shared" ref="CS108:CS110" si="622">IF(BU108="","",Y108*BU108)</f>
        <v>3884.7927703257069</v>
      </c>
      <c r="CT108" s="195">
        <f t="shared" si="609"/>
        <v>21052.592186607366</v>
      </c>
      <c r="CU108" s="195">
        <f t="shared" si="609"/>
        <v>63174.346851476366</v>
      </c>
      <c r="CV108" s="195">
        <f t="shared" si="609"/>
        <v>63688.079431826409</v>
      </c>
      <c r="CW108" s="195">
        <f t="shared" si="609"/>
        <v>98584.449153123074</v>
      </c>
      <c r="CX108" s="198">
        <f t="shared" si="423"/>
        <v>250384.26039335894</v>
      </c>
      <c r="DA108" s="195">
        <f t="shared" ref="DA108:DA110" si="623">IF(BU108="","",(S108+Y108)*BU108)</f>
        <v>3884.7927703257069</v>
      </c>
      <c r="DB108" s="195">
        <f t="shared" si="610"/>
        <v>21052.592186607366</v>
      </c>
      <c r="DC108" s="195">
        <f t="shared" si="610"/>
        <v>63174.346851476366</v>
      </c>
      <c r="DD108" s="195">
        <f t="shared" si="610"/>
        <v>63688.079431826409</v>
      </c>
      <c r="DE108" s="195">
        <f t="shared" si="610"/>
        <v>98584.449153123074</v>
      </c>
      <c r="DF108" s="198">
        <f t="shared" si="424"/>
        <v>250384.26039335894</v>
      </c>
      <c r="DI108" s="195">
        <f t="shared" ref="DI108:DI110" si="624">IF(BU108="","",AK108*BU108)</f>
        <v>3340.921782480108</v>
      </c>
      <c r="DJ108" s="195">
        <f t="shared" si="611"/>
        <v>9857.9598334113853</v>
      </c>
      <c r="DK108" s="195">
        <f t="shared" si="611"/>
        <v>95484.890661010082</v>
      </c>
      <c r="DL108" s="195">
        <f t="shared" si="611"/>
        <v>47496.194830514607</v>
      </c>
      <c r="DM108" s="195">
        <f t="shared" si="611"/>
        <v>158145.88718313494</v>
      </c>
      <c r="DN108" s="198">
        <f t="shared" si="431"/>
        <v>314325.85429055116</v>
      </c>
      <c r="DQ108" s="195">
        <f t="shared" ref="DQ108:DQ110" si="625">IF(BU108="","",(AE108+AK108)*BU108)</f>
        <v>4040.1844811387355</v>
      </c>
      <c r="DR108" s="195">
        <f t="shared" si="612"/>
        <v>9857.9598334113853</v>
      </c>
      <c r="DS108" s="195">
        <f t="shared" si="612"/>
        <v>95484.890661010082</v>
      </c>
      <c r="DT108" s="195">
        <f t="shared" si="612"/>
        <v>44257.817910252248</v>
      </c>
      <c r="DU108" s="195">
        <f t="shared" si="612"/>
        <v>123230.56144140384</v>
      </c>
      <c r="DV108" s="198">
        <f t="shared" si="425"/>
        <v>276871.41432721633</v>
      </c>
    </row>
    <row r="109" spans="1:126" ht="25.5" customHeight="1">
      <c r="A109" s="19"/>
      <c r="B109" s="55"/>
      <c r="C109" s="55"/>
      <c r="D109" s="56">
        <f t="shared" si="613"/>
        <v>347</v>
      </c>
      <c r="E109" s="57">
        <f t="shared" si="614"/>
        <v>343</v>
      </c>
      <c r="F109" s="58" t="s">
        <v>30</v>
      </c>
      <c r="G109" s="52">
        <f>'[9]NAW3 - Asset Repl - NPgY'!G106</f>
        <v>65</v>
      </c>
      <c r="H109" s="52">
        <f>'[9]NAW3 - Asset Repl - NPgY'!H106</f>
        <v>166</v>
      </c>
      <c r="I109" s="52">
        <f>'[9]NAW3 - Asset Repl - NPgY'!I106</f>
        <v>82</v>
      </c>
      <c r="J109" s="52">
        <f>'[9]NAW3 - Asset Repl - NPgY'!J106</f>
        <v>30</v>
      </c>
      <c r="K109" s="52">
        <f>'[9]NAW3 - Asset Repl - NPgY'!K106</f>
        <v>4</v>
      </c>
      <c r="L109" s="59">
        <f t="shared" si="615"/>
        <v>347</v>
      </c>
      <c r="M109" s="52">
        <f>'[9]NAW3 - Asset Repl - NPgY'!M106</f>
        <v>65</v>
      </c>
      <c r="N109" s="52">
        <f>'[9]NAW3 - Asset Repl - NPgY'!N106</f>
        <v>166</v>
      </c>
      <c r="O109" s="52">
        <f>'[9]NAW3 - Asset Repl - NPgY'!O106</f>
        <v>82</v>
      </c>
      <c r="P109" s="52">
        <f>'[9]NAW3 - Asset Repl - NPgY'!P106</f>
        <v>30</v>
      </c>
      <c r="Q109" s="52">
        <f>'[9]NAW3 - Asset Repl - NPgY'!Q106</f>
        <v>4</v>
      </c>
      <c r="R109" s="59">
        <f t="shared" si="616"/>
        <v>347</v>
      </c>
      <c r="S109" s="52">
        <f>'[9]NAW3 - Asset Repl - NPgY'!S106</f>
        <v>6</v>
      </c>
      <c r="T109" s="52">
        <f>'[9]NAW3 - Asset Repl - NPgY'!T106</f>
        <v>-2</v>
      </c>
      <c r="U109" s="52">
        <f>'[9]NAW3 - Asset Repl - NPgY'!U106</f>
        <v>0</v>
      </c>
      <c r="V109" s="52">
        <f>'[9]NAW3 - Asset Repl - NPgY'!V106</f>
        <v>-3</v>
      </c>
      <c r="W109" s="52">
        <f>'[9]NAW3 - Asset Repl - NPgY'!W106</f>
        <v>-3</v>
      </c>
      <c r="X109" s="59">
        <f t="shared" si="617"/>
        <v>-2</v>
      </c>
      <c r="Y109" s="52">
        <f>'[9]NAW3 - Asset Repl - NPgY'!Y106</f>
        <v>65</v>
      </c>
      <c r="Z109" s="52">
        <f>'[9]NAW3 - Asset Repl - NPgY'!Z106</f>
        <v>101</v>
      </c>
      <c r="AA109" s="52">
        <f>'[9]NAW3 - Asset Repl - NPgY'!AA106</f>
        <v>119</v>
      </c>
      <c r="AB109" s="52">
        <f>'[9]NAW3 - Asset Repl - NPgY'!AB106</f>
        <v>47</v>
      </c>
      <c r="AC109" s="52">
        <f>'[9]NAW3 - Asset Repl - NPgY'!AC106</f>
        <v>15</v>
      </c>
      <c r="AD109" s="59">
        <f t="shared" si="618"/>
        <v>347</v>
      </c>
      <c r="AE109" s="52">
        <f>'[9]NAW3 - Asset Repl - NPgY'!AE106</f>
        <v>15</v>
      </c>
      <c r="AF109" s="52">
        <f>'[9]NAW3 - Asset Repl - NPgY'!AF106</f>
        <v>-2</v>
      </c>
      <c r="AG109" s="52">
        <f>'[9]NAW3 - Asset Repl - NPgY'!AG106</f>
        <v>0</v>
      </c>
      <c r="AH109" s="52">
        <f>'[9]NAW3 - Asset Repl - NPgY'!AH106</f>
        <v>-7</v>
      </c>
      <c r="AI109" s="52">
        <f>'[9]NAW3 - Asset Repl - NPgY'!AI106</f>
        <v>-10</v>
      </c>
      <c r="AJ109" s="59">
        <f t="shared" si="619"/>
        <v>-4</v>
      </c>
      <c r="AK109" s="52">
        <f>'[9]NAW3 - Asset Repl - NPgY'!AK106</f>
        <v>64</v>
      </c>
      <c r="AL109" s="52">
        <f>'[9]NAW3 - Asset Repl - NPgY'!AL106</f>
        <v>46</v>
      </c>
      <c r="AM109" s="52">
        <f>'[9]NAW3 - Asset Repl - NPgY'!AM106</f>
        <v>156</v>
      </c>
      <c r="AN109" s="52">
        <f>'[9]NAW3 - Asset Repl - NPgY'!AN106</f>
        <v>58</v>
      </c>
      <c r="AO109" s="52">
        <f>'[9]NAW3 - Asset Repl - NPgY'!AO106</f>
        <v>23</v>
      </c>
      <c r="AP109" s="59">
        <f t="shared" si="620"/>
        <v>347</v>
      </c>
      <c r="BB109" s="6"/>
      <c r="BC109" s="6"/>
      <c r="BD109" s="58" t="s">
        <v>30</v>
      </c>
      <c r="BE109" s="172">
        <f>'NPgY - HI Probs. of Failure'!O$32</f>
        <v>3.1752820805723125E-4</v>
      </c>
      <c r="BF109" s="172">
        <f>'NPgY - HI Probs. of Failure'!P$32</f>
        <v>1.3656816948145775E-3</v>
      </c>
      <c r="BG109" s="172">
        <f>'NPgY - HI Probs. of Failure'!Q$32</f>
        <v>3.9417032054283631E-3</v>
      </c>
      <c r="BH109" s="172">
        <f>'NPgY - HI Probs. of Failure'!R$32</f>
        <v>8.8230877106184324E-3</v>
      </c>
      <c r="BI109" s="172">
        <f>'NPgY - HI Probs. of Failure'!S$32</f>
        <v>1.6787330181104634E-2</v>
      </c>
      <c r="BJ109" s="176"/>
      <c r="BK109" s="6"/>
      <c r="BL109" s="58" t="s">
        <v>30</v>
      </c>
      <c r="BM109" s="194">
        <f>$BM4*'NPgY - Ave Crit'!$Q$32</f>
        <v>183517.21225467528</v>
      </c>
      <c r="BN109" s="194">
        <f>$BM4*'NPgY - Ave Crit'!$Q$32</f>
        <v>183517.21225467528</v>
      </c>
      <c r="BO109" s="194">
        <f>$BM4*'NPgY - Ave Crit'!$Q$32</f>
        <v>183517.21225467528</v>
      </c>
      <c r="BP109" s="194">
        <f>$BM4*'NPgY - Ave Crit'!$Q$32</f>
        <v>183517.21225467528</v>
      </c>
      <c r="BQ109" s="194">
        <f>$BM4*'NPgY - Ave Crit'!$Q$32</f>
        <v>183517.21225467528</v>
      </c>
      <c r="BR109" s="176"/>
      <c r="BS109" s="6"/>
      <c r="BT109" s="58" t="s">
        <v>30</v>
      </c>
      <c r="BU109" s="24">
        <f t="shared" si="426"/>
        <v>58.271891554885599</v>
      </c>
      <c r="BV109" s="24">
        <f t="shared" si="427"/>
        <v>250.62609745961149</v>
      </c>
      <c r="BW109" s="24">
        <f t="shared" si="428"/>
        <v>723.37038379553087</v>
      </c>
      <c r="BX109" s="24">
        <f t="shared" si="429"/>
        <v>1619.1884601311799</v>
      </c>
      <c r="BY109" s="24">
        <f t="shared" si="430"/>
        <v>3080.7640360350956</v>
      </c>
      <c r="BZ109" s="6"/>
      <c r="CA109" s="6"/>
      <c r="CB109" s="58" t="s">
        <v>30</v>
      </c>
      <c r="CC109" s="195">
        <f t="shared" si="621"/>
        <v>3787.6729510675641</v>
      </c>
      <c r="CD109" s="195">
        <f t="shared" si="607"/>
        <v>41603.932178295508</v>
      </c>
      <c r="CE109" s="195">
        <f t="shared" si="607"/>
        <v>59316.371471233535</v>
      </c>
      <c r="CF109" s="195">
        <f t="shared" si="607"/>
        <v>48575.653803935398</v>
      </c>
      <c r="CG109" s="195">
        <f t="shared" si="607"/>
        <v>12323.056144140382</v>
      </c>
      <c r="CH109" s="198">
        <f t="shared" si="491"/>
        <v>165606.68654867238</v>
      </c>
      <c r="CI109" s="68"/>
      <c r="CJ109" s="68"/>
      <c r="CK109" s="195">
        <f t="shared" si="608"/>
        <v>3787.6729510675641</v>
      </c>
      <c r="CL109" s="195">
        <f t="shared" si="608"/>
        <v>41603.932178295508</v>
      </c>
      <c r="CM109" s="195">
        <f t="shared" si="608"/>
        <v>59316.371471233535</v>
      </c>
      <c r="CN109" s="195">
        <f t="shared" si="608"/>
        <v>48575.653803935398</v>
      </c>
      <c r="CO109" s="195">
        <f t="shared" si="608"/>
        <v>12323.056144140382</v>
      </c>
      <c r="CP109" s="198">
        <f t="shared" si="422"/>
        <v>165606.68654867238</v>
      </c>
      <c r="CS109" s="195">
        <f t="shared" si="622"/>
        <v>3787.6729510675641</v>
      </c>
      <c r="CT109" s="195">
        <f t="shared" si="609"/>
        <v>25313.23584342076</v>
      </c>
      <c r="CU109" s="195">
        <f t="shared" si="609"/>
        <v>86081.075671668179</v>
      </c>
      <c r="CV109" s="195">
        <f t="shared" si="609"/>
        <v>76101.857626165453</v>
      </c>
      <c r="CW109" s="195">
        <f t="shared" si="609"/>
        <v>46211.460540526437</v>
      </c>
      <c r="CX109" s="198">
        <f t="shared" si="423"/>
        <v>237495.30263284838</v>
      </c>
      <c r="DA109" s="195">
        <f t="shared" si="623"/>
        <v>4137.3043003968778</v>
      </c>
      <c r="DB109" s="195">
        <f t="shared" si="610"/>
        <v>24811.983648501537</v>
      </c>
      <c r="DC109" s="195">
        <f t="shared" si="610"/>
        <v>86081.075671668179</v>
      </c>
      <c r="DD109" s="195">
        <f t="shared" si="610"/>
        <v>71244.292245771911</v>
      </c>
      <c r="DE109" s="195">
        <f t="shared" si="610"/>
        <v>36969.168432421146</v>
      </c>
      <c r="DF109" s="198">
        <f t="shared" si="424"/>
        <v>223243.82429875966</v>
      </c>
      <c r="DI109" s="195">
        <f t="shared" si="624"/>
        <v>3729.4010595126783</v>
      </c>
      <c r="DJ109" s="195">
        <f t="shared" si="611"/>
        <v>11528.800483142128</v>
      </c>
      <c r="DK109" s="195">
        <f t="shared" si="611"/>
        <v>112845.77987210281</v>
      </c>
      <c r="DL109" s="195">
        <f t="shared" si="611"/>
        <v>93912.93068760843</v>
      </c>
      <c r="DM109" s="195">
        <f t="shared" si="611"/>
        <v>70857.572828807199</v>
      </c>
      <c r="DN109" s="198">
        <f t="shared" si="431"/>
        <v>292874.48493117327</v>
      </c>
      <c r="DQ109" s="195">
        <f t="shared" si="625"/>
        <v>4603.4794328359621</v>
      </c>
      <c r="DR109" s="195">
        <f t="shared" si="612"/>
        <v>11027.548288222906</v>
      </c>
      <c r="DS109" s="195">
        <f t="shared" si="612"/>
        <v>112845.77987210281</v>
      </c>
      <c r="DT109" s="195">
        <f t="shared" si="612"/>
        <v>82578.61146669017</v>
      </c>
      <c r="DU109" s="195">
        <f t="shared" si="612"/>
        <v>40049.932468456245</v>
      </c>
      <c r="DV109" s="198">
        <f t="shared" si="425"/>
        <v>251105.35152830809</v>
      </c>
    </row>
    <row r="110" spans="1:126" ht="25.5" customHeight="1">
      <c r="A110" s="19"/>
      <c r="B110" s="55"/>
      <c r="C110" s="55"/>
      <c r="D110" s="56">
        <f t="shared" si="613"/>
        <v>41</v>
      </c>
      <c r="E110" s="57">
        <f t="shared" si="614"/>
        <v>41</v>
      </c>
      <c r="F110" s="58" t="s">
        <v>31</v>
      </c>
      <c r="G110" s="52">
        <f>'[9]NAW3 - Asset Repl - NPgY'!G107</f>
        <v>0</v>
      </c>
      <c r="H110" s="52">
        <f>'[9]NAW3 - Asset Repl - NPgY'!H107</f>
        <v>5</v>
      </c>
      <c r="I110" s="52">
        <f>'[9]NAW3 - Asset Repl - NPgY'!I107</f>
        <v>5</v>
      </c>
      <c r="J110" s="52">
        <f>'[9]NAW3 - Asset Repl - NPgY'!J107</f>
        <v>13</v>
      </c>
      <c r="K110" s="52">
        <f>'[9]NAW3 - Asset Repl - NPgY'!K107</f>
        <v>18</v>
      </c>
      <c r="L110" s="59">
        <f t="shared" si="615"/>
        <v>41</v>
      </c>
      <c r="M110" s="52">
        <f>'[9]NAW3 - Asset Repl - NPgY'!M107</f>
        <v>0</v>
      </c>
      <c r="N110" s="52">
        <f>'[9]NAW3 - Asset Repl - NPgY'!N107</f>
        <v>5</v>
      </c>
      <c r="O110" s="52">
        <f>'[9]NAW3 - Asset Repl - NPgY'!O107</f>
        <v>5</v>
      </c>
      <c r="P110" s="52">
        <f>'[9]NAW3 - Asset Repl - NPgY'!P107</f>
        <v>13</v>
      </c>
      <c r="Q110" s="52">
        <f>'[9]NAW3 - Asset Repl - NPgY'!Q107</f>
        <v>18</v>
      </c>
      <c r="R110" s="59">
        <f t="shared" si="616"/>
        <v>41</v>
      </c>
      <c r="S110" s="52">
        <f>'[9]NAW3 - Asset Repl - NPgY'!S107</f>
        <v>0</v>
      </c>
      <c r="T110" s="52">
        <f>'[9]NAW3 - Asset Repl - NPgY'!T107</f>
        <v>0</v>
      </c>
      <c r="U110" s="52">
        <f>'[9]NAW3 - Asset Repl - NPgY'!U107</f>
        <v>0</v>
      </c>
      <c r="V110" s="52">
        <f>'[9]NAW3 - Asset Repl - NPgY'!V107</f>
        <v>0</v>
      </c>
      <c r="W110" s="52">
        <f>'[9]NAW3 - Asset Repl - NPgY'!W107</f>
        <v>0</v>
      </c>
      <c r="X110" s="59">
        <f t="shared" si="617"/>
        <v>0</v>
      </c>
      <c r="Y110" s="52">
        <f>'[9]NAW3 - Asset Repl - NPgY'!Y107</f>
        <v>0</v>
      </c>
      <c r="Z110" s="52">
        <f>'[9]NAW3 - Asset Repl - NPgY'!Z107</f>
        <v>1</v>
      </c>
      <c r="AA110" s="52">
        <f>'[9]NAW3 - Asset Repl - NPgY'!AA107</f>
        <v>8</v>
      </c>
      <c r="AB110" s="52">
        <f>'[9]NAW3 - Asset Repl - NPgY'!AB107</f>
        <v>1</v>
      </c>
      <c r="AC110" s="52">
        <f>'[9]NAW3 - Asset Repl - NPgY'!AC107</f>
        <v>31</v>
      </c>
      <c r="AD110" s="59">
        <f t="shared" si="618"/>
        <v>41</v>
      </c>
      <c r="AE110" s="52">
        <f>'[9]NAW3 - Asset Repl - NPgY'!AE107</f>
        <v>21</v>
      </c>
      <c r="AF110" s="52">
        <f>'[9]NAW3 - Asset Repl - NPgY'!AF107</f>
        <v>0</v>
      </c>
      <c r="AG110" s="52">
        <f>'[9]NAW3 - Asset Repl - NPgY'!AG107</f>
        <v>0</v>
      </c>
      <c r="AH110" s="52">
        <f>'[9]NAW3 - Asset Repl - NPgY'!AH107</f>
        <v>-3</v>
      </c>
      <c r="AI110" s="52">
        <f>'[9]NAW3 - Asset Repl - NPgY'!AI107</f>
        <v>-18</v>
      </c>
      <c r="AJ110" s="59">
        <f t="shared" si="619"/>
        <v>0</v>
      </c>
      <c r="AK110" s="52">
        <f>'[9]NAW3 - Asset Repl - NPgY'!AK107</f>
        <v>0</v>
      </c>
      <c r="AL110" s="52">
        <f>'[9]NAW3 - Asset Repl - NPgY'!AL107</f>
        <v>0</v>
      </c>
      <c r="AM110" s="52">
        <f>'[9]NAW3 - Asset Repl - NPgY'!AM107</f>
        <v>5</v>
      </c>
      <c r="AN110" s="52">
        <f>'[9]NAW3 - Asset Repl - NPgY'!AN107</f>
        <v>5</v>
      </c>
      <c r="AO110" s="52">
        <f>'[9]NAW3 - Asset Repl - NPgY'!AO107</f>
        <v>31</v>
      </c>
      <c r="AP110" s="59">
        <f t="shared" si="620"/>
        <v>41</v>
      </c>
      <c r="BB110" s="6"/>
      <c r="BC110" s="6"/>
      <c r="BD110" s="58" t="s">
        <v>31</v>
      </c>
      <c r="BE110" s="172">
        <f>'NPgY - HI Probs. of Failure'!O$32</f>
        <v>3.1752820805723125E-4</v>
      </c>
      <c r="BF110" s="172">
        <f>'NPgY - HI Probs. of Failure'!P$32</f>
        <v>1.3656816948145775E-3</v>
      </c>
      <c r="BG110" s="172">
        <f>'NPgY - HI Probs. of Failure'!Q$32</f>
        <v>3.9417032054283631E-3</v>
      </c>
      <c r="BH110" s="172">
        <f>'NPgY - HI Probs. of Failure'!R$32</f>
        <v>8.8230877106184324E-3</v>
      </c>
      <c r="BI110" s="172">
        <f>'NPgY - HI Probs. of Failure'!S$32</f>
        <v>1.6787330181104634E-2</v>
      </c>
      <c r="BJ110" s="176"/>
      <c r="BK110" s="6"/>
      <c r="BL110" s="58" t="s">
        <v>31</v>
      </c>
      <c r="BM110" s="194">
        <f>$BM5*'NPgY - Ave Crit'!$Q$32</f>
        <v>305862.02042445884</v>
      </c>
      <c r="BN110" s="194">
        <f>$BM5*'NPgY - Ave Crit'!$Q$32</f>
        <v>305862.02042445884</v>
      </c>
      <c r="BO110" s="194">
        <f>$BM5*'NPgY - Ave Crit'!$Q$32</f>
        <v>305862.02042445884</v>
      </c>
      <c r="BP110" s="194">
        <f>$BM5*'NPgY - Ave Crit'!$Q$32</f>
        <v>305862.02042445884</v>
      </c>
      <c r="BQ110" s="194">
        <f>$BM5*'NPgY - Ave Crit'!$Q$32</f>
        <v>305862.02042445884</v>
      </c>
      <c r="BR110" s="176"/>
      <c r="BS110" s="6"/>
      <c r="BT110" s="58" t="s">
        <v>31</v>
      </c>
      <c r="BU110" s="24">
        <f t="shared" si="426"/>
        <v>97.119819258142684</v>
      </c>
      <c r="BV110" s="24">
        <f t="shared" si="427"/>
        <v>417.71016243268588</v>
      </c>
      <c r="BW110" s="24">
        <f t="shared" si="428"/>
        <v>1205.6173063258848</v>
      </c>
      <c r="BX110" s="24">
        <f t="shared" si="429"/>
        <v>2698.647433551967</v>
      </c>
      <c r="BY110" s="24">
        <f t="shared" si="430"/>
        <v>5134.6067267251601</v>
      </c>
      <c r="BZ110" s="6"/>
      <c r="CA110" s="6"/>
      <c r="CB110" s="58" t="s">
        <v>31</v>
      </c>
      <c r="CC110" s="195">
        <f t="shared" si="621"/>
        <v>0</v>
      </c>
      <c r="CD110" s="195">
        <f t="shared" si="607"/>
        <v>2088.5508121634293</v>
      </c>
      <c r="CE110" s="195">
        <f t="shared" si="607"/>
        <v>6028.0865316294239</v>
      </c>
      <c r="CF110" s="195">
        <f t="shared" si="607"/>
        <v>35082.416636175571</v>
      </c>
      <c r="CG110" s="195">
        <f t="shared" si="607"/>
        <v>92422.921081052889</v>
      </c>
      <c r="CH110" s="198">
        <f t="shared" si="491"/>
        <v>135621.97506102131</v>
      </c>
      <c r="CI110" s="68"/>
      <c r="CJ110" s="68"/>
      <c r="CK110" s="195">
        <f t="shared" si="608"/>
        <v>0</v>
      </c>
      <c r="CL110" s="195">
        <f t="shared" si="608"/>
        <v>2088.5508121634293</v>
      </c>
      <c r="CM110" s="195">
        <f t="shared" si="608"/>
        <v>6028.0865316294239</v>
      </c>
      <c r="CN110" s="195">
        <f t="shared" si="608"/>
        <v>35082.416636175571</v>
      </c>
      <c r="CO110" s="195">
        <f t="shared" si="608"/>
        <v>92422.921081052889</v>
      </c>
      <c r="CP110" s="198">
        <f t="shared" si="422"/>
        <v>135621.97506102131</v>
      </c>
      <c r="CS110" s="195">
        <f t="shared" si="622"/>
        <v>0</v>
      </c>
      <c r="CT110" s="195">
        <f t="shared" si="609"/>
        <v>417.71016243268588</v>
      </c>
      <c r="CU110" s="195">
        <f t="shared" si="609"/>
        <v>9644.9384506070783</v>
      </c>
      <c r="CV110" s="195">
        <f t="shared" si="609"/>
        <v>2698.647433551967</v>
      </c>
      <c r="CW110" s="195">
        <f t="shared" si="609"/>
        <v>159172.80852847997</v>
      </c>
      <c r="CX110" s="198">
        <f t="shared" si="423"/>
        <v>171934.10457507172</v>
      </c>
      <c r="DA110" s="195">
        <f t="shared" si="623"/>
        <v>0</v>
      </c>
      <c r="DB110" s="195">
        <f t="shared" si="610"/>
        <v>417.71016243268588</v>
      </c>
      <c r="DC110" s="195">
        <f t="shared" si="610"/>
        <v>9644.9384506070783</v>
      </c>
      <c r="DD110" s="195">
        <f t="shared" si="610"/>
        <v>2698.647433551967</v>
      </c>
      <c r="DE110" s="195">
        <f t="shared" si="610"/>
        <v>159172.80852847997</v>
      </c>
      <c r="DF110" s="198">
        <f t="shared" si="424"/>
        <v>171934.10457507172</v>
      </c>
      <c r="DI110" s="195">
        <f t="shared" si="624"/>
        <v>0</v>
      </c>
      <c r="DJ110" s="195">
        <f t="shared" si="611"/>
        <v>0</v>
      </c>
      <c r="DK110" s="195">
        <f t="shared" si="611"/>
        <v>6028.0865316294239</v>
      </c>
      <c r="DL110" s="195">
        <f t="shared" si="611"/>
        <v>13493.237167759835</v>
      </c>
      <c r="DM110" s="195">
        <f t="shared" si="611"/>
        <v>159172.80852847997</v>
      </c>
      <c r="DN110" s="198">
        <f t="shared" si="431"/>
        <v>178694.13222786924</v>
      </c>
      <c r="DQ110" s="195">
        <f t="shared" si="625"/>
        <v>2039.5162044209965</v>
      </c>
      <c r="DR110" s="195">
        <f t="shared" si="612"/>
        <v>0</v>
      </c>
      <c r="DS110" s="195">
        <f t="shared" si="612"/>
        <v>6028.0865316294239</v>
      </c>
      <c r="DT110" s="195">
        <f t="shared" si="612"/>
        <v>5397.2948671039339</v>
      </c>
      <c r="DU110" s="195">
        <f t="shared" si="612"/>
        <v>66749.887447427085</v>
      </c>
      <c r="DV110" s="198">
        <f t="shared" si="425"/>
        <v>80214.785050581442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1435</v>
      </c>
      <c r="F111" s="64"/>
      <c r="G111" s="65">
        <f>SUM(G107:G110)</f>
        <v>540</v>
      </c>
      <c r="H111" s="66">
        <f t="shared" ref="H111:K111" si="626">SUM(H107:H110)</f>
        <v>560</v>
      </c>
      <c r="I111" s="66">
        <f t="shared" si="626"/>
        <v>196</v>
      </c>
      <c r="J111" s="66">
        <f t="shared" si="626"/>
        <v>103</v>
      </c>
      <c r="K111" s="66">
        <f t="shared" si="626"/>
        <v>39</v>
      </c>
      <c r="L111" s="67"/>
      <c r="M111" s="65">
        <f>SUM(M107:M110)</f>
        <v>522</v>
      </c>
      <c r="N111" s="66">
        <f t="shared" ref="N111:Q111" si="627">SUM(N107:N110)</f>
        <v>563</v>
      </c>
      <c r="O111" s="66">
        <f t="shared" si="627"/>
        <v>198</v>
      </c>
      <c r="P111" s="66">
        <f t="shared" si="627"/>
        <v>106</v>
      </c>
      <c r="Q111" s="66">
        <f t="shared" si="627"/>
        <v>52</v>
      </c>
      <c r="R111" s="67"/>
      <c r="S111" s="65">
        <f>SUM(S107:S110)</f>
        <v>6</v>
      </c>
      <c r="T111" s="66">
        <f t="shared" ref="T111:W111" si="628">SUM(T107:T110)</f>
        <v>-2</v>
      </c>
      <c r="U111" s="66">
        <f t="shared" si="628"/>
        <v>0</v>
      </c>
      <c r="V111" s="66">
        <f t="shared" si="628"/>
        <v>-3</v>
      </c>
      <c r="W111" s="66">
        <f t="shared" si="628"/>
        <v>-3</v>
      </c>
      <c r="X111" s="67"/>
      <c r="Y111" s="65">
        <f>SUM(Y107:Y110)</f>
        <v>506</v>
      </c>
      <c r="Z111" s="66">
        <f t="shared" ref="Z111:AC111" si="629">SUM(Z107:Z110)</f>
        <v>342</v>
      </c>
      <c r="AA111" s="66">
        <f t="shared" si="629"/>
        <v>366</v>
      </c>
      <c r="AB111" s="66">
        <f t="shared" si="629"/>
        <v>120</v>
      </c>
      <c r="AC111" s="66">
        <f t="shared" si="629"/>
        <v>107</v>
      </c>
      <c r="AD111" s="67"/>
      <c r="AE111" s="65">
        <f>SUM(AE107:AE110)</f>
        <v>60</v>
      </c>
      <c r="AF111" s="66">
        <f t="shared" ref="AF111:AI111" si="630">SUM(AF107:AF110)</f>
        <v>-2</v>
      </c>
      <c r="AG111" s="66">
        <f t="shared" si="630"/>
        <v>0</v>
      </c>
      <c r="AH111" s="66">
        <f t="shared" si="630"/>
        <v>-13</v>
      </c>
      <c r="AI111" s="66">
        <f t="shared" si="630"/>
        <v>-48</v>
      </c>
      <c r="AJ111" s="67"/>
      <c r="AK111" s="65">
        <f>SUM(AK107:AK110)</f>
        <v>474</v>
      </c>
      <c r="AL111" s="66">
        <f t="shared" ref="AL111:AO111" si="631">SUM(AL107:AL110)</f>
        <v>180</v>
      </c>
      <c r="AM111" s="66">
        <f t="shared" si="631"/>
        <v>487</v>
      </c>
      <c r="AN111" s="66">
        <f t="shared" si="631"/>
        <v>155</v>
      </c>
      <c r="AO111" s="66">
        <f t="shared" si="631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32">SUM(CD107:CD110)</f>
        <v>100367.39782932575</v>
      </c>
      <c r="CE111" s="197">
        <f t="shared" si="632"/>
        <v>111929.51071929514</v>
      </c>
      <c r="CF111" s="197">
        <f t="shared" si="632"/>
        <v>146806.42038522699</v>
      </c>
      <c r="CG111" s="197">
        <f t="shared" si="632"/>
        <v>165745.10513868817</v>
      </c>
      <c r="CH111" s="198">
        <f t="shared" si="491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33">SUM(CL107:CL110)</f>
        <v>99866.145634406537</v>
      </c>
      <c r="CM111" s="197">
        <f t="shared" si="633"/>
        <v>110965.01687423444</v>
      </c>
      <c r="CN111" s="197">
        <f t="shared" si="633"/>
        <v>143568.04346496463</v>
      </c>
      <c r="CO111" s="197">
        <f t="shared" si="633"/>
        <v>139045.15015971733</v>
      </c>
      <c r="CP111" s="198">
        <f t="shared" si="422"/>
        <v>511605.76233459555</v>
      </c>
      <c r="CS111" s="197">
        <f>SUM(CS107:CS110)</f>
        <v>16945.466064160733</v>
      </c>
      <c r="CT111" s="197">
        <f t="shared" ref="CT111:CW111" si="634">SUM(CT107:CT110)</f>
        <v>60116.846577312135</v>
      </c>
      <c r="CU111" s="197">
        <f t="shared" si="634"/>
        <v>195358.22831704636</v>
      </c>
      <c r="CV111" s="197">
        <f t="shared" si="634"/>
        <v>152311.66114967299</v>
      </c>
      <c r="CW111" s="197">
        <f t="shared" si="634"/>
        <v>322658.6867074091</v>
      </c>
      <c r="CX111" s="198">
        <f t="shared" si="423"/>
        <v>747390.88881560136</v>
      </c>
      <c r="DA111" s="197">
        <f>SUM(DA107:DA110)</f>
        <v>17295.097413490046</v>
      </c>
      <c r="DB111" s="197">
        <f t="shared" ref="DB111:DE111" si="635">SUM(DB107:DB110)</f>
        <v>59615.594382392919</v>
      </c>
      <c r="DC111" s="197">
        <f t="shared" si="635"/>
        <v>195358.22831704636</v>
      </c>
      <c r="DD111" s="197">
        <f t="shared" si="635"/>
        <v>147454.09576927943</v>
      </c>
      <c r="DE111" s="197">
        <f t="shared" si="635"/>
        <v>313416.39459930378</v>
      </c>
      <c r="DF111" s="198">
        <f t="shared" si="424"/>
        <v>733139.41048151255</v>
      </c>
      <c r="DI111" s="197">
        <f>SUM(DI107:DI110)</f>
        <v>15881.032845091489</v>
      </c>
      <c r="DJ111" s="197">
        <f t="shared" ref="DJ111:DM111" si="636">SUM(DJ107:DJ110)</f>
        <v>30158.673727639914</v>
      </c>
      <c r="DK111" s="197">
        <f t="shared" si="636"/>
        <v>257568.08132346204</v>
      </c>
      <c r="DL111" s="197">
        <f t="shared" si="636"/>
        <v>191172.1841928213</v>
      </c>
      <c r="DM111" s="197">
        <f t="shared" si="636"/>
        <v>408303.92690918472</v>
      </c>
      <c r="DN111" s="198">
        <f t="shared" si="431"/>
        <v>903083.8989981995</v>
      </c>
      <c r="DQ111" s="197">
        <f>SUM(DQ107:DQ110)</f>
        <v>19657.051417848077</v>
      </c>
      <c r="DR111" s="197">
        <f t="shared" ref="DR111:DU111" si="637">SUM(DR107:DR110)</f>
        <v>29657.421532720691</v>
      </c>
      <c r="DS111" s="197">
        <f t="shared" si="637"/>
        <v>257568.08132346204</v>
      </c>
      <c r="DT111" s="197">
        <f t="shared" si="637"/>
        <v>168503.54575098481</v>
      </c>
      <c r="DU111" s="197">
        <f t="shared" si="637"/>
        <v>245844.97007560066</v>
      </c>
      <c r="DV111" s="198">
        <f t="shared" si="425"/>
        <v>721231.07010061631</v>
      </c>
    </row>
    <row r="112" spans="1:126" ht="25.5" customHeight="1">
      <c r="A112" s="19"/>
      <c r="B112" s="48" t="s">
        <v>43</v>
      </c>
      <c r="C112" s="48"/>
      <c r="D112" s="49">
        <f>L112</f>
        <v>123</v>
      </c>
      <c r="E112" s="50">
        <f>D112+SUM(AE112:AI112)</f>
        <v>123</v>
      </c>
      <c r="F112" s="51" t="s">
        <v>26</v>
      </c>
      <c r="G112" s="52">
        <f>'[9]NAW3 - Asset Repl - NPgY'!G109</f>
        <v>60</v>
      </c>
      <c r="H112" s="52">
        <f>'[9]NAW3 - Asset Repl - NPgY'!H109</f>
        <v>38</v>
      </c>
      <c r="I112" s="52">
        <f>'[9]NAW3 - Asset Repl - NPgY'!I109</f>
        <v>19</v>
      </c>
      <c r="J112" s="52">
        <f>'[9]NAW3 - Asset Repl - NPgY'!J109</f>
        <v>5</v>
      </c>
      <c r="K112" s="52">
        <f>'[9]NAW3 - Asset Repl - NPgY'!K109</f>
        <v>1</v>
      </c>
      <c r="L112" s="53">
        <f>SUM(G112:K112)</f>
        <v>123</v>
      </c>
      <c r="M112" s="52">
        <f>'[9]NAW3 - Asset Repl - NPgY'!M109</f>
        <v>60</v>
      </c>
      <c r="N112" s="52">
        <f>'[9]NAW3 - Asset Repl - NPgY'!N109</f>
        <v>38</v>
      </c>
      <c r="O112" s="52">
        <f>'[9]NAW3 - Asset Repl - NPgY'!O109</f>
        <v>19</v>
      </c>
      <c r="P112" s="52">
        <f>'[9]NAW3 - Asset Repl - NPgY'!P109</f>
        <v>5</v>
      </c>
      <c r="Q112" s="52">
        <f>'[9]NAW3 - Asset Repl - NPgY'!Q109</f>
        <v>1</v>
      </c>
      <c r="R112" s="53">
        <f>SUM(M112:Q112)</f>
        <v>123</v>
      </c>
      <c r="S112" s="52">
        <f>'[9]NAW3 - Asset Repl - NPgY'!S109</f>
        <v>3</v>
      </c>
      <c r="T112" s="52">
        <f>'[9]NAW3 - Asset Repl - NPgY'!T109</f>
        <v>-1</v>
      </c>
      <c r="U112" s="52">
        <f>'[9]NAW3 - Asset Repl - NPgY'!U109</f>
        <v>0</v>
      </c>
      <c r="V112" s="52">
        <f>'[9]NAW3 - Asset Repl - NPgY'!V109</f>
        <v>0</v>
      </c>
      <c r="W112" s="52">
        <f>'[9]NAW3 - Asset Repl - NPgY'!W109</f>
        <v>-2</v>
      </c>
      <c r="X112" s="53">
        <f>SUM(S112:W112)</f>
        <v>0</v>
      </c>
      <c r="Y112" s="54">
        <f>'[9]NAW3 - Asset Repl - NPgY'!Y109</f>
        <v>50</v>
      </c>
      <c r="Z112" s="54">
        <f>'[9]NAW3 - Asset Repl - NPgY'!Z109</f>
        <v>44</v>
      </c>
      <c r="AA112" s="54">
        <f>'[9]NAW3 - Asset Repl - NPgY'!AA109</f>
        <v>19</v>
      </c>
      <c r="AB112" s="54">
        <f>'[9]NAW3 - Asset Repl - NPgY'!AB109</f>
        <v>6</v>
      </c>
      <c r="AC112" s="54">
        <f>'[9]NAW3 - Asset Repl - NPgY'!AC109</f>
        <v>4</v>
      </c>
      <c r="AD112" s="53">
        <f>SUM(Y112:AC112)</f>
        <v>123</v>
      </c>
      <c r="AE112" s="54">
        <f>'[9]NAW3 - Asset Repl - NPgY'!AE109</f>
        <v>5</v>
      </c>
      <c r="AF112" s="54">
        <f>'[9]NAW3 - Asset Repl - NPgY'!AF109</f>
        <v>-1</v>
      </c>
      <c r="AG112" s="54">
        <f>'[9]NAW3 - Asset Repl - NPgY'!AG109</f>
        <v>0</v>
      </c>
      <c r="AH112" s="54">
        <f>'[9]NAW3 - Asset Repl - NPgY'!AH109</f>
        <v>0</v>
      </c>
      <c r="AI112" s="54">
        <f>'[9]NAW3 - Asset Repl - NPgY'!AI109</f>
        <v>-4</v>
      </c>
      <c r="AJ112" s="53">
        <f>SUM(AE112:AI112)</f>
        <v>0</v>
      </c>
      <c r="AK112" s="54">
        <f>'[9]NAW3 - Asset Repl - NPgY'!AK109</f>
        <v>36</v>
      </c>
      <c r="AL112" s="54">
        <f>'[9]NAW3 - Asset Repl - NPgY'!AL109</f>
        <v>47</v>
      </c>
      <c r="AM112" s="54">
        <f>'[9]NAW3 - Asset Repl - NPgY'!AM109</f>
        <v>22</v>
      </c>
      <c r="AN112" s="54">
        <f>'[9]NAW3 - Asset Repl - NPgY'!AN109</f>
        <v>11</v>
      </c>
      <c r="AO112" s="54">
        <f>'[9]NAW3 - Asset Repl - NPgY'!AO109</f>
        <v>7</v>
      </c>
      <c r="AP112" s="53">
        <f>SUM(AK112:AO112)</f>
        <v>123</v>
      </c>
      <c r="BB112" s="6"/>
      <c r="BC112" s="6"/>
      <c r="BD112" s="51" t="s">
        <v>26</v>
      </c>
      <c r="BE112" s="172">
        <f>'NPgY - HI Probs. of Failure'!O$33</f>
        <v>1.4044510899179506E-3</v>
      </c>
      <c r="BF112" s="172">
        <f>'NPgY - HI Probs. of Failure'!P$33</f>
        <v>6.0405126098832191E-3</v>
      </c>
      <c r="BG112" s="172">
        <f>'NPgY - HI Probs. of Failure'!Q$33</f>
        <v>1.7434449042710399E-2</v>
      </c>
      <c r="BH112" s="172">
        <f>'NPgY - HI Probs. of Failure'!R$33</f>
        <v>3.9025178983110295E-2</v>
      </c>
      <c r="BI112" s="172">
        <f>'NPgY - HI Probs. of Failure'!S$33</f>
        <v>7.4251621025793704E-2</v>
      </c>
      <c r="BJ112" s="175"/>
      <c r="BK112" s="6"/>
      <c r="BL112" s="51" t="s">
        <v>26</v>
      </c>
      <c r="BM112" s="194">
        <f>$BM2*'NPgY - Ave Crit'!$Q$33</f>
        <v>89163.297943474405</v>
      </c>
      <c r="BN112" s="194">
        <f>$BM2*'NPgY - Ave Crit'!$Q$33</f>
        <v>89163.297943474405</v>
      </c>
      <c r="BO112" s="194">
        <f>$BM2*'NPgY - Ave Crit'!$Q$33</f>
        <v>89163.297943474405</v>
      </c>
      <c r="BP112" s="194">
        <f>$BM2*'NPgY - Ave Crit'!$Q$33</f>
        <v>89163.297943474405</v>
      </c>
      <c r="BQ112" s="194">
        <f>$BM2*'NPgY - Ave Crit'!$Q$33</f>
        <v>89163.297943474405</v>
      </c>
      <c r="BR112" s="175"/>
      <c r="BS112" s="6"/>
      <c r="BT112" s="51" t="s">
        <v>26</v>
      </c>
      <c r="BU112" s="24">
        <f t="shared" si="426"/>
        <v>125.22549097739159</v>
      </c>
      <c r="BV112" s="24">
        <f t="shared" si="427"/>
        <v>538.59202556633159</v>
      </c>
      <c r="BW112" s="24">
        <f t="shared" si="428"/>
        <v>1554.5129744755095</v>
      </c>
      <c r="BX112" s="24">
        <f t="shared" si="429"/>
        <v>3479.6136609684786</v>
      </c>
      <c r="BY112" s="24">
        <f t="shared" si="430"/>
        <v>6620.5194083087927</v>
      </c>
      <c r="BZ112" s="6"/>
      <c r="CA112" s="6"/>
      <c r="CB112" s="51" t="s">
        <v>26</v>
      </c>
      <c r="CC112" s="195">
        <f>IF(BU112="","",M112*BU112)</f>
        <v>7513.5294586434957</v>
      </c>
      <c r="CD112" s="195">
        <f t="shared" ref="CD112:CG115" si="638">IF(BV112="","",N112*BV112)</f>
        <v>20466.496971520599</v>
      </c>
      <c r="CE112" s="195">
        <f t="shared" si="638"/>
        <v>29535.74651503468</v>
      </c>
      <c r="CF112" s="195">
        <f t="shared" si="638"/>
        <v>17398.068304842393</v>
      </c>
      <c r="CG112" s="195">
        <f t="shared" si="638"/>
        <v>6620.5194083087927</v>
      </c>
      <c r="CH112" s="198">
        <f t="shared" si="491"/>
        <v>81534.360658349964</v>
      </c>
      <c r="CI112" s="68"/>
      <c r="CJ112" s="68"/>
      <c r="CK112" s="195">
        <f t="shared" ref="CK112:CO115" si="639">IF(BU112="","",G112*BU112)</f>
        <v>7513.5294586434957</v>
      </c>
      <c r="CL112" s="195">
        <f t="shared" si="639"/>
        <v>20466.496971520599</v>
      </c>
      <c r="CM112" s="195">
        <f t="shared" si="639"/>
        <v>29535.74651503468</v>
      </c>
      <c r="CN112" s="195">
        <f t="shared" si="639"/>
        <v>17398.068304842393</v>
      </c>
      <c r="CO112" s="195">
        <f t="shared" si="639"/>
        <v>6620.5194083087927</v>
      </c>
      <c r="CP112" s="198">
        <f t="shared" si="422"/>
        <v>81534.360658349964</v>
      </c>
      <c r="CS112" s="195">
        <f>IF(BU112="","",Y112*BU112)</f>
        <v>6261.2745488695791</v>
      </c>
      <c r="CT112" s="195">
        <f t="shared" ref="CT112:CW115" si="640">IF(BV112="","",Z112*BV112)</f>
        <v>23698.049124918591</v>
      </c>
      <c r="CU112" s="195">
        <f t="shared" si="640"/>
        <v>29535.74651503468</v>
      </c>
      <c r="CV112" s="195">
        <f t="shared" si="640"/>
        <v>20877.681965810872</v>
      </c>
      <c r="CW112" s="195">
        <f t="shared" si="640"/>
        <v>26482.077633235171</v>
      </c>
      <c r="CX112" s="198">
        <f t="shared" si="423"/>
        <v>106854.82978786889</v>
      </c>
      <c r="DA112" s="195">
        <f>IF(BU112="","",(S112+Y112)*BU112)</f>
        <v>6636.951021801754</v>
      </c>
      <c r="DB112" s="195">
        <f t="shared" ref="DB112:DE115" si="641">IF(BV112="","",(T112+Z112)*BV112)</f>
        <v>23159.457099352258</v>
      </c>
      <c r="DC112" s="195">
        <f t="shared" si="641"/>
        <v>29535.74651503468</v>
      </c>
      <c r="DD112" s="195">
        <f t="shared" si="641"/>
        <v>20877.681965810872</v>
      </c>
      <c r="DE112" s="195">
        <f t="shared" si="641"/>
        <v>13241.038816617585</v>
      </c>
      <c r="DF112" s="198">
        <f t="shared" si="424"/>
        <v>93450.875418617143</v>
      </c>
      <c r="DI112" s="195">
        <f>IF(BU112="","",AK112*BU112)</f>
        <v>4508.1176751860967</v>
      </c>
      <c r="DJ112" s="195">
        <f t="shared" ref="DJ112:DM115" si="642">IF(BV112="","",AL112*BV112)</f>
        <v>25313.825201617583</v>
      </c>
      <c r="DK112" s="195">
        <f t="shared" si="642"/>
        <v>34199.285438461207</v>
      </c>
      <c r="DL112" s="195">
        <f t="shared" si="642"/>
        <v>38275.750270653261</v>
      </c>
      <c r="DM112" s="195">
        <f t="shared" si="642"/>
        <v>46343.63585816155</v>
      </c>
      <c r="DN112" s="198">
        <f t="shared" si="431"/>
        <v>148640.61444407969</v>
      </c>
      <c r="DQ112" s="195">
        <f>IF(BU112="","",(AE112+AK112)*BU112)</f>
        <v>5134.2451300730554</v>
      </c>
      <c r="DR112" s="195">
        <f t="shared" ref="DR112:DU115" si="643">IF(BV112="","",(AF112+AL112)*BV112)</f>
        <v>24775.233176051253</v>
      </c>
      <c r="DS112" s="195">
        <f t="shared" si="643"/>
        <v>34199.285438461207</v>
      </c>
      <c r="DT112" s="195">
        <f t="shared" si="643"/>
        <v>38275.750270653261</v>
      </c>
      <c r="DU112" s="195">
        <f t="shared" si="643"/>
        <v>19861.558224926379</v>
      </c>
      <c r="DV112" s="198">
        <f t="shared" si="425"/>
        <v>122246.07224016516</v>
      </c>
    </row>
    <row r="113" spans="1:126" ht="25.5" customHeight="1">
      <c r="A113" s="19"/>
      <c r="B113" s="55"/>
      <c r="C113" s="55"/>
      <c r="D113" s="56">
        <f t="shared" ref="D113:D115" si="644">L113</f>
        <v>484</v>
      </c>
      <c r="E113" s="57">
        <f t="shared" ref="E113:E115" si="645">D113+SUM(AE113:AI113)</f>
        <v>484</v>
      </c>
      <c r="F113" s="58" t="s">
        <v>28</v>
      </c>
      <c r="G113" s="52">
        <f>'[9]NAW3 - Asset Repl - NPgY'!G110</f>
        <v>100</v>
      </c>
      <c r="H113" s="52">
        <f>'[9]NAW3 - Asset Repl - NPgY'!H110</f>
        <v>170</v>
      </c>
      <c r="I113" s="52">
        <f>'[9]NAW3 - Asset Repl - NPgY'!I110</f>
        <v>148</v>
      </c>
      <c r="J113" s="52">
        <f>'[9]NAW3 - Asset Repl - NPgY'!J110</f>
        <v>62</v>
      </c>
      <c r="K113" s="52">
        <f>'[9]NAW3 - Asset Repl - NPgY'!K110</f>
        <v>4</v>
      </c>
      <c r="L113" s="59">
        <f t="shared" ref="L113:L115" si="646">SUM(G113:K113)</f>
        <v>484</v>
      </c>
      <c r="M113" s="52">
        <f>'[9]NAW3 - Asset Repl - NPgY'!M110</f>
        <v>90</v>
      </c>
      <c r="N113" s="52">
        <f>'[9]NAW3 - Asset Repl - NPgY'!N110</f>
        <v>170</v>
      </c>
      <c r="O113" s="52">
        <f>'[9]NAW3 - Asset Repl - NPgY'!O110</f>
        <v>146</v>
      </c>
      <c r="P113" s="52">
        <f>'[9]NAW3 - Asset Repl - NPgY'!P110</f>
        <v>65</v>
      </c>
      <c r="Q113" s="52">
        <f>'[9]NAW3 - Asset Repl - NPgY'!Q110</f>
        <v>11</v>
      </c>
      <c r="R113" s="59">
        <f t="shared" ref="R113:R115" si="647">SUM(M113:Q113)</f>
        <v>482</v>
      </c>
      <c r="S113" s="52">
        <f>'[9]NAW3 - Asset Repl - NPgY'!S110</f>
        <v>6</v>
      </c>
      <c r="T113" s="52">
        <f>'[9]NAW3 - Asset Repl - NPgY'!T110</f>
        <v>0</v>
      </c>
      <c r="U113" s="52">
        <f>'[9]NAW3 - Asset Repl - NPgY'!U110</f>
        <v>0</v>
      </c>
      <c r="V113" s="52">
        <f>'[9]NAW3 - Asset Repl - NPgY'!V110</f>
        <v>-2</v>
      </c>
      <c r="W113" s="52">
        <f>'[9]NAW3 - Asset Repl - NPgY'!W110</f>
        <v>-4</v>
      </c>
      <c r="X113" s="59">
        <f t="shared" ref="X113:X115" si="648">SUM(S113:W113)</f>
        <v>0</v>
      </c>
      <c r="Y113" s="52">
        <f>'[9]NAW3 - Asset Repl - NPgY'!Y110</f>
        <v>73</v>
      </c>
      <c r="Z113" s="52">
        <f>'[9]NAW3 - Asset Repl - NPgY'!Z110</f>
        <v>124</v>
      </c>
      <c r="AA113" s="52">
        <f>'[9]NAW3 - Asset Repl - NPgY'!AA110</f>
        <v>167</v>
      </c>
      <c r="AB113" s="52">
        <f>'[9]NAW3 - Asset Repl - NPgY'!AB110</f>
        <v>86</v>
      </c>
      <c r="AC113" s="52">
        <f>'[9]NAW3 - Asset Repl - NPgY'!AC110</f>
        <v>32</v>
      </c>
      <c r="AD113" s="59">
        <f t="shared" ref="AD113:AD115" si="649">SUM(Y113:AC113)</f>
        <v>482</v>
      </c>
      <c r="AE113" s="52">
        <f>'[9]NAW3 - Asset Repl - NPgY'!AE110</f>
        <v>23</v>
      </c>
      <c r="AF113" s="52">
        <f>'[9]NAW3 - Asset Repl - NPgY'!AF110</f>
        <v>0</v>
      </c>
      <c r="AG113" s="52">
        <f>'[9]NAW3 - Asset Repl - NPgY'!AG110</f>
        <v>0</v>
      </c>
      <c r="AH113" s="52">
        <f>'[9]NAW3 - Asset Repl - NPgY'!AH110</f>
        <v>-3</v>
      </c>
      <c r="AI113" s="52">
        <f>'[9]NAW3 - Asset Repl - NPgY'!AI110</f>
        <v>-20</v>
      </c>
      <c r="AJ113" s="59">
        <f t="shared" ref="AJ113:AJ115" si="650">SUM(AE113:AI113)</f>
        <v>0</v>
      </c>
      <c r="AK113" s="52">
        <f>'[9]NAW3 - Asset Repl - NPgY'!AK110</f>
        <v>62</v>
      </c>
      <c r="AL113" s="52">
        <f>'[9]NAW3 - Asset Repl - NPgY'!AL110</f>
        <v>76</v>
      </c>
      <c r="AM113" s="52">
        <f>'[9]NAW3 - Asset Repl - NPgY'!AM110</f>
        <v>187</v>
      </c>
      <c r="AN113" s="52">
        <f>'[9]NAW3 - Asset Repl - NPgY'!AN110</f>
        <v>74</v>
      </c>
      <c r="AO113" s="52">
        <f>'[9]NAW3 - Asset Repl - NPgY'!AO110</f>
        <v>83</v>
      </c>
      <c r="AP113" s="59">
        <f t="shared" ref="AP113:AP115" si="651">SUM(AK113:AO113)</f>
        <v>482</v>
      </c>
      <c r="BB113" s="6"/>
      <c r="BC113" s="6"/>
      <c r="BD113" s="58" t="s">
        <v>28</v>
      </c>
      <c r="BE113" s="172">
        <f>'NPgY - HI Probs. of Failure'!O$33</f>
        <v>1.4044510899179506E-3</v>
      </c>
      <c r="BF113" s="172">
        <f>'NPgY - HI Probs. of Failure'!P$33</f>
        <v>6.0405126098832191E-3</v>
      </c>
      <c r="BG113" s="172">
        <f>'NPgY - HI Probs. of Failure'!Q$33</f>
        <v>1.7434449042710399E-2</v>
      </c>
      <c r="BH113" s="172">
        <f>'NPgY - HI Probs. of Failure'!R$33</f>
        <v>3.9025178983110295E-2</v>
      </c>
      <c r="BI113" s="172">
        <f>'NPgY - HI Probs. of Failure'!S$33</f>
        <v>7.4251621025793704E-2</v>
      </c>
      <c r="BJ113" s="176"/>
      <c r="BK113" s="6"/>
      <c r="BL113" s="58" t="s">
        <v>28</v>
      </c>
      <c r="BM113" s="194">
        <f>$BM3*'NPgY - Ave Crit'!$Q$33</f>
        <v>127376.13991924915</v>
      </c>
      <c r="BN113" s="194">
        <f>$BM3*'NPgY - Ave Crit'!$Q$33</f>
        <v>127376.13991924915</v>
      </c>
      <c r="BO113" s="194">
        <f>$BM3*'NPgY - Ave Crit'!$Q$33</f>
        <v>127376.13991924915</v>
      </c>
      <c r="BP113" s="194">
        <f>$BM3*'NPgY - Ave Crit'!$Q$33</f>
        <v>127376.13991924915</v>
      </c>
      <c r="BQ113" s="194">
        <f>$BM3*'NPgY - Ave Crit'!$Q$33</f>
        <v>127376.13991924915</v>
      </c>
      <c r="BR113" s="176"/>
      <c r="BS113" s="6"/>
      <c r="BT113" s="58" t="s">
        <v>28</v>
      </c>
      <c r="BU113" s="24">
        <f t="shared" si="426"/>
        <v>178.89355853913085</v>
      </c>
      <c r="BV113" s="24">
        <f t="shared" si="427"/>
        <v>769.41717938047373</v>
      </c>
      <c r="BW113" s="24">
        <f t="shared" si="428"/>
        <v>2220.732820679299</v>
      </c>
      <c r="BX113" s="24">
        <f t="shared" si="429"/>
        <v>4970.8766585263984</v>
      </c>
      <c r="BY113" s="24">
        <f t="shared" si="430"/>
        <v>9457.8848690125615</v>
      </c>
      <c r="BZ113" s="6"/>
      <c r="CA113" s="6"/>
      <c r="CB113" s="58" t="s">
        <v>28</v>
      </c>
      <c r="CC113" s="195">
        <f t="shared" ref="CC113:CC115" si="652">IF(BU113="","",M113*BU113)</f>
        <v>16100.420268521777</v>
      </c>
      <c r="CD113" s="195">
        <f t="shared" si="638"/>
        <v>130800.92049468054</v>
      </c>
      <c r="CE113" s="195">
        <f t="shared" si="638"/>
        <v>324226.99181917764</v>
      </c>
      <c r="CF113" s="195">
        <f t="shared" si="638"/>
        <v>323106.98280421592</v>
      </c>
      <c r="CG113" s="195">
        <f t="shared" si="638"/>
        <v>104036.73355913817</v>
      </c>
      <c r="CH113" s="198">
        <f t="shared" si="491"/>
        <v>898272.04894573404</v>
      </c>
      <c r="CI113" s="68"/>
      <c r="CJ113" s="68"/>
      <c r="CK113" s="195">
        <f t="shared" si="639"/>
        <v>17889.355853913086</v>
      </c>
      <c r="CL113" s="195">
        <f t="shared" si="639"/>
        <v>130800.92049468054</v>
      </c>
      <c r="CM113" s="195">
        <f t="shared" si="639"/>
        <v>328668.45746053627</v>
      </c>
      <c r="CN113" s="195">
        <f t="shared" si="639"/>
        <v>308194.35282863671</v>
      </c>
      <c r="CO113" s="195">
        <f t="shared" si="639"/>
        <v>37831.539476050246</v>
      </c>
      <c r="CP113" s="198">
        <f t="shared" si="422"/>
        <v>823384.62611381686</v>
      </c>
      <c r="CS113" s="195">
        <f t="shared" ref="CS113:CS115" si="653">IF(BU113="","",Y113*BU113)</f>
        <v>13059.229773356552</v>
      </c>
      <c r="CT113" s="195">
        <f t="shared" si="640"/>
        <v>95407.730243178739</v>
      </c>
      <c r="CU113" s="195">
        <f t="shared" si="640"/>
        <v>370862.38105344295</v>
      </c>
      <c r="CV113" s="195">
        <f t="shared" si="640"/>
        <v>427495.39263327024</v>
      </c>
      <c r="CW113" s="195">
        <f t="shared" si="640"/>
        <v>302652.31580840197</v>
      </c>
      <c r="CX113" s="198">
        <f t="shared" si="423"/>
        <v>1209477.0495116503</v>
      </c>
      <c r="DA113" s="195">
        <f t="shared" ref="DA113:DA115" si="654">IF(BU113="","",(S113+Y113)*BU113)</f>
        <v>14132.591124591338</v>
      </c>
      <c r="DB113" s="195">
        <f t="shared" si="641"/>
        <v>95407.730243178739</v>
      </c>
      <c r="DC113" s="195">
        <f t="shared" si="641"/>
        <v>370862.38105344295</v>
      </c>
      <c r="DD113" s="195">
        <f t="shared" si="641"/>
        <v>417553.63931621745</v>
      </c>
      <c r="DE113" s="195">
        <f t="shared" si="641"/>
        <v>264820.77633235173</v>
      </c>
      <c r="DF113" s="198">
        <f t="shared" si="424"/>
        <v>1162777.1180697824</v>
      </c>
      <c r="DI113" s="195">
        <f t="shared" ref="DI113:DI115" si="655">IF(BU113="","",AK113*BU113)</f>
        <v>11091.400629426113</v>
      </c>
      <c r="DJ113" s="195">
        <f t="shared" si="642"/>
        <v>58475.705632916004</v>
      </c>
      <c r="DK113" s="195">
        <f t="shared" si="642"/>
        <v>415277.03746702895</v>
      </c>
      <c r="DL113" s="195">
        <f t="shared" si="642"/>
        <v>367844.8727309535</v>
      </c>
      <c r="DM113" s="195">
        <f t="shared" si="642"/>
        <v>785004.44412804255</v>
      </c>
      <c r="DN113" s="198">
        <f t="shared" si="431"/>
        <v>1637693.4605883672</v>
      </c>
      <c r="DQ113" s="195">
        <f t="shared" ref="DQ113:DQ115" si="656">IF(BU113="","",(AE113+AK113)*BU113)</f>
        <v>15205.952475826123</v>
      </c>
      <c r="DR113" s="195">
        <f t="shared" si="643"/>
        <v>58475.705632916004</v>
      </c>
      <c r="DS113" s="195">
        <f t="shared" si="643"/>
        <v>415277.03746702895</v>
      </c>
      <c r="DT113" s="195">
        <f t="shared" si="643"/>
        <v>352932.24275537429</v>
      </c>
      <c r="DU113" s="195">
        <f t="shared" si="643"/>
        <v>595846.74674779142</v>
      </c>
      <c r="DV113" s="198">
        <f t="shared" si="425"/>
        <v>1437737.6850789366</v>
      </c>
    </row>
    <row r="114" spans="1:126" ht="25.5" customHeight="1">
      <c r="A114" s="19"/>
      <c r="B114" s="55"/>
      <c r="C114" s="55"/>
      <c r="D114" s="56">
        <f t="shared" si="644"/>
        <v>41</v>
      </c>
      <c r="E114" s="57">
        <f t="shared" si="645"/>
        <v>41</v>
      </c>
      <c r="F114" s="58" t="s">
        <v>30</v>
      </c>
      <c r="G114" s="52">
        <f>'[9]NAW3 - Asset Repl - NPgY'!G111</f>
        <v>2</v>
      </c>
      <c r="H114" s="52">
        <f>'[9]NAW3 - Asset Repl - NPgY'!H111</f>
        <v>5</v>
      </c>
      <c r="I114" s="52">
        <f>'[9]NAW3 - Asset Repl - NPgY'!I111</f>
        <v>14</v>
      </c>
      <c r="J114" s="52">
        <f>'[9]NAW3 - Asset Repl - NPgY'!J111</f>
        <v>17</v>
      </c>
      <c r="K114" s="52">
        <f>'[9]NAW3 - Asset Repl - NPgY'!K111</f>
        <v>3</v>
      </c>
      <c r="L114" s="59">
        <f t="shared" si="646"/>
        <v>41</v>
      </c>
      <c r="M114" s="52">
        <f>'[9]NAW3 - Asset Repl - NPgY'!M111</f>
        <v>2</v>
      </c>
      <c r="N114" s="52">
        <f>'[9]NAW3 - Asset Repl - NPgY'!N111</f>
        <v>5</v>
      </c>
      <c r="O114" s="52">
        <f>'[9]NAW3 - Asset Repl - NPgY'!O111</f>
        <v>14</v>
      </c>
      <c r="P114" s="52">
        <f>'[9]NAW3 - Asset Repl - NPgY'!P111</f>
        <v>17</v>
      </c>
      <c r="Q114" s="52">
        <f>'[9]NAW3 - Asset Repl - NPgY'!Q111</f>
        <v>3</v>
      </c>
      <c r="R114" s="59">
        <f t="shared" si="647"/>
        <v>41</v>
      </c>
      <c r="S114" s="52">
        <f>'[9]NAW3 - Asset Repl - NPgY'!S111</f>
        <v>8</v>
      </c>
      <c r="T114" s="52">
        <f>'[9]NAW3 - Asset Repl - NPgY'!T111</f>
        <v>0</v>
      </c>
      <c r="U114" s="52">
        <f>'[9]NAW3 - Asset Repl - NPgY'!U111</f>
        <v>0</v>
      </c>
      <c r="V114" s="52">
        <f>'[9]NAW3 - Asset Repl - NPgY'!V111</f>
        <v>-4</v>
      </c>
      <c r="W114" s="52">
        <f>'[9]NAW3 - Asset Repl - NPgY'!W111</f>
        <v>-4</v>
      </c>
      <c r="X114" s="59">
        <f t="shared" si="648"/>
        <v>0</v>
      </c>
      <c r="Y114" s="52">
        <f>'[9]NAW3 - Asset Repl - NPgY'!Y111</f>
        <v>2</v>
      </c>
      <c r="Z114" s="52">
        <f>'[9]NAW3 - Asset Repl - NPgY'!Z111</f>
        <v>2</v>
      </c>
      <c r="AA114" s="52">
        <f>'[9]NAW3 - Asset Repl - NPgY'!AA111</f>
        <v>16</v>
      </c>
      <c r="AB114" s="52">
        <f>'[9]NAW3 - Asset Repl - NPgY'!AB111</f>
        <v>14</v>
      </c>
      <c r="AC114" s="52">
        <f>'[9]NAW3 - Asset Repl - NPgY'!AC111</f>
        <v>7</v>
      </c>
      <c r="AD114" s="59">
        <f t="shared" si="649"/>
        <v>41</v>
      </c>
      <c r="AE114" s="52">
        <f>'[9]NAW3 - Asset Repl - NPgY'!AE111</f>
        <v>11</v>
      </c>
      <c r="AF114" s="52">
        <f>'[9]NAW3 - Asset Repl - NPgY'!AF111</f>
        <v>0</v>
      </c>
      <c r="AG114" s="52">
        <f>'[9]NAW3 - Asset Repl - NPgY'!AG111</f>
        <v>-2</v>
      </c>
      <c r="AH114" s="52">
        <f>'[9]NAW3 - Asset Repl - NPgY'!AH111</f>
        <v>-4</v>
      </c>
      <c r="AI114" s="52">
        <f>'[9]NAW3 - Asset Repl - NPgY'!AI111</f>
        <v>-5</v>
      </c>
      <c r="AJ114" s="59">
        <f t="shared" si="650"/>
        <v>0</v>
      </c>
      <c r="AK114" s="52">
        <f>'[9]NAW3 - Asset Repl - NPgY'!AK111</f>
        <v>2</v>
      </c>
      <c r="AL114" s="52">
        <f>'[9]NAW3 - Asset Repl - NPgY'!AL111</f>
        <v>2</v>
      </c>
      <c r="AM114" s="52">
        <f>'[9]NAW3 - Asset Repl - NPgY'!AM111</f>
        <v>13</v>
      </c>
      <c r="AN114" s="52">
        <f>'[9]NAW3 - Asset Repl - NPgY'!AN111</f>
        <v>3</v>
      </c>
      <c r="AO114" s="52">
        <f>'[9]NAW3 - Asset Repl - NPgY'!AO111</f>
        <v>21</v>
      </c>
      <c r="AP114" s="59">
        <f t="shared" si="651"/>
        <v>41</v>
      </c>
      <c r="BB114" s="6"/>
      <c r="BC114" s="6"/>
      <c r="BD114" s="58" t="s">
        <v>30</v>
      </c>
      <c r="BE114" s="172">
        <f>'NPgY - HI Probs. of Failure'!O$33</f>
        <v>1.4044510899179506E-3</v>
      </c>
      <c r="BF114" s="172">
        <f>'NPgY - HI Probs. of Failure'!P$33</f>
        <v>6.0405126098832191E-3</v>
      </c>
      <c r="BG114" s="172">
        <f>'NPgY - HI Probs. of Failure'!Q$33</f>
        <v>1.7434449042710399E-2</v>
      </c>
      <c r="BH114" s="172">
        <f>'NPgY - HI Probs. of Failure'!R$33</f>
        <v>3.9025178983110295E-2</v>
      </c>
      <c r="BI114" s="172">
        <f>'NPgY - HI Probs. of Failure'!S$33</f>
        <v>7.4251621025793704E-2</v>
      </c>
      <c r="BJ114" s="176"/>
      <c r="BK114" s="6"/>
      <c r="BL114" s="58" t="s">
        <v>30</v>
      </c>
      <c r="BM114" s="194">
        <f>$BM4*'NPgY - Ave Crit'!$Q$33</f>
        <v>191064.20987887372</v>
      </c>
      <c r="BN114" s="194">
        <f>$BM4*'NPgY - Ave Crit'!$Q$33</f>
        <v>191064.20987887372</v>
      </c>
      <c r="BO114" s="194">
        <f>$BM4*'NPgY - Ave Crit'!$Q$33</f>
        <v>191064.20987887372</v>
      </c>
      <c r="BP114" s="194">
        <f>$BM4*'NPgY - Ave Crit'!$Q$33</f>
        <v>191064.20987887372</v>
      </c>
      <c r="BQ114" s="194">
        <f>$BM4*'NPgY - Ave Crit'!$Q$33</f>
        <v>191064.20987887372</v>
      </c>
      <c r="BR114" s="176"/>
      <c r="BS114" s="6"/>
      <c r="BT114" s="58" t="s">
        <v>30</v>
      </c>
      <c r="BU114" s="24">
        <f t="shared" si="426"/>
        <v>268.34033780869629</v>
      </c>
      <c r="BV114" s="24">
        <f t="shared" si="427"/>
        <v>1154.1257690707107</v>
      </c>
      <c r="BW114" s="24">
        <f t="shared" si="428"/>
        <v>3331.0992310189486</v>
      </c>
      <c r="BX114" s="24">
        <f t="shared" si="429"/>
        <v>7456.3149877895976</v>
      </c>
      <c r="BY114" s="24">
        <f t="shared" si="430"/>
        <v>14186.827303518841</v>
      </c>
      <c r="BZ114" s="6"/>
      <c r="CA114" s="6"/>
      <c r="CB114" s="58" t="s">
        <v>30</v>
      </c>
      <c r="CC114" s="195">
        <f t="shared" si="652"/>
        <v>536.68067561739258</v>
      </c>
      <c r="CD114" s="195">
        <f t="shared" si="638"/>
        <v>5770.6288453535535</v>
      </c>
      <c r="CE114" s="195">
        <f t="shared" si="638"/>
        <v>46635.389234265283</v>
      </c>
      <c r="CF114" s="195">
        <f t="shared" si="638"/>
        <v>126757.35479242315</v>
      </c>
      <c r="CG114" s="195">
        <f t="shared" si="638"/>
        <v>42560.481910556526</v>
      </c>
      <c r="CH114" s="198">
        <f t="shared" si="491"/>
        <v>222260.53545821589</v>
      </c>
      <c r="CI114" s="68"/>
      <c r="CJ114" s="68"/>
      <c r="CK114" s="195">
        <f t="shared" si="639"/>
        <v>536.68067561739258</v>
      </c>
      <c r="CL114" s="195">
        <f t="shared" si="639"/>
        <v>5770.6288453535535</v>
      </c>
      <c r="CM114" s="195">
        <f t="shared" si="639"/>
        <v>46635.389234265283</v>
      </c>
      <c r="CN114" s="195">
        <f t="shared" si="639"/>
        <v>126757.35479242315</v>
      </c>
      <c r="CO114" s="195">
        <f t="shared" si="639"/>
        <v>42560.481910556526</v>
      </c>
      <c r="CP114" s="198">
        <f t="shared" si="422"/>
        <v>222260.53545821589</v>
      </c>
      <c r="CS114" s="195">
        <f t="shared" si="653"/>
        <v>536.68067561739258</v>
      </c>
      <c r="CT114" s="195">
        <f t="shared" si="640"/>
        <v>2308.2515381414214</v>
      </c>
      <c r="CU114" s="195">
        <f t="shared" si="640"/>
        <v>53297.587696303177</v>
      </c>
      <c r="CV114" s="195">
        <f t="shared" si="640"/>
        <v>104388.40982905436</v>
      </c>
      <c r="CW114" s="195">
        <f t="shared" si="640"/>
        <v>99307.791124631884</v>
      </c>
      <c r="CX114" s="198">
        <f t="shared" si="423"/>
        <v>259838.72086374823</v>
      </c>
      <c r="DA114" s="195">
        <f t="shared" si="654"/>
        <v>2683.4033780869631</v>
      </c>
      <c r="DB114" s="195">
        <f t="shared" si="641"/>
        <v>2308.2515381414214</v>
      </c>
      <c r="DC114" s="195">
        <f t="shared" si="641"/>
        <v>53297.587696303177</v>
      </c>
      <c r="DD114" s="195">
        <f t="shared" si="641"/>
        <v>74563.149877895979</v>
      </c>
      <c r="DE114" s="195">
        <f t="shared" si="641"/>
        <v>42560.481910556526</v>
      </c>
      <c r="DF114" s="198">
        <f t="shared" si="424"/>
        <v>175412.87440098406</v>
      </c>
      <c r="DG114" s="6"/>
      <c r="DH114" s="6"/>
      <c r="DI114" s="195">
        <f t="shared" si="655"/>
        <v>536.68067561739258</v>
      </c>
      <c r="DJ114" s="195">
        <f t="shared" si="642"/>
        <v>2308.2515381414214</v>
      </c>
      <c r="DK114" s="195">
        <f t="shared" si="642"/>
        <v>43304.290003246329</v>
      </c>
      <c r="DL114" s="195">
        <f t="shared" si="642"/>
        <v>22368.944963368791</v>
      </c>
      <c r="DM114" s="195">
        <f t="shared" si="642"/>
        <v>297923.37337389565</v>
      </c>
      <c r="DN114" s="198">
        <f t="shared" si="431"/>
        <v>366441.54055426957</v>
      </c>
      <c r="DQ114" s="195">
        <f t="shared" si="656"/>
        <v>3488.4243915130519</v>
      </c>
      <c r="DR114" s="195">
        <f t="shared" si="643"/>
        <v>2308.2515381414214</v>
      </c>
      <c r="DS114" s="195">
        <f t="shared" si="643"/>
        <v>36642.091541208436</v>
      </c>
      <c r="DT114" s="195">
        <f t="shared" si="643"/>
        <v>-7456.3149877895976</v>
      </c>
      <c r="DU114" s="195">
        <f t="shared" si="643"/>
        <v>226989.23685630146</v>
      </c>
      <c r="DV114" s="198">
        <f t="shared" si="425"/>
        <v>261971.68933937477</v>
      </c>
    </row>
    <row r="115" spans="1:126" ht="25.5" customHeight="1">
      <c r="A115" s="19"/>
      <c r="B115" s="55"/>
      <c r="C115" s="55"/>
      <c r="D115" s="56">
        <f t="shared" si="644"/>
        <v>14</v>
      </c>
      <c r="E115" s="57">
        <f t="shared" si="645"/>
        <v>14</v>
      </c>
      <c r="F115" s="58" t="s">
        <v>31</v>
      </c>
      <c r="G115" s="52">
        <f>'[9]NAW3 - Asset Repl - NPgY'!G112</f>
        <v>0</v>
      </c>
      <c r="H115" s="52">
        <f>'[9]NAW3 - Asset Repl - NPgY'!H112</f>
        <v>11</v>
      </c>
      <c r="I115" s="52">
        <f>'[9]NAW3 - Asset Repl - NPgY'!I112</f>
        <v>1</v>
      </c>
      <c r="J115" s="52">
        <f>'[9]NAW3 - Asset Repl - NPgY'!J112</f>
        <v>0</v>
      </c>
      <c r="K115" s="52">
        <f>'[9]NAW3 - Asset Repl - NPgY'!K112</f>
        <v>2</v>
      </c>
      <c r="L115" s="59">
        <f t="shared" si="646"/>
        <v>14</v>
      </c>
      <c r="M115" s="52">
        <f>'[9]NAW3 - Asset Repl - NPgY'!M112</f>
        <v>0</v>
      </c>
      <c r="N115" s="52">
        <f>'[9]NAW3 - Asset Repl - NPgY'!N112</f>
        <v>11</v>
      </c>
      <c r="O115" s="52">
        <f>'[9]NAW3 - Asset Repl - NPgY'!O112</f>
        <v>1</v>
      </c>
      <c r="P115" s="52">
        <f>'[9]NAW3 - Asset Repl - NPgY'!P112</f>
        <v>0</v>
      </c>
      <c r="Q115" s="52">
        <f>'[9]NAW3 - Asset Repl - NPgY'!Q112</f>
        <v>2</v>
      </c>
      <c r="R115" s="59">
        <f t="shared" si="647"/>
        <v>14</v>
      </c>
      <c r="S115" s="52">
        <f>'[9]NAW3 - Asset Repl - NPgY'!S112</f>
        <v>0</v>
      </c>
      <c r="T115" s="52">
        <f>'[9]NAW3 - Asset Repl - NPgY'!T112</f>
        <v>0</v>
      </c>
      <c r="U115" s="52">
        <f>'[9]NAW3 - Asset Repl - NPgY'!U112</f>
        <v>0</v>
      </c>
      <c r="V115" s="52">
        <f>'[9]NAW3 - Asset Repl - NPgY'!V112</f>
        <v>0</v>
      </c>
      <c r="W115" s="52">
        <f>'[9]NAW3 - Asset Repl - NPgY'!W112</f>
        <v>0</v>
      </c>
      <c r="X115" s="59">
        <f t="shared" si="648"/>
        <v>0</v>
      </c>
      <c r="Y115" s="52">
        <f>'[9]NAW3 - Asset Repl - NPgY'!Y112</f>
        <v>0</v>
      </c>
      <c r="Z115" s="52">
        <f>'[9]NAW3 - Asset Repl - NPgY'!Z112</f>
        <v>11</v>
      </c>
      <c r="AA115" s="52">
        <f>'[9]NAW3 - Asset Repl - NPgY'!AA112</f>
        <v>1</v>
      </c>
      <c r="AB115" s="52">
        <f>'[9]NAW3 - Asset Repl - NPgY'!AB112</f>
        <v>0</v>
      </c>
      <c r="AC115" s="52">
        <f>'[9]NAW3 - Asset Repl - NPgY'!AC112</f>
        <v>2</v>
      </c>
      <c r="AD115" s="59">
        <f t="shared" si="649"/>
        <v>14</v>
      </c>
      <c r="AE115" s="52">
        <f>'[9]NAW3 - Asset Repl - NPgY'!AE112</f>
        <v>0</v>
      </c>
      <c r="AF115" s="52">
        <f>'[9]NAW3 - Asset Repl - NPgY'!AF112</f>
        <v>0</v>
      </c>
      <c r="AG115" s="52">
        <f>'[9]NAW3 - Asset Repl - NPgY'!AG112</f>
        <v>0</v>
      </c>
      <c r="AH115" s="52">
        <f>'[9]NAW3 - Asset Repl - NPgY'!AH112</f>
        <v>0</v>
      </c>
      <c r="AI115" s="52">
        <f>'[9]NAW3 - Asset Repl - NPgY'!AI112</f>
        <v>0</v>
      </c>
      <c r="AJ115" s="59">
        <f t="shared" si="650"/>
        <v>0</v>
      </c>
      <c r="AK115" s="52">
        <f>'[9]NAW3 - Asset Repl - NPgY'!AK112</f>
        <v>0</v>
      </c>
      <c r="AL115" s="52">
        <f>'[9]NAW3 - Asset Repl - NPgY'!AL112</f>
        <v>7</v>
      </c>
      <c r="AM115" s="52">
        <f>'[9]NAW3 - Asset Repl - NPgY'!AM112</f>
        <v>5</v>
      </c>
      <c r="AN115" s="52">
        <f>'[9]NAW3 - Asset Repl - NPgY'!AN112</f>
        <v>0</v>
      </c>
      <c r="AO115" s="52">
        <f>'[9]NAW3 - Asset Repl - NPgY'!AO112</f>
        <v>2</v>
      </c>
      <c r="AP115" s="59">
        <f t="shared" si="651"/>
        <v>14</v>
      </c>
      <c r="BB115" s="6"/>
      <c r="BC115" s="6"/>
      <c r="BD115" s="58" t="s">
        <v>31</v>
      </c>
      <c r="BE115" s="172">
        <f>'NPgY - HI Probs. of Failure'!O$33</f>
        <v>1.4044510899179506E-3</v>
      </c>
      <c r="BF115" s="172">
        <f>'NPgY - HI Probs. of Failure'!P$33</f>
        <v>6.0405126098832191E-3</v>
      </c>
      <c r="BG115" s="172">
        <f>'NPgY - HI Probs. of Failure'!Q$33</f>
        <v>1.7434449042710399E-2</v>
      </c>
      <c r="BH115" s="172">
        <f>'NPgY - HI Probs. of Failure'!R$33</f>
        <v>3.9025178983110295E-2</v>
      </c>
      <c r="BI115" s="172">
        <f>'NPgY - HI Probs. of Failure'!S$33</f>
        <v>7.4251621025793704E-2</v>
      </c>
      <c r="BJ115" s="176"/>
      <c r="BK115" s="6"/>
      <c r="BL115" s="58" t="s">
        <v>31</v>
      </c>
      <c r="BM115" s="194">
        <f>$BM5*'NPgY - Ave Crit'!$Q$33</f>
        <v>318440.34979812289</v>
      </c>
      <c r="BN115" s="194">
        <f>$BM5*'NPgY - Ave Crit'!$Q$33</f>
        <v>318440.34979812289</v>
      </c>
      <c r="BO115" s="194">
        <f>$BM5*'NPgY - Ave Crit'!$Q$33</f>
        <v>318440.34979812289</v>
      </c>
      <c r="BP115" s="194">
        <f>$BM5*'NPgY - Ave Crit'!$Q$33</f>
        <v>318440.34979812289</v>
      </c>
      <c r="BQ115" s="194">
        <f>$BM5*'NPgY - Ave Crit'!$Q$33</f>
        <v>318440.34979812289</v>
      </c>
      <c r="BR115" s="176"/>
      <c r="BS115" s="6"/>
      <c r="BT115" s="58" t="s">
        <v>31</v>
      </c>
      <c r="BU115" s="24">
        <f t="shared" si="426"/>
        <v>447.23389634782711</v>
      </c>
      <c r="BV115" s="24">
        <f t="shared" si="427"/>
        <v>1923.5429484511844</v>
      </c>
      <c r="BW115" s="24">
        <f t="shared" si="428"/>
        <v>5551.8320516982485</v>
      </c>
      <c r="BX115" s="24">
        <f t="shared" si="429"/>
        <v>12427.191646315996</v>
      </c>
      <c r="BY115" s="24">
        <f t="shared" si="430"/>
        <v>23644.712172531403</v>
      </c>
      <c r="BZ115" s="6"/>
      <c r="CA115" s="6"/>
      <c r="CB115" s="58" t="s">
        <v>31</v>
      </c>
      <c r="CC115" s="195">
        <f t="shared" si="652"/>
        <v>0</v>
      </c>
      <c r="CD115" s="195">
        <f t="shared" si="638"/>
        <v>21158.97243296303</v>
      </c>
      <c r="CE115" s="195">
        <f t="shared" si="638"/>
        <v>5551.8320516982485</v>
      </c>
      <c r="CF115" s="195">
        <f t="shared" si="638"/>
        <v>0</v>
      </c>
      <c r="CG115" s="195">
        <f t="shared" si="638"/>
        <v>47289.424345062806</v>
      </c>
      <c r="CH115" s="198">
        <f t="shared" si="491"/>
        <v>74000.228829724088</v>
      </c>
      <c r="CI115" s="68"/>
      <c r="CJ115" s="68"/>
      <c r="CK115" s="195">
        <f t="shared" si="639"/>
        <v>0</v>
      </c>
      <c r="CL115" s="195">
        <f t="shared" si="639"/>
        <v>21158.97243296303</v>
      </c>
      <c r="CM115" s="195">
        <f t="shared" si="639"/>
        <v>5551.8320516982485</v>
      </c>
      <c r="CN115" s="195">
        <f t="shared" si="639"/>
        <v>0</v>
      </c>
      <c r="CO115" s="195">
        <f t="shared" si="639"/>
        <v>47289.424345062806</v>
      </c>
      <c r="CP115" s="198">
        <f t="shared" si="422"/>
        <v>74000.228829724088</v>
      </c>
      <c r="CS115" s="195">
        <f t="shared" si="653"/>
        <v>0</v>
      </c>
      <c r="CT115" s="195">
        <f t="shared" si="640"/>
        <v>21158.97243296303</v>
      </c>
      <c r="CU115" s="195">
        <f t="shared" si="640"/>
        <v>5551.8320516982485</v>
      </c>
      <c r="CV115" s="195">
        <f t="shared" si="640"/>
        <v>0</v>
      </c>
      <c r="CW115" s="195">
        <f t="shared" si="640"/>
        <v>47289.424345062806</v>
      </c>
      <c r="CX115" s="198">
        <f t="shared" si="423"/>
        <v>74000.228829724088</v>
      </c>
      <c r="DA115" s="195">
        <f t="shared" si="654"/>
        <v>0</v>
      </c>
      <c r="DB115" s="195">
        <f t="shared" si="641"/>
        <v>21158.97243296303</v>
      </c>
      <c r="DC115" s="195">
        <f t="shared" si="641"/>
        <v>5551.8320516982485</v>
      </c>
      <c r="DD115" s="195">
        <f t="shared" si="641"/>
        <v>0</v>
      </c>
      <c r="DE115" s="195">
        <f t="shared" si="641"/>
        <v>47289.424345062806</v>
      </c>
      <c r="DF115" s="198">
        <f t="shared" si="424"/>
        <v>74000.228829724088</v>
      </c>
      <c r="DG115" s="6"/>
      <c r="DH115" s="6"/>
      <c r="DI115" s="195">
        <f t="shared" si="655"/>
        <v>0</v>
      </c>
      <c r="DJ115" s="195">
        <f t="shared" si="642"/>
        <v>13464.800639158291</v>
      </c>
      <c r="DK115" s="195">
        <f t="shared" si="642"/>
        <v>27759.160258491243</v>
      </c>
      <c r="DL115" s="195">
        <f t="shared" si="642"/>
        <v>0</v>
      </c>
      <c r="DM115" s="195">
        <f t="shared" si="642"/>
        <v>47289.424345062806</v>
      </c>
      <c r="DN115" s="198">
        <f t="shared" si="431"/>
        <v>88513.385242712335</v>
      </c>
      <c r="DO115" s="6"/>
      <c r="DP115" s="6"/>
      <c r="DQ115" s="195">
        <f t="shared" si="656"/>
        <v>0</v>
      </c>
      <c r="DR115" s="195">
        <f t="shared" si="643"/>
        <v>13464.800639158291</v>
      </c>
      <c r="DS115" s="195">
        <f t="shared" si="643"/>
        <v>27759.160258491243</v>
      </c>
      <c r="DT115" s="195">
        <f t="shared" si="643"/>
        <v>0</v>
      </c>
      <c r="DU115" s="195">
        <f t="shared" si="643"/>
        <v>47289.424345062806</v>
      </c>
      <c r="DV115" s="198">
        <f t="shared" si="425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57">SUM(H112:H115)</f>
        <v>224</v>
      </c>
      <c r="I116" s="66">
        <f t="shared" si="657"/>
        <v>182</v>
      </c>
      <c r="J116" s="66">
        <f t="shared" si="657"/>
        <v>84</v>
      </c>
      <c r="K116" s="66">
        <f t="shared" si="657"/>
        <v>10</v>
      </c>
      <c r="L116" s="67"/>
      <c r="M116" s="65">
        <f>SUM(M112:M115)</f>
        <v>152</v>
      </c>
      <c r="N116" s="66">
        <f t="shared" ref="N116:Q116" si="658">SUM(N112:N115)</f>
        <v>224</v>
      </c>
      <c r="O116" s="66">
        <f t="shared" si="658"/>
        <v>180</v>
      </c>
      <c r="P116" s="66">
        <f t="shared" si="658"/>
        <v>87</v>
      </c>
      <c r="Q116" s="66">
        <f t="shared" si="658"/>
        <v>17</v>
      </c>
      <c r="R116" s="67"/>
      <c r="S116" s="65">
        <f>SUM(S112:S115)</f>
        <v>17</v>
      </c>
      <c r="T116" s="66">
        <f t="shared" ref="T116:W116" si="659">SUM(T112:T115)</f>
        <v>-1</v>
      </c>
      <c r="U116" s="66">
        <f t="shared" si="659"/>
        <v>0</v>
      </c>
      <c r="V116" s="66">
        <f t="shared" si="659"/>
        <v>-6</v>
      </c>
      <c r="W116" s="66">
        <f t="shared" si="659"/>
        <v>-10</v>
      </c>
      <c r="X116" s="67"/>
      <c r="Y116" s="65">
        <f>SUM(Y112:Y115)</f>
        <v>125</v>
      </c>
      <c r="Z116" s="66">
        <f t="shared" ref="Z116:AC116" si="660">SUM(Z112:Z115)</f>
        <v>181</v>
      </c>
      <c r="AA116" s="66">
        <f t="shared" si="660"/>
        <v>203</v>
      </c>
      <c r="AB116" s="66">
        <f t="shared" si="660"/>
        <v>106</v>
      </c>
      <c r="AC116" s="66">
        <f t="shared" si="660"/>
        <v>45</v>
      </c>
      <c r="AD116" s="67"/>
      <c r="AE116" s="65">
        <f>SUM(AE112:AE115)</f>
        <v>39</v>
      </c>
      <c r="AF116" s="66">
        <f t="shared" ref="AF116:AI116" si="661">SUM(AF112:AF115)</f>
        <v>-1</v>
      </c>
      <c r="AG116" s="66">
        <f t="shared" si="661"/>
        <v>-2</v>
      </c>
      <c r="AH116" s="66">
        <f t="shared" si="661"/>
        <v>-7</v>
      </c>
      <c r="AI116" s="66">
        <f t="shared" si="661"/>
        <v>-29</v>
      </c>
      <c r="AJ116" s="67"/>
      <c r="AK116" s="65">
        <f>SUM(AK112:AK115)</f>
        <v>100</v>
      </c>
      <c r="AL116" s="66">
        <f t="shared" ref="AL116:AO116" si="662">SUM(AL112:AL115)</f>
        <v>132</v>
      </c>
      <c r="AM116" s="66">
        <f t="shared" si="662"/>
        <v>227</v>
      </c>
      <c r="AN116" s="66">
        <f t="shared" si="662"/>
        <v>88</v>
      </c>
      <c r="AO116" s="66">
        <f t="shared" si="662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63">SUM(CD112:CD115)</f>
        <v>178197.01874451773</v>
      </c>
      <c r="CE116" s="197">
        <f t="shared" si="663"/>
        <v>405949.95962017588</v>
      </c>
      <c r="CF116" s="197">
        <f t="shared" si="663"/>
        <v>467262.40590148146</v>
      </c>
      <c r="CG116" s="197">
        <f t="shared" si="663"/>
        <v>200507.15922306629</v>
      </c>
      <c r="CH116" s="198">
        <f t="shared" si="491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64">SUM(CL112:CL115)</f>
        <v>178197.01874451773</v>
      </c>
      <c r="CM116" s="197">
        <f t="shared" si="664"/>
        <v>410391.42526153452</v>
      </c>
      <c r="CN116" s="197">
        <f t="shared" si="664"/>
        <v>452349.77592590224</v>
      </c>
      <c r="CO116" s="197">
        <f t="shared" si="664"/>
        <v>134301.96513997836</v>
      </c>
      <c r="CP116" s="198">
        <f t="shared" si="422"/>
        <v>1201179.7510601068</v>
      </c>
      <c r="CS116" s="197">
        <f>SUM(CS112:CS115)</f>
        <v>19857.184997843524</v>
      </c>
      <c r="CT116" s="197">
        <f t="shared" ref="CT116:CW116" si="665">SUM(CT112:CT115)</f>
        <v>142573.00333920179</v>
      </c>
      <c r="CU116" s="197">
        <f t="shared" si="665"/>
        <v>459247.54731647903</v>
      </c>
      <c r="CV116" s="197">
        <f t="shared" si="665"/>
        <v>552761.48442813545</v>
      </c>
      <c r="CW116" s="197">
        <f t="shared" si="665"/>
        <v>475731.60891133186</v>
      </c>
      <c r="CX116" s="198">
        <f t="shared" si="423"/>
        <v>1650170.8289929917</v>
      </c>
      <c r="DA116" s="197">
        <f>SUM(DA112:DA115)</f>
        <v>23452.945524480056</v>
      </c>
      <c r="DB116" s="197">
        <f t="shared" ref="DB116:DE116" si="666">SUM(DB112:DB115)</f>
        <v>142034.41131363544</v>
      </c>
      <c r="DC116" s="197">
        <f t="shared" si="666"/>
        <v>459247.54731647903</v>
      </c>
      <c r="DD116" s="197">
        <f t="shared" si="666"/>
        <v>512994.47115992429</v>
      </c>
      <c r="DE116" s="197">
        <f t="shared" si="666"/>
        <v>367911.72140458866</v>
      </c>
      <c r="DF116" s="198">
        <f t="shared" si="424"/>
        <v>1505641.0967191076</v>
      </c>
      <c r="DG116" s="6"/>
      <c r="DH116" s="6"/>
      <c r="DI116" s="197">
        <f>SUM(DI112:DI115)</f>
        <v>16136.198980229601</v>
      </c>
      <c r="DJ116" s="197">
        <f t="shared" ref="DJ116:DM116" si="667">SUM(DJ112:DJ115)</f>
        <v>99562.583011833311</v>
      </c>
      <c r="DK116" s="197">
        <f t="shared" si="667"/>
        <v>520539.77316722774</v>
      </c>
      <c r="DL116" s="197">
        <f t="shared" si="667"/>
        <v>428489.56796497561</v>
      </c>
      <c r="DM116" s="197">
        <f t="shared" si="667"/>
        <v>1176560.8777051626</v>
      </c>
      <c r="DN116" s="198">
        <f t="shared" si="431"/>
        <v>2241289.0008294289</v>
      </c>
      <c r="DO116" s="6"/>
      <c r="DP116" s="6"/>
      <c r="DQ116" s="197">
        <f>SUM(DQ112:DQ115)</f>
        <v>23828.621997412229</v>
      </c>
      <c r="DR116" s="197">
        <f t="shared" ref="DR116:DU116" si="668">SUM(DR112:DR115)</f>
        <v>99023.990986266974</v>
      </c>
      <c r="DS116" s="197">
        <f t="shared" si="668"/>
        <v>513877.57470518985</v>
      </c>
      <c r="DT116" s="197">
        <f t="shared" si="668"/>
        <v>383751.67803823797</v>
      </c>
      <c r="DU116" s="197">
        <f t="shared" si="668"/>
        <v>889986.96617408202</v>
      </c>
      <c r="DV116" s="198">
        <f t="shared" si="425"/>
        <v>1910468.8319011889</v>
      </c>
    </row>
    <row r="117" spans="1:126" ht="25.5" customHeight="1">
      <c r="A117" s="19"/>
      <c r="B117" s="48" t="s">
        <v>44</v>
      </c>
      <c r="C117" s="48"/>
      <c r="D117" s="49">
        <f>L117</f>
        <v>15.2030921235921</v>
      </c>
      <c r="E117" s="50">
        <f>D117+SUM(AE117:AI117)</f>
        <v>14.243394309617502</v>
      </c>
      <c r="F117" s="51" t="s">
        <v>26</v>
      </c>
      <c r="G117" s="52">
        <f>'[9]NAW3 - Asset Repl - NPgY'!G114</f>
        <v>2.5182436195207005</v>
      </c>
      <c r="H117" s="52">
        <f>'[9]NAW3 - Asset Repl - NPgY'!H114</f>
        <v>5.8002910379276331</v>
      </c>
      <c r="I117" s="52">
        <f>'[9]NAW3 - Asset Repl - NPgY'!I114</f>
        <v>3.7570512140749326</v>
      </c>
      <c r="J117" s="52">
        <f>'[9]NAW3 - Asset Repl - NPgY'!J114</f>
        <v>0.40590774404914126</v>
      </c>
      <c r="K117" s="52">
        <f>'[9]NAW3 - Asset Repl - NPgY'!K114</f>
        <v>2.7215985080196914</v>
      </c>
      <c r="L117" s="53">
        <f>SUM(G117:K117)</f>
        <v>15.2030921235921</v>
      </c>
      <c r="M117" s="52">
        <f>'[9]NAW3 - Asset Repl - NPgY'!M114</f>
        <v>2.5182436195207005</v>
      </c>
      <c r="N117" s="52">
        <f>'[9]NAW3 - Asset Repl - NPgY'!N114</f>
        <v>5.8002910379276331</v>
      </c>
      <c r="O117" s="52">
        <f>'[9]NAW3 - Asset Repl - NPgY'!O114</f>
        <v>4.1240815007886402</v>
      </c>
      <c r="P117" s="52">
        <f>'[9]NAW3 - Asset Repl - NPgY'!P114</f>
        <v>0.63586129945693526</v>
      </c>
      <c r="Q117" s="52">
        <f>'[9]NAW3 - Asset Repl - NPgY'!Q114</f>
        <v>4.3469922921110751</v>
      </c>
      <c r="R117" s="53">
        <f>SUM(M117:Q117)</f>
        <v>17.425469749804982</v>
      </c>
      <c r="S117" s="52">
        <f>'[9]NAW3 - Asset Repl - NPgY'!S114</f>
        <v>0</v>
      </c>
      <c r="T117" s="52">
        <f>'[9]NAW3 - Asset Repl - NPgY'!T114</f>
        <v>0</v>
      </c>
      <c r="U117" s="52">
        <f>'[9]NAW3 - Asset Repl - NPgY'!U114</f>
        <v>-0.15924758137315587</v>
      </c>
      <c r="V117" s="52">
        <f>'[9]NAW3 - Asset Repl - NPgY'!V114</f>
        <v>-9.9772549711717007E-2</v>
      </c>
      <c r="W117" s="52">
        <f>'[9]NAW3 - Asset Repl - NPgY'!W114</f>
        <v>-0.70067768288972609</v>
      </c>
      <c r="X117" s="53">
        <f>SUM(S117:W117)</f>
        <v>-0.95969781397459897</v>
      </c>
      <c r="Y117" s="54">
        <f>'[9]NAW3 - Asset Repl - NPgY'!Y114</f>
        <v>2.4608563234576404</v>
      </c>
      <c r="Z117" s="54">
        <f>'[9]NAW3 - Asset Repl - NPgY'!Z114</f>
        <v>0.67058685318232658</v>
      </c>
      <c r="AA117" s="54">
        <f>'[9]NAW3 - Asset Repl - NPgY'!AA114</f>
        <v>10.474272751502653</v>
      </c>
      <c r="AB117" s="54">
        <f>'[9]NAW3 - Asset Repl - NPgY'!AB114</f>
        <v>0.44209621329528709</v>
      </c>
      <c r="AC117" s="54">
        <f>'[9]NAW3 - Asset Repl - NPgY'!AC114</f>
        <v>2.8290156846532994</v>
      </c>
      <c r="AD117" s="53">
        <f>SUM(Y117:AC117)</f>
        <v>16.876827826091208</v>
      </c>
      <c r="AE117" s="54">
        <f>'[9]NAW3 - Asset Repl - NPgY'!AE114</f>
        <v>0</v>
      </c>
      <c r="AF117" s="54">
        <f>'[9]NAW3 - Asset Repl - NPgY'!AF114</f>
        <v>0</v>
      </c>
      <c r="AG117" s="54">
        <f>'[9]NAW3 - Asset Repl - NPgY'!AG114</f>
        <v>-0.15924758137315587</v>
      </c>
      <c r="AH117" s="54">
        <f>'[9]NAW3 - Asset Repl - NPgY'!AH114</f>
        <v>-9.9772549711717007E-2</v>
      </c>
      <c r="AI117" s="54">
        <f>'[9]NAW3 - Asset Repl - NPgY'!AI114</f>
        <v>-0.70067768288972609</v>
      </c>
      <c r="AJ117" s="53">
        <f>SUM(AE117:AI117)</f>
        <v>-0.95969781397459897</v>
      </c>
      <c r="AK117" s="54">
        <f>'[9]NAW3 - Asset Repl - NPgY'!AK114</f>
        <v>2.4506054696910624</v>
      </c>
      <c r="AL117" s="54">
        <f>'[9]NAW3 - Asset Repl - NPgY'!AL114</f>
        <v>4.21477709901035E-2</v>
      </c>
      <c r="AM117" s="54">
        <f>'[9]NAW3 - Asset Repl - NPgY'!AM114</f>
        <v>10.237560011567876</v>
      </c>
      <c r="AN117" s="54">
        <f>'[9]NAW3 - Asset Repl - NPgY'!AN114</f>
        <v>0.78627104011452587</v>
      </c>
      <c r="AO117" s="54">
        <f>'[9]NAW3 - Asset Repl - NPgY'!AO114</f>
        <v>2.8290156846532994</v>
      </c>
      <c r="AP117" s="53">
        <f>SUM(AK117:AO117)</f>
        <v>16.345599977016867</v>
      </c>
      <c r="BB117" s="6"/>
      <c r="BC117" s="6"/>
      <c r="BD117" s="51" t="s">
        <v>26</v>
      </c>
      <c r="BE117" s="172">
        <f>'NPgY - HI Probs. of Failure'!O$34</f>
        <v>3.8358301126167248E-4</v>
      </c>
      <c r="BF117" s="172">
        <f>'NPgY - HI Probs. of Failure'!P$34</f>
        <v>1.6497819205640498E-3</v>
      </c>
      <c r="BG117" s="172">
        <f>'NPgY - HI Probs. of Failure'!Q$34</f>
        <v>4.7616884001861056E-3</v>
      </c>
      <c r="BH117" s="172">
        <f>'NPgY - HI Probs. of Failure'!R$34</f>
        <v>1.065853825514259E-2</v>
      </c>
      <c r="BI117" s="172">
        <f>'NPgY - HI Probs. of Failure'!S$34</f>
        <v>2.0279567290448251E-2</v>
      </c>
      <c r="BJ117" s="175"/>
      <c r="BK117" s="6"/>
      <c r="BL117" s="51" t="s">
        <v>26</v>
      </c>
      <c r="BM117" s="194">
        <f>$BM2*'NPgY - Ave Crit'!$Q$34</f>
        <v>88872.407842117609</v>
      </c>
      <c r="BN117" s="194">
        <f>$BM2*'NPgY - Ave Crit'!$Q$34</f>
        <v>88872.407842117609</v>
      </c>
      <c r="BO117" s="194">
        <f>$BM2*'NPgY - Ave Crit'!$Q$34</f>
        <v>88872.407842117609</v>
      </c>
      <c r="BP117" s="194">
        <f>$BM2*'NPgY - Ave Crit'!$Q$34</f>
        <v>88872.407842117609</v>
      </c>
      <c r="BQ117" s="194">
        <f>$BM2*'NPgY - Ave Crit'!$Q$34</f>
        <v>88872.407842117609</v>
      </c>
      <c r="BR117" s="175"/>
      <c r="BS117" s="6"/>
      <c r="BT117" s="51" t="s">
        <v>26</v>
      </c>
      <c r="BU117" s="24">
        <f t="shared" si="426"/>
        <v>34.089945818154945</v>
      </c>
      <c r="BV117" s="24">
        <f t="shared" si="427"/>
        <v>146.62009169492032</v>
      </c>
      <c r="BW117" s="24">
        <f t="shared" si="428"/>
        <v>423.18271351842009</v>
      </c>
      <c r="BX117" s="24">
        <f t="shared" si="429"/>
        <v>947.24995881184486</v>
      </c>
      <c r="BY117" s="24">
        <f t="shared" si="430"/>
        <v>1802.2939750983849</v>
      </c>
      <c r="BZ117" s="6"/>
      <c r="CA117" s="6"/>
      <c r="CB117" s="51" t="s">
        <v>26</v>
      </c>
      <c r="CC117" s="195">
        <f>IF(BU117="","",M117*BU117)</f>
        <v>85.84678854637508</v>
      </c>
      <c r="CD117" s="195">
        <f t="shared" ref="CD117:CG120" si="669">IF(BV117="","",N117*BV117)</f>
        <v>850.43920383817408</v>
      </c>
      <c r="CE117" s="195">
        <f t="shared" si="669"/>
        <v>1745.240000274855</v>
      </c>
      <c r="CF117" s="195">
        <f t="shared" si="669"/>
        <v>602.31958972062807</v>
      </c>
      <c r="CG117" s="195">
        <f t="shared" si="669"/>
        <v>7834.5580178709088</v>
      </c>
      <c r="CH117" s="198">
        <f t="shared" si="491"/>
        <v>11118.403600250942</v>
      </c>
      <c r="CI117" s="68"/>
      <c r="CJ117" s="68"/>
      <c r="CK117" s="195">
        <f t="shared" ref="CK117:CO120" si="670">IF(BU117="","",G117*BU117)</f>
        <v>85.84678854637508</v>
      </c>
      <c r="CL117" s="195">
        <f t="shared" si="670"/>
        <v>850.43920383817408</v>
      </c>
      <c r="CM117" s="195">
        <f t="shared" si="670"/>
        <v>1589.9191275999046</v>
      </c>
      <c r="CN117" s="195">
        <f t="shared" si="670"/>
        <v>384.49609383195792</v>
      </c>
      <c r="CO117" s="195">
        <f t="shared" si="670"/>
        <v>4905.1205936406432</v>
      </c>
      <c r="CP117" s="198">
        <f t="shared" si="422"/>
        <v>7815.8218074570541</v>
      </c>
      <c r="CS117" s="195">
        <f>IF(BU117="","",Y117*BU117)</f>
        <v>83.890458732934945</v>
      </c>
      <c r="CT117" s="195">
        <f t="shared" ref="CT117:CW120" si="671">IF(BV117="","",Z117*BV117)</f>
        <v>98.321505903000798</v>
      </c>
      <c r="CU117" s="195">
        <f t="shared" si="671"/>
        <v>4432.5311651129405</v>
      </c>
      <c r="CV117" s="195">
        <f t="shared" si="671"/>
        <v>418.77561983483326</v>
      </c>
      <c r="CW117" s="195">
        <f t="shared" si="671"/>
        <v>5098.7179239094739</v>
      </c>
      <c r="CX117" s="198">
        <f t="shared" si="423"/>
        <v>10132.236673493184</v>
      </c>
      <c r="DA117" s="195">
        <f>IF(BU117="","",(S117+Y117)*BU117)</f>
        <v>83.890458732934945</v>
      </c>
      <c r="DB117" s="195">
        <f t="shared" ref="DB117:DE120" si="672">IF(BV117="","",(T117+Z117)*BV117)</f>
        <v>98.321505903000798</v>
      </c>
      <c r="DC117" s="195">
        <f t="shared" si="672"/>
        <v>4365.1403415062032</v>
      </c>
      <c r="DD117" s="195">
        <f t="shared" si="672"/>
        <v>324.26607622985659</v>
      </c>
      <c r="DE117" s="195">
        <f t="shared" si="672"/>
        <v>3835.8907575514245</v>
      </c>
      <c r="DF117" s="198">
        <f t="shared" si="424"/>
        <v>8707.5091399234207</v>
      </c>
      <c r="DG117" s="6"/>
      <c r="DH117" s="6"/>
      <c r="DI117" s="195">
        <f>IF(BU117="","",AK117*BU117)</f>
        <v>83.541007683442473</v>
      </c>
      <c r="DJ117" s="195">
        <f t="shared" ref="DJ117:DM120" si="673">IF(BV117="","",AL117*BV117)</f>
        <v>6.1797100473054778</v>
      </c>
      <c r="DK117" s="195">
        <f t="shared" si="673"/>
        <v>4332.3584255029618</v>
      </c>
      <c r="DL117" s="195">
        <f t="shared" si="673"/>
        <v>744.79521036343101</v>
      </c>
      <c r="DM117" s="195">
        <f t="shared" si="673"/>
        <v>5098.7179239094739</v>
      </c>
      <c r="DN117" s="198">
        <f t="shared" si="431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74">IF(BV117="","",(AF117+AL117)*BV117)</f>
        <v>6.1797100473054778</v>
      </c>
      <c r="DS117" s="195">
        <f t="shared" si="674"/>
        <v>4264.9676018962236</v>
      </c>
      <c r="DT117" s="195">
        <f t="shared" si="674"/>
        <v>650.28566675845434</v>
      </c>
      <c r="DU117" s="195">
        <f t="shared" si="674"/>
        <v>3835.8907575514245</v>
      </c>
      <c r="DV117" s="198">
        <f t="shared" si="425"/>
        <v>8840.8647439368506</v>
      </c>
    </row>
    <row r="118" spans="1:126" ht="25.5" customHeight="1">
      <c r="A118" s="19"/>
      <c r="B118" s="55"/>
      <c r="C118" s="55"/>
      <c r="D118" s="56">
        <f t="shared" ref="D118:D120" si="675">L118</f>
        <v>42.338512009054156</v>
      </c>
      <c r="E118" s="57">
        <f t="shared" ref="E118:E120" si="676">D118+SUM(AE118:AI118)</f>
        <v>39.941046813143942</v>
      </c>
      <c r="F118" s="58" t="s">
        <v>28</v>
      </c>
      <c r="G118" s="52">
        <f>'[9]NAW3 - Asset Repl - NPgY'!G115</f>
        <v>2.8323747480310506</v>
      </c>
      <c r="H118" s="52">
        <f>'[9]NAW3 - Asset Repl - NPgY'!H115</f>
        <v>19.903720538122062</v>
      </c>
      <c r="I118" s="52">
        <f>'[9]NAW3 - Asset Repl - NPgY'!I115</f>
        <v>12.278311187836934</v>
      </c>
      <c r="J118" s="52">
        <f>'[9]NAW3 - Asset Repl - NPgY'!J115</f>
        <v>0.73512375395338014</v>
      </c>
      <c r="K118" s="52">
        <f>'[9]NAW3 - Asset Repl - NPgY'!K115</f>
        <v>6.5889817811107241</v>
      </c>
      <c r="L118" s="59">
        <f t="shared" ref="L118:L120" si="677">SUM(G118:K118)</f>
        <v>42.338512009054156</v>
      </c>
      <c r="M118" s="52">
        <f>'[9]NAW3 - Asset Repl - NPgY'!M115</f>
        <v>2.8323747480310506</v>
      </c>
      <c r="N118" s="52">
        <f>'[9]NAW3 - Asset Repl - NPgY'!N115</f>
        <v>19.903720538122062</v>
      </c>
      <c r="O118" s="52">
        <f>'[9]NAW3 - Asset Repl - NPgY'!O115</f>
        <v>13.477792328458415</v>
      </c>
      <c r="P118" s="52">
        <f>'[9]NAW3 - Asset Repl - NPgY'!P115</f>
        <v>1.1515837091146175</v>
      </c>
      <c r="Q118" s="52">
        <f>'[9]NAW3 - Asset Repl - NPgY'!Q115</f>
        <v>10.524055231125734</v>
      </c>
      <c r="R118" s="59">
        <f t="shared" ref="R118:R120" si="678">SUM(M118:Q118)</f>
        <v>47.889526554851884</v>
      </c>
      <c r="S118" s="52">
        <f>'[9]NAW3 - Asset Repl - NPgY'!S115</f>
        <v>0</v>
      </c>
      <c r="T118" s="52">
        <f>'[9]NAW3 - Asset Repl - NPgY'!T115</f>
        <v>0</v>
      </c>
      <c r="U118" s="52">
        <f>'[9]NAW3 - Asset Repl - NPgY'!U115</f>
        <v>-0.52043244784232401</v>
      </c>
      <c r="V118" s="52">
        <f>'[9]NAW3 - Asset Repl - NPgY'!V115</f>
        <v>-0.18069419064027092</v>
      </c>
      <c r="W118" s="52">
        <f>'[9]NAW3 - Asset Repl - NPgY'!W115</f>
        <v>-1.6963385574276193</v>
      </c>
      <c r="X118" s="59">
        <f t="shared" ref="X118:X120" si="679">SUM(S118:W118)</f>
        <v>-2.3974651959102142</v>
      </c>
      <c r="Y118" s="52">
        <f>'[9]NAW3 - Asset Repl - NPgY'!Y115</f>
        <v>2.767828837156181</v>
      </c>
      <c r="Z118" s="52">
        <f>'[9]NAW3 - Asset Repl - NPgY'!Z115</f>
        <v>2.3011213118451588</v>
      </c>
      <c r="AA118" s="52">
        <f>'[9]NAW3 - Asset Repl - NPgY'!AA115</f>
        <v>34.230670007221683</v>
      </c>
      <c r="AB118" s="52">
        <f>'[9]NAW3 - Asset Repl - NPgY'!AB115</f>
        <v>0.8006632854160578</v>
      </c>
      <c r="AC118" s="52">
        <f>'[9]NAW3 - Asset Repl - NPgY'!AC115</f>
        <v>6.8490384418311141</v>
      </c>
      <c r="AD118" s="59">
        <f t="shared" ref="AD118:AD120" si="680">SUM(Y118:AC118)</f>
        <v>46.949321883470191</v>
      </c>
      <c r="AE118" s="52">
        <f>'[9]NAW3 - Asset Repl - NPgY'!AE115</f>
        <v>0</v>
      </c>
      <c r="AF118" s="52">
        <f>'[9]NAW3 - Asset Repl - NPgY'!AF115</f>
        <v>0</v>
      </c>
      <c r="AG118" s="52">
        <f>'[9]NAW3 - Asset Repl - NPgY'!AG115</f>
        <v>-0.52043244784232401</v>
      </c>
      <c r="AH118" s="52">
        <f>'[9]NAW3 - Asset Repl - NPgY'!AH115</f>
        <v>-0.18069419064027092</v>
      </c>
      <c r="AI118" s="52">
        <f>'[9]NAW3 - Asset Repl - NPgY'!AI115</f>
        <v>-1.6963385574276193</v>
      </c>
      <c r="AJ118" s="59">
        <f t="shared" ref="AJ118:AJ120" si="681">SUM(AE118:AI118)</f>
        <v>-2.3974651959102142</v>
      </c>
      <c r="AK118" s="52">
        <f>'[9]NAW3 - Asset Repl - NPgY'!AK115</f>
        <v>2.7562992698303077</v>
      </c>
      <c r="AL118" s="52">
        <f>'[9]NAW3 - Asset Repl - NPgY'!AL115</f>
        <v>0.14463023486344839</v>
      </c>
      <c r="AM118" s="52">
        <f>'[9]NAW3 - Asset Repl - NPgY'!AM115</f>
        <v>33.457075899119985</v>
      </c>
      <c r="AN118" s="52">
        <f>'[9]NAW3 - Asset Repl - NPgY'!AN115</f>
        <v>1.4239849500477706</v>
      </c>
      <c r="AO118" s="52">
        <f>'[9]NAW3 - Asset Repl - NPgY'!AO115</f>
        <v>6.8490384418311141</v>
      </c>
      <c r="AP118" s="59">
        <f t="shared" ref="AP118:AP120" si="682">SUM(AK118:AO118)</f>
        <v>44.631028795692622</v>
      </c>
      <c r="BB118" s="6"/>
      <c r="BC118" s="6"/>
      <c r="BD118" s="58" t="s">
        <v>28</v>
      </c>
      <c r="BE118" s="172">
        <f>'NPgY - HI Probs. of Failure'!O$34</f>
        <v>3.8358301126167248E-4</v>
      </c>
      <c r="BF118" s="172">
        <f>'NPgY - HI Probs. of Failure'!P$34</f>
        <v>1.6497819205640498E-3</v>
      </c>
      <c r="BG118" s="172">
        <f>'NPgY - HI Probs. of Failure'!Q$34</f>
        <v>4.7616884001861056E-3</v>
      </c>
      <c r="BH118" s="172">
        <f>'NPgY - HI Probs. of Failure'!R$34</f>
        <v>1.065853825514259E-2</v>
      </c>
      <c r="BI118" s="172">
        <f>'NPgY - HI Probs. of Failure'!S$34</f>
        <v>2.0279567290448251E-2</v>
      </c>
      <c r="BJ118" s="176"/>
      <c r="BK118" s="6"/>
      <c r="BL118" s="58" t="s">
        <v>28</v>
      </c>
      <c r="BM118" s="194">
        <f>$BM3*'NPgY - Ave Crit'!$Q$34</f>
        <v>126960.58263159658</v>
      </c>
      <c r="BN118" s="194">
        <f>$BM3*'NPgY - Ave Crit'!$Q$34</f>
        <v>126960.58263159658</v>
      </c>
      <c r="BO118" s="194">
        <f>$BM3*'NPgY - Ave Crit'!$Q$34</f>
        <v>126960.58263159658</v>
      </c>
      <c r="BP118" s="194">
        <f>$BM3*'NPgY - Ave Crit'!$Q$34</f>
        <v>126960.58263159658</v>
      </c>
      <c r="BQ118" s="194">
        <f>$BM3*'NPgY - Ave Crit'!$Q$34</f>
        <v>126960.58263159658</v>
      </c>
      <c r="BR118" s="176"/>
      <c r="BS118" s="6"/>
      <c r="BT118" s="58" t="s">
        <v>28</v>
      </c>
      <c r="BU118" s="24">
        <f t="shared" si="426"/>
        <v>48.699922597364214</v>
      </c>
      <c r="BV118" s="24">
        <f t="shared" si="427"/>
        <v>209.45727384988615</v>
      </c>
      <c r="BW118" s="24">
        <f t="shared" si="428"/>
        <v>604.54673359774301</v>
      </c>
      <c r="BX118" s="24">
        <f t="shared" si="429"/>
        <v>1353.214226874064</v>
      </c>
      <c r="BY118" s="24">
        <f t="shared" si="430"/>
        <v>2574.7056787119782</v>
      </c>
      <c r="BZ118" s="6"/>
      <c r="CA118" s="6"/>
      <c r="CB118" s="58" t="s">
        <v>28</v>
      </c>
      <c r="CC118" s="195">
        <f t="shared" ref="CC118:CC120" si="683">IF(BU118="","",M118*BU118)</f>
        <v>137.93643099584114</v>
      </c>
      <c r="CD118" s="195">
        <f t="shared" si="669"/>
        <v>4168.9790433850358</v>
      </c>
      <c r="CE118" s="195">
        <f t="shared" si="669"/>
        <v>8147.9553282782535</v>
      </c>
      <c r="CF118" s="195">
        <f t="shared" si="669"/>
        <v>1558.3394586103041</v>
      </c>
      <c r="CG118" s="195">
        <f t="shared" si="669"/>
        <v>27096.344766657927</v>
      </c>
      <c r="CH118" s="198">
        <f t="shared" si="491"/>
        <v>41109.555027927359</v>
      </c>
      <c r="CI118" s="68"/>
      <c r="CJ118" s="68"/>
      <c r="CK118" s="195">
        <f t="shared" si="670"/>
        <v>137.93643099584114</v>
      </c>
      <c r="CL118" s="195">
        <f t="shared" si="670"/>
        <v>4168.9790433850358</v>
      </c>
      <c r="CM118" s="195">
        <f t="shared" si="670"/>
        <v>7422.8129227034424</v>
      </c>
      <c r="CN118" s="195">
        <f t="shared" si="670"/>
        <v>994.77992236278294</v>
      </c>
      <c r="CO118" s="195">
        <f t="shared" si="670"/>
        <v>16964.688808755545</v>
      </c>
      <c r="CP118" s="198">
        <f t="shared" si="422"/>
        <v>29689.19712820265</v>
      </c>
      <c r="CS118" s="195">
        <f t="shared" ref="CS118:CS120" si="684">IF(BU118="","",Y118*BU118)</f>
        <v>134.79305013225863</v>
      </c>
      <c r="CT118" s="195">
        <f t="shared" si="671"/>
        <v>481.98659677696071</v>
      </c>
      <c r="CU118" s="195">
        <f t="shared" si="671"/>
        <v>20694.039741728098</v>
      </c>
      <c r="CV118" s="195">
        <f t="shared" si="671"/>
        <v>1083.4689487607386</v>
      </c>
      <c r="CW118" s="195">
        <f t="shared" si="671"/>
        <v>17634.258169899207</v>
      </c>
      <c r="CX118" s="198">
        <f t="shared" si="423"/>
        <v>40028.546507297266</v>
      </c>
      <c r="DA118" s="195">
        <f t="shared" ref="DA118:DA120" si="685">IF(BU118="","",(S118+Y118)*BU118)</f>
        <v>134.79305013225863</v>
      </c>
      <c r="DB118" s="195">
        <f t="shared" si="672"/>
        <v>481.98659677696071</v>
      </c>
      <c r="DC118" s="195">
        <f t="shared" si="672"/>
        <v>20379.414005326744</v>
      </c>
      <c r="DD118" s="195">
        <f t="shared" si="672"/>
        <v>838.95099927282979</v>
      </c>
      <c r="DE118" s="195">
        <f t="shared" si="672"/>
        <v>13266.685653072231</v>
      </c>
      <c r="DF118" s="198">
        <f t="shared" si="424"/>
        <v>35101.830304581024</v>
      </c>
      <c r="DG118" s="6"/>
      <c r="DH118" s="6"/>
      <c r="DI118" s="195">
        <f t="shared" ref="DI118:DI120" si="686">IF(BU118="","",AK118*BU118)</f>
        <v>134.23156109590749</v>
      </c>
      <c r="DJ118" s="195">
        <f t="shared" si="673"/>
        <v>30.293854710766659</v>
      </c>
      <c r="DK118" s="195">
        <f t="shared" si="673"/>
        <v>20226.365950544758</v>
      </c>
      <c r="DL118" s="195">
        <f t="shared" si="673"/>
        <v>1926.9566932591965</v>
      </c>
      <c r="DM118" s="195">
        <f t="shared" si="673"/>
        <v>17634.258169899207</v>
      </c>
      <c r="DN118" s="198">
        <f t="shared" si="431"/>
        <v>39952.106229509838</v>
      </c>
      <c r="DO118" s="6"/>
      <c r="DP118" s="6"/>
      <c r="DQ118" s="195">
        <f t="shared" ref="DQ118:DQ120" si="687">IF(BU118="","",(AE118+AK118)*BU118)</f>
        <v>134.23156109590749</v>
      </c>
      <c r="DR118" s="195">
        <f t="shared" si="674"/>
        <v>30.293854710766659</v>
      </c>
      <c r="DS118" s="195">
        <f t="shared" si="674"/>
        <v>19911.740214143403</v>
      </c>
      <c r="DT118" s="195">
        <f t="shared" si="674"/>
        <v>1682.4387437712874</v>
      </c>
      <c r="DU118" s="195">
        <f t="shared" si="674"/>
        <v>13266.685653072231</v>
      </c>
      <c r="DV118" s="198">
        <f t="shared" si="425"/>
        <v>35025.390026793597</v>
      </c>
    </row>
    <row r="119" spans="1:126" ht="25.5" customHeight="1">
      <c r="A119" s="19"/>
      <c r="B119" s="55"/>
      <c r="C119" s="55"/>
      <c r="D119" s="56">
        <f t="shared" si="675"/>
        <v>41.463844278757996</v>
      </c>
      <c r="E119" s="57">
        <f t="shared" si="676"/>
        <v>37.60871818295422</v>
      </c>
      <c r="F119" s="58" t="s">
        <v>30</v>
      </c>
      <c r="G119" s="52">
        <f>'[9]NAW3 - Asset Repl - NPgY'!G116</f>
        <v>8.3452499140469598</v>
      </c>
      <c r="H119" s="52">
        <f>'[9]NAW3 - Asset Repl - NPgY'!H116</f>
        <v>16.080908490317661</v>
      </c>
      <c r="I119" s="52">
        <f>'[9]NAW3 - Asset Repl - NPgY'!I116</f>
        <v>2.2346847890742998</v>
      </c>
      <c r="J119" s="52">
        <f>'[9]NAW3 - Asset Repl - NPgY'!J116</f>
        <v>4.3467308964475642</v>
      </c>
      <c r="K119" s="52">
        <f>'[9]NAW3 - Asset Repl - NPgY'!K116</f>
        <v>10.456270188871509</v>
      </c>
      <c r="L119" s="59">
        <f t="shared" si="677"/>
        <v>41.463844278757996</v>
      </c>
      <c r="M119" s="52">
        <f>'[9]NAW3 - Asset Repl - NPgY'!M116</f>
        <v>8.3452499140469598</v>
      </c>
      <c r="N119" s="52">
        <f>'[9]NAW3 - Asset Repl - NPgY'!N116</f>
        <v>16.080908490317661</v>
      </c>
      <c r="O119" s="52">
        <f>'[9]NAW3 - Asset Repl - NPgY'!O116</f>
        <v>2.4529934977168706</v>
      </c>
      <c r="P119" s="52">
        <f>'[9]NAW3 - Asset Repl - NPgY'!P116</f>
        <v>6.8092269653030897</v>
      </c>
      <c r="Q119" s="52">
        <f>'[9]NAW3 - Asset Repl - NPgY'!Q116</f>
        <v>16.700966649312406</v>
      </c>
      <c r="R119" s="59">
        <f t="shared" si="678"/>
        <v>50.389345516696991</v>
      </c>
      <c r="S119" s="52">
        <f>'[9]NAW3 - Asset Repl - NPgY'!S116</f>
        <v>0</v>
      </c>
      <c r="T119" s="52">
        <f>'[9]NAW3 - Asset Repl - NPgY'!T116</f>
        <v>0</v>
      </c>
      <c r="U119" s="52">
        <f>'[9]NAW3 - Asset Repl - NPgY'!U116</f>
        <v>-9.472006834995611E-2</v>
      </c>
      <c r="V119" s="52">
        <f>'[9]NAW3 - Asset Repl - NPgY'!V116</f>
        <v>-1.0684310186424204</v>
      </c>
      <c r="W119" s="52">
        <f>'[9]NAW3 - Asset Repl - NPgY'!W116</f>
        <v>-2.6919750088114029</v>
      </c>
      <c r="X119" s="59">
        <f t="shared" si="679"/>
        <v>-3.8551260958037794</v>
      </c>
      <c r="Y119" s="52">
        <f>'[9]NAW3 - Asset Repl - NPgY'!Y116</f>
        <v>8.1550731877662876</v>
      </c>
      <c r="Z119" s="52">
        <f>'[9]NAW3 - Asset Repl - NPgY'!Z116</f>
        <v>1.8591559889532592</v>
      </c>
      <c r="AA119" s="52">
        <f>'[9]NAW3 - Asset Repl - NPgY'!AA116</f>
        <v>6.2300715802623499</v>
      </c>
      <c r="AB119" s="52">
        <f>'[9]NAW3 - Asset Repl - NPgY'!AB116</f>
        <v>4.7342611657599933</v>
      </c>
      <c r="AC119" s="52">
        <f>'[9]NAW3 - Asset Repl - NPgY'!AC116</f>
        <v>10.868962589494554</v>
      </c>
      <c r="AD119" s="59">
        <f t="shared" si="680"/>
        <v>31.847524512236443</v>
      </c>
      <c r="AE119" s="52">
        <f>'[9]NAW3 - Asset Repl - NPgY'!AE116</f>
        <v>0</v>
      </c>
      <c r="AF119" s="52">
        <f>'[9]NAW3 - Asset Repl - NPgY'!AF116</f>
        <v>0</v>
      </c>
      <c r="AG119" s="52">
        <f>'[9]NAW3 - Asset Repl - NPgY'!AG116</f>
        <v>-9.472006834995611E-2</v>
      </c>
      <c r="AH119" s="52">
        <f>'[9]NAW3 - Asset Repl - NPgY'!AH116</f>
        <v>-1.0684310186424204</v>
      </c>
      <c r="AI119" s="52">
        <f>'[9]NAW3 - Asset Repl - NPgY'!AI116</f>
        <v>-2.6919750088114029</v>
      </c>
      <c r="AJ119" s="59">
        <f t="shared" si="681"/>
        <v>-3.8551260958037794</v>
      </c>
      <c r="AK119" s="52">
        <f>'[9]NAW3 - Asset Repl - NPgY'!AK116</f>
        <v>8.1211027109421572</v>
      </c>
      <c r="AL119" s="52">
        <f>'[9]NAW3 - Asset Repl - NPgY'!AL116</f>
        <v>0.11685180000982767</v>
      </c>
      <c r="AM119" s="52">
        <f>'[9]NAW3 - Asset Repl - NPgY'!AM116</f>
        <v>6.0892754267974594</v>
      </c>
      <c r="AN119" s="52">
        <f>'[9]NAW3 - Asset Repl - NPgY'!AN116</f>
        <v>8.4199148036801343</v>
      </c>
      <c r="AO119" s="52">
        <f>'[9]NAW3 - Asset Repl - NPgY'!AO116</f>
        <v>10.868962589494554</v>
      </c>
      <c r="AP119" s="59">
        <f t="shared" si="682"/>
        <v>33.616107330924137</v>
      </c>
      <c r="BB119" s="6"/>
      <c r="BC119" s="6"/>
      <c r="BD119" s="58" t="s">
        <v>30</v>
      </c>
      <c r="BE119" s="172">
        <f>'NPgY - HI Probs. of Failure'!O$34</f>
        <v>3.8358301126167248E-4</v>
      </c>
      <c r="BF119" s="172">
        <f>'NPgY - HI Probs. of Failure'!P$34</f>
        <v>1.6497819205640498E-3</v>
      </c>
      <c r="BG119" s="172">
        <f>'NPgY - HI Probs. of Failure'!Q$34</f>
        <v>4.7616884001861056E-3</v>
      </c>
      <c r="BH119" s="172">
        <f>'NPgY - HI Probs. of Failure'!R$34</f>
        <v>1.065853825514259E-2</v>
      </c>
      <c r="BI119" s="172">
        <f>'NPgY - HI Probs. of Failure'!S$34</f>
        <v>2.0279567290448251E-2</v>
      </c>
      <c r="BJ119" s="176"/>
      <c r="BK119" s="6"/>
      <c r="BL119" s="58" t="s">
        <v>30</v>
      </c>
      <c r="BM119" s="194">
        <f>$BM4*'NPgY - Ave Crit'!$Q$34</f>
        <v>190440.87394739487</v>
      </c>
      <c r="BN119" s="194">
        <f>$BM4*'NPgY - Ave Crit'!$Q$34</f>
        <v>190440.87394739487</v>
      </c>
      <c r="BO119" s="194">
        <f>$BM4*'NPgY - Ave Crit'!$Q$34</f>
        <v>190440.87394739487</v>
      </c>
      <c r="BP119" s="194">
        <f>$BM4*'NPgY - Ave Crit'!$Q$34</f>
        <v>190440.87394739487</v>
      </c>
      <c r="BQ119" s="194">
        <f>$BM4*'NPgY - Ave Crit'!$Q$34</f>
        <v>190440.87394739487</v>
      </c>
      <c r="BR119" s="176"/>
      <c r="BS119" s="6"/>
      <c r="BT119" s="58" t="s">
        <v>30</v>
      </c>
      <c r="BU119" s="24">
        <f t="shared" si="426"/>
        <v>73.04988389604631</v>
      </c>
      <c r="BV119" s="24">
        <f t="shared" si="427"/>
        <v>314.18591077482921</v>
      </c>
      <c r="BW119" s="24">
        <f t="shared" si="428"/>
        <v>906.82010039661452</v>
      </c>
      <c r="BX119" s="24">
        <f t="shared" si="429"/>
        <v>2029.821340311096</v>
      </c>
      <c r="BY119" s="24">
        <f t="shared" si="430"/>
        <v>3862.0585180679673</v>
      </c>
      <c r="BZ119" s="6"/>
      <c r="CA119" s="6"/>
      <c r="CB119" s="58" t="s">
        <v>30</v>
      </c>
      <c r="CC119" s="195">
        <f t="shared" si="683"/>
        <v>609.61953730462085</v>
      </c>
      <c r="CD119" s="195">
        <f t="shared" si="669"/>
        <v>5052.3948801171382</v>
      </c>
      <c r="CE119" s="195">
        <f t="shared" si="669"/>
        <v>2224.4238098718552</v>
      </c>
      <c r="CF119" s="195">
        <f t="shared" si="669"/>
        <v>13821.514205193975</v>
      </c>
      <c r="CG119" s="195">
        <f t="shared" si="669"/>
        <v>64500.110507946018</v>
      </c>
      <c r="CH119" s="198">
        <f t="shared" si="491"/>
        <v>86208.062940433607</v>
      </c>
      <c r="CI119" s="68"/>
      <c r="CJ119" s="68"/>
      <c r="CK119" s="195">
        <f t="shared" si="670"/>
        <v>609.61953730462085</v>
      </c>
      <c r="CL119" s="195">
        <f t="shared" si="670"/>
        <v>5052.3948801171382</v>
      </c>
      <c r="CM119" s="195">
        <f t="shared" si="670"/>
        <v>2026.457084783144</v>
      </c>
      <c r="CN119" s="195">
        <f t="shared" si="670"/>
        <v>8823.0871341988459</v>
      </c>
      <c r="CO119" s="195">
        <f t="shared" si="670"/>
        <v>40382.727350151363</v>
      </c>
      <c r="CP119" s="198">
        <f t="shared" si="422"/>
        <v>56894.285986555115</v>
      </c>
      <c r="CS119" s="195">
        <f t="shared" si="684"/>
        <v>595.72714953008756</v>
      </c>
      <c r="CT119" s="195">
        <f t="shared" si="671"/>
        <v>584.12061766175805</v>
      </c>
      <c r="CU119" s="195">
        <f t="shared" si="671"/>
        <v>5649.5541358915989</v>
      </c>
      <c r="CV119" s="195">
        <f t="shared" si="671"/>
        <v>9609.7043448657223</v>
      </c>
      <c r="CW119" s="195">
        <f t="shared" si="671"/>
        <v>41976.569551319517</v>
      </c>
      <c r="CX119" s="198">
        <f t="shared" si="423"/>
        <v>58415.675799268683</v>
      </c>
      <c r="DA119" s="195">
        <f t="shared" si="685"/>
        <v>595.72714953008756</v>
      </c>
      <c r="DB119" s="195">
        <f t="shared" si="672"/>
        <v>584.12061766175805</v>
      </c>
      <c r="DC119" s="195">
        <f t="shared" si="672"/>
        <v>5563.6600740009171</v>
      </c>
      <c r="DD119" s="195">
        <f t="shared" si="672"/>
        <v>7440.9802625750144</v>
      </c>
      <c r="DE119" s="195">
        <f t="shared" si="672"/>
        <v>31580.004538113346</v>
      </c>
      <c r="DF119" s="198">
        <f t="shared" si="424"/>
        <v>45764.492641881123</v>
      </c>
      <c r="DG119" s="6"/>
      <c r="DH119" s="6"/>
      <c r="DI119" s="195">
        <f t="shared" si="686"/>
        <v>593.24561014219148</v>
      </c>
      <c r="DJ119" s="195">
        <f t="shared" si="673"/>
        <v>36.713189211765901</v>
      </c>
      <c r="DK119" s="195">
        <f t="shared" si="673"/>
        <v>5521.8773538711102</v>
      </c>
      <c r="DL119" s="195">
        <f t="shared" si="673"/>
        <v>17090.922752111248</v>
      </c>
      <c r="DM119" s="195">
        <f t="shared" si="673"/>
        <v>41976.569551319517</v>
      </c>
      <c r="DN119" s="198">
        <f t="shared" si="431"/>
        <v>65219.328456655829</v>
      </c>
      <c r="DO119" s="6"/>
      <c r="DP119" s="6"/>
      <c r="DQ119" s="195">
        <f t="shared" si="687"/>
        <v>593.24561014219148</v>
      </c>
      <c r="DR119" s="195">
        <f t="shared" si="674"/>
        <v>36.713189211765901</v>
      </c>
      <c r="DS119" s="195">
        <f t="shared" si="674"/>
        <v>5435.9832919804285</v>
      </c>
      <c r="DT119" s="195">
        <f t="shared" si="674"/>
        <v>14922.198669820542</v>
      </c>
      <c r="DU119" s="195">
        <f t="shared" si="674"/>
        <v>31580.004538113346</v>
      </c>
      <c r="DV119" s="198">
        <f t="shared" si="425"/>
        <v>52568.145299268275</v>
      </c>
    </row>
    <row r="120" spans="1:126" ht="25.5" customHeight="1">
      <c r="A120" s="19"/>
      <c r="B120" s="55"/>
      <c r="C120" s="55"/>
      <c r="D120" s="56">
        <f t="shared" si="675"/>
        <v>15.793773853410283</v>
      </c>
      <c r="E120" s="57">
        <f t="shared" si="676"/>
        <v>14.006062959098875</v>
      </c>
      <c r="F120" s="58" t="s">
        <v>31</v>
      </c>
      <c r="G120" s="52">
        <f>'[9]NAW3 - Asset Repl - NPgY'!G117</f>
        <v>3.770520659881329</v>
      </c>
      <c r="H120" s="52">
        <f>'[9]NAW3 - Asset Repl - NPgY'!H117</f>
        <v>2.5209566691463294</v>
      </c>
      <c r="I120" s="52">
        <f>'[9]NAW3 - Asset Repl - NPgY'!I117</f>
        <v>2.9632177886816988</v>
      </c>
      <c r="J120" s="52">
        <f>'[9]NAW3 - Asset Repl - NPgY'!J117</f>
        <v>1.8352331729634885</v>
      </c>
      <c r="K120" s="52">
        <f>'[9]NAW3 - Asset Repl - NPgY'!K117</f>
        <v>4.7038455627374374</v>
      </c>
      <c r="L120" s="59">
        <f t="shared" si="677"/>
        <v>15.793773853410283</v>
      </c>
      <c r="M120" s="52">
        <f>'[9]NAW3 - Asset Repl - NPgY'!M117</f>
        <v>3.770520659881329</v>
      </c>
      <c r="N120" s="52">
        <f>'[9]NAW3 - Asset Repl - NPgY'!N117</f>
        <v>2.5209566691463294</v>
      </c>
      <c r="O120" s="52">
        <f>'[9]NAW3 - Asset Repl - NPgY'!O117</f>
        <v>3.2526976527039388</v>
      </c>
      <c r="P120" s="52">
        <f>'[9]NAW3 - Asset Repl - NPgY'!P117</f>
        <v>2.8749235935389321</v>
      </c>
      <c r="Q120" s="52">
        <f>'[9]NAW3 - Asset Repl - NPgY'!Q117</f>
        <v>7.513077459532683</v>
      </c>
      <c r="R120" s="59">
        <f t="shared" si="678"/>
        <v>19.932176034803213</v>
      </c>
      <c r="S120" s="52">
        <f>'[9]NAW3 - Asset Repl - NPgY'!S117</f>
        <v>0</v>
      </c>
      <c r="T120" s="52">
        <f>'[9]NAW3 - Asset Repl - NPgY'!T117</f>
        <v>0</v>
      </c>
      <c r="U120" s="52">
        <f>'[9]NAW3 - Asset Repl - NPgY'!U117</f>
        <v>-0.12559990243456404</v>
      </c>
      <c r="V120" s="52">
        <f>'[9]NAW3 - Asset Repl - NPgY'!V117</f>
        <v>-0.45110224100559182</v>
      </c>
      <c r="W120" s="52">
        <f>'[9]NAW3 - Asset Repl - NPgY'!W117</f>
        <v>-1.2110087508712513</v>
      </c>
      <c r="X120" s="59">
        <f t="shared" si="679"/>
        <v>-1.7877108943114071</v>
      </c>
      <c r="Y120" s="52">
        <f>'[9]NAW3 - Asset Repl - NPgY'!Y117</f>
        <v>3.6845956986332675</v>
      </c>
      <c r="Z120" s="52">
        <f>'[9]NAW3 - Asset Repl - NPgY'!Z117</f>
        <v>0.2914544095662891</v>
      </c>
      <c r="AA120" s="52">
        <f>'[9]NAW3 - Asset Repl - NPgY'!AA117</f>
        <v>8.2611467271144949</v>
      </c>
      <c r="AB120" s="52">
        <f>'[9]NAW3 - Asset Repl - NPgY'!AB117</f>
        <v>1.9988523209422357</v>
      </c>
      <c r="AC120" s="52">
        <f>'[9]NAW3 - Asset Repl - NPgY'!AC117</f>
        <v>4.8894988867603963</v>
      </c>
      <c r="AD120" s="59">
        <f t="shared" si="680"/>
        <v>19.125548043016686</v>
      </c>
      <c r="AE120" s="52">
        <f>'[9]NAW3 - Asset Repl - NPgY'!AE117</f>
        <v>0</v>
      </c>
      <c r="AF120" s="52">
        <f>'[9]NAW3 - Asset Repl - NPgY'!AF117</f>
        <v>0</v>
      </c>
      <c r="AG120" s="52">
        <f>'[9]NAW3 - Asset Repl - NPgY'!AG117</f>
        <v>-0.12559990243456404</v>
      </c>
      <c r="AH120" s="52">
        <f>'[9]NAW3 - Asset Repl - NPgY'!AH117</f>
        <v>-0.45110224100559182</v>
      </c>
      <c r="AI120" s="52">
        <f>'[9]NAW3 - Asset Repl - NPgY'!AI117</f>
        <v>-1.2110087508712513</v>
      </c>
      <c r="AJ120" s="59">
        <f t="shared" si="681"/>
        <v>-1.7877108943114071</v>
      </c>
      <c r="AK120" s="52">
        <f>'[9]NAW3 - Asset Repl - NPgY'!AK117</f>
        <v>3.6692472805498486</v>
      </c>
      <c r="AL120" s="52">
        <f>'[9]NAW3 - Asset Repl - NPgY'!AL117</f>
        <v>1.8318512583657534E-2</v>
      </c>
      <c r="AM120" s="52">
        <f>'[9]NAW3 - Asset Repl - NPgY'!AM117</f>
        <v>8.0744494047158639</v>
      </c>
      <c r="AN120" s="52">
        <f>'[9]NAW3 - Asset Repl - NPgY'!AN117</f>
        <v>3.5549720765711434</v>
      </c>
      <c r="AO120" s="52">
        <f>'[9]NAW3 - Asset Repl - NPgY'!AO117</f>
        <v>4.8894988867603963</v>
      </c>
      <c r="AP120" s="59">
        <f t="shared" si="682"/>
        <v>20.206486161180912</v>
      </c>
      <c r="BB120" s="6"/>
      <c r="BC120" s="6"/>
      <c r="BD120" s="58" t="s">
        <v>31</v>
      </c>
      <c r="BE120" s="172">
        <f>'NPgY - HI Probs. of Failure'!O$34</f>
        <v>3.8358301126167248E-4</v>
      </c>
      <c r="BF120" s="172">
        <f>'NPgY - HI Probs. of Failure'!P$34</f>
        <v>1.6497819205640498E-3</v>
      </c>
      <c r="BG120" s="172">
        <f>'NPgY - HI Probs. of Failure'!Q$34</f>
        <v>4.7616884001861056E-3</v>
      </c>
      <c r="BH120" s="172">
        <f>'NPgY - HI Probs. of Failure'!R$34</f>
        <v>1.065853825514259E-2</v>
      </c>
      <c r="BI120" s="172">
        <f>'NPgY - HI Probs. of Failure'!S$34</f>
        <v>2.0279567290448251E-2</v>
      </c>
      <c r="BJ120" s="176"/>
      <c r="BK120" s="6"/>
      <c r="BL120" s="58" t="s">
        <v>31</v>
      </c>
      <c r="BM120" s="194">
        <f>$BM5*'NPgY - Ave Crit'!$Q$34</f>
        <v>317401.45657899143</v>
      </c>
      <c r="BN120" s="194">
        <f>$BM5*'NPgY - Ave Crit'!$Q$34</f>
        <v>317401.45657899143</v>
      </c>
      <c r="BO120" s="194">
        <f>$BM5*'NPgY - Ave Crit'!$Q$34</f>
        <v>317401.45657899143</v>
      </c>
      <c r="BP120" s="194">
        <f>$BM5*'NPgY - Ave Crit'!$Q$34</f>
        <v>317401.45657899143</v>
      </c>
      <c r="BQ120" s="194">
        <f>$BM5*'NPgY - Ave Crit'!$Q$34</f>
        <v>317401.45657899143</v>
      </c>
      <c r="BR120" s="176"/>
      <c r="BS120" s="6"/>
      <c r="BT120" s="58" t="s">
        <v>31</v>
      </c>
      <c r="BU120" s="24">
        <f t="shared" si="426"/>
        <v>121.74980649341052</v>
      </c>
      <c r="BV120" s="24">
        <f t="shared" si="427"/>
        <v>523.64318462471533</v>
      </c>
      <c r="BW120" s="24">
        <f t="shared" si="428"/>
        <v>1511.3668339943574</v>
      </c>
      <c r="BX120" s="24">
        <f t="shared" si="429"/>
        <v>3383.0355671851598</v>
      </c>
      <c r="BY120" s="24">
        <f t="shared" si="430"/>
        <v>6436.7641967799455</v>
      </c>
      <c r="BZ120" s="6"/>
      <c r="CA120" s="6"/>
      <c r="CB120" s="58" t="s">
        <v>31</v>
      </c>
      <c r="CC120" s="195">
        <f t="shared" si="683"/>
        <v>459.06016071995833</v>
      </c>
      <c r="CD120" s="195">
        <f t="shared" si="669"/>
        <v>1320.0817785326988</v>
      </c>
      <c r="CE120" s="195">
        <f t="shared" si="669"/>
        <v>4916.0193533080301</v>
      </c>
      <c r="CF120" s="195">
        <f t="shared" si="669"/>
        <v>9725.9687698819798</v>
      </c>
      <c r="CG120" s="195">
        <f t="shared" si="669"/>
        <v>48359.907999154406</v>
      </c>
      <c r="CH120" s="198">
        <f t="shared" si="491"/>
        <v>64781.038061597072</v>
      </c>
      <c r="CI120" s="68"/>
      <c r="CJ120" s="68"/>
      <c r="CK120" s="195">
        <f t="shared" si="670"/>
        <v>459.06016071995833</v>
      </c>
      <c r="CL120" s="195">
        <f t="shared" si="670"/>
        <v>1320.0817785326988</v>
      </c>
      <c r="CM120" s="195">
        <f t="shared" si="670"/>
        <v>4478.5090877156199</v>
      </c>
      <c r="CN120" s="195">
        <f t="shared" si="670"/>
        <v>6208.6590982135558</v>
      </c>
      <c r="CO120" s="195">
        <f t="shared" si="670"/>
        <v>30277.54470541055</v>
      </c>
      <c r="CP120" s="198">
        <f t="shared" si="422"/>
        <v>42743.854830592383</v>
      </c>
      <c r="CS120" s="195">
        <f t="shared" si="684"/>
        <v>448.59881331505306</v>
      </c>
      <c r="CT120" s="195">
        <f t="shared" si="671"/>
        <v>152.61811519820773</v>
      </c>
      <c r="CU120" s="195">
        <f t="shared" si="671"/>
        <v>12485.623174121882</v>
      </c>
      <c r="CV120" s="195">
        <f t="shared" si="671"/>
        <v>6762.18849529819</v>
      </c>
      <c r="CW120" s="195">
        <f t="shared" si="671"/>
        <v>31472.55137449472</v>
      </c>
      <c r="CX120" s="198">
        <f t="shared" si="423"/>
        <v>51321.579972428051</v>
      </c>
      <c r="DA120" s="195">
        <f t="shared" si="685"/>
        <v>448.59881331505306</v>
      </c>
      <c r="DB120" s="195">
        <f t="shared" si="672"/>
        <v>152.61811519820773</v>
      </c>
      <c r="DC120" s="195">
        <f t="shared" si="672"/>
        <v>12295.795647229355</v>
      </c>
      <c r="DD120" s="195">
        <f t="shared" si="672"/>
        <v>5236.0935695393409</v>
      </c>
      <c r="DE120" s="195">
        <f t="shared" si="672"/>
        <v>23677.573604899448</v>
      </c>
      <c r="DF120" s="198">
        <f t="shared" si="424"/>
        <v>41810.6797501814</v>
      </c>
      <c r="DG120" s="6"/>
      <c r="DH120" s="6"/>
      <c r="DI120" s="195">
        <f t="shared" si="686"/>
        <v>446.73014638341687</v>
      </c>
      <c r="DJ120" s="195">
        <f t="shared" si="673"/>
        <v>9.5923642668943536</v>
      </c>
      <c r="DK120" s="195">
        <f t="shared" si="673"/>
        <v>12203.45503305304</v>
      </c>
      <c r="DL120" s="195">
        <f t="shared" si="673"/>
        <v>12026.596975390265</v>
      </c>
      <c r="DM120" s="195">
        <f t="shared" si="673"/>
        <v>31472.55137449472</v>
      </c>
      <c r="DN120" s="198">
        <f t="shared" si="431"/>
        <v>56158.925893588341</v>
      </c>
      <c r="DO120" s="6"/>
      <c r="DP120" s="6"/>
      <c r="DQ120" s="195">
        <f t="shared" si="687"/>
        <v>446.73014638341687</v>
      </c>
      <c r="DR120" s="195">
        <f t="shared" si="674"/>
        <v>9.5923642668943536</v>
      </c>
      <c r="DS120" s="195">
        <f t="shared" si="674"/>
        <v>12013.627506160512</v>
      </c>
      <c r="DT120" s="195">
        <f t="shared" si="674"/>
        <v>10500.502049631414</v>
      </c>
      <c r="DU120" s="195">
        <f t="shared" si="674"/>
        <v>23677.573604899448</v>
      </c>
      <c r="DV120" s="198">
        <f t="shared" si="425"/>
        <v>46648.025671341689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105.79922226481453</v>
      </c>
      <c r="F121" s="64"/>
      <c r="G121" s="65">
        <f>SUM(G117:G120)</f>
        <v>17.466388941480041</v>
      </c>
      <c r="H121" s="66">
        <f t="shared" ref="H121:K121" si="688">SUM(H117:H120)</f>
        <v>44.305876735513685</v>
      </c>
      <c r="I121" s="66">
        <f t="shared" si="688"/>
        <v>21.233264979667869</v>
      </c>
      <c r="J121" s="66">
        <f t="shared" si="688"/>
        <v>7.3229955674135736</v>
      </c>
      <c r="K121" s="66">
        <f t="shared" si="688"/>
        <v>24.470696040739362</v>
      </c>
      <c r="L121" s="67"/>
      <c r="M121" s="65">
        <f>SUM(M117:M120)</f>
        <v>17.466388941480041</v>
      </c>
      <c r="N121" s="66">
        <f t="shared" ref="N121:Q121" si="689">SUM(N117:N120)</f>
        <v>44.305876735513685</v>
      </c>
      <c r="O121" s="66">
        <f t="shared" si="689"/>
        <v>23.307564979667866</v>
      </c>
      <c r="P121" s="66">
        <f t="shared" si="689"/>
        <v>11.471595567413575</v>
      </c>
      <c r="Q121" s="66">
        <f t="shared" si="689"/>
        <v>39.085091632081898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-0.89999999999999991</v>
      </c>
      <c r="V121" s="66">
        <f t="shared" si="690"/>
        <v>-1.8</v>
      </c>
      <c r="W121" s="66">
        <f t="shared" si="690"/>
        <v>-6.2999999999999989</v>
      </c>
      <c r="X121" s="67"/>
      <c r="Y121" s="65">
        <f>SUM(Y117:Y120)</f>
        <v>17.068354047013376</v>
      </c>
      <c r="Z121" s="66">
        <f t="shared" ref="Z121:AC121" si="691">SUM(Z117:Z120)</f>
        <v>5.1223185635470339</v>
      </c>
      <c r="AA121" s="66">
        <f t="shared" si="691"/>
        <v>59.196161066101176</v>
      </c>
      <c r="AB121" s="66">
        <f t="shared" si="691"/>
        <v>7.9758729854135737</v>
      </c>
      <c r="AC121" s="66">
        <f t="shared" si="691"/>
        <v>25.436515602739366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-0.89999999999999991</v>
      </c>
      <c r="AH121" s="66">
        <f t="shared" si="692"/>
        <v>-1.8</v>
      </c>
      <c r="AI121" s="66">
        <f t="shared" si="692"/>
        <v>-6.2999999999999989</v>
      </c>
      <c r="AJ121" s="67"/>
      <c r="AK121" s="65">
        <f>SUM(AK117:AK120)</f>
        <v>16.997254731013378</v>
      </c>
      <c r="AL121" s="66">
        <f t="shared" ref="AL121:AO121" si="693">SUM(AL117:AL120)</f>
        <v>0.32194831844703709</v>
      </c>
      <c r="AM121" s="66">
        <f t="shared" si="693"/>
        <v>57.858360742201185</v>
      </c>
      <c r="AN121" s="66">
        <f t="shared" si="693"/>
        <v>14.185142870413575</v>
      </c>
      <c r="AO121" s="66">
        <f t="shared" si="693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94">SUM(CD117:CD120)</f>
        <v>11391.894905873047</v>
      </c>
      <c r="CE121" s="197">
        <f t="shared" si="694"/>
        <v>17033.638491732996</v>
      </c>
      <c r="CF121" s="197">
        <f t="shared" si="694"/>
        <v>25708.142023406886</v>
      </c>
      <c r="CG121" s="197">
        <f t="shared" si="694"/>
        <v>147790.92129162926</v>
      </c>
      <c r="CH121" s="198">
        <f t="shared" si="491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95">SUM(CL117:CL120)</f>
        <v>11391.894905873047</v>
      </c>
      <c r="CM121" s="197">
        <f t="shared" si="695"/>
        <v>15517.698222802112</v>
      </c>
      <c r="CN121" s="197">
        <f t="shared" si="695"/>
        <v>16411.022248607143</v>
      </c>
      <c r="CO121" s="197">
        <f t="shared" si="695"/>
        <v>92530.081457958106</v>
      </c>
      <c r="CP121" s="198">
        <f t="shared" si="422"/>
        <v>137143.1597528072</v>
      </c>
      <c r="CS121" s="197">
        <f>SUM(CS117:CS120)</f>
        <v>1263.0094717103343</v>
      </c>
      <c r="CT121" s="197">
        <f t="shared" ref="CT121:CW121" si="696">SUM(CT117:CT120)</f>
        <v>1317.0468355399273</v>
      </c>
      <c r="CU121" s="197">
        <f t="shared" si="696"/>
        <v>43261.748216854518</v>
      </c>
      <c r="CV121" s="197">
        <f t="shared" si="696"/>
        <v>17874.137408759485</v>
      </c>
      <c r="CW121" s="197">
        <f t="shared" si="696"/>
        <v>96182.097019622917</v>
      </c>
      <c r="CX121" s="198">
        <f t="shared" si="423"/>
        <v>159898.03895248717</v>
      </c>
      <c r="DA121" s="197">
        <f>SUM(DA117:DA120)</f>
        <v>1263.0094717103343</v>
      </c>
      <c r="DB121" s="197">
        <f t="shared" ref="DB121:DE121" si="697">SUM(DB117:DB120)</f>
        <v>1317.0468355399273</v>
      </c>
      <c r="DC121" s="197">
        <f t="shared" si="697"/>
        <v>42604.010068063217</v>
      </c>
      <c r="DD121" s="197">
        <f t="shared" si="697"/>
        <v>13840.290907617044</v>
      </c>
      <c r="DE121" s="197">
        <f t="shared" si="697"/>
        <v>72360.154553636443</v>
      </c>
      <c r="DF121" s="198">
        <f t="shared" si="424"/>
        <v>131384.51183656696</v>
      </c>
      <c r="DG121" s="6"/>
      <c r="DH121" s="6"/>
      <c r="DI121" s="197">
        <f>SUM(DI117:DI120)</f>
        <v>1257.7483253049584</v>
      </c>
      <c r="DJ121" s="197">
        <f t="shared" ref="DJ121:DM121" si="698">SUM(DJ117:DJ120)</f>
        <v>82.779118236732387</v>
      </c>
      <c r="DK121" s="197">
        <f t="shared" si="698"/>
        <v>42284.056762971872</v>
      </c>
      <c r="DL121" s="197">
        <f t="shared" si="698"/>
        <v>31789.271631124142</v>
      </c>
      <c r="DM121" s="197">
        <f t="shared" si="698"/>
        <v>96182.097019622917</v>
      </c>
      <c r="DN121" s="198">
        <f t="shared" si="431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9">SUM(DR117:DR120)</f>
        <v>82.779118236732387</v>
      </c>
      <c r="DS121" s="197">
        <f t="shared" si="699"/>
        <v>41626.318614180564</v>
      </c>
      <c r="DT121" s="197">
        <f t="shared" si="699"/>
        <v>27755.425129981697</v>
      </c>
      <c r="DU121" s="197">
        <f t="shared" si="699"/>
        <v>72360.154553636443</v>
      </c>
      <c r="DV121" s="198">
        <f t="shared" si="425"/>
        <v>143082.42574134038</v>
      </c>
    </row>
    <row r="122" spans="1:126" ht="25.5" customHeight="1">
      <c r="A122" s="19"/>
      <c r="B122" s="48" t="s">
        <v>45</v>
      </c>
      <c r="C122" s="48"/>
      <c r="D122" s="49">
        <f>L122</f>
        <v>31.403360082953245</v>
      </c>
      <c r="E122" s="50">
        <f>D122+SUM(AE122:AI122)</f>
        <v>26.86226509664737</v>
      </c>
      <c r="F122" s="51" t="s">
        <v>26</v>
      </c>
      <c r="G122" s="52">
        <f>'[9]NAW3 - Asset Repl - NPgY'!G119</f>
        <v>4.2365285859649591</v>
      </c>
      <c r="H122" s="52">
        <f>'[9]NAW3 - Asset Repl - NPgY'!H119</f>
        <v>19.44041849015559</v>
      </c>
      <c r="I122" s="52">
        <f>'[9]NAW3 - Asset Repl - NPgY'!I119</f>
        <v>0.44579195968335023</v>
      </c>
      <c r="J122" s="52">
        <f>'[9]NAW3 - Asset Repl - NPgY'!J119</f>
        <v>1.1896143428903083</v>
      </c>
      <c r="K122" s="52">
        <f>'[9]NAW3 - Asset Repl - NPgY'!K119</f>
        <v>6.091006704259037</v>
      </c>
      <c r="L122" s="53">
        <f>SUM(G122:K122)</f>
        <v>31.403360082953245</v>
      </c>
      <c r="M122" s="52">
        <f>'[9]NAW3 - Asset Repl - NPgY'!M119</f>
        <v>4.2365285859649591</v>
      </c>
      <c r="N122" s="52">
        <f>'[9]NAW3 - Asset Repl - NPgY'!N119</f>
        <v>19.44041849015559</v>
      </c>
      <c r="O122" s="52">
        <f>'[9]NAW3 - Asset Repl - NPgY'!O119</f>
        <v>0.44579195968335023</v>
      </c>
      <c r="P122" s="52">
        <f>'[9]NAW3 - Asset Repl - NPgY'!P119</f>
        <v>1.3565761998099948</v>
      </c>
      <c r="Q122" s="52">
        <f>'[9]NAW3 - Asset Repl - NPgY'!Q119</f>
        <v>9.2084236748451094</v>
      </c>
      <c r="R122" s="53">
        <f>SUM(M122:Q122)</f>
        <v>34.687738910459004</v>
      </c>
      <c r="S122" s="52">
        <f>'[9]NAW3 - Asset Repl - NPgY'!S119</f>
        <v>0</v>
      </c>
      <c r="T122" s="52">
        <f>'[9]NAW3 - Asset Repl - NPgY'!T119</f>
        <v>0</v>
      </c>
      <c r="U122" s="52">
        <f>'[9]NAW3 - Asset Repl - NPgY'!U119</f>
        <v>0</v>
      </c>
      <c r="V122" s="52">
        <f>'[9]NAW3 - Asset Repl - NPgY'!V119</f>
        <v>0</v>
      </c>
      <c r="W122" s="52">
        <f>'[9]NAW3 - Asset Repl - NPgY'!W119</f>
        <v>-2.9455751262524608</v>
      </c>
      <c r="X122" s="53">
        <f>SUM(S122:W122)</f>
        <v>-2.9455751262524608</v>
      </c>
      <c r="Y122" s="54">
        <f>'[9]NAW3 - Asset Repl - NPgY'!Y119</f>
        <v>1.558709507447003</v>
      </c>
      <c r="Z122" s="54">
        <f>'[9]NAW3 - Asset Repl - NPgY'!Z119</f>
        <v>18.692791207967119</v>
      </c>
      <c r="AA122" s="54">
        <f>'[9]NAW3 - Asset Repl - NPgY'!AA119</f>
        <v>3.7537641160786386</v>
      </c>
      <c r="AB122" s="54">
        <f>'[9]NAW3 - Asset Repl - NPgY'!AB119</f>
        <v>1.2480580062316151</v>
      </c>
      <c r="AC122" s="54">
        <f>'[9]NAW3 - Asset Repl - NPgY'!AC119</f>
        <v>6.5982374042864631</v>
      </c>
      <c r="AD122" s="53">
        <f>SUM(Y122:AC122)</f>
        <v>31.851560242010841</v>
      </c>
      <c r="AE122" s="54">
        <f>'[9]NAW3 - Asset Repl - NPgY'!AE119</f>
        <v>0</v>
      </c>
      <c r="AF122" s="54">
        <f>'[9]NAW3 - Asset Repl - NPgY'!AF119</f>
        <v>0</v>
      </c>
      <c r="AG122" s="54">
        <f>'[9]NAW3 - Asset Repl - NPgY'!AG119</f>
        <v>0</v>
      </c>
      <c r="AH122" s="54">
        <f>'[9]NAW3 - Asset Repl - NPgY'!AH119</f>
        <v>0</v>
      </c>
      <c r="AI122" s="54">
        <f>'[9]NAW3 - Asset Repl - NPgY'!AI119</f>
        <v>-4.5410949863058772</v>
      </c>
      <c r="AJ122" s="53">
        <f>SUM(AE122:AI122)</f>
        <v>-4.5410949863058772</v>
      </c>
      <c r="AK122" s="54">
        <f>'[9]NAW3 - Asset Repl - NPgY'!AK119</f>
        <v>0.18164304076744389</v>
      </c>
      <c r="AL122" s="54">
        <f>'[9]NAW3 - Asset Repl - NPgY'!AL119</f>
        <v>15.63330699162292</v>
      </c>
      <c r="AM122" s="54">
        <f>'[9]NAW3 - Asset Repl - NPgY'!AM119</f>
        <v>10.921948496348305</v>
      </c>
      <c r="AN122" s="54">
        <f>'[9]NAW3 - Asset Repl - NPgY'!AN119</f>
        <v>4.3246556355102106E-2</v>
      </c>
      <c r="AO122" s="54">
        <f>'[9]NAW3 - Asset Repl - NPgY'!AO119</f>
        <v>8.0275587271914723</v>
      </c>
      <c r="AP122" s="53">
        <f>SUM(AK122:AO122)</f>
        <v>34.80770381228524</v>
      </c>
      <c r="BB122" s="6"/>
      <c r="BC122" s="6"/>
      <c r="BD122" s="51" t="s">
        <v>26</v>
      </c>
      <c r="BE122" s="172">
        <f>'NPgY - HI Probs. of Failure'!O$35</f>
        <v>4.1312926816872879E-4</v>
      </c>
      <c r="BF122" s="172">
        <f>'NPgY - HI Probs. of Failure'!P$35</f>
        <v>1.7768597082514438E-3</v>
      </c>
      <c r="BG122" s="172">
        <f>'NPgY - HI Probs. of Failure'!Q$35</f>
        <v>5.1284670756036998E-3</v>
      </c>
      <c r="BH122" s="172">
        <f>'NPgY - HI Probs. of Failure'!R$35</f>
        <v>1.1479533711912958E-2</v>
      </c>
      <c r="BI122" s="172">
        <f>'NPgY - HI Probs. of Failure'!S$35</f>
        <v>2.1841641958866675E-2</v>
      </c>
      <c r="BJ122" s="175"/>
      <c r="BK122" s="6"/>
      <c r="BL122" s="51" t="s">
        <v>26</v>
      </c>
      <c r="BM122" s="194">
        <f>$BM2*'NPgY - Ave Crit'!$Q$35</f>
        <v>121576.54352946197</v>
      </c>
      <c r="BN122" s="194">
        <f>$BM2*'NPgY - Ave Crit'!$Q$35</f>
        <v>121576.54352946197</v>
      </c>
      <c r="BO122" s="194">
        <f>$BM2*'NPgY - Ave Crit'!$Q$35</f>
        <v>121576.54352946197</v>
      </c>
      <c r="BP122" s="194">
        <f>$BM2*'NPgY - Ave Crit'!$Q$35</f>
        <v>121576.54352946197</v>
      </c>
      <c r="BQ122" s="194">
        <f>$BM2*'NPgY - Ave Crit'!$Q$35</f>
        <v>121576.54352946197</v>
      </c>
      <c r="BR122" s="175"/>
      <c r="BS122" s="6"/>
      <c r="BT122" s="51" t="s">
        <v>26</v>
      </c>
      <c r="BU122" s="24">
        <f t="shared" si="426"/>
        <v>50.226828454810224</v>
      </c>
      <c r="BV122" s="24">
        <f t="shared" si="427"/>
        <v>216.02446166597875</v>
      </c>
      <c r="BW122" s="24">
        <f t="shared" si="428"/>
        <v>623.50130065654571</v>
      </c>
      <c r="BX122" s="24">
        <f t="shared" si="429"/>
        <v>1395.6420300243119</v>
      </c>
      <c r="BY122" s="24">
        <f t="shared" si="430"/>
        <v>2655.4313343670774</v>
      </c>
      <c r="BZ122" s="6"/>
      <c r="CA122" s="6"/>
      <c r="CB122" s="51" t="s">
        <v>26</v>
      </c>
      <c r="CC122" s="195">
        <f>IF(BU122="","",M122*BU122)</f>
        <v>212.78739453116174</v>
      </c>
      <c r="CD122" s="195">
        <f t="shared" ref="CD122:CG125" si="700">IF(BV122="","",N122*BV122)</f>
        <v>4199.6059388972008</v>
      </c>
      <c r="CE122" s="195">
        <f t="shared" si="700"/>
        <v>277.95186668479926</v>
      </c>
      <c r="CF122" s="195">
        <f t="shared" si="700"/>
        <v>1893.2947613854876</v>
      </c>
      <c r="CG122" s="195">
        <f t="shared" si="700"/>
        <v>24452.336766311335</v>
      </c>
      <c r="CH122" s="198">
        <f t="shared" si="491"/>
        <v>31035.976727809983</v>
      </c>
      <c r="CI122" s="68"/>
      <c r="CJ122" s="68"/>
      <c r="CK122" s="195">
        <f t="shared" ref="CK122:CO125" si="701">IF(BU122="","",G122*BU122)</f>
        <v>212.78739453116174</v>
      </c>
      <c r="CL122" s="195">
        <f t="shared" si="701"/>
        <v>4199.6059388972008</v>
      </c>
      <c r="CM122" s="195">
        <f t="shared" si="701"/>
        <v>277.95186668479926</v>
      </c>
      <c r="CN122" s="195">
        <f t="shared" si="701"/>
        <v>1660.2757764574678</v>
      </c>
      <c r="CO122" s="195">
        <f t="shared" si="701"/>
        <v>16174.250060329388</v>
      </c>
      <c r="CP122" s="198">
        <f t="shared" si="422"/>
        <v>22524.871036900018</v>
      </c>
      <c r="CS122" s="195">
        <f>IF(BU122="","",Y122*BU122)</f>
        <v>78.289035041422352</v>
      </c>
      <c r="CT122" s="195">
        <f t="shared" ref="CT122:CW125" si="702">IF(BV122="","",Z122*BV122)</f>
        <v>4038.1001577356374</v>
      </c>
      <c r="CU122" s="195">
        <f t="shared" si="702"/>
        <v>2340.4768087328998</v>
      </c>
      <c r="CV122" s="195">
        <f t="shared" si="702"/>
        <v>1741.8422094051866</v>
      </c>
      <c r="CW122" s="195">
        <f t="shared" si="702"/>
        <v>17521.166354935165</v>
      </c>
      <c r="CX122" s="198">
        <f t="shared" si="423"/>
        <v>25719.87456585031</v>
      </c>
      <c r="DA122" s="195">
        <f>IF(BU122="","",(S122+Y122)*BU122)</f>
        <v>78.289035041422352</v>
      </c>
      <c r="DB122" s="195">
        <f t="shared" ref="DB122:DE125" si="703">IF(BV122="","",(T122+Z122)*BV122)</f>
        <v>4038.1001577356374</v>
      </c>
      <c r="DC122" s="195">
        <f t="shared" si="703"/>
        <v>2340.4768087328998</v>
      </c>
      <c r="DD122" s="195">
        <f t="shared" si="703"/>
        <v>1741.8422094051866</v>
      </c>
      <c r="DE122" s="195">
        <f t="shared" si="703"/>
        <v>9699.3938669521194</v>
      </c>
      <c r="DF122" s="198">
        <f t="shared" si="424"/>
        <v>17898.102077867265</v>
      </c>
      <c r="DG122" s="6"/>
      <c r="DH122" s="6"/>
      <c r="DI122" s="195">
        <f>IF(BU122="","",AK122*BU122)</f>
        <v>9.1233538486365049</v>
      </c>
      <c r="DJ122" s="195">
        <f t="shared" ref="DJ122:DM125" si="704">IF(BV122="","",AL122*BV122)</f>
        <v>3377.1767269243228</v>
      </c>
      <c r="DK122" s="195">
        <f t="shared" si="704"/>
        <v>6809.849093176972</v>
      </c>
      <c r="DL122" s="195">
        <f t="shared" si="704"/>
        <v>60.356711702995511</v>
      </c>
      <c r="DM122" s="195">
        <f t="shared" si="704"/>
        <v>21316.63098265613</v>
      </c>
      <c r="DN122" s="198">
        <f t="shared" si="431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705">IF(BV122="","",(AF122+AL122)*BV122)</f>
        <v>3377.1767269243228</v>
      </c>
      <c r="DS122" s="195">
        <f t="shared" si="705"/>
        <v>6809.849093176972</v>
      </c>
      <c r="DT122" s="195">
        <f t="shared" si="705"/>
        <v>60.356711702995511</v>
      </c>
      <c r="DU122" s="195">
        <f t="shared" si="705"/>
        <v>9258.0650636822684</v>
      </c>
      <c r="DV122" s="198">
        <f t="shared" si="425"/>
        <v>19514.570949335197</v>
      </c>
    </row>
    <row r="123" spans="1:126" ht="25.5" customHeight="1">
      <c r="A123" s="19"/>
      <c r="B123" s="55"/>
      <c r="C123" s="55"/>
      <c r="D123" s="56">
        <f t="shared" ref="D123:D125" si="706">L123</f>
        <v>163.48093588558675</v>
      </c>
      <c r="E123" s="57">
        <f t="shared" ref="E123:E125" si="707">D123+SUM(AE123:AI123)</f>
        <v>140.02599303990812</v>
      </c>
      <c r="F123" s="58" t="s">
        <v>28</v>
      </c>
      <c r="G123" s="52">
        <f>'[9]NAW3 - Asset Repl - NPgY'!G120</f>
        <v>0</v>
      </c>
      <c r="H123" s="52">
        <f>'[9]NAW3 - Asset Repl - NPgY'!H120</f>
        <v>124.28513902780679</v>
      </c>
      <c r="I123" s="52">
        <f>'[9]NAW3 - Asset Repl - NPgY'!I120</f>
        <v>1.2871624309926164</v>
      </c>
      <c r="J123" s="52">
        <f>'[9]NAW3 - Asset Repl - NPgY'!J120</f>
        <v>6.4483336509035007</v>
      </c>
      <c r="K123" s="52">
        <f>'[9]NAW3 - Asset Repl - NPgY'!K120</f>
        <v>31.460300775883844</v>
      </c>
      <c r="L123" s="59">
        <f t="shared" ref="L123:L125" si="708">SUM(G123:K123)</f>
        <v>163.48093588558675</v>
      </c>
      <c r="M123" s="52">
        <f>'[9]NAW3 - Asset Repl - NPgY'!M120</f>
        <v>0</v>
      </c>
      <c r="N123" s="52">
        <f>'[9]NAW3 - Asset Repl - NPgY'!N120</f>
        <v>124.28513902780679</v>
      </c>
      <c r="O123" s="52">
        <f>'[9]NAW3 - Asset Repl - NPgY'!O120</f>
        <v>1.2871624309926164</v>
      </c>
      <c r="P123" s="52">
        <f>'[9]NAW3 - Asset Repl - NPgY'!P120</f>
        <v>7.3533544812481981</v>
      </c>
      <c r="Q123" s="52">
        <f>'[9]NAW3 - Asset Repl - NPgY'!Q120</f>
        <v>47.561887968343378</v>
      </c>
      <c r="R123" s="59">
        <f t="shared" ref="R123:R125" si="709">SUM(M123:Q123)</f>
        <v>180.48754390839099</v>
      </c>
      <c r="S123" s="52">
        <f>'[9]NAW3 - Asset Repl - NPgY'!S120</f>
        <v>0</v>
      </c>
      <c r="T123" s="52">
        <f>'[9]NAW3 - Asset Repl - NPgY'!T120</f>
        <v>0</v>
      </c>
      <c r="U123" s="52">
        <f>'[9]NAW3 - Asset Repl - NPgY'!U120</f>
        <v>0</v>
      </c>
      <c r="V123" s="52">
        <f>'[9]NAW3 - Asset Repl - NPgY'!V120</f>
        <v>0</v>
      </c>
      <c r="W123" s="52">
        <f>'[9]NAW3 - Asset Repl - NPgY'!W120</f>
        <v>-15.21401698098073</v>
      </c>
      <c r="X123" s="59">
        <f t="shared" ref="X123:X125" si="710">SUM(S123:W123)</f>
        <v>-15.21401698098073</v>
      </c>
      <c r="Y123" s="52">
        <f>'[9]NAW3 - Asset Repl - NPgY'!Y120</f>
        <v>0</v>
      </c>
      <c r="Z123" s="52">
        <f>'[9]NAW3 - Asset Repl - NPgY'!Z120</f>
        <v>119.50545999184216</v>
      </c>
      <c r="AA123" s="52">
        <f>'[9]NAW3 - Asset Repl - NPgY'!AA120</f>
        <v>10.838473059174582</v>
      </c>
      <c r="AB123" s="52">
        <f>'[9]NAW3 - Asset Repl - NPgY'!AB120</f>
        <v>6.7651289579356852</v>
      </c>
      <c r="AC123" s="52">
        <f>'[9]NAW3 - Asset Repl - NPgY'!AC120</f>
        <v>34.080168255994614</v>
      </c>
      <c r="AD123" s="59">
        <f t="shared" ref="AD123:AD125" si="711">SUM(Y123:AC123)</f>
        <v>171.18923026494701</v>
      </c>
      <c r="AE123" s="52">
        <f>'[9]NAW3 - Asset Repl - NPgY'!AE120</f>
        <v>0</v>
      </c>
      <c r="AF123" s="52">
        <f>'[9]NAW3 - Asset Repl - NPgY'!AF120</f>
        <v>0</v>
      </c>
      <c r="AG123" s="52">
        <f>'[9]NAW3 - Asset Repl - NPgY'!AG120</f>
        <v>0</v>
      </c>
      <c r="AH123" s="52">
        <f>'[9]NAW3 - Asset Repl - NPgY'!AH120</f>
        <v>0</v>
      </c>
      <c r="AI123" s="52">
        <f>'[9]NAW3 - Asset Repl - NPgY'!AI120</f>
        <v>-23.454942845678623</v>
      </c>
      <c r="AJ123" s="59">
        <f t="shared" ref="AJ123:AJ125" si="712">SUM(AE123:AI123)</f>
        <v>-23.454942845678623</v>
      </c>
      <c r="AK123" s="52">
        <f>'[9]NAW3 - Asset Repl - NPgY'!AK120</f>
        <v>0</v>
      </c>
      <c r="AL123" s="52">
        <f>'[9]NAW3 - Asset Repl - NPgY'!AL120</f>
        <v>99.945777088191065</v>
      </c>
      <c r="AM123" s="52">
        <f>'[9]NAW3 - Asset Repl - NPgY'!AM120</f>
        <v>31.535610888365028</v>
      </c>
      <c r="AN123" s="52">
        <f>'[9]NAW3 - Asset Repl - NPgY'!AN120</f>
        <v>0.2344190167989737</v>
      </c>
      <c r="AO123" s="52">
        <f>'[9]NAW3 - Asset Repl - NPgY'!AO120</f>
        <v>41.46267182351383</v>
      </c>
      <c r="AP123" s="59">
        <f t="shared" ref="AP123:AP125" si="713">SUM(AK123:AO123)</f>
        <v>173.1784788168689</v>
      </c>
      <c r="BB123" s="6"/>
      <c r="BC123" s="6"/>
      <c r="BD123" s="58" t="s">
        <v>28</v>
      </c>
      <c r="BE123" s="172">
        <f>'NPgY - HI Probs. of Failure'!O$35</f>
        <v>4.1312926816872879E-4</v>
      </c>
      <c r="BF123" s="172">
        <f>'NPgY - HI Probs. of Failure'!P$35</f>
        <v>1.7768597082514438E-3</v>
      </c>
      <c r="BG123" s="172">
        <f>'NPgY - HI Probs. of Failure'!Q$35</f>
        <v>5.1284670756036998E-3</v>
      </c>
      <c r="BH123" s="172">
        <f>'NPgY - HI Probs. of Failure'!R$35</f>
        <v>1.1479533711912958E-2</v>
      </c>
      <c r="BI123" s="172">
        <f>'NPgY - HI Probs. of Failure'!S$35</f>
        <v>2.1841641958866675E-2</v>
      </c>
      <c r="BJ123" s="176"/>
      <c r="BK123" s="6"/>
      <c r="BL123" s="58" t="s">
        <v>28</v>
      </c>
      <c r="BM123" s="194">
        <f>$BM3*'NPgY - Ave Crit'!$Q$35</f>
        <v>173680.77647065997</v>
      </c>
      <c r="BN123" s="194">
        <f>$BM3*'NPgY - Ave Crit'!$Q$35</f>
        <v>173680.77647065997</v>
      </c>
      <c r="BO123" s="194">
        <f>$BM3*'NPgY - Ave Crit'!$Q$35</f>
        <v>173680.77647065997</v>
      </c>
      <c r="BP123" s="194">
        <f>$BM3*'NPgY - Ave Crit'!$Q$35</f>
        <v>173680.77647065997</v>
      </c>
      <c r="BQ123" s="194">
        <f>$BM3*'NPgY - Ave Crit'!$Q$35</f>
        <v>173680.77647065997</v>
      </c>
      <c r="BR123" s="176"/>
      <c r="BS123" s="6"/>
      <c r="BT123" s="58" t="s">
        <v>28</v>
      </c>
      <c r="BU123" s="24">
        <f t="shared" si="426"/>
        <v>71.752612078300331</v>
      </c>
      <c r="BV123" s="24">
        <f t="shared" si="427"/>
        <v>308.60637380854109</v>
      </c>
      <c r="BW123" s="24">
        <f t="shared" si="428"/>
        <v>890.71614379506536</v>
      </c>
      <c r="BX123" s="24">
        <f t="shared" si="429"/>
        <v>1993.77432860616</v>
      </c>
      <c r="BY123" s="24">
        <f t="shared" si="430"/>
        <v>3793.4733348101108</v>
      </c>
      <c r="BZ123" s="6"/>
      <c r="CA123" s="6"/>
      <c r="CB123" s="58" t="s">
        <v>28</v>
      </c>
      <c r="CC123" s="195">
        <f t="shared" ref="CC123:CC125" si="714">IF(BU123="","",M123*BU123)</f>
        <v>0</v>
      </c>
      <c r="CD123" s="195">
        <f t="shared" si="700"/>
        <v>38355.18607366184</v>
      </c>
      <c r="CE123" s="195">
        <f t="shared" si="700"/>
        <v>1146.4963569716251</v>
      </c>
      <c r="CF123" s="195">
        <f t="shared" si="700"/>
        <v>14660.929393853725</v>
      </c>
      <c r="CG123" s="195">
        <f t="shared" si="700"/>
        <v>180424.75376113644</v>
      </c>
      <c r="CH123" s="198">
        <f t="shared" si="491"/>
        <v>234587.36558562363</v>
      </c>
      <c r="CI123" s="68"/>
      <c r="CJ123" s="68"/>
      <c r="CK123" s="195">
        <f t="shared" si="701"/>
        <v>0</v>
      </c>
      <c r="CL123" s="195">
        <f t="shared" si="701"/>
        <v>38355.18607366184</v>
      </c>
      <c r="CM123" s="195">
        <f t="shared" si="701"/>
        <v>1146.4963569716251</v>
      </c>
      <c r="CN123" s="195">
        <f t="shared" si="701"/>
        <v>12856.522095458635</v>
      </c>
      <c r="CO123" s="195">
        <f t="shared" si="701"/>
        <v>119343.8120984212</v>
      </c>
      <c r="CP123" s="198">
        <f t="shared" si="422"/>
        <v>171702.01662451332</v>
      </c>
      <c r="CS123" s="195">
        <f t="shared" ref="CS123:CS125" si="715">IF(BU123="","",Y123*BU123)</f>
        <v>0</v>
      </c>
      <c r="CT123" s="195">
        <f t="shared" si="702"/>
        <v>36880.14665840409</v>
      </c>
      <c r="CU123" s="195">
        <f t="shared" si="702"/>
        <v>9654.0029278946895</v>
      </c>
      <c r="CV123" s="195">
        <f t="shared" si="702"/>
        <v>13488.140446042311</v>
      </c>
      <c r="CW123" s="195">
        <f t="shared" si="702"/>
        <v>129282.20952495757</v>
      </c>
      <c r="CX123" s="198">
        <f t="shared" si="423"/>
        <v>189304.49955729867</v>
      </c>
      <c r="DA123" s="195">
        <f t="shared" ref="DA123:DA125" si="716">IF(BU123="","",(S123+Y123)*BU123)</f>
        <v>0</v>
      </c>
      <c r="DB123" s="195">
        <f t="shared" si="703"/>
        <v>36880.14665840409</v>
      </c>
      <c r="DC123" s="195">
        <f t="shared" si="703"/>
        <v>9654.0029278946895</v>
      </c>
      <c r="DD123" s="195">
        <f t="shared" si="703"/>
        <v>13488.140446042311</v>
      </c>
      <c r="DE123" s="195">
        <f t="shared" si="703"/>
        <v>71568.241792258937</v>
      </c>
      <c r="DF123" s="198">
        <f t="shared" si="424"/>
        <v>131590.53182460001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30843.903844663415</v>
      </c>
      <c r="DK123" s="195">
        <f t="shared" si="704"/>
        <v>28089.277722706174</v>
      </c>
      <c r="DL123" s="195">
        <f t="shared" si="704"/>
        <v>467.37861783088994</v>
      </c>
      <c r="DM123" s="195">
        <f t="shared" si="704"/>
        <v>157287.53995248221</v>
      </c>
      <c r="DN123" s="198">
        <f t="shared" si="431"/>
        <v>216688.10013768269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30843.903844663415</v>
      </c>
      <c r="DS123" s="195">
        <f t="shared" si="705"/>
        <v>28089.277722706174</v>
      </c>
      <c r="DT123" s="195">
        <f t="shared" si="705"/>
        <v>467.37861783088994</v>
      </c>
      <c r="DU123" s="195">
        <f t="shared" si="705"/>
        <v>68311.83969790519</v>
      </c>
      <c r="DV123" s="198">
        <f t="shared" si="425"/>
        <v>127712.39988310567</v>
      </c>
    </row>
    <row r="124" spans="1:126" ht="25.5" customHeight="1">
      <c r="A124" s="19"/>
      <c r="B124" s="55"/>
      <c r="C124" s="55"/>
      <c r="D124" s="56">
        <f t="shared" si="706"/>
        <v>82.644353644146605</v>
      </c>
      <c r="E124" s="57">
        <f t="shared" si="707"/>
        <v>76.169062493756513</v>
      </c>
      <c r="F124" s="58" t="s">
        <v>30</v>
      </c>
      <c r="G124" s="52">
        <f>'[9]NAW3 - Asset Repl - NPgY'!G121</f>
        <v>14.42307121889122</v>
      </c>
      <c r="H124" s="52">
        <f>'[9]NAW3 - Asset Repl - NPgY'!H121</f>
        <v>58.190744289098333</v>
      </c>
      <c r="I124" s="52">
        <f>'[9]NAW3 - Asset Repl - NPgY'!I121</f>
        <v>0.48471659553867663</v>
      </c>
      <c r="J124" s="52">
        <f>'[9]NAW3 - Asset Repl - NPgY'!J121</f>
        <v>0.8604621883049749</v>
      </c>
      <c r="K124" s="52">
        <f>'[9]NAW3 - Asset Repl - NPgY'!K121</f>
        <v>8.6853593523133998</v>
      </c>
      <c r="L124" s="59">
        <f t="shared" si="708"/>
        <v>82.644353644146605</v>
      </c>
      <c r="M124" s="52">
        <f>'[9]NAW3 - Asset Repl - NPgY'!M121</f>
        <v>14.42307121889122</v>
      </c>
      <c r="N124" s="52">
        <f>'[9]NAW3 - Asset Repl - NPgY'!N121</f>
        <v>58.190744289098333</v>
      </c>
      <c r="O124" s="52">
        <f>'[9]NAW3 - Asset Repl - NPgY'!O121</f>
        <v>0.48471659553867663</v>
      </c>
      <c r="P124" s="52">
        <f>'[9]NAW3 - Asset Repl - NPgY'!P121</f>
        <v>0.98122768312872255</v>
      </c>
      <c r="Q124" s="52">
        <f>'[9]NAW3 - Asset Repl - NPgY'!Q121</f>
        <v>13.130582934419767</v>
      </c>
      <c r="R124" s="59">
        <f t="shared" si="709"/>
        <v>87.210342721076714</v>
      </c>
      <c r="S124" s="52">
        <f>'[9]NAW3 - Asset Repl - NPgY'!S121</f>
        <v>0</v>
      </c>
      <c r="T124" s="52">
        <f>'[9]NAW3 - Asset Repl - NPgY'!T121</f>
        <v>0</v>
      </c>
      <c r="U124" s="52">
        <f>'[9]NAW3 - Asset Repl - NPgY'!U121</f>
        <v>0</v>
      </c>
      <c r="V124" s="52">
        <f>'[9]NAW3 - Asset Repl - NPgY'!V121</f>
        <v>0</v>
      </c>
      <c r="W124" s="52">
        <f>'[9]NAW3 - Asset Repl - NPgY'!W121</f>
        <v>-4.2001888543070844</v>
      </c>
      <c r="X124" s="59">
        <f t="shared" si="710"/>
        <v>-4.2001888543070844</v>
      </c>
      <c r="Y124" s="52">
        <f>'[9]NAW3 - Asset Repl - NPgY'!Y121</f>
        <v>5.3065564835201915</v>
      </c>
      <c r="Z124" s="52">
        <f>'[9]NAW3 - Asset Repl - NPgY'!Z121</f>
        <v>55.952881558755706</v>
      </c>
      <c r="AA124" s="52">
        <f>'[9]NAW3 - Asset Repl - NPgY'!AA121</f>
        <v>4.0815266477513408</v>
      </c>
      <c r="AB124" s="52">
        <f>'[9]NAW3 - Asset Repl - NPgY'!AB121</f>
        <v>0.90273518438287892</v>
      </c>
      <c r="AC124" s="52">
        <f>'[9]NAW3 - Asset Repl - NPgY'!AC121</f>
        <v>9.4086356706900016</v>
      </c>
      <c r="AD124" s="59">
        <f t="shared" si="711"/>
        <v>75.652335545100115</v>
      </c>
      <c r="AE124" s="52">
        <f>'[9]NAW3 - Asset Repl - NPgY'!AE121</f>
        <v>0</v>
      </c>
      <c r="AF124" s="52">
        <f>'[9]NAW3 - Asset Repl - NPgY'!AF121</f>
        <v>0</v>
      </c>
      <c r="AG124" s="52">
        <f>'[9]NAW3 - Asset Repl - NPgY'!AG121</f>
        <v>0</v>
      </c>
      <c r="AH124" s="52">
        <f>'[9]NAW3 - Asset Repl - NPgY'!AH121</f>
        <v>0</v>
      </c>
      <c r="AI124" s="52">
        <f>'[9]NAW3 - Asset Repl - NPgY'!AI121</f>
        <v>-6.4752911503900883</v>
      </c>
      <c r="AJ124" s="59">
        <f t="shared" si="712"/>
        <v>-6.4752911503900883</v>
      </c>
      <c r="AK124" s="52">
        <f>'[9]NAW3 - Asset Repl - NPgY'!AK121</f>
        <v>0.6183955708652642</v>
      </c>
      <c r="AL124" s="52">
        <f>'[9]NAW3 - Asset Repl - NPgY'!AL121</f>
        <v>46.794968431526897</v>
      </c>
      <c r="AM124" s="52">
        <f>'[9]NAW3 - Asset Repl - NPgY'!AM121</f>
        <v>11.875606046280241</v>
      </c>
      <c r="AN124" s="52">
        <f>'[9]NAW3 - Asset Repl - NPgY'!AN121</f>
        <v>3.1280748034320682E-2</v>
      </c>
      <c r="AO124" s="52">
        <f>'[9]NAW3 - Asset Repl - NPgY'!AO121</f>
        <v>11.44675020940387</v>
      </c>
      <c r="AP124" s="59">
        <f t="shared" si="713"/>
        <v>70.76700100611059</v>
      </c>
      <c r="BB124" s="6"/>
      <c r="BC124" s="6"/>
      <c r="BD124" s="58" t="s">
        <v>30</v>
      </c>
      <c r="BE124" s="172">
        <f>'NPgY - HI Probs. of Failure'!O$35</f>
        <v>4.1312926816872879E-4</v>
      </c>
      <c r="BF124" s="172">
        <f>'NPgY - HI Probs. of Failure'!P$35</f>
        <v>1.7768597082514438E-3</v>
      </c>
      <c r="BG124" s="172">
        <f>'NPgY - HI Probs. of Failure'!Q$35</f>
        <v>5.1284670756036998E-3</v>
      </c>
      <c r="BH124" s="172">
        <f>'NPgY - HI Probs. of Failure'!R$35</f>
        <v>1.1479533711912958E-2</v>
      </c>
      <c r="BI124" s="172">
        <f>'NPgY - HI Probs. of Failure'!S$35</f>
        <v>2.1841641958866675E-2</v>
      </c>
      <c r="BJ124" s="176"/>
      <c r="BK124" s="6"/>
      <c r="BL124" s="58" t="s">
        <v>30</v>
      </c>
      <c r="BM124" s="194">
        <f>$BM4*'NPgY - Ave Crit'!$Q$35</f>
        <v>260521.16470598994</v>
      </c>
      <c r="BN124" s="194">
        <f>$BM4*'NPgY - Ave Crit'!$Q$35</f>
        <v>260521.16470598994</v>
      </c>
      <c r="BO124" s="194">
        <f>$BM4*'NPgY - Ave Crit'!$Q$35</f>
        <v>260521.16470598994</v>
      </c>
      <c r="BP124" s="194">
        <f>$BM4*'NPgY - Ave Crit'!$Q$35</f>
        <v>260521.16470598994</v>
      </c>
      <c r="BQ124" s="194">
        <f>$BM4*'NPgY - Ave Crit'!$Q$35</f>
        <v>260521.16470598994</v>
      </c>
      <c r="BR124" s="176"/>
      <c r="BS124" s="6"/>
      <c r="BT124" s="58" t="s">
        <v>30</v>
      </c>
      <c r="BU124" s="24">
        <f t="shared" si="426"/>
        <v>107.62891811745048</v>
      </c>
      <c r="BV124" s="24">
        <f t="shared" si="427"/>
        <v>462.90956071281164</v>
      </c>
      <c r="BW124" s="24">
        <f t="shared" si="428"/>
        <v>1336.074215692598</v>
      </c>
      <c r="BX124" s="24">
        <f t="shared" si="429"/>
        <v>2990.6614929092398</v>
      </c>
      <c r="BY124" s="24">
        <f t="shared" si="430"/>
        <v>5690.2100022151662</v>
      </c>
      <c r="BZ124" s="6"/>
      <c r="CA124" s="6"/>
      <c r="CB124" s="58" t="s">
        <v>30</v>
      </c>
      <c r="CC124" s="195">
        <f t="shared" si="714"/>
        <v>1552.3395512201998</v>
      </c>
      <c r="CD124" s="195">
        <f t="shared" si="700"/>
        <v>26937.051876418063</v>
      </c>
      <c r="CE124" s="195">
        <f t="shared" si="700"/>
        <v>647.61734521752362</v>
      </c>
      <c r="CF124" s="195">
        <f t="shared" si="700"/>
        <v>2934.5198477096196</v>
      </c>
      <c r="CG124" s="195">
        <f t="shared" si="700"/>
        <v>74715.774348351129</v>
      </c>
      <c r="CH124" s="198">
        <f t="shared" si="491"/>
        <v>106787.30296891654</v>
      </c>
      <c r="CI124" s="68"/>
      <c r="CJ124" s="68"/>
      <c r="CK124" s="195">
        <f t="shared" si="701"/>
        <v>1552.3395512201998</v>
      </c>
      <c r="CL124" s="195">
        <f t="shared" si="701"/>
        <v>26937.051876418063</v>
      </c>
      <c r="CM124" s="195">
        <f t="shared" si="701"/>
        <v>647.61734521752362</v>
      </c>
      <c r="CN124" s="195">
        <f t="shared" si="701"/>
        <v>2573.3511326681078</v>
      </c>
      <c r="CO124" s="195">
        <f t="shared" si="701"/>
        <v>49421.518659366746</v>
      </c>
      <c r="CP124" s="198">
        <f t="shared" si="422"/>
        <v>81131.878564890649</v>
      </c>
      <c r="CS124" s="195">
        <f t="shared" si="715"/>
        <v>571.13893325042068</v>
      </c>
      <c r="CT124" s="195">
        <f t="shared" si="702"/>
        <v>25901.123822979582</v>
      </c>
      <c r="CU124" s="195">
        <f t="shared" si="702"/>
        <v>5453.2225147228119</v>
      </c>
      <c r="CV124" s="195">
        <f t="shared" si="702"/>
        <v>2699.7753542281985</v>
      </c>
      <c r="CW124" s="195">
        <f t="shared" si="702"/>
        <v>53537.112800558643</v>
      </c>
      <c r="CX124" s="198">
        <f t="shared" si="423"/>
        <v>88162.373425739657</v>
      </c>
      <c r="DA124" s="195">
        <f t="shared" si="716"/>
        <v>571.13893325042068</v>
      </c>
      <c r="DB124" s="195">
        <f t="shared" si="703"/>
        <v>25901.123822979582</v>
      </c>
      <c r="DC124" s="195">
        <f t="shared" si="703"/>
        <v>5453.2225147228119</v>
      </c>
      <c r="DD124" s="195">
        <f t="shared" si="703"/>
        <v>2699.7753542281985</v>
      </c>
      <c r="DE124" s="195">
        <f t="shared" si="703"/>
        <v>29637.156170587816</v>
      </c>
      <c r="DF124" s="198">
        <f t="shared" si="424"/>
        <v>64262.416795768833</v>
      </c>
      <c r="DG124" s="6"/>
      <c r="DH124" s="6"/>
      <c r="DI124" s="195">
        <f t="shared" si="717"/>
        <v>66.557246260851571</v>
      </c>
      <c r="DJ124" s="195">
        <f t="shared" si="704"/>
        <v>21661.838280208005</v>
      </c>
      <c r="DK124" s="195">
        <f t="shared" si="704"/>
        <v>15866.691034158148</v>
      </c>
      <c r="DL124" s="195">
        <f t="shared" si="704"/>
        <v>93.550128615639252</v>
      </c>
      <c r="DM124" s="195">
        <f t="shared" si="704"/>
        <v>65134.412534408453</v>
      </c>
      <c r="DN124" s="198">
        <f t="shared" si="431"/>
        <v>102823.04922365109</v>
      </c>
      <c r="DO124" s="6"/>
      <c r="DP124" s="6"/>
      <c r="DQ124" s="195">
        <f t="shared" si="718"/>
        <v>66.557246260851571</v>
      </c>
      <c r="DR124" s="195">
        <f t="shared" si="705"/>
        <v>21661.838280208005</v>
      </c>
      <c r="DS124" s="195">
        <f t="shared" si="705"/>
        <v>15866.691034158148</v>
      </c>
      <c r="DT124" s="195">
        <f t="shared" si="705"/>
        <v>93.550128615639252</v>
      </c>
      <c r="DU124" s="195">
        <f t="shared" si="705"/>
        <v>28288.646063203418</v>
      </c>
      <c r="DV124" s="198">
        <f t="shared" si="425"/>
        <v>65977.282752446059</v>
      </c>
    </row>
    <row r="125" spans="1:126" ht="25.5" customHeight="1">
      <c r="A125" s="19"/>
      <c r="B125" s="55"/>
      <c r="C125" s="55"/>
      <c r="D125" s="56">
        <f t="shared" si="706"/>
        <v>26.518304253560629</v>
      </c>
      <c r="E125" s="57">
        <f t="shared" si="707"/>
        <v>23.989633235935219</v>
      </c>
      <c r="F125" s="58" t="s">
        <v>31</v>
      </c>
      <c r="G125" s="52">
        <f>'[9]NAW3 - Asset Repl - NPgY'!G122</f>
        <v>3.7023524150680336</v>
      </c>
      <c r="H125" s="52">
        <f>'[9]NAW3 - Asset Repl - NPgY'!H122</f>
        <v>19.047282976833841</v>
      </c>
      <c r="I125" s="52">
        <f>'[9]NAW3 - Asset Repl - NPgY'!I122</f>
        <v>0.2180404429579228</v>
      </c>
      <c r="J125" s="52">
        <f>'[9]NAW3 - Asset Repl - NPgY'!J122</f>
        <v>0.15890193694508389</v>
      </c>
      <c r="K125" s="52">
        <f>'[9]NAW3 - Asset Repl - NPgY'!K122</f>
        <v>3.3917264817557466</v>
      </c>
      <c r="L125" s="59">
        <f t="shared" si="708"/>
        <v>26.518304253560629</v>
      </c>
      <c r="M125" s="52">
        <f>'[9]NAW3 - Asset Repl - NPgY'!M122</f>
        <v>3.7023524150680336</v>
      </c>
      <c r="N125" s="52">
        <f>'[9]NAW3 - Asset Repl - NPgY'!N122</f>
        <v>19.047282976833841</v>
      </c>
      <c r="O125" s="52">
        <f>'[9]NAW3 - Asset Repl - NPgY'!O122</f>
        <v>0.2180404429579228</v>
      </c>
      <c r="P125" s="52">
        <f>'[9]NAW3 - Asset Repl - NPgY'!P122</f>
        <v>0.18120375485695184</v>
      </c>
      <c r="Q125" s="52">
        <f>'[9]NAW3 - Asset Repl - NPgY'!Q122</f>
        <v>5.1276342236431853</v>
      </c>
      <c r="R125" s="59">
        <f t="shared" si="709"/>
        <v>28.276513813359934</v>
      </c>
      <c r="S125" s="52">
        <f>'[9]NAW3 - Asset Repl - NPgY'!S122</f>
        <v>0</v>
      </c>
      <c r="T125" s="52">
        <f>'[9]NAW3 - Asset Repl - NPgY'!T122</f>
        <v>0</v>
      </c>
      <c r="U125" s="52">
        <f>'[9]NAW3 - Asset Repl - NPgY'!U122</f>
        <v>0</v>
      </c>
      <c r="V125" s="52">
        <f>'[9]NAW3 - Asset Repl - NPgY'!V122</f>
        <v>0</v>
      </c>
      <c r="W125" s="52">
        <f>'[9]NAW3 - Asset Repl - NPgY'!W122</f>
        <v>-1.6402190384597253</v>
      </c>
      <c r="X125" s="59">
        <f t="shared" si="710"/>
        <v>-1.6402190384597253</v>
      </c>
      <c r="Y125" s="52">
        <f>'[9]NAW3 - Asset Repl - NPgY'!Y122</f>
        <v>1.3621746654570195</v>
      </c>
      <c r="Z125" s="52">
        <f>'[9]NAW3 - Asset Repl - NPgY'!Z122</f>
        <v>18.314774650829641</v>
      </c>
      <c r="AA125" s="52">
        <f>'[9]NAW3 - Asset Repl - NPgY'!AA122</f>
        <v>1.8359963046680081</v>
      </c>
      <c r="AB125" s="52">
        <f>'[9]NAW3 - Asset Repl - NPgY'!AB122</f>
        <v>0.16670851002702627</v>
      </c>
      <c r="AC125" s="52">
        <f>'[9]NAW3 - Asset Repl - NPgY'!AC122</f>
        <v>3.6741736832076137</v>
      </c>
      <c r="AD125" s="59">
        <f t="shared" si="711"/>
        <v>25.353827814189305</v>
      </c>
      <c r="AE125" s="52">
        <f>'[9]NAW3 - Asset Repl - NPgY'!AE122</f>
        <v>0</v>
      </c>
      <c r="AF125" s="52">
        <f>'[9]NAW3 - Asset Repl - NPgY'!AF122</f>
        <v>0</v>
      </c>
      <c r="AG125" s="52">
        <f>'[9]NAW3 - Asset Repl - NPgY'!AG122</f>
        <v>0</v>
      </c>
      <c r="AH125" s="52">
        <f>'[9]NAW3 - Asset Repl - NPgY'!AH122</f>
        <v>0</v>
      </c>
      <c r="AI125" s="52">
        <f>'[9]NAW3 - Asset Repl - NPgY'!AI122</f>
        <v>-2.5286710176254097</v>
      </c>
      <c r="AJ125" s="59">
        <f t="shared" si="712"/>
        <v>-2.5286710176254097</v>
      </c>
      <c r="AK125" s="52">
        <f>'[9]NAW3 - Asset Repl - NPgY'!AK122</f>
        <v>0.15874000069150279</v>
      </c>
      <c r="AL125" s="52">
        <f>'[9]NAW3 - Asset Repl - NPgY'!AL122</f>
        <v>15.317161113786991</v>
      </c>
      <c r="AM125" s="52">
        <f>'[9]NAW3 - Asset Repl - NPgY'!AM122</f>
        <v>5.3420130991123012</v>
      </c>
      <c r="AN125" s="52">
        <f>'[9]NAW3 - Asset Repl - NPgY'!AN122</f>
        <v>5.7766297221453905E-3</v>
      </c>
      <c r="AO125" s="52">
        <f>'[9]NAW3 - Asset Repl - NPgY'!AO122</f>
        <v>4.4700793876694531</v>
      </c>
      <c r="AP125" s="59">
        <f t="shared" si="713"/>
        <v>25.293770230982396</v>
      </c>
      <c r="BB125" s="6"/>
      <c r="BC125" s="6"/>
      <c r="BD125" s="58" t="s">
        <v>31</v>
      </c>
      <c r="BE125" s="172">
        <f>'NPgY - HI Probs. of Failure'!O$35</f>
        <v>4.1312926816872879E-4</v>
      </c>
      <c r="BF125" s="172">
        <f>'NPgY - HI Probs. of Failure'!P$35</f>
        <v>1.7768597082514438E-3</v>
      </c>
      <c r="BG125" s="172">
        <f>'NPgY - HI Probs. of Failure'!Q$35</f>
        <v>5.1284670756036998E-3</v>
      </c>
      <c r="BH125" s="172">
        <f>'NPgY - HI Probs. of Failure'!R$35</f>
        <v>1.1479533711912958E-2</v>
      </c>
      <c r="BI125" s="172">
        <f>'NPgY - HI Probs. of Failure'!S$35</f>
        <v>2.1841641958866675E-2</v>
      </c>
      <c r="BJ125" s="176"/>
      <c r="BK125" s="6"/>
      <c r="BL125" s="58" t="s">
        <v>31</v>
      </c>
      <c r="BM125" s="194">
        <f>$BM5*'NPgY - Ave Crit'!$Q$35</f>
        <v>434201.94117664994</v>
      </c>
      <c r="BN125" s="194">
        <f>$BM5*'NPgY - Ave Crit'!$Q$35</f>
        <v>434201.94117664994</v>
      </c>
      <c r="BO125" s="194">
        <f>$BM5*'NPgY - Ave Crit'!$Q$35</f>
        <v>434201.94117664994</v>
      </c>
      <c r="BP125" s="194">
        <f>$BM5*'NPgY - Ave Crit'!$Q$35</f>
        <v>434201.94117664994</v>
      </c>
      <c r="BQ125" s="194">
        <f>$BM5*'NPgY - Ave Crit'!$Q$35</f>
        <v>434201.94117664994</v>
      </c>
      <c r="BR125" s="176"/>
      <c r="BS125" s="6"/>
      <c r="BT125" s="58" t="s">
        <v>31</v>
      </c>
      <c r="BU125" s="24">
        <f t="shared" si="426"/>
        <v>179.38153019575083</v>
      </c>
      <c r="BV125" s="24">
        <f t="shared" si="427"/>
        <v>771.51593452135273</v>
      </c>
      <c r="BW125" s="24">
        <f t="shared" si="428"/>
        <v>2226.7903594876634</v>
      </c>
      <c r="BX125" s="24">
        <f t="shared" si="429"/>
        <v>4984.4358215153998</v>
      </c>
      <c r="BY125" s="24">
        <f t="shared" si="430"/>
        <v>9483.6833370252771</v>
      </c>
      <c r="BZ125" s="6"/>
      <c r="CA125" s="6"/>
      <c r="CB125" s="58" t="s">
        <v>31</v>
      </c>
      <c r="CC125" s="195">
        <f t="shared" si="714"/>
        <v>664.13364153883742</v>
      </c>
      <c r="CD125" s="195">
        <f t="shared" si="700"/>
        <v>14695.282325964614</v>
      </c>
      <c r="CE125" s="195">
        <f t="shared" si="700"/>
        <v>485.53035635712229</v>
      </c>
      <c r="CF125" s="195">
        <f t="shared" si="700"/>
        <v>903.1984867020858</v>
      </c>
      <c r="CG125" s="195">
        <f t="shared" si="700"/>
        <v>48628.859245125423</v>
      </c>
      <c r="CH125" s="198">
        <f t="shared" si="491"/>
        <v>65377.004055688085</v>
      </c>
      <c r="CI125" s="68"/>
      <c r="CJ125" s="68"/>
      <c r="CK125" s="195">
        <f t="shared" si="701"/>
        <v>664.13364153883742</v>
      </c>
      <c r="CL125" s="195">
        <f t="shared" si="701"/>
        <v>14695.282325964614</v>
      </c>
      <c r="CM125" s="195">
        <f t="shared" si="701"/>
        <v>485.53035635712229</v>
      </c>
      <c r="CN125" s="195">
        <f t="shared" si="701"/>
        <v>792.03650661725749</v>
      </c>
      <c r="CO125" s="195">
        <f t="shared" si="701"/>
        <v>32166.059918774343</v>
      </c>
      <c r="CP125" s="198">
        <f t="shared" si="422"/>
        <v>48803.04274925217</v>
      </c>
      <c r="CS125" s="195">
        <f t="shared" si="715"/>
        <v>244.34897588356512</v>
      </c>
      <c r="CT125" s="195">
        <f t="shared" si="702"/>
        <v>14130.140480282813</v>
      </c>
      <c r="CU125" s="195">
        <f t="shared" si="702"/>
        <v>4088.3788712896953</v>
      </c>
      <c r="CV125" s="195">
        <f t="shared" si="702"/>
        <v>830.94786913016901</v>
      </c>
      <c r="CW125" s="195">
        <f t="shared" si="702"/>
        <v>34844.699736772833</v>
      </c>
      <c r="CX125" s="198">
        <f t="shared" si="423"/>
        <v>54138.515933359078</v>
      </c>
      <c r="DA125" s="195">
        <f t="shared" si="716"/>
        <v>244.34897588356512</v>
      </c>
      <c r="DB125" s="195">
        <f t="shared" si="703"/>
        <v>14130.140480282813</v>
      </c>
      <c r="DC125" s="195">
        <f t="shared" si="703"/>
        <v>4088.3788712896953</v>
      </c>
      <c r="DD125" s="195">
        <f t="shared" si="703"/>
        <v>830.94786913016901</v>
      </c>
      <c r="DE125" s="195">
        <f t="shared" si="703"/>
        <v>19289.381772660716</v>
      </c>
      <c r="DF125" s="198">
        <f t="shared" si="424"/>
        <v>38583.197969246961</v>
      </c>
      <c r="DG125" s="6"/>
      <c r="DH125" s="6"/>
      <c r="DI125" s="195">
        <f t="shared" si="717"/>
        <v>28.475024227316315</v>
      </c>
      <c r="DJ125" s="195">
        <f t="shared" si="704"/>
        <v>11817.433870917494</v>
      </c>
      <c r="DK125" s="195">
        <f t="shared" si="704"/>
        <v>11895.543269360089</v>
      </c>
      <c r="DL125" s="195">
        <f t="shared" si="704"/>
        <v>28.793240114692036</v>
      </c>
      <c r="DM125" s="195">
        <f t="shared" si="704"/>
        <v>42392.817404020949</v>
      </c>
      <c r="DN125" s="198">
        <f t="shared" si="431"/>
        <v>66163.062808640534</v>
      </c>
      <c r="DO125" s="6"/>
      <c r="DP125" s="6"/>
      <c r="DQ125" s="195">
        <f t="shared" si="718"/>
        <v>28.475024227316315</v>
      </c>
      <c r="DR125" s="195">
        <f t="shared" si="705"/>
        <v>11817.433870917494</v>
      </c>
      <c r="DS125" s="195">
        <f t="shared" si="705"/>
        <v>11895.543269360089</v>
      </c>
      <c r="DT125" s="195">
        <f t="shared" si="705"/>
        <v>28.793240114692036</v>
      </c>
      <c r="DU125" s="195">
        <f t="shared" si="705"/>
        <v>18411.702209348099</v>
      </c>
      <c r="DV125" s="198">
        <f t="shared" si="425"/>
        <v>42181.947613967692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267.04695386624724</v>
      </c>
      <c r="F126" s="64"/>
      <c r="G126" s="65">
        <f>SUM(G122:G125)</f>
        <v>22.361952219924213</v>
      </c>
      <c r="H126" s="66">
        <f t="shared" ref="H126:K126" si="719">SUM(H122:H125)</f>
        <v>220.96358478389459</v>
      </c>
      <c r="I126" s="66">
        <f t="shared" si="719"/>
        <v>2.4357114291725663</v>
      </c>
      <c r="J126" s="66">
        <f t="shared" si="719"/>
        <v>8.6573121190438673</v>
      </c>
      <c r="K126" s="66">
        <f t="shared" si="719"/>
        <v>49.628393314212026</v>
      </c>
      <c r="L126" s="67"/>
      <c r="M126" s="65">
        <f>SUM(M122:M125)</f>
        <v>22.361952219924213</v>
      </c>
      <c r="N126" s="66">
        <f t="shared" ref="N126:Q126" si="720">SUM(N122:N125)</f>
        <v>220.96358478389459</v>
      </c>
      <c r="O126" s="66">
        <f t="shared" si="720"/>
        <v>2.4357114291725663</v>
      </c>
      <c r="P126" s="66">
        <f t="shared" si="720"/>
        <v>9.8723621190438671</v>
      </c>
      <c r="Q126" s="66">
        <f t="shared" si="720"/>
        <v>75.02852880125144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-24</v>
      </c>
      <c r="X126" s="67"/>
      <c r="Y126" s="65">
        <f>SUM(Y122:Y125)</f>
        <v>8.2274406564242142</v>
      </c>
      <c r="Z126" s="66">
        <f t="shared" ref="Z126:AC126" si="722">SUM(Z122:Z125)</f>
        <v>212.46590740939462</v>
      </c>
      <c r="AA126" s="66">
        <f t="shared" si="722"/>
        <v>20.509760127672571</v>
      </c>
      <c r="AB126" s="66">
        <f t="shared" si="722"/>
        <v>9.0826306585772052</v>
      </c>
      <c r="AC126" s="66">
        <f t="shared" si="722"/>
        <v>53.761215014178696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-37</v>
      </c>
      <c r="AJ126" s="67"/>
      <c r="AK126" s="65">
        <f>SUM(AK122:AK125)</f>
        <v>0.9587786123242108</v>
      </c>
      <c r="AL126" s="66">
        <f t="shared" ref="AL126:AO126" si="724">SUM(AL122:AL125)</f>
        <v>177.69121362512789</v>
      </c>
      <c r="AM126" s="66">
        <f t="shared" si="724"/>
        <v>59.675178530105875</v>
      </c>
      <c r="AN126" s="66">
        <f t="shared" si="724"/>
        <v>0.31472295091054187</v>
      </c>
      <c r="AO126" s="66">
        <f t="shared" si="724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25">SUM(CD122:CD125)</f>
        <v>84187.126214941716</v>
      </c>
      <c r="CE126" s="197">
        <f t="shared" si="725"/>
        <v>2557.5959252310704</v>
      </c>
      <c r="CF126" s="197">
        <f t="shared" si="725"/>
        <v>20391.942489650919</v>
      </c>
      <c r="CG126" s="197">
        <f t="shared" si="725"/>
        <v>328221.72412092437</v>
      </c>
      <c r="CH126" s="198">
        <f t="shared" si="491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26">SUM(CL122:CL125)</f>
        <v>84187.126214941716</v>
      </c>
      <c r="CM126" s="197">
        <f t="shared" si="726"/>
        <v>2557.5959252310704</v>
      </c>
      <c r="CN126" s="197">
        <f t="shared" si="726"/>
        <v>17882.185511201467</v>
      </c>
      <c r="CO126" s="197">
        <f t="shared" si="726"/>
        <v>217105.64073689171</v>
      </c>
      <c r="CP126" s="198">
        <f t="shared" si="422"/>
        <v>324161.80897555617</v>
      </c>
      <c r="CS126" s="197">
        <f>SUM(CS122:CS125)</f>
        <v>893.77694417540818</v>
      </c>
      <c r="CT126" s="197">
        <f t="shared" ref="CT126:CW126" si="727">SUM(CT122:CT125)</f>
        <v>80949.51111940213</v>
      </c>
      <c r="CU126" s="197">
        <f t="shared" si="727"/>
        <v>21536.081122640098</v>
      </c>
      <c r="CV126" s="197">
        <f t="shared" si="727"/>
        <v>18760.705878805864</v>
      </c>
      <c r="CW126" s="197">
        <f t="shared" si="727"/>
        <v>235185.18841722421</v>
      </c>
      <c r="CX126" s="198">
        <f t="shared" si="423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8">SUM(DB122:DB125)</f>
        <v>80949.51111940213</v>
      </c>
      <c r="DC126" s="197">
        <f t="shared" si="728"/>
        <v>21536.081122640098</v>
      </c>
      <c r="DD126" s="197">
        <f t="shared" si="728"/>
        <v>18760.705878805864</v>
      </c>
      <c r="DE126" s="197">
        <f t="shared" si="728"/>
        <v>130194.17360245957</v>
      </c>
      <c r="DF126" s="198">
        <f t="shared" si="424"/>
        <v>252334.24866748307</v>
      </c>
      <c r="DG126" s="6"/>
      <c r="DH126" s="6"/>
      <c r="DI126" s="197">
        <f>SUM(DI122:DI125)</f>
        <v>104.15562433680438</v>
      </c>
      <c r="DJ126" s="197">
        <f t="shared" ref="DJ126:DM126" si="729">SUM(DJ122:DJ125)</f>
        <v>67700.352722713229</v>
      </c>
      <c r="DK126" s="197">
        <f t="shared" si="729"/>
        <v>62661.361119401379</v>
      </c>
      <c r="DL126" s="197">
        <f t="shared" si="729"/>
        <v>650.07869826421665</v>
      </c>
      <c r="DM126" s="197">
        <f t="shared" si="729"/>
        <v>286131.40087356773</v>
      </c>
      <c r="DN126" s="198">
        <f t="shared" si="431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30">SUM(DR122:DR125)</f>
        <v>67700.352722713229</v>
      </c>
      <c r="DS126" s="197">
        <f t="shared" si="730"/>
        <v>62661.361119401379</v>
      </c>
      <c r="DT126" s="197">
        <f t="shared" si="730"/>
        <v>650.07869826421665</v>
      </c>
      <c r="DU126" s="197">
        <f t="shared" si="730"/>
        <v>124270.25303413896</v>
      </c>
      <c r="DV126" s="198">
        <f t="shared" si="425"/>
        <v>255386.2011988546</v>
      </c>
    </row>
    <row r="127" spans="1:126" ht="25.5" customHeight="1">
      <c r="A127" s="19"/>
      <c r="B127" s="48" t="s">
        <v>46</v>
      </c>
      <c r="C127" s="48"/>
      <c r="D127" s="49">
        <f>L127</f>
        <v>104.09057854846175</v>
      </c>
      <c r="E127" s="50">
        <f>D127+SUM(AE127:AI127)</f>
        <v>106.526085776656</v>
      </c>
      <c r="F127" s="51" t="s">
        <v>26</v>
      </c>
      <c r="G127" s="52">
        <f>'[9]NAW3 - Asset Repl - NPgY'!G124</f>
        <v>63.024830093873426</v>
      </c>
      <c r="H127" s="52">
        <f>'[9]NAW3 - Asset Repl - NPgY'!H124</f>
        <v>33.454470755577624</v>
      </c>
      <c r="I127" s="52">
        <f>'[9]NAW3 - Asset Repl - NPgY'!I124</f>
        <v>2.8094631927874936</v>
      </c>
      <c r="J127" s="52">
        <f>'[9]NAW3 - Asset Repl - NPgY'!J124</f>
        <v>1.5780680166884316</v>
      </c>
      <c r="K127" s="52">
        <f>'[9]NAW3 - Asset Repl - NPgY'!K124</f>
        <v>3.2237464895347783</v>
      </c>
      <c r="L127" s="53">
        <f>SUM(G127:K127)</f>
        <v>104.09057854846175</v>
      </c>
      <c r="M127" s="52">
        <f>'[9]NAW3 - Asset Repl - NPgY'!M124</f>
        <v>57.865820389718394</v>
      </c>
      <c r="N127" s="52">
        <f>'[9]NAW3 - Asset Repl - NPgY'!N124</f>
        <v>33.454470755577624</v>
      </c>
      <c r="O127" s="52">
        <f>'[9]NAW3 - Asset Repl - NPgY'!O124</f>
        <v>2.9815016058613866</v>
      </c>
      <c r="P127" s="52">
        <f>'[9]NAW3 - Asset Repl - NPgY'!P124</f>
        <v>1.8724744610736592</v>
      </c>
      <c r="Q127" s="52">
        <f>'[9]NAW3 - Asset Repl - NPgY'!Q124</f>
        <v>5.4368815843046425</v>
      </c>
      <c r="R127" s="53">
        <f>SUM(M127:Q127)</f>
        <v>101.6111487965357</v>
      </c>
      <c r="S127" s="52">
        <f>'[9]NAW3 - Asset Repl - NPgY'!S124</f>
        <v>3.4579921591842164</v>
      </c>
      <c r="T127" s="52">
        <f>'[9]NAW3 - Asset Repl - NPgY'!T124</f>
        <v>0</v>
      </c>
      <c r="U127" s="52">
        <f>'[9]NAW3 - Asset Repl - NPgY'!U124</f>
        <v>-0.12804843894474899</v>
      </c>
      <c r="V127" s="52">
        <f>'[9]NAW3 - Asset Repl - NPgY'!V124</f>
        <v>-0.21912714111476053</v>
      </c>
      <c r="W127" s="52">
        <f>'[9]NAW3 - Asset Repl - NPgY'!W124</f>
        <v>-1.6173503406366301</v>
      </c>
      <c r="X127" s="53">
        <f>SUM(S127:W127)</f>
        <v>1.4934662384880766</v>
      </c>
      <c r="Y127" s="54">
        <f>'[9]NAW3 - Asset Repl - NPgY'!Y124</f>
        <v>60.473431410742627</v>
      </c>
      <c r="Z127" s="54">
        <f>'[9]NAW3 - Asset Repl - NPgY'!Z124</f>
        <v>36.587691713018089</v>
      </c>
      <c r="AA127" s="54">
        <f>'[9]NAW3 - Asset Repl - NPgY'!AA124</f>
        <v>1.4242534410443248</v>
      </c>
      <c r="AB127" s="54">
        <f>'[9]NAW3 - Asset Repl - NPgY'!AB124</f>
        <v>3.1905806271299282</v>
      </c>
      <c r="AC127" s="54">
        <f>'[9]NAW3 - Asset Repl - NPgY'!AC124</f>
        <v>5.3160203093058289</v>
      </c>
      <c r="AD127" s="53">
        <f>SUM(Y127:AC127)</f>
        <v>106.99197750124081</v>
      </c>
      <c r="AE127" s="54">
        <f>'[9]NAW3 - Asset Repl - NPgY'!AE124</f>
        <v>4.5023522072599871</v>
      </c>
      <c r="AF127" s="54">
        <f>'[9]NAW3 - Asset Repl - NPgY'!AF124</f>
        <v>0</v>
      </c>
      <c r="AG127" s="54">
        <f>'[9]NAW3 - Asset Repl - NPgY'!AG124</f>
        <v>-0.13471762847312133</v>
      </c>
      <c r="AH127" s="54">
        <f>'[9]NAW3 - Asset Repl - NPgY'!AH124</f>
        <v>-0.23054001304782099</v>
      </c>
      <c r="AI127" s="54">
        <f>'[9]NAW3 - Asset Repl - NPgY'!AI124</f>
        <v>-1.7015873375447879</v>
      </c>
      <c r="AJ127" s="53">
        <f>SUM(AE127:AI127)</f>
        <v>2.4355072281942567</v>
      </c>
      <c r="AK127" s="54">
        <f>'[9]NAW3 - Asset Repl - NPgY'!AK124</f>
        <v>58.905164861801154</v>
      </c>
      <c r="AL127" s="54">
        <f>'[9]NAW3 - Asset Repl - NPgY'!AL124</f>
        <v>36.65788980234209</v>
      </c>
      <c r="AM127" s="54">
        <f>'[9]NAW3 - Asset Repl - NPgY'!AM124</f>
        <v>3.2930031422787125</v>
      </c>
      <c r="AN127" s="54">
        <f>'[9]NAW3 - Asset Repl - NPgY'!AN124</f>
        <v>2.5430544284189796</v>
      </c>
      <c r="AO127" s="54">
        <f>'[9]NAW3 - Asset Repl - NPgY'!AO124</f>
        <v>8.0778799103379715</v>
      </c>
      <c r="AP127" s="53">
        <f>SUM(AK127:AO127)</f>
        <v>109.4769921451789</v>
      </c>
      <c r="BB127" s="6"/>
      <c r="BC127" s="6"/>
      <c r="BD127" s="51" t="s">
        <v>26</v>
      </c>
      <c r="BE127" s="172">
        <f>'NPgY - HI Probs. of Failure'!O$36</f>
        <v>4.7422903120134729E-3</v>
      </c>
      <c r="BF127" s="172">
        <f>'NPgY - HI Probs. of Failure'!P$36</f>
        <v>2.0396484174552441E-2</v>
      </c>
      <c r="BG127" s="172">
        <f>'NPgY - HI Probs. of Failure'!Q$36</f>
        <v>5.8869418368544459E-2</v>
      </c>
      <c r="BH127" s="172">
        <f>'NPgY - HI Probs. of Failure'!R$36</f>
        <v>0.13177299625792424</v>
      </c>
      <c r="BI127" s="172">
        <f>'NPgY - HI Probs. of Failure'!S$36</f>
        <v>0.25071912120662648</v>
      </c>
      <c r="BJ127" s="175"/>
      <c r="BK127" s="6"/>
      <c r="BL127" s="51" t="s">
        <v>26</v>
      </c>
      <c r="BM127" s="242">
        <f>IFERROR($BM2*'NPgY - Ave Crit'!$Q$36,0)</f>
        <v>59488.519931638803</v>
      </c>
      <c r="BN127" s="242">
        <f>IFERROR($BM2*'NPgY - Ave Crit'!$Q$36,0)</f>
        <v>59488.519931638803</v>
      </c>
      <c r="BO127" s="242">
        <f>IFERROR($BM2*'NPgY - Ave Crit'!$Q$36,0)</f>
        <v>59488.519931638803</v>
      </c>
      <c r="BP127" s="242">
        <f>IFERROR($BM2*'NPgY - Ave Crit'!$Q$36,0)</f>
        <v>59488.519931638803</v>
      </c>
      <c r="BQ127" s="242">
        <f>IFERROR($BM2*'NPgY - Ave Crit'!$Q$36,0)</f>
        <v>59488.519931638803</v>
      </c>
      <c r="BR127" s="175"/>
      <c r="BS127" s="6"/>
      <c r="BT127" s="51" t="s">
        <v>26</v>
      </c>
      <c r="BU127" s="24">
        <f t="shared" si="426"/>
        <v>282.1118317478311</v>
      </c>
      <c r="BV127" s="24">
        <f t="shared" si="427"/>
        <v>1213.3566553532182</v>
      </c>
      <c r="BW127" s="24">
        <f t="shared" si="428"/>
        <v>3502.0545679811403</v>
      </c>
      <c r="BX127" s="24">
        <f t="shared" si="429"/>
        <v>7838.9805143412914</v>
      </c>
      <c r="BY127" s="24">
        <f t="shared" si="430"/>
        <v>14914.909439143365</v>
      </c>
      <c r="BZ127" s="6"/>
      <c r="CA127" s="6"/>
      <c r="CB127" s="51" t="s">
        <v>26</v>
      </c>
      <c r="CC127" s="195">
        <f>IF(BU127="","",M127*BU127)</f>
        <v>16324.632585734451</v>
      </c>
      <c r="CD127" s="195">
        <f t="shared" ref="CD127:CG130" si="731">IF(BV127="","",N127*BV127)</f>
        <v>40592.204742599715</v>
      </c>
      <c r="CE127" s="195">
        <f t="shared" si="731"/>
        <v>10441.381318249974</v>
      </c>
      <c r="CF127" s="195">
        <f t="shared" si="731"/>
        <v>14678.290813958125</v>
      </c>
      <c r="CG127" s="195">
        <f t="shared" si="731"/>
        <v>81090.596461250039</v>
      </c>
      <c r="CH127" s="198">
        <f t="shared" si="491"/>
        <v>163127.1059217923</v>
      </c>
      <c r="CI127" s="68"/>
      <c r="CJ127" s="68"/>
      <c r="CK127" s="195">
        <f t="shared" ref="CK127:CO130" si="732">IF(BU127="","",G127*BU127)</f>
        <v>17780.050263378464</v>
      </c>
      <c r="CL127" s="195">
        <f t="shared" si="732"/>
        <v>40592.204742599715</v>
      </c>
      <c r="CM127" s="195">
        <f t="shared" si="732"/>
        <v>9838.8934078763214</v>
      </c>
      <c r="CN127" s="195">
        <f t="shared" si="732"/>
        <v>12370.444433125822</v>
      </c>
      <c r="CO127" s="195">
        <f t="shared" si="732"/>
        <v>48081.886946167549</v>
      </c>
      <c r="CP127" s="198">
        <f t="shared" si="422"/>
        <v>128663.47979314788</v>
      </c>
      <c r="CS127" s="195">
        <f>IF(BU127="","",Y127*BU127)</f>
        <v>17060.270507361427</v>
      </c>
      <c r="CT127" s="195">
        <f t="shared" ref="CT127:CW130" si="733">IF(BV127="","",Z127*BV127)</f>
        <v>44393.919244002289</v>
      </c>
      <c r="CU127" s="195">
        <f t="shared" si="733"/>
        <v>4987.8132691721357</v>
      </c>
      <c r="CV127" s="195">
        <f t="shared" si="733"/>
        <v>25010.899365506324</v>
      </c>
      <c r="CW127" s="195">
        <f t="shared" si="733"/>
        <v>79287.961489943336</v>
      </c>
      <c r="CX127" s="198">
        <f t="shared" si="423"/>
        <v>170740.86387598549</v>
      </c>
      <c r="CY127" s="6"/>
      <c r="CZ127" s="6"/>
      <c r="DA127" s="195">
        <f>IF(BU127="","",(S127+Y127)*BU127)</f>
        <v>18035.811009558525</v>
      </c>
      <c r="DB127" s="195">
        <f t="shared" ref="DB127:DE130" si="734">IF(BV127="","",(T127+Z127)*BV127)</f>
        <v>44393.919244002289</v>
      </c>
      <c r="DC127" s="195">
        <f t="shared" si="734"/>
        <v>4539.380648642823</v>
      </c>
      <c r="DD127" s="195">
        <f t="shared" si="734"/>
        <v>23293.165976144403</v>
      </c>
      <c r="DE127" s="195">
        <f t="shared" si="734"/>
        <v>55165.327627980325</v>
      </c>
      <c r="DF127" s="198">
        <f t="shared" si="424"/>
        <v>145427.60450632835</v>
      </c>
      <c r="DG127" s="6"/>
      <c r="DH127" s="6"/>
      <c r="DI127" s="195">
        <f>IF(BU127="","",AK127*BU127)</f>
        <v>16617.843958570698</v>
      </c>
      <c r="DJ127" s="195">
        <f t="shared" ref="DJ127:DM130" si="735">IF(BV127="","",AL127*BV127)</f>
        <v>44479.094562876642</v>
      </c>
      <c r="DK127" s="195">
        <f t="shared" si="735"/>
        <v>11532.276696793413</v>
      </c>
      <c r="DL127" s="195">
        <f t="shared" si="735"/>
        <v>19934.954111285711</v>
      </c>
      <c r="DM127" s="195">
        <f t="shared" si="735"/>
        <v>120480.84732296637</v>
      </c>
      <c r="DN127" s="198">
        <f t="shared" si="431"/>
        <v>213045.01665249284</v>
      </c>
      <c r="DO127" s="6"/>
      <c r="DP127" s="6"/>
      <c r="DQ127" s="195">
        <f>IF(BU127="","",(AE127+AK127)*BU127)</f>
        <v>17888.010786934705</v>
      </c>
      <c r="DR127" s="195">
        <f t="shared" ref="DR127:DU130" si="736">IF(BV127="","",(AF127+AL127)*BV127)</f>
        <v>44479.094562876642</v>
      </c>
      <c r="DS127" s="195">
        <f t="shared" si="736"/>
        <v>11060.488210611533</v>
      </c>
      <c r="DT127" s="195">
        <f t="shared" si="736"/>
        <v>18127.755441227855</v>
      </c>
      <c r="DU127" s="195">
        <f t="shared" si="736"/>
        <v>95101.826280692781</v>
      </c>
      <c r="DV127" s="198">
        <f t="shared" si="425"/>
        <v>186657.17528234352</v>
      </c>
    </row>
    <row r="128" spans="1:126" ht="25.5" customHeight="1">
      <c r="A128" s="19"/>
      <c r="B128" s="55"/>
      <c r="C128" s="55"/>
      <c r="D128" s="56">
        <f t="shared" ref="D128:D130" si="737">L128</f>
        <v>132.78486515294324</v>
      </c>
      <c r="E128" s="57">
        <f t="shared" ref="E128:E130" si="738">D128+SUM(AE128:AI128)</f>
        <v>138.46009420270465</v>
      </c>
      <c r="F128" s="58" t="s">
        <v>28</v>
      </c>
      <c r="G128" s="52">
        <f>'[9]NAW3 - Asset Repl - NPgY'!G125</f>
        <v>95.392114493781165</v>
      </c>
      <c r="H128" s="52">
        <f>'[9]NAW3 - Asset Repl - NPgY'!H125</f>
        <v>32.297722477338588</v>
      </c>
      <c r="I128" s="52">
        <f>'[9]NAW3 - Asset Repl - NPgY'!I125</f>
        <v>1.9500381543256693</v>
      </c>
      <c r="J128" s="52">
        <f>'[9]NAW3 - Asset Repl - NPgY'!J125</f>
        <v>1.6088348905750975</v>
      </c>
      <c r="K128" s="52">
        <f>'[9]NAW3 - Asset Repl - NPgY'!K125</f>
        <v>1.5361551369227004</v>
      </c>
      <c r="L128" s="59">
        <f t="shared" ref="L128:L130" si="739">SUM(G128:K128)</f>
        <v>132.78486515294324</v>
      </c>
      <c r="M128" s="52">
        <f>'[9]NAW3 - Asset Repl - NPgY'!M125</f>
        <v>87.583623084279935</v>
      </c>
      <c r="N128" s="52">
        <f>'[9]NAW3 - Asset Repl - NPgY'!N125</f>
        <v>32.297722477338588</v>
      </c>
      <c r="O128" s="52">
        <f>'[9]NAW3 - Asset Repl - NPgY'!O125</f>
        <v>2.0694493893135437</v>
      </c>
      <c r="P128" s="52">
        <f>'[9]NAW3 - Asset Repl - NPgY'!P125</f>
        <v>1.908981243411692</v>
      </c>
      <c r="Q128" s="52">
        <f>'[9]NAW3 - Asset Repl - NPgY'!Q125</f>
        <v>2.590741425134603</v>
      </c>
      <c r="R128" s="59">
        <f t="shared" ref="R128:R130" si="740">SUM(M128:Q128)</f>
        <v>126.45051761947838</v>
      </c>
      <c r="S128" s="52">
        <f>'[9]NAW3 - Asset Repl - NPgY'!S125</f>
        <v>5.2338924750161944</v>
      </c>
      <c r="T128" s="52">
        <f>'[9]NAW3 - Asset Repl - NPgY'!T125</f>
        <v>0</v>
      </c>
      <c r="U128" s="52">
        <f>'[9]NAW3 - Asset Repl - NPgY'!U125</f>
        <v>-8.8877954402511603E-2</v>
      </c>
      <c r="V128" s="52">
        <f>'[9]NAW3 - Asset Repl - NPgY'!V125</f>
        <v>-0.22339936325254348</v>
      </c>
      <c r="W128" s="52">
        <f>'[9]NAW3 - Asset Repl - NPgY'!W125</f>
        <v>-0.77068747249141745</v>
      </c>
      <c r="X128" s="59">
        <f t="shared" ref="X128:X130" si="741">SUM(S128:W128)</f>
        <v>4.1509276848697221</v>
      </c>
      <c r="Y128" s="52">
        <f>'[9]NAW3 - Asset Repl - NPgY'!Y125</f>
        <v>91.530409274774868</v>
      </c>
      <c r="Z128" s="52">
        <f>'[9]NAW3 - Asset Repl - NPgY'!Z125</f>
        <v>35.3294267598055</v>
      </c>
      <c r="AA128" s="52">
        <f>'[9]NAW3 - Asset Repl - NPgY'!AA125</f>
        <v>0.98856911832698868</v>
      </c>
      <c r="AB128" s="52">
        <f>'[9]NAW3 - Asset Repl - NPgY'!AB125</f>
        <v>3.2527859254707079</v>
      </c>
      <c r="AC128" s="52">
        <f>'[9]NAW3 - Asset Repl - NPgY'!AC125</f>
        <v>2.5331495304098892</v>
      </c>
      <c r="AD128" s="59">
        <f t="shared" ref="AD128:AD130" si="742">SUM(Y128:AC128)</f>
        <v>133.63434060878797</v>
      </c>
      <c r="AE128" s="52">
        <f>'[9]NAW3 - Asset Repl - NPgY'!AE125</f>
        <v>6.8145982560613536</v>
      </c>
      <c r="AF128" s="52">
        <f>'[9]NAW3 - Asset Repl - NPgY'!AF125</f>
        <v>0</v>
      </c>
      <c r="AG128" s="52">
        <f>'[9]NAW3 - Asset Repl - NPgY'!AG125</f>
        <v>-9.3507014527642415E-2</v>
      </c>
      <c r="AH128" s="52">
        <f>'[9]NAW3 - Asset Repl - NPgY'!AH125</f>
        <v>-0.23503474675528011</v>
      </c>
      <c r="AI128" s="52">
        <f>'[9]NAW3 - Asset Repl - NPgY'!AI125</f>
        <v>-0.81082744501701209</v>
      </c>
      <c r="AJ128" s="59">
        <f t="shared" ref="AJ128:AJ130" si="743">SUM(AE128:AI128)</f>
        <v>5.6752290497614188</v>
      </c>
      <c r="AK128" s="52">
        <f>'[9]NAW3 - Asset Repl - NPgY'!AK125</f>
        <v>89.156737470018442</v>
      </c>
      <c r="AL128" s="52">
        <f>'[9]NAW3 - Asset Repl - NPgY'!AL125</f>
        <v>35.397350423956667</v>
      </c>
      <c r="AM128" s="52">
        <f>'[9]NAW3 - Asset Repl - NPgY'!AM125</f>
        <v>2.2856614695088933</v>
      </c>
      <c r="AN128" s="52">
        <f>'[9]NAW3 - Asset Repl - NPgY'!AN125</f>
        <v>2.5926352031756243</v>
      </c>
      <c r="AO128" s="52">
        <f>'[9]NAW3 - Asset Repl - NPgY'!AO125</f>
        <v>3.8492098432656521</v>
      </c>
      <c r="AP128" s="59">
        <f t="shared" ref="AP128:AP130" si="744">SUM(AK128:AO128)</f>
        <v>133.28159440992528</v>
      </c>
      <c r="BB128" s="6"/>
      <c r="BC128" s="6"/>
      <c r="BD128" s="58" t="s">
        <v>28</v>
      </c>
      <c r="BE128" s="172">
        <f>'NPgY - HI Probs. of Failure'!O$36</f>
        <v>4.7422903120134729E-3</v>
      </c>
      <c r="BF128" s="172">
        <f>'NPgY - HI Probs. of Failure'!P$36</f>
        <v>2.0396484174552441E-2</v>
      </c>
      <c r="BG128" s="172">
        <f>'NPgY - HI Probs. of Failure'!Q$36</f>
        <v>5.8869418368544459E-2</v>
      </c>
      <c r="BH128" s="172">
        <f>'NPgY - HI Probs. of Failure'!R$36</f>
        <v>0.13177299625792424</v>
      </c>
      <c r="BI128" s="172">
        <f>'NPgY - HI Probs. of Failure'!S$36</f>
        <v>0.25071912120662648</v>
      </c>
      <c r="BJ128" s="176"/>
      <c r="BK128" s="6"/>
      <c r="BL128" s="58" t="s">
        <v>28</v>
      </c>
      <c r="BM128" s="242">
        <f>IFERROR($BM3*'NPgY - Ave Crit'!$Q$36,0)</f>
        <v>84983.599902341157</v>
      </c>
      <c r="BN128" s="242">
        <f>IFERROR($BM3*'NPgY - Ave Crit'!$Q$36,0)</f>
        <v>84983.599902341157</v>
      </c>
      <c r="BO128" s="242">
        <f>IFERROR($BM3*'NPgY - Ave Crit'!$Q$36,0)</f>
        <v>84983.599902341157</v>
      </c>
      <c r="BP128" s="242">
        <f>IFERROR($BM3*'NPgY - Ave Crit'!$Q$36,0)</f>
        <v>84983.599902341157</v>
      </c>
      <c r="BQ128" s="242">
        <f>IFERROR($BM3*'NPgY - Ave Crit'!$Q$36,0)</f>
        <v>84983.599902341157</v>
      </c>
      <c r="BR128" s="176"/>
      <c r="BS128" s="6"/>
      <c r="BT128" s="58" t="s">
        <v>28</v>
      </c>
      <c r="BU128" s="24">
        <f t="shared" si="426"/>
        <v>403.01690249690159</v>
      </c>
      <c r="BV128" s="24">
        <f t="shared" si="427"/>
        <v>1733.3666505045978</v>
      </c>
      <c r="BW128" s="24">
        <f t="shared" si="428"/>
        <v>5002.9350971159156</v>
      </c>
      <c r="BX128" s="24">
        <f t="shared" si="429"/>
        <v>11198.543591916132</v>
      </c>
      <c r="BY128" s="24">
        <f t="shared" si="430"/>
        <v>21307.013484490522</v>
      </c>
      <c r="BZ128" s="6"/>
      <c r="CA128" s="6"/>
      <c r="CB128" s="58" t="s">
        <v>28</v>
      </c>
      <c r="CC128" s="195">
        <f t="shared" ref="CC128:CC130" si="745">IF(BU128="","",M128*BU128)</f>
        <v>35297.680484882629</v>
      </c>
      <c r="CD128" s="195">
        <f t="shared" si="731"/>
        <v>55983.795029471454</v>
      </c>
      <c r="CE128" s="195">
        <f t="shared" si="731"/>
        <v>10353.320981501825</v>
      </c>
      <c r="CF128" s="195">
        <f t="shared" si="731"/>
        <v>21377.809670496092</v>
      </c>
      <c r="CG128" s="195">
        <f t="shared" si="731"/>
        <v>55200.962480171183</v>
      </c>
      <c r="CH128" s="198">
        <f t="shared" si="491"/>
        <v>178213.56864652317</v>
      </c>
      <c r="CI128" s="68"/>
      <c r="CJ128" s="68"/>
      <c r="CK128" s="195">
        <f t="shared" si="732"/>
        <v>38444.634505913476</v>
      </c>
      <c r="CL128" s="195">
        <f t="shared" si="732"/>
        <v>55983.795029471454</v>
      </c>
      <c r="CM128" s="195">
        <f t="shared" si="732"/>
        <v>9755.9143229910333</v>
      </c>
      <c r="CN128" s="195">
        <f t="shared" si="732"/>
        <v>18016.607654300849</v>
      </c>
      <c r="CO128" s="195">
        <f t="shared" si="732"/>
        <v>32730.878216681362</v>
      </c>
      <c r="CP128" s="198">
        <f t="shared" si="422"/>
        <v>154931.8297293582</v>
      </c>
      <c r="CS128" s="195">
        <f t="shared" ref="CS128:CS130" si="746">IF(BU128="","",Y128*BU128)</f>
        <v>36888.302030193438</v>
      </c>
      <c r="CT128" s="195">
        <f t="shared" si="733"/>
        <v>61238.850126891564</v>
      </c>
      <c r="CU128" s="195">
        <f t="shared" si="733"/>
        <v>4945.7471380030283</v>
      </c>
      <c r="CV128" s="195">
        <f t="shared" si="733"/>
        <v>36426.464981554978</v>
      </c>
      <c r="CW128" s="195">
        <f t="shared" si="733"/>
        <v>53973.851202674341</v>
      </c>
      <c r="CX128" s="198">
        <f t="shared" si="423"/>
        <v>193473.21547931735</v>
      </c>
      <c r="CY128" s="6"/>
      <c r="CZ128" s="6"/>
      <c r="DA128" s="195">
        <f t="shared" ref="DA128:DA130" si="747">IF(BU128="","",(S128+Y128)*BU128)</f>
        <v>38997.649163476308</v>
      </c>
      <c r="DB128" s="195">
        <f t="shared" si="734"/>
        <v>61238.850126891564</v>
      </c>
      <c r="DC128" s="195">
        <f t="shared" si="734"/>
        <v>4501.096500562835</v>
      </c>
      <c r="DD128" s="195">
        <f t="shared" si="734"/>
        <v>33924.717473765064</v>
      </c>
      <c r="DE128" s="195">
        <f t="shared" si="734"/>
        <v>37552.802833971793</v>
      </c>
      <c r="DF128" s="198">
        <f t="shared" si="424"/>
        <v>176215.11609866758</v>
      </c>
      <c r="DG128" s="6"/>
      <c r="DH128" s="6"/>
      <c r="DI128" s="195">
        <f t="shared" ref="DI128:DI130" si="748">IF(BU128="","",AK128*BU128)</f>
        <v>35931.672171896273</v>
      </c>
      <c r="DJ128" s="195">
        <f t="shared" si="735"/>
        <v>61356.58674111127</v>
      </c>
      <c r="DK128" s="195">
        <f t="shared" si="735"/>
        <v>11435.015985931581</v>
      </c>
      <c r="DL128" s="195">
        <f t="shared" si="735"/>
        <v>29033.738340698568</v>
      </c>
      <c r="DM128" s="195">
        <f t="shared" si="735"/>
        <v>82015.166035094895</v>
      </c>
      <c r="DN128" s="198">
        <f t="shared" si="431"/>
        <v>219772.1792747326</v>
      </c>
      <c r="DO128" s="6"/>
      <c r="DP128" s="6"/>
      <c r="DQ128" s="195">
        <f t="shared" ref="DQ128:DQ130" si="749">IF(BU128="","",(AE128+AK128)*BU128)</f>
        <v>38678.070452814914</v>
      </c>
      <c r="DR128" s="195">
        <f t="shared" si="736"/>
        <v>61356.58674111127</v>
      </c>
      <c r="DS128" s="195">
        <f t="shared" si="736"/>
        <v>10967.206461124711</v>
      </c>
      <c r="DT128" s="195">
        <f t="shared" si="736"/>
        <v>26401.691483544593</v>
      </c>
      <c r="DU128" s="195">
        <f t="shared" si="736"/>
        <v>64738.85473052242</v>
      </c>
      <c r="DV128" s="198">
        <f t="shared" si="425"/>
        <v>202142.4098691179</v>
      </c>
    </row>
    <row r="129" spans="1:126" ht="25.5" customHeight="1">
      <c r="A129" s="19"/>
      <c r="B129" s="55"/>
      <c r="C129" s="55"/>
      <c r="D129" s="56">
        <f t="shared" si="737"/>
        <v>212.88048354798772</v>
      </c>
      <c r="E129" s="57">
        <f t="shared" si="738"/>
        <v>222.80815219711164</v>
      </c>
      <c r="F129" s="58" t="s">
        <v>30</v>
      </c>
      <c r="G129" s="52">
        <f>'[9]NAW3 - Asset Repl - NPgY'!G126</f>
        <v>165.55940818627585</v>
      </c>
      <c r="H129" s="52">
        <f>'[9]NAW3 - Asset Repl - NPgY'!H126</f>
        <v>38.693508593634</v>
      </c>
      <c r="I129" s="52">
        <f>'[9]NAW3 - Asset Repl - NPgY'!I126</f>
        <v>2.4972972843013386</v>
      </c>
      <c r="J129" s="52">
        <f>'[9]NAW3 - Asset Repl - NPgY'!J126</f>
        <v>3.8140194098602431</v>
      </c>
      <c r="K129" s="52">
        <f>'[9]NAW3 - Asset Repl - NPgY'!K126</f>
        <v>2.3162500739163177</v>
      </c>
      <c r="L129" s="59">
        <f t="shared" si="739"/>
        <v>212.88048354798772</v>
      </c>
      <c r="M129" s="52">
        <f>'[9]NAW3 - Asset Repl - NPgY'!M126</f>
        <v>152.00724799520549</v>
      </c>
      <c r="N129" s="52">
        <f>'[9]NAW3 - Asset Repl - NPgY'!N126</f>
        <v>38.693508593634</v>
      </c>
      <c r="O129" s="52">
        <f>'[9]NAW3 - Asset Repl - NPgY'!O126</f>
        <v>2.6502201141386905</v>
      </c>
      <c r="P129" s="52">
        <f>'[9]NAW3 - Asset Repl - NPgY'!P126</f>
        <v>4.5255678864775799</v>
      </c>
      <c r="Q129" s="52">
        <f>'[9]NAW3 - Asset Repl - NPgY'!Q126</f>
        <v>3.9063795532313166</v>
      </c>
      <c r="R129" s="59">
        <f t="shared" si="740"/>
        <v>201.78292414268708</v>
      </c>
      <c r="S129" s="52">
        <f>'[9]NAW3 - Asset Repl - NPgY'!S126</f>
        <v>9.0837711824783387</v>
      </c>
      <c r="T129" s="52">
        <f>'[9]NAW3 - Asset Repl - NPgY'!T126</f>
        <v>0</v>
      </c>
      <c r="U129" s="52">
        <f>'[9]NAW3 - Asset Repl - NPgY'!U126</f>
        <v>-0.11382068277551381</v>
      </c>
      <c r="V129" s="52">
        <f>'[9]NAW3 - Asset Repl - NPgY'!V126</f>
        <v>-0.52960655725898909</v>
      </c>
      <c r="W129" s="52">
        <f>'[9]NAW3 - Asset Repl - NPgY'!W126</f>
        <v>-1.162060310328183</v>
      </c>
      <c r="X129" s="59">
        <f t="shared" si="741"/>
        <v>7.2782836321156541</v>
      </c>
      <c r="Y129" s="52">
        <f>'[9]NAW3 - Asset Repl - NPgY'!Y126</f>
        <v>158.85715995494837</v>
      </c>
      <c r="Z129" s="52">
        <f>'[9]NAW3 - Asset Repl - NPgY'!Z126</f>
        <v>42.318109736525066</v>
      </c>
      <c r="AA129" s="52">
        <f>'[9]NAW3 - Asset Repl - NPgY'!AA126</f>
        <v>1.2660013698018435</v>
      </c>
      <c r="AB129" s="52">
        <f>'[9]NAW3 - Asset Repl - NPgY'!AB126</f>
        <v>7.7112876706886624</v>
      </c>
      <c r="AC129" s="52">
        <f>'[9]NAW3 - Asset Repl - NPgY'!AC126</f>
        <v>3.8195411687434522</v>
      </c>
      <c r="AD129" s="59">
        <f t="shared" si="742"/>
        <v>213.97209990070741</v>
      </c>
      <c r="AE129" s="52">
        <f>'[9]NAW3 - Asset Repl - NPgY'!AE126</f>
        <v>11.827192009401326</v>
      </c>
      <c r="AF129" s="52">
        <f>'[9]NAW3 - Asset Repl - NPgY'!AF126</f>
        <v>0</v>
      </c>
      <c r="AG129" s="52">
        <f>'[9]NAW3 - Asset Repl - NPgY'!AG126</f>
        <v>-0.11974884333673849</v>
      </c>
      <c r="AH129" s="52">
        <f>'[9]NAW3 - Asset Repl - NPgY'!AH126</f>
        <v>-0.55719023211622809</v>
      </c>
      <c r="AI129" s="52">
        <f>'[9]NAW3 - Asset Repl - NPgY'!AI126</f>
        <v>-1.2225842848244426</v>
      </c>
      <c r="AJ129" s="59">
        <f t="shared" si="743"/>
        <v>9.9276686491239161</v>
      </c>
      <c r="AK129" s="52">
        <f>'[9]NAW3 - Asset Repl - NPgY'!AK126</f>
        <v>154.73749344677444</v>
      </c>
      <c r="AL129" s="52">
        <f>'[9]NAW3 - Asset Repl - NPgY'!AL126</f>
        <v>42.399316928181427</v>
      </c>
      <c r="AM129" s="52">
        <f>'[9]NAW3 - Asset Repl - NPgY'!AM126</f>
        <v>2.9271099993479903</v>
      </c>
      <c r="AN129" s="52">
        <f>'[9]NAW3 - Asset Repl - NPgY'!AN126</f>
        <v>6.146287009019348</v>
      </c>
      <c r="AO129" s="52">
        <f>'[9]NAW3 - Asset Repl - NPgY'!AO126</f>
        <v>5.8039272008971077</v>
      </c>
      <c r="AP129" s="59">
        <f t="shared" si="744"/>
        <v>212.0141345842203</v>
      </c>
      <c r="BB129" s="6"/>
      <c r="BC129" s="6"/>
      <c r="BD129" s="58" t="s">
        <v>30</v>
      </c>
      <c r="BE129" s="172">
        <f>'NPgY - HI Probs. of Failure'!O$36</f>
        <v>4.7422903120134729E-3</v>
      </c>
      <c r="BF129" s="172">
        <f>'NPgY - HI Probs. of Failure'!P$36</f>
        <v>2.0396484174552441E-2</v>
      </c>
      <c r="BG129" s="172">
        <f>'NPgY - HI Probs. of Failure'!Q$36</f>
        <v>5.8869418368544459E-2</v>
      </c>
      <c r="BH129" s="172">
        <f>'NPgY - HI Probs. of Failure'!R$36</f>
        <v>0.13177299625792424</v>
      </c>
      <c r="BI129" s="172">
        <f>'NPgY - HI Probs. of Failure'!S$36</f>
        <v>0.25071912120662648</v>
      </c>
      <c r="BJ129" s="176"/>
      <c r="BK129" s="6"/>
      <c r="BL129" s="58" t="s">
        <v>30</v>
      </c>
      <c r="BM129" s="242">
        <f>IFERROR($BM4*'NPgY - Ave Crit'!$Q$36,0)</f>
        <v>127475.39985351174</v>
      </c>
      <c r="BN129" s="242">
        <f>IFERROR($BM4*'NPgY - Ave Crit'!$Q$36,0)</f>
        <v>127475.39985351174</v>
      </c>
      <c r="BO129" s="242">
        <f>IFERROR($BM4*'NPgY - Ave Crit'!$Q$36,0)</f>
        <v>127475.39985351174</v>
      </c>
      <c r="BP129" s="242">
        <f>IFERROR($BM4*'NPgY - Ave Crit'!$Q$36,0)</f>
        <v>127475.39985351174</v>
      </c>
      <c r="BQ129" s="242">
        <f>IFERROR($BM4*'NPgY - Ave Crit'!$Q$36,0)</f>
        <v>127475.39985351174</v>
      </c>
      <c r="BR129" s="176"/>
      <c r="BS129" s="6"/>
      <c r="BT129" s="58" t="s">
        <v>30</v>
      </c>
      <c r="BU129" s="24">
        <f t="shared" si="426"/>
        <v>604.52535374535239</v>
      </c>
      <c r="BV129" s="24">
        <f t="shared" si="427"/>
        <v>2600.0499757568969</v>
      </c>
      <c r="BW129" s="24">
        <f t="shared" si="428"/>
        <v>7504.4026456738738</v>
      </c>
      <c r="BX129" s="24">
        <f t="shared" si="429"/>
        <v>16797.815387874198</v>
      </c>
      <c r="BY129" s="24">
        <f t="shared" si="430"/>
        <v>31960.520226735785</v>
      </c>
      <c r="BZ129" s="6"/>
      <c r="CA129" s="6"/>
      <c r="CB129" s="58" t="s">
        <v>30</v>
      </c>
      <c r="CC129" s="195">
        <f t="shared" si="745"/>
        <v>91892.235366159104</v>
      </c>
      <c r="CD129" s="195">
        <f t="shared" si="731"/>
        <v>100605.05608082736</v>
      </c>
      <c r="CE129" s="195">
        <f t="shared" si="731"/>
        <v>19888.318836160506</v>
      </c>
      <c r="CF129" s="195">
        <f t="shared" si="731"/>
        <v>76019.653882342405</v>
      </c>
      <c r="CG129" s="195">
        <f t="shared" si="731"/>
        <v>124849.9227243566</v>
      </c>
      <c r="CH129" s="198">
        <f t="shared" si="491"/>
        <v>413255.18688984594</v>
      </c>
      <c r="CI129" s="68"/>
      <c r="CJ129" s="68"/>
      <c r="CK129" s="195">
        <f t="shared" si="732"/>
        <v>100084.8597996796</v>
      </c>
      <c r="CL129" s="195">
        <f t="shared" si="732"/>
        <v>100605.05608082736</v>
      </c>
      <c r="CM129" s="195">
        <f t="shared" si="732"/>
        <v>18740.724347345145</v>
      </c>
      <c r="CN129" s="195">
        <f t="shared" si="732"/>
        <v>64067.193932601258</v>
      </c>
      <c r="CO129" s="195">
        <f t="shared" si="732"/>
        <v>74028.557337580729</v>
      </c>
      <c r="CP129" s="198">
        <f t="shared" si="422"/>
        <v>357526.39149803412</v>
      </c>
      <c r="CS129" s="195">
        <f t="shared" si="746"/>
        <v>96033.18081674719</v>
      </c>
      <c r="CT129" s="195">
        <f t="shared" si="733"/>
        <v>110029.20019452969</v>
      </c>
      <c r="CU129" s="195">
        <f t="shared" si="733"/>
        <v>9500.5840289677035</v>
      </c>
      <c r="CV129" s="195">
        <f t="shared" si="733"/>
        <v>129532.78669501859</v>
      </c>
      <c r="CW129" s="195">
        <f t="shared" si="733"/>
        <v>122074.52278047515</v>
      </c>
      <c r="CX129" s="198">
        <f t="shared" si="423"/>
        <v>467170.2745157383</v>
      </c>
      <c r="CY129" s="6"/>
      <c r="CZ129" s="6"/>
      <c r="DA129" s="195">
        <f t="shared" si="747"/>
        <v>101524.55080417675</v>
      </c>
      <c r="DB129" s="195">
        <f t="shared" si="734"/>
        <v>110029.20019452969</v>
      </c>
      <c r="DC129" s="195">
        <f t="shared" si="734"/>
        <v>8646.4277960147319</v>
      </c>
      <c r="DD129" s="195">
        <f t="shared" si="734"/>
        <v>120636.55351797446</v>
      </c>
      <c r="DE129" s="195">
        <f t="shared" si="734"/>
        <v>84934.470727544394</v>
      </c>
      <c r="DF129" s="198">
        <f t="shared" si="424"/>
        <v>425771.20304024004</v>
      </c>
      <c r="DG129" s="6"/>
      <c r="DH129" s="6"/>
      <c r="DI129" s="195">
        <f t="shared" si="748"/>
        <v>93542.737963580468</v>
      </c>
      <c r="DJ129" s="195">
        <f t="shared" si="735"/>
        <v>110240.34295122711</v>
      </c>
      <c r="DK129" s="195">
        <f t="shared" si="735"/>
        <v>21966.212023285509</v>
      </c>
      <c r="DL129" s="195">
        <f t="shared" si="735"/>
        <v>103244.19449839648</v>
      </c>
      <c r="DM129" s="195">
        <f t="shared" si="735"/>
        <v>185496.53269877401</v>
      </c>
      <c r="DN129" s="198">
        <f t="shared" si="431"/>
        <v>514490.02013526356</v>
      </c>
      <c r="DO129" s="6"/>
      <c r="DP129" s="6"/>
      <c r="DQ129" s="195">
        <f t="shared" si="749"/>
        <v>100692.575396878</v>
      </c>
      <c r="DR129" s="195">
        <f t="shared" si="736"/>
        <v>110240.34295122711</v>
      </c>
      <c r="DS129" s="195">
        <f t="shared" si="736"/>
        <v>21067.568486532902</v>
      </c>
      <c r="DT129" s="195">
        <f t="shared" si="736"/>
        <v>93884.615843381311</v>
      </c>
      <c r="DU129" s="195">
        <f t="shared" si="736"/>
        <v>146422.10293475311</v>
      </c>
      <c r="DV129" s="198">
        <f t="shared" si="425"/>
        <v>472307.20561277244</v>
      </c>
    </row>
    <row r="130" spans="1:126" ht="25.5" customHeight="1">
      <c r="A130" s="19"/>
      <c r="B130" s="55"/>
      <c r="C130" s="55"/>
      <c r="D130" s="56">
        <f t="shared" si="737"/>
        <v>632.5773053623019</v>
      </c>
      <c r="E130" s="57">
        <f t="shared" si="738"/>
        <v>662.63890043522235</v>
      </c>
      <c r="F130" s="58" t="s">
        <v>31</v>
      </c>
      <c r="G130" s="52">
        <f>'[9]NAW3 - Asset Repl - NPgY'!G127</f>
        <v>490.71893151519237</v>
      </c>
      <c r="H130" s="52">
        <f>'[9]NAW3 - Asset Repl - NPgY'!H127</f>
        <v>114.90766795944648</v>
      </c>
      <c r="I130" s="52">
        <f>'[9]NAW3 - Asset Repl - NPgY'!I127</f>
        <v>13.806204457906606</v>
      </c>
      <c r="J130" s="52">
        <f>'[9]NAW3 - Asset Repl - NPgY'!J127</f>
        <v>6.8261671827341388</v>
      </c>
      <c r="K130" s="52">
        <f>'[9]NAW3 - Asset Repl - NPgY'!K127</f>
        <v>6.3183342470223494</v>
      </c>
      <c r="L130" s="59">
        <f t="shared" si="739"/>
        <v>632.5773053623019</v>
      </c>
      <c r="M130" s="52">
        <f>'[9]NAW3 - Asset Repl - NPgY'!M127</f>
        <v>450.55025948658556</v>
      </c>
      <c r="N130" s="52">
        <f>'[9]NAW3 - Asset Repl - NPgY'!N127</f>
        <v>114.90766795944648</v>
      </c>
      <c r="O130" s="52">
        <f>'[9]NAW3 - Asset Repl - NPgY'!O127</f>
        <v>14.651631980007487</v>
      </c>
      <c r="P130" s="52">
        <f>'[9]NAW3 - Asset Repl - NPgY'!P127</f>
        <v>8.0996659088949787</v>
      </c>
      <c r="Q130" s="52">
        <f>'[9]NAW3 - Asset Repl - NPgY'!Q127</f>
        <v>10.655935639676962</v>
      </c>
      <c r="R130" s="59">
        <f t="shared" si="740"/>
        <v>598.8651609746114</v>
      </c>
      <c r="S130" s="52">
        <f>'[9]NAW3 - Asset Repl - NPgY'!S127</f>
        <v>26.924344183321253</v>
      </c>
      <c r="T130" s="52">
        <f>'[9]NAW3 - Asset Repl - NPgY'!T127</f>
        <v>0</v>
      </c>
      <c r="U130" s="52">
        <f>'[9]NAW3 - Asset Repl - NPgY'!U127</f>
        <v>-0.62925292387722553</v>
      </c>
      <c r="V130" s="52">
        <f>'[9]NAW3 - Asset Repl - NPgY'!V127</f>
        <v>-0.94786693837370695</v>
      </c>
      <c r="W130" s="52">
        <f>'[9]NAW3 - Asset Repl - NPgY'!W127</f>
        <v>-3.1699018765437676</v>
      </c>
      <c r="X130" s="59">
        <f t="shared" si="741"/>
        <v>22.177322444526553</v>
      </c>
      <c r="Y130" s="52">
        <f>'[9]NAW3 - Asset Repl - NPgY'!Y127</f>
        <v>470.85343352352191</v>
      </c>
      <c r="Z130" s="52">
        <f>'[9]NAW3 - Asset Repl - NPgY'!Z127</f>
        <v>125.66196007911488</v>
      </c>
      <c r="AA130" s="52">
        <f>'[9]NAW3 - Asset Repl - NPgY'!AA127</f>
        <v>6.999036064047953</v>
      </c>
      <c r="AB130" s="52">
        <f>'[9]NAW3 - Asset Repl - NPgY'!AB127</f>
        <v>13.801329562768577</v>
      </c>
      <c r="AC130" s="52">
        <f>'[9]NAW3 - Asset Repl - NPgY'!AC127</f>
        <v>10.419055371503646</v>
      </c>
      <c r="AD130" s="59">
        <f t="shared" si="742"/>
        <v>627.73481460095695</v>
      </c>
      <c r="AE130" s="52">
        <f>'[9]NAW3 - Asset Repl - NPgY'!AE127</f>
        <v>35.055857527277333</v>
      </c>
      <c r="AF130" s="52">
        <f>'[9]NAW3 - Asset Repl - NPgY'!AF127</f>
        <v>0</v>
      </c>
      <c r="AG130" s="52">
        <f>'[9]NAW3 - Asset Repl - NPgY'!AG127</f>
        <v>-0.66202651366249765</v>
      </c>
      <c r="AH130" s="52">
        <f>'[9]NAW3 - Asset Repl - NPgY'!AH127</f>
        <v>-0.99723500808067089</v>
      </c>
      <c r="AI130" s="52">
        <f>'[9]NAW3 - Asset Repl - NPgY'!AI127</f>
        <v>-3.3350009326137555</v>
      </c>
      <c r="AJ130" s="59">
        <f t="shared" si="743"/>
        <v>30.061595072920408</v>
      </c>
      <c r="AK130" s="52">
        <f>'[9]NAW3 - Asset Repl - NPgY'!AK127</f>
        <v>458.64272095069435</v>
      </c>
      <c r="AL130" s="52">
        <f>'[9]NAW3 - Asset Repl - NPgY'!AL127</f>
        <v>125.90290406904965</v>
      </c>
      <c r="AM130" s="52">
        <f>'[9]NAW3 - Asset Repl - NPgY'!AM127</f>
        <v>16.182406226052198</v>
      </c>
      <c r="AN130" s="52">
        <f>'[9]NAW3 - Asset Repl - NPgY'!AN127</f>
        <v>11.000358983010637</v>
      </c>
      <c r="AO130" s="52">
        <f>'[9]NAW3 - Asset Repl - NPgY'!AO127</f>
        <v>15.832121243562073</v>
      </c>
      <c r="AP130" s="59">
        <f t="shared" si="744"/>
        <v>627.56051147236883</v>
      </c>
      <c r="BB130" s="6"/>
      <c r="BC130" s="6"/>
      <c r="BD130" s="58" t="s">
        <v>31</v>
      </c>
      <c r="BE130" s="172">
        <f>'NPgY - HI Probs. of Failure'!O$36</f>
        <v>4.7422903120134729E-3</v>
      </c>
      <c r="BF130" s="172">
        <f>'NPgY - HI Probs. of Failure'!P$36</f>
        <v>2.0396484174552441E-2</v>
      </c>
      <c r="BG130" s="172">
        <f>'NPgY - HI Probs. of Failure'!Q$36</f>
        <v>5.8869418368544459E-2</v>
      </c>
      <c r="BH130" s="172">
        <f>'NPgY - HI Probs. of Failure'!R$36</f>
        <v>0.13177299625792424</v>
      </c>
      <c r="BI130" s="172">
        <f>'NPgY - HI Probs. of Failure'!S$36</f>
        <v>0.25071912120662648</v>
      </c>
      <c r="BJ130" s="176"/>
      <c r="BK130" s="6"/>
      <c r="BL130" s="58" t="s">
        <v>31</v>
      </c>
      <c r="BM130" s="242">
        <f>IFERROR($BM5*'NPgY - Ave Crit'!$Q$36,0)</f>
        <v>212458.99975585288</v>
      </c>
      <c r="BN130" s="242">
        <f>IFERROR($BM5*'NPgY - Ave Crit'!$Q$36,0)</f>
        <v>212458.99975585288</v>
      </c>
      <c r="BO130" s="242">
        <f>IFERROR($BM5*'NPgY - Ave Crit'!$Q$36,0)</f>
        <v>212458.99975585288</v>
      </c>
      <c r="BP130" s="242">
        <f>IFERROR($BM5*'NPgY - Ave Crit'!$Q$36,0)</f>
        <v>212458.99975585288</v>
      </c>
      <c r="BQ130" s="242">
        <f>IFERROR($BM5*'NPgY - Ave Crit'!$Q$36,0)</f>
        <v>212458.99975585288</v>
      </c>
      <c r="BR130" s="176"/>
      <c r="BS130" s="6"/>
      <c r="BT130" s="58" t="s">
        <v>31</v>
      </c>
      <c r="BU130" s="24">
        <f t="shared" si="426"/>
        <v>1007.542256242254</v>
      </c>
      <c r="BV130" s="24">
        <f t="shared" si="427"/>
        <v>4333.4166262614945</v>
      </c>
      <c r="BW130" s="24">
        <f t="shared" si="428"/>
        <v>12507.337742789789</v>
      </c>
      <c r="BX130" s="24">
        <f t="shared" si="429"/>
        <v>27996.35897979033</v>
      </c>
      <c r="BY130" s="24">
        <f t="shared" si="430"/>
        <v>53267.533711226308</v>
      </c>
      <c r="BZ130" s="6"/>
      <c r="CA130" s="6"/>
      <c r="CB130" s="58" t="s">
        <v>31</v>
      </c>
      <c r="CC130" s="195">
        <f t="shared" si="745"/>
        <v>453948.42499364744</v>
      </c>
      <c r="CD130" s="195">
        <f t="shared" si="731"/>
        <v>497942.79882040061</v>
      </c>
      <c r="CE130" s="195">
        <f t="shared" si="731"/>
        <v>183252.90965701352</v>
      </c>
      <c r="CF130" s="195">
        <f t="shared" si="731"/>
        <v>226761.15440179355</v>
      </c>
      <c r="CG130" s="195">
        <f t="shared" si="731"/>
        <v>567615.41091115039</v>
      </c>
      <c r="CH130" s="198">
        <f t="shared" si="491"/>
        <v>1929520.6987840058</v>
      </c>
      <c r="CI130" s="68"/>
      <c r="CJ130" s="68"/>
      <c r="CK130" s="195">
        <f t="shared" si="732"/>
        <v>494420.05943960504</v>
      </c>
      <c r="CL130" s="195">
        <f t="shared" si="732"/>
        <v>497942.79882040061</v>
      </c>
      <c r="CM130" s="195">
        <f t="shared" si="732"/>
        <v>172678.86210104794</v>
      </c>
      <c r="CN130" s="195">
        <f t="shared" si="732"/>
        <v>191107.82690388896</v>
      </c>
      <c r="CO130" s="195">
        <f t="shared" si="732"/>
        <v>336562.08250205871</v>
      </c>
      <c r="CP130" s="198">
        <f t="shared" si="422"/>
        <v>1692711.6297670014</v>
      </c>
      <c r="CS130" s="195">
        <f t="shared" si="746"/>
        <v>474404.73077170143</v>
      </c>
      <c r="CT130" s="195">
        <f t="shared" si="733"/>
        <v>544545.62709544459</v>
      </c>
      <c r="CU130" s="195">
        <f t="shared" si="733"/>
        <v>87539.307927013855</v>
      </c>
      <c r="CV130" s="195">
        <f t="shared" si="733"/>
        <v>386386.97683766182</v>
      </c>
      <c r="CW130" s="195">
        <f t="shared" si="733"/>
        <v>554997.38324070396</v>
      </c>
      <c r="CX130" s="198">
        <f t="shared" si="423"/>
        <v>2047874.0258725258</v>
      </c>
      <c r="CY130" s="6"/>
      <c r="CZ130" s="6"/>
      <c r="DA130" s="195">
        <f t="shared" si="747"/>
        <v>501532.14525800792</v>
      </c>
      <c r="DB130" s="195">
        <f t="shared" si="734"/>
        <v>544545.62709544459</v>
      </c>
      <c r="DC130" s="195">
        <f t="shared" si="734"/>
        <v>79669.029082443391</v>
      </c>
      <c r="DD130" s="195">
        <f t="shared" si="734"/>
        <v>359850.15376587672</v>
      </c>
      <c r="DE130" s="195">
        <f t="shared" si="734"/>
        <v>386144.52817062935</v>
      </c>
      <c r="DF130" s="198">
        <f t="shared" si="424"/>
        <v>1871741.4833724021</v>
      </c>
      <c r="DG130" s="6"/>
      <c r="DH130" s="6"/>
      <c r="DI130" s="195">
        <f t="shared" si="748"/>
        <v>462101.92187574907</v>
      </c>
      <c r="DJ130" s="195">
        <f t="shared" si="735"/>
        <v>545589.73778742575</v>
      </c>
      <c r="DK130" s="195">
        <f t="shared" si="735"/>
        <v>202398.82016025911</v>
      </c>
      <c r="DL130" s="195">
        <f t="shared" si="735"/>
        <v>307969.99899492704</v>
      </c>
      <c r="DM130" s="195">
        <f t="shared" si="735"/>
        <v>843338.05206166487</v>
      </c>
      <c r="DN130" s="198">
        <f t="shared" si="431"/>
        <v>2361398.5308800256</v>
      </c>
      <c r="DO130" s="6"/>
      <c r="DP130" s="6"/>
      <c r="DQ130" s="195">
        <f t="shared" si="749"/>
        <v>497422.17966328911</v>
      </c>
      <c r="DR130" s="195">
        <f t="shared" si="736"/>
        <v>545589.73778742575</v>
      </c>
      <c r="DS130" s="195">
        <f t="shared" si="736"/>
        <v>194118.63095920061</v>
      </c>
      <c r="DT130" s="195">
        <f t="shared" si="736"/>
        <v>280051.04972148652</v>
      </c>
      <c r="DU130" s="195">
        <f t="shared" si="736"/>
        <v>665690.77745669044</v>
      </c>
      <c r="DV130" s="198">
        <f t="shared" si="425"/>
        <v>2182872.3755880925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1130.4332326116946</v>
      </c>
      <c r="F131" s="64"/>
      <c r="G131" s="65">
        <f>SUM(G127:G130)</f>
        <v>814.69528428912281</v>
      </c>
      <c r="H131" s="66">
        <f t="shared" ref="H131:K131" si="750">SUM(H127:H130)</f>
        <v>219.3533697859967</v>
      </c>
      <c r="I131" s="66">
        <f t="shared" si="750"/>
        <v>21.063003089321107</v>
      </c>
      <c r="J131" s="66">
        <f t="shared" si="750"/>
        <v>13.827089499857911</v>
      </c>
      <c r="K131" s="66">
        <f t="shared" si="750"/>
        <v>13.394485947396145</v>
      </c>
      <c r="L131" s="67"/>
      <c r="M131" s="65">
        <f>SUM(M127:M130)</f>
        <v>748.00695095578931</v>
      </c>
      <c r="N131" s="66">
        <f t="shared" ref="N131:Q131" si="751">SUM(N127:N130)</f>
        <v>219.3533697859967</v>
      </c>
      <c r="O131" s="66">
        <f t="shared" si="751"/>
        <v>22.352803089321107</v>
      </c>
      <c r="P131" s="66">
        <f t="shared" si="751"/>
        <v>16.406689499857912</v>
      </c>
      <c r="Q131" s="66">
        <f t="shared" si="751"/>
        <v>22.589938202347525</v>
      </c>
      <c r="R131" s="67"/>
      <c r="S131" s="65">
        <f>SUM(S127:S130)</f>
        <v>44.7</v>
      </c>
      <c r="T131" s="66">
        <f t="shared" ref="T131:W131" si="752">SUM(T127:T130)</f>
        <v>0</v>
      </c>
      <c r="U131" s="66">
        <f t="shared" si="752"/>
        <v>-0.96</v>
      </c>
      <c r="V131" s="66">
        <f t="shared" si="752"/>
        <v>-1.92</v>
      </c>
      <c r="W131" s="66">
        <f t="shared" si="752"/>
        <v>-6.719999999999998</v>
      </c>
      <c r="X131" s="67"/>
      <c r="Y131" s="65">
        <f>SUM(Y127:Y130)</f>
        <v>781.71443416398779</v>
      </c>
      <c r="Z131" s="66">
        <f t="shared" ref="Z131:AC131" si="753">SUM(Z127:Z130)</f>
        <v>239.89718828846355</v>
      </c>
      <c r="AA131" s="66">
        <f t="shared" si="753"/>
        <v>10.67785999322111</v>
      </c>
      <c r="AB131" s="66">
        <f t="shared" si="753"/>
        <v>27.955983786057878</v>
      </c>
      <c r="AC131" s="66">
        <f t="shared" si="753"/>
        <v>22.087766379962815</v>
      </c>
      <c r="AD131" s="67"/>
      <c r="AE131" s="65">
        <f>SUM(AE127:AE130)</f>
        <v>58.2</v>
      </c>
      <c r="AF131" s="66">
        <f t="shared" ref="AF131:AI131" si="754">SUM(AF127:AF130)</f>
        <v>0</v>
      </c>
      <c r="AG131" s="66">
        <f t="shared" si="754"/>
        <v>-1.0099999999999998</v>
      </c>
      <c r="AH131" s="66">
        <f t="shared" si="754"/>
        <v>-2.02</v>
      </c>
      <c r="AI131" s="66">
        <f t="shared" si="754"/>
        <v>-7.0699999999999985</v>
      </c>
      <c r="AJ131" s="67"/>
      <c r="AK131" s="65">
        <f>SUM(AK127:AK130)</f>
        <v>761.44211672928839</v>
      </c>
      <c r="AL131" s="66">
        <f t="shared" ref="AL131:AO131" si="755">SUM(AL127:AL130)</f>
        <v>240.35746122352987</v>
      </c>
      <c r="AM131" s="66">
        <f t="shared" si="755"/>
        <v>24.688180837187794</v>
      </c>
      <c r="AN131" s="66">
        <f t="shared" si="755"/>
        <v>22.28233562362459</v>
      </c>
      <c r="AO131" s="66">
        <f t="shared" si="755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56">SUM(CD127:CD130)</f>
        <v>695123.85467329912</v>
      </c>
      <c r="CE131" s="197">
        <f t="shared" si="756"/>
        <v>223935.93079292582</v>
      </c>
      <c r="CF131" s="197">
        <f t="shared" si="756"/>
        <v>338836.90876859019</v>
      </c>
      <c r="CG131" s="197">
        <f t="shared" si="756"/>
        <v>828756.89257692825</v>
      </c>
      <c r="CH131" s="198">
        <f t="shared" si="491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7">SUM(CL127:CL130)</f>
        <v>695123.85467329912</v>
      </c>
      <c r="CM131" s="197">
        <f t="shared" si="757"/>
        <v>211014.39417926045</v>
      </c>
      <c r="CN131" s="197">
        <f t="shared" si="757"/>
        <v>285562.07292391686</v>
      </c>
      <c r="CO131" s="197">
        <f t="shared" si="757"/>
        <v>491403.40500248835</v>
      </c>
      <c r="CP131" s="198">
        <f t="shared" si="422"/>
        <v>2333833.3307875413</v>
      </c>
      <c r="CS131" s="197">
        <f>SUM(CS127:CS130)</f>
        <v>624386.48412600346</v>
      </c>
      <c r="CT131" s="197">
        <f t="shared" ref="CT131:CW131" si="758">SUM(CT127:CT130)</f>
        <v>760207.59666086815</v>
      </c>
      <c r="CU131" s="197">
        <f t="shared" si="758"/>
        <v>106973.45236315671</v>
      </c>
      <c r="CV131" s="197">
        <f t="shared" si="758"/>
        <v>577357.12787974172</v>
      </c>
      <c r="CW131" s="197">
        <f t="shared" si="758"/>
        <v>810333.71871379681</v>
      </c>
      <c r="CX131" s="198">
        <f t="shared" si="423"/>
        <v>2879258.3797435667</v>
      </c>
      <c r="CY131" s="6"/>
      <c r="CZ131" s="6"/>
      <c r="DA131" s="197">
        <f>SUM(DA127:DA130)</f>
        <v>660090.15623521945</v>
      </c>
      <c r="DB131" s="197">
        <f t="shared" ref="DB131:DE131" si="759">SUM(DB127:DB130)</f>
        <v>760207.59666086815</v>
      </c>
      <c r="DC131" s="197">
        <f t="shared" si="759"/>
        <v>97355.934027663781</v>
      </c>
      <c r="DD131" s="197">
        <f t="shared" si="759"/>
        <v>537704.59073376062</v>
      </c>
      <c r="DE131" s="197">
        <f t="shared" si="759"/>
        <v>563797.12936012587</v>
      </c>
      <c r="DF131" s="198">
        <f t="shared" si="424"/>
        <v>2619155.407017638</v>
      </c>
      <c r="DG131" s="6"/>
      <c r="DH131" s="6"/>
      <c r="DI131" s="197">
        <f>SUM(DI127:DI130)</f>
        <v>608194.17596979649</v>
      </c>
      <c r="DJ131" s="197">
        <f t="shared" ref="DJ131:DM131" si="760">SUM(DJ127:DJ130)</f>
        <v>761665.76204264071</v>
      </c>
      <c r="DK131" s="197">
        <f t="shared" si="760"/>
        <v>247332.3248662696</v>
      </c>
      <c r="DL131" s="197">
        <f t="shared" si="760"/>
        <v>460182.88594530779</v>
      </c>
      <c r="DM131" s="197">
        <f t="shared" si="760"/>
        <v>1231330.5981185001</v>
      </c>
      <c r="DN131" s="198">
        <f t="shared" si="431"/>
        <v>3308705.7469425146</v>
      </c>
      <c r="DO131" s="6"/>
      <c r="DP131" s="6"/>
      <c r="DQ131" s="197">
        <f>SUM(DQ127:DQ130)</f>
        <v>654680.83629991673</v>
      </c>
      <c r="DR131" s="197">
        <f t="shared" ref="DR131:DU131" si="761">SUM(DR127:DR130)</f>
        <v>761665.76204264071</v>
      </c>
      <c r="DS131" s="197">
        <f t="shared" si="761"/>
        <v>237213.89411746975</v>
      </c>
      <c r="DT131" s="197">
        <f t="shared" si="761"/>
        <v>418465.11248964025</v>
      </c>
      <c r="DU131" s="197">
        <f t="shared" si="761"/>
        <v>971953.5614026587</v>
      </c>
      <c r="DV131" s="198">
        <f t="shared" si="425"/>
        <v>3043979.1663523261</v>
      </c>
    </row>
    <row r="132" spans="1:126" ht="25.5" customHeight="1">
      <c r="A132" s="19"/>
      <c r="B132" s="48" t="s">
        <v>47</v>
      </c>
      <c r="C132" s="48"/>
      <c r="D132" s="49">
        <f>L132</f>
        <v>39</v>
      </c>
      <c r="E132" s="50">
        <f>D132+SUM(AE132:AI132)</f>
        <v>39</v>
      </c>
      <c r="F132" s="51" t="s">
        <v>26</v>
      </c>
      <c r="G132" s="52">
        <f>'[9]NAW3 - Asset Repl - NPgY'!G129</f>
        <v>3</v>
      </c>
      <c r="H132" s="52">
        <f>'[9]NAW3 - Asset Repl - NPgY'!H129</f>
        <v>7</v>
      </c>
      <c r="I132" s="52">
        <f>'[9]NAW3 - Asset Repl - NPgY'!I129</f>
        <v>2</v>
      </c>
      <c r="J132" s="52">
        <f>'[9]NAW3 - Asset Repl - NPgY'!J129</f>
        <v>17</v>
      </c>
      <c r="K132" s="52">
        <f>'[9]NAW3 - Asset Repl - NPgY'!K129</f>
        <v>10</v>
      </c>
      <c r="L132" s="53">
        <f>SUM(G132:K132)</f>
        <v>39</v>
      </c>
      <c r="M132" s="52">
        <f>'[9]NAW3 - Asset Repl - NPgY'!M129</f>
        <v>1</v>
      </c>
      <c r="N132" s="52">
        <f>'[9]NAW3 - Asset Repl - NPgY'!N129</f>
        <v>7</v>
      </c>
      <c r="O132" s="52">
        <f>'[9]NAW3 - Asset Repl - NPgY'!O129</f>
        <v>2</v>
      </c>
      <c r="P132" s="52">
        <f>'[9]NAW3 - Asset Repl - NPgY'!P129</f>
        <v>17</v>
      </c>
      <c r="Q132" s="52">
        <f>'[9]NAW3 - Asset Repl - NPgY'!Q129</f>
        <v>12</v>
      </c>
      <c r="R132" s="53">
        <f>SUM(M132:Q132)</f>
        <v>39</v>
      </c>
      <c r="S132" s="52">
        <f>'[9]NAW3 - Asset Repl - NPgY'!S129</f>
        <v>0</v>
      </c>
      <c r="T132" s="52">
        <f>'[9]NAW3 - Asset Repl - NPgY'!T129</f>
        <v>0</v>
      </c>
      <c r="U132" s="52">
        <f>'[9]NAW3 - Asset Repl - NPgY'!U129</f>
        <v>0</v>
      </c>
      <c r="V132" s="52">
        <f>'[9]NAW3 - Asset Repl - NPgY'!V129</f>
        <v>0</v>
      </c>
      <c r="W132" s="52">
        <f>'[9]NAW3 - Asset Repl - NPgY'!W129</f>
        <v>0</v>
      </c>
      <c r="X132" s="53">
        <f>SUM(S132:W132)</f>
        <v>0</v>
      </c>
      <c r="Y132" s="54">
        <f>'[9]NAW3 - Asset Repl - NPgY'!Y129</f>
        <v>0</v>
      </c>
      <c r="Z132" s="54">
        <f>'[9]NAW3 - Asset Repl - NPgY'!Z129</f>
        <v>1</v>
      </c>
      <c r="AA132" s="54">
        <f>'[9]NAW3 - Asset Repl - NPgY'!AA129</f>
        <v>8</v>
      </c>
      <c r="AB132" s="54">
        <f>'[9]NAW3 - Asset Repl - NPgY'!AB129</f>
        <v>1</v>
      </c>
      <c r="AC132" s="54">
        <f>'[9]NAW3 - Asset Repl - NPgY'!AC129</f>
        <v>29</v>
      </c>
      <c r="AD132" s="53">
        <f>SUM(Y132:AC132)</f>
        <v>39</v>
      </c>
      <c r="AE132" s="54">
        <f>'[9]NAW3 - Asset Repl - NPgY'!AE129</f>
        <v>0</v>
      </c>
      <c r="AF132" s="54">
        <f>'[9]NAW3 - Asset Repl - NPgY'!AF129</f>
        <v>0</v>
      </c>
      <c r="AG132" s="54">
        <f>'[9]NAW3 - Asset Repl - NPgY'!AG129</f>
        <v>0</v>
      </c>
      <c r="AH132" s="54">
        <f>'[9]NAW3 - Asset Repl - NPgY'!AH129</f>
        <v>0</v>
      </c>
      <c r="AI132" s="54">
        <f>'[9]NAW3 - Asset Repl - NPgY'!AI129</f>
        <v>0</v>
      </c>
      <c r="AJ132" s="53">
        <f>SUM(AE132:AI132)</f>
        <v>0</v>
      </c>
      <c r="AK132" s="54">
        <f>'[9]NAW3 - Asset Repl - NPgY'!AK129</f>
        <v>0</v>
      </c>
      <c r="AL132" s="54">
        <f>'[9]NAW3 - Asset Repl - NPgY'!AL129</f>
        <v>0</v>
      </c>
      <c r="AM132" s="54">
        <f>'[9]NAW3 - Asset Repl - NPgY'!AM129</f>
        <v>1</v>
      </c>
      <c r="AN132" s="54">
        <f>'[9]NAW3 - Asset Repl - NPgY'!AN129</f>
        <v>8</v>
      </c>
      <c r="AO132" s="54">
        <f>'[9]NAW3 - Asset Repl - NPgY'!AO129</f>
        <v>30</v>
      </c>
      <c r="AP132" s="53">
        <f>SUM(AK132:AO132)</f>
        <v>39</v>
      </c>
      <c r="BB132" s="6"/>
      <c r="BC132" s="6"/>
      <c r="BD132" s="51" t="s">
        <v>26</v>
      </c>
      <c r="BE132" s="172">
        <f>'NPgY - HI Probs. of Failure'!O$37</f>
        <v>0</v>
      </c>
      <c r="BF132" s="172">
        <f>'NPgY - HI Probs. of Failure'!P$37</f>
        <v>0</v>
      </c>
      <c r="BG132" s="172">
        <f>'NPgY - HI Probs. of Failure'!Q$37</f>
        <v>0</v>
      </c>
      <c r="BH132" s="172">
        <f>'NPgY - HI Probs. of Failure'!R$37</f>
        <v>0</v>
      </c>
      <c r="BI132" s="172">
        <f>'NPgY - HI Probs. of Failure'!S$37</f>
        <v>0</v>
      </c>
      <c r="BJ132" s="175"/>
      <c r="BK132" s="6"/>
      <c r="BL132" s="51" t="s">
        <v>26</v>
      </c>
      <c r="BM132" s="194">
        <f>$BM2*'NPgY - Ave Crit'!$Q$37</f>
        <v>19062.360102698807</v>
      </c>
      <c r="BN132" s="194">
        <f>$BM2*'NPgY - Ave Crit'!$Q$37</f>
        <v>19062.360102698807</v>
      </c>
      <c r="BO132" s="194">
        <f>$BM2*'NPgY - Ave Crit'!$Q$37</f>
        <v>19062.360102698807</v>
      </c>
      <c r="BP132" s="194">
        <f>$BM2*'NPgY - Ave Crit'!$Q$37</f>
        <v>19062.360102698807</v>
      </c>
      <c r="BQ132" s="194">
        <f>$BM2*'NPgY - Ave Crit'!$Q$37</f>
        <v>19062.360102698807</v>
      </c>
      <c r="BR132" s="175"/>
      <c r="BS132" s="6"/>
      <c r="BT132" s="51" t="s">
        <v>26</v>
      </c>
      <c r="BU132" s="24">
        <f t="shared" si="426"/>
        <v>0</v>
      </c>
      <c r="BV132" s="24">
        <f t="shared" si="427"/>
        <v>0</v>
      </c>
      <c r="BW132" s="24">
        <f t="shared" si="428"/>
        <v>0</v>
      </c>
      <c r="BX132" s="24">
        <f t="shared" si="429"/>
        <v>0</v>
      </c>
      <c r="BY132" s="24">
        <f t="shared" si="430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0</v>
      </c>
      <c r="CF132" s="195">
        <f t="shared" si="762"/>
        <v>0</v>
      </c>
      <c r="CG132" s="195">
        <f t="shared" si="762"/>
        <v>0</v>
      </c>
      <c r="CH132" s="198">
        <f t="shared" si="491"/>
        <v>0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0</v>
      </c>
      <c r="CN132" s="195">
        <f t="shared" si="763"/>
        <v>0</v>
      </c>
      <c r="CO132" s="195">
        <f t="shared" si="763"/>
        <v>0</v>
      </c>
      <c r="CP132" s="198">
        <f t="shared" si="422"/>
        <v>0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0</v>
      </c>
      <c r="CV132" s="195">
        <f t="shared" si="764"/>
        <v>0</v>
      </c>
      <c r="CW132" s="195">
        <f t="shared" si="764"/>
        <v>0</v>
      </c>
      <c r="CX132" s="198">
        <f t="shared" si="423"/>
        <v>0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0</v>
      </c>
      <c r="DD132" s="195">
        <f t="shared" si="765"/>
        <v>0</v>
      </c>
      <c r="DE132" s="195">
        <f t="shared" si="765"/>
        <v>0</v>
      </c>
      <c r="DF132" s="198">
        <f t="shared" si="424"/>
        <v>0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0</v>
      </c>
      <c r="DL132" s="195">
        <f t="shared" si="766"/>
        <v>0</v>
      </c>
      <c r="DM132" s="195">
        <f t="shared" si="766"/>
        <v>0</v>
      </c>
      <c r="DN132" s="198">
        <f t="shared" si="431"/>
        <v>0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0</v>
      </c>
      <c r="DT132" s="195">
        <f t="shared" si="767"/>
        <v>0</v>
      </c>
      <c r="DU132" s="195">
        <f t="shared" si="767"/>
        <v>0</v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98</v>
      </c>
      <c r="E133" s="57">
        <f t="shared" ref="E133:E135" si="769">D133+SUM(AE133:AI133)</f>
        <v>98</v>
      </c>
      <c r="F133" s="58" t="s">
        <v>28</v>
      </c>
      <c r="G133" s="52">
        <f>'[9]NAW3 - Asset Repl - NPgY'!G130</f>
        <v>41</v>
      </c>
      <c r="H133" s="52">
        <f>'[9]NAW3 - Asset Repl - NPgY'!H130</f>
        <v>26</v>
      </c>
      <c r="I133" s="52">
        <f>'[9]NAW3 - Asset Repl - NPgY'!I130</f>
        <v>2</v>
      </c>
      <c r="J133" s="52">
        <f>'[9]NAW3 - Asset Repl - NPgY'!J130</f>
        <v>3</v>
      </c>
      <c r="K133" s="52">
        <f>'[9]NAW3 - Asset Repl - NPgY'!K130</f>
        <v>26</v>
      </c>
      <c r="L133" s="59">
        <f t="shared" ref="L133:L135" si="770">SUM(G133:K133)</f>
        <v>98</v>
      </c>
      <c r="M133" s="52">
        <f>'[9]NAW3 - Asset Repl - NPgY'!M130</f>
        <v>7</v>
      </c>
      <c r="N133" s="52">
        <f>'[9]NAW3 - Asset Repl - NPgY'!N130</f>
        <v>19</v>
      </c>
      <c r="O133" s="52">
        <f>'[9]NAW3 - Asset Repl - NPgY'!O130</f>
        <v>13</v>
      </c>
      <c r="P133" s="52">
        <f>'[9]NAW3 - Asset Repl - NPgY'!P130</f>
        <v>6</v>
      </c>
      <c r="Q133" s="52">
        <f>'[9]NAW3 - Asset Repl - NPgY'!Q130</f>
        <v>53</v>
      </c>
      <c r="R133" s="59">
        <f t="shared" ref="R133:R135" si="771">SUM(M133:Q133)</f>
        <v>98</v>
      </c>
      <c r="S133" s="52">
        <f>'[9]NAW3 - Asset Repl - NPgY'!S130</f>
        <v>0</v>
      </c>
      <c r="T133" s="52">
        <f>'[9]NAW3 - Asset Repl - NPgY'!T130</f>
        <v>0</v>
      </c>
      <c r="U133" s="52">
        <f>'[9]NAW3 - Asset Repl - NPgY'!U130</f>
        <v>0</v>
      </c>
      <c r="V133" s="52">
        <f>'[9]NAW3 - Asset Repl - NPgY'!V130</f>
        <v>0</v>
      </c>
      <c r="W133" s="52">
        <f>'[9]NAW3 - Asset Repl - NPgY'!W130</f>
        <v>0</v>
      </c>
      <c r="X133" s="59">
        <f t="shared" ref="X133:X135" si="772">SUM(S133:W133)</f>
        <v>0</v>
      </c>
      <c r="Y133" s="52">
        <f>'[9]NAW3 - Asset Repl - NPgY'!Y130</f>
        <v>3</v>
      </c>
      <c r="Z133" s="52">
        <f>'[9]NAW3 - Asset Repl - NPgY'!Z130</f>
        <v>12</v>
      </c>
      <c r="AA133" s="52">
        <f>'[9]NAW3 - Asset Repl - NPgY'!AA130</f>
        <v>19</v>
      </c>
      <c r="AB133" s="52">
        <f>'[9]NAW3 - Asset Repl - NPgY'!AB130</f>
        <v>1</v>
      </c>
      <c r="AC133" s="52">
        <f>'[9]NAW3 - Asset Repl - NPgY'!AC130</f>
        <v>63</v>
      </c>
      <c r="AD133" s="59">
        <f t="shared" ref="AD133:AD135" si="773">SUM(Y133:AC133)</f>
        <v>98</v>
      </c>
      <c r="AE133" s="52">
        <f>'[9]NAW3 - Asset Repl - NPgY'!AE130</f>
        <v>0</v>
      </c>
      <c r="AF133" s="52">
        <f>'[9]NAW3 - Asset Repl - NPgY'!AF130</f>
        <v>0</v>
      </c>
      <c r="AG133" s="52">
        <f>'[9]NAW3 - Asset Repl - NPgY'!AG130</f>
        <v>0</v>
      </c>
      <c r="AH133" s="52">
        <f>'[9]NAW3 - Asset Repl - NPgY'!AH130</f>
        <v>0</v>
      </c>
      <c r="AI133" s="52">
        <f>'[9]NAW3 - Asset Repl - NPgY'!AI130</f>
        <v>0</v>
      </c>
      <c r="AJ133" s="59">
        <f t="shared" ref="AJ133:AJ135" si="774">SUM(AE133:AI133)</f>
        <v>0</v>
      </c>
      <c r="AK133" s="52">
        <f>'[9]NAW3 - Asset Repl - NPgY'!AK130</f>
        <v>0</v>
      </c>
      <c r="AL133" s="52">
        <f>'[9]NAW3 - Asset Repl - NPgY'!AL130</f>
        <v>3</v>
      </c>
      <c r="AM133" s="52">
        <f>'[9]NAW3 - Asset Repl - NPgY'!AM130</f>
        <v>12</v>
      </c>
      <c r="AN133" s="52">
        <f>'[9]NAW3 - Asset Repl - NPgY'!AN130</f>
        <v>19</v>
      </c>
      <c r="AO133" s="52">
        <f>'[9]NAW3 - Asset Repl - NPgY'!AO130</f>
        <v>64</v>
      </c>
      <c r="AP133" s="59">
        <f t="shared" ref="AP133:AP135" si="775">SUM(AK133:AO133)</f>
        <v>98</v>
      </c>
      <c r="BB133" s="6"/>
      <c r="BC133" s="6"/>
      <c r="BD133" s="58" t="s">
        <v>28</v>
      </c>
      <c r="BE133" s="172">
        <f>'NPgY - HI Probs. of Failure'!O$37</f>
        <v>0</v>
      </c>
      <c r="BF133" s="172">
        <f>'NPgY - HI Probs. of Failure'!P$37</f>
        <v>0</v>
      </c>
      <c r="BG133" s="172">
        <f>'NPgY - HI Probs. of Failure'!Q$37</f>
        <v>0</v>
      </c>
      <c r="BH133" s="172">
        <f>'NPgY - HI Probs. of Failure'!R$37</f>
        <v>0</v>
      </c>
      <c r="BI133" s="172">
        <f>'NPgY - HI Probs. of Failure'!S$37</f>
        <v>0</v>
      </c>
      <c r="BJ133" s="176"/>
      <c r="BK133" s="6"/>
      <c r="BL133" s="58" t="s">
        <v>28</v>
      </c>
      <c r="BM133" s="194">
        <f>$BM3*'NPgY - Ave Crit'!$Q$37</f>
        <v>27231.943003855438</v>
      </c>
      <c r="BN133" s="194">
        <f>$BM3*'NPgY - Ave Crit'!$Q$37</f>
        <v>27231.943003855438</v>
      </c>
      <c r="BO133" s="194">
        <f>$BM3*'NPgY - Ave Crit'!$Q$37</f>
        <v>27231.943003855438</v>
      </c>
      <c r="BP133" s="194">
        <f>$BM3*'NPgY - Ave Crit'!$Q$37</f>
        <v>27231.943003855438</v>
      </c>
      <c r="BQ133" s="194">
        <f>$BM3*'NPgY - Ave Crit'!$Q$37</f>
        <v>27231.943003855438</v>
      </c>
      <c r="BR133" s="176"/>
      <c r="BS133" s="6"/>
      <c r="BT133" s="58" t="s">
        <v>28</v>
      </c>
      <c r="BU133" s="24">
        <f t="shared" si="426"/>
        <v>0</v>
      </c>
      <c r="BV133" s="24">
        <f t="shared" si="427"/>
        <v>0</v>
      </c>
      <c r="BW133" s="24">
        <f t="shared" si="428"/>
        <v>0</v>
      </c>
      <c r="BX133" s="24">
        <f t="shared" si="429"/>
        <v>0</v>
      </c>
      <c r="BY133" s="24">
        <f t="shared" si="430"/>
        <v>0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0</v>
      </c>
      <c r="CF133" s="195">
        <f t="shared" si="762"/>
        <v>0</v>
      </c>
      <c r="CG133" s="195">
        <f t="shared" si="762"/>
        <v>0</v>
      </c>
      <c r="CH133" s="198">
        <f t="shared" si="491"/>
        <v>0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0</v>
      </c>
      <c r="CN133" s="195">
        <f t="shared" si="763"/>
        <v>0</v>
      </c>
      <c r="CO133" s="195">
        <f t="shared" si="763"/>
        <v>0</v>
      </c>
      <c r="CP133" s="198">
        <f t="shared" si="422"/>
        <v>0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0</v>
      </c>
      <c r="CV133" s="195">
        <f t="shared" si="764"/>
        <v>0</v>
      </c>
      <c r="CW133" s="195">
        <f t="shared" si="764"/>
        <v>0</v>
      </c>
      <c r="CX133" s="198">
        <f t="shared" si="423"/>
        <v>0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0</v>
      </c>
      <c r="DD133" s="195">
        <f t="shared" si="765"/>
        <v>0</v>
      </c>
      <c r="DE133" s="195">
        <f t="shared" si="765"/>
        <v>0</v>
      </c>
      <c r="DF133" s="198">
        <f t="shared" si="424"/>
        <v>0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0</v>
      </c>
      <c r="DL133" s="195">
        <f t="shared" si="766"/>
        <v>0</v>
      </c>
      <c r="DM133" s="195">
        <f t="shared" si="766"/>
        <v>0</v>
      </c>
      <c r="DN133" s="198">
        <f t="shared" si="431"/>
        <v>0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0</v>
      </c>
      <c r="DT133" s="195">
        <f t="shared" si="767"/>
        <v>0</v>
      </c>
      <c r="DU133" s="195">
        <f t="shared" si="767"/>
        <v>0</v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38</v>
      </c>
      <c r="E134" s="57">
        <f t="shared" si="769"/>
        <v>38</v>
      </c>
      <c r="F134" s="58" t="s">
        <v>30</v>
      </c>
      <c r="G134" s="52">
        <f>'[9]NAW3 - Asset Repl - NPgY'!G131</f>
        <v>3</v>
      </c>
      <c r="H134" s="52">
        <f>'[9]NAW3 - Asset Repl - NPgY'!H131</f>
        <v>8</v>
      </c>
      <c r="I134" s="52">
        <f>'[9]NAW3 - Asset Repl - NPgY'!I131</f>
        <v>9</v>
      </c>
      <c r="J134" s="52">
        <f>'[9]NAW3 - Asset Repl - NPgY'!J131</f>
        <v>3</v>
      </c>
      <c r="K134" s="52">
        <f>'[9]NAW3 - Asset Repl - NPgY'!K131</f>
        <v>15</v>
      </c>
      <c r="L134" s="59">
        <f t="shared" si="770"/>
        <v>38</v>
      </c>
      <c r="M134" s="52">
        <f>'[9]NAW3 - Asset Repl - NPgY'!M131</f>
        <v>2</v>
      </c>
      <c r="N134" s="52">
        <f>'[9]NAW3 - Asset Repl - NPgY'!N131</f>
        <v>5</v>
      </c>
      <c r="O134" s="52">
        <f>'[9]NAW3 - Asset Repl - NPgY'!O131</f>
        <v>11</v>
      </c>
      <c r="P134" s="52">
        <f>'[9]NAW3 - Asset Repl - NPgY'!P131</f>
        <v>4</v>
      </c>
      <c r="Q134" s="52">
        <f>'[9]NAW3 - Asset Repl - NPgY'!Q131</f>
        <v>16</v>
      </c>
      <c r="R134" s="59">
        <f t="shared" si="771"/>
        <v>38</v>
      </c>
      <c r="S134" s="52">
        <f>'[9]NAW3 - Asset Repl - NPgY'!S131</f>
        <v>0</v>
      </c>
      <c r="T134" s="52">
        <f>'[9]NAW3 - Asset Repl - NPgY'!T131</f>
        <v>0</v>
      </c>
      <c r="U134" s="52">
        <f>'[9]NAW3 - Asset Repl - NPgY'!U131</f>
        <v>0</v>
      </c>
      <c r="V134" s="52">
        <f>'[9]NAW3 - Asset Repl - NPgY'!V131</f>
        <v>0</v>
      </c>
      <c r="W134" s="52">
        <f>'[9]NAW3 - Asset Repl - NPgY'!W131</f>
        <v>0</v>
      </c>
      <c r="X134" s="59">
        <f t="shared" si="772"/>
        <v>0</v>
      </c>
      <c r="Y134" s="52">
        <f>'[9]NAW3 - Asset Repl - NPgY'!Y131</f>
        <v>1</v>
      </c>
      <c r="Z134" s="52">
        <f>'[9]NAW3 - Asset Repl - NPgY'!Z131</f>
        <v>4</v>
      </c>
      <c r="AA134" s="52">
        <f>'[9]NAW3 - Asset Repl - NPgY'!AA131</f>
        <v>9</v>
      </c>
      <c r="AB134" s="52">
        <f>'[9]NAW3 - Asset Repl - NPgY'!AB131</f>
        <v>5</v>
      </c>
      <c r="AC134" s="52">
        <f>'[9]NAW3 - Asset Repl - NPgY'!AC131</f>
        <v>19</v>
      </c>
      <c r="AD134" s="59">
        <f t="shared" si="773"/>
        <v>38</v>
      </c>
      <c r="AE134" s="52">
        <f>'[9]NAW3 - Asset Repl - NPgY'!AE131</f>
        <v>0</v>
      </c>
      <c r="AF134" s="52">
        <f>'[9]NAW3 - Asset Repl - NPgY'!AF131</f>
        <v>0</v>
      </c>
      <c r="AG134" s="52">
        <f>'[9]NAW3 - Asset Repl - NPgY'!AG131</f>
        <v>0</v>
      </c>
      <c r="AH134" s="52">
        <f>'[9]NAW3 - Asset Repl - NPgY'!AH131</f>
        <v>0</v>
      </c>
      <c r="AI134" s="52">
        <f>'[9]NAW3 - Asset Repl - NPgY'!AI131</f>
        <v>0</v>
      </c>
      <c r="AJ134" s="59">
        <f t="shared" si="774"/>
        <v>0</v>
      </c>
      <c r="AK134" s="52">
        <f>'[9]NAW3 - Asset Repl - NPgY'!AK131</f>
        <v>0</v>
      </c>
      <c r="AL134" s="52">
        <f>'[9]NAW3 - Asset Repl - NPgY'!AL131</f>
        <v>1</v>
      </c>
      <c r="AM134" s="52">
        <f>'[9]NAW3 - Asset Repl - NPgY'!AM131</f>
        <v>4</v>
      </c>
      <c r="AN134" s="52">
        <f>'[9]NAW3 - Asset Repl - NPgY'!AN131</f>
        <v>9</v>
      </c>
      <c r="AO134" s="52">
        <f>'[9]NAW3 - Asset Repl - NPgY'!AO131</f>
        <v>24</v>
      </c>
      <c r="AP134" s="59">
        <f t="shared" si="775"/>
        <v>38</v>
      </c>
      <c r="BB134" s="6"/>
      <c r="BC134" s="6"/>
      <c r="BD134" s="58" t="s">
        <v>30</v>
      </c>
      <c r="BE134" s="172">
        <f>'NPgY - HI Probs. of Failure'!O$37</f>
        <v>0</v>
      </c>
      <c r="BF134" s="172">
        <f>'NPgY - HI Probs. of Failure'!P$37</f>
        <v>0</v>
      </c>
      <c r="BG134" s="172">
        <f>'NPgY - HI Probs. of Failure'!Q$37</f>
        <v>0</v>
      </c>
      <c r="BH134" s="172">
        <f>'NPgY - HI Probs. of Failure'!R$37</f>
        <v>0</v>
      </c>
      <c r="BI134" s="172">
        <f>'NPgY - HI Probs. of Failure'!S$37</f>
        <v>0</v>
      </c>
      <c r="BJ134" s="176"/>
      <c r="BK134" s="6"/>
      <c r="BL134" s="58" t="s">
        <v>30</v>
      </c>
      <c r="BM134" s="194">
        <f>$BM4*'NPgY - Ave Crit'!$Q$37</f>
        <v>40847.914505783156</v>
      </c>
      <c r="BN134" s="194">
        <f>$BM4*'NPgY - Ave Crit'!$Q$37</f>
        <v>40847.914505783156</v>
      </c>
      <c r="BO134" s="194">
        <f>$BM4*'NPgY - Ave Crit'!$Q$37</f>
        <v>40847.914505783156</v>
      </c>
      <c r="BP134" s="194">
        <f>$BM4*'NPgY - Ave Crit'!$Q$37</f>
        <v>40847.914505783156</v>
      </c>
      <c r="BQ134" s="194">
        <f>$BM4*'NPgY - Ave Crit'!$Q$37</f>
        <v>40847.914505783156</v>
      </c>
      <c r="BR134" s="176"/>
      <c r="BS134" s="6"/>
      <c r="BT134" s="58" t="s">
        <v>30</v>
      </c>
      <c r="BU134" s="24">
        <f t="shared" si="426"/>
        <v>0</v>
      </c>
      <c r="BV134" s="24">
        <f t="shared" si="427"/>
        <v>0</v>
      </c>
      <c r="BW134" s="24">
        <f t="shared" si="428"/>
        <v>0</v>
      </c>
      <c r="BX134" s="24">
        <f t="shared" si="429"/>
        <v>0</v>
      </c>
      <c r="BY134" s="24">
        <f t="shared" si="430"/>
        <v>0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0</v>
      </c>
      <c r="CE134" s="195">
        <f t="shared" si="762"/>
        <v>0</v>
      </c>
      <c r="CF134" s="195">
        <f t="shared" si="762"/>
        <v>0</v>
      </c>
      <c r="CG134" s="195">
        <f t="shared" si="762"/>
        <v>0</v>
      </c>
      <c r="CH134" s="198">
        <f t="shared" si="491"/>
        <v>0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0</v>
      </c>
      <c r="CN134" s="195">
        <f t="shared" si="763"/>
        <v>0</v>
      </c>
      <c r="CO134" s="195">
        <f t="shared" si="763"/>
        <v>0</v>
      </c>
      <c r="CP134" s="198">
        <f t="shared" si="422"/>
        <v>0</v>
      </c>
      <c r="CS134" s="195">
        <f t="shared" si="777"/>
        <v>0</v>
      </c>
      <c r="CT134" s="195">
        <f t="shared" si="764"/>
        <v>0</v>
      </c>
      <c r="CU134" s="195">
        <f t="shared" si="764"/>
        <v>0</v>
      </c>
      <c r="CV134" s="195">
        <f t="shared" si="764"/>
        <v>0</v>
      </c>
      <c r="CW134" s="195">
        <f t="shared" si="764"/>
        <v>0</v>
      </c>
      <c r="CX134" s="198">
        <f t="shared" si="423"/>
        <v>0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0</v>
      </c>
      <c r="DD134" s="195">
        <f t="shared" si="765"/>
        <v>0</v>
      </c>
      <c r="DE134" s="195">
        <f t="shared" si="765"/>
        <v>0</v>
      </c>
      <c r="DF134" s="198">
        <f t="shared" si="424"/>
        <v>0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0</v>
      </c>
      <c r="DL134" s="195">
        <f t="shared" si="766"/>
        <v>0</v>
      </c>
      <c r="DM134" s="195">
        <f t="shared" si="766"/>
        <v>0</v>
      </c>
      <c r="DN134" s="198">
        <f t="shared" si="431"/>
        <v>0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0</v>
      </c>
      <c r="DT134" s="195">
        <f t="shared" si="767"/>
        <v>0</v>
      </c>
      <c r="DU134" s="195">
        <f t="shared" si="767"/>
        <v>0</v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7</v>
      </c>
      <c r="E135" s="57">
        <f t="shared" si="769"/>
        <v>7</v>
      </c>
      <c r="F135" s="58" t="s">
        <v>31</v>
      </c>
      <c r="G135" s="52">
        <f>'[9]NAW3 - Asset Repl - NPgY'!G132</f>
        <v>1</v>
      </c>
      <c r="H135" s="52">
        <f>'[9]NAW3 - Asset Repl - NPgY'!H132</f>
        <v>2</v>
      </c>
      <c r="I135" s="52">
        <f>'[9]NAW3 - Asset Repl - NPgY'!I132</f>
        <v>1</v>
      </c>
      <c r="J135" s="52">
        <f>'[9]NAW3 - Asset Repl - NPgY'!J132</f>
        <v>0</v>
      </c>
      <c r="K135" s="52">
        <f>'[9]NAW3 - Asset Repl - NPgY'!K132</f>
        <v>3</v>
      </c>
      <c r="L135" s="59">
        <f t="shared" si="770"/>
        <v>7</v>
      </c>
      <c r="M135" s="52">
        <f>'[9]NAW3 - Asset Repl - NPgY'!M132</f>
        <v>0</v>
      </c>
      <c r="N135" s="52">
        <f>'[9]NAW3 - Asset Repl - NPgY'!N132</f>
        <v>2</v>
      </c>
      <c r="O135" s="52">
        <f>'[9]NAW3 - Asset Repl - NPgY'!O132</f>
        <v>1</v>
      </c>
      <c r="P135" s="52">
        <f>'[9]NAW3 - Asset Repl - NPgY'!P132</f>
        <v>0</v>
      </c>
      <c r="Q135" s="52">
        <f>'[9]NAW3 - Asset Repl - NPgY'!Q132</f>
        <v>4</v>
      </c>
      <c r="R135" s="59">
        <f t="shared" si="771"/>
        <v>7</v>
      </c>
      <c r="S135" s="52">
        <f>'[9]NAW3 - Asset Repl - NPgY'!S132</f>
        <v>0</v>
      </c>
      <c r="T135" s="52">
        <f>'[9]NAW3 - Asset Repl - NPgY'!T132</f>
        <v>0</v>
      </c>
      <c r="U135" s="52">
        <f>'[9]NAW3 - Asset Repl - NPgY'!U132</f>
        <v>0</v>
      </c>
      <c r="V135" s="52">
        <f>'[9]NAW3 - Asset Repl - NPgY'!V132</f>
        <v>0</v>
      </c>
      <c r="W135" s="52">
        <f>'[9]NAW3 - Asset Repl - NPgY'!W132</f>
        <v>0</v>
      </c>
      <c r="X135" s="59">
        <f t="shared" si="772"/>
        <v>0</v>
      </c>
      <c r="Y135" s="52">
        <f>'[9]NAW3 - Asset Repl - NPgY'!Y132</f>
        <v>0</v>
      </c>
      <c r="Z135" s="52">
        <f>'[9]NAW3 - Asset Repl - NPgY'!Z132</f>
        <v>0</v>
      </c>
      <c r="AA135" s="52">
        <f>'[9]NAW3 - Asset Repl - NPgY'!AA132</f>
        <v>2</v>
      </c>
      <c r="AB135" s="52">
        <f>'[9]NAW3 - Asset Repl - NPgY'!AB132</f>
        <v>1</v>
      </c>
      <c r="AC135" s="52">
        <f>'[9]NAW3 - Asset Repl - NPgY'!AC132</f>
        <v>4</v>
      </c>
      <c r="AD135" s="59">
        <f t="shared" si="773"/>
        <v>7</v>
      </c>
      <c r="AE135" s="52">
        <f>'[9]NAW3 - Asset Repl - NPgY'!AE132</f>
        <v>0</v>
      </c>
      <c r="AF135" s="52">
        <f>'[9]NAW3 - Asset Repl - NPgY'!AF132</f>
        <v>0</v>
      </c>
      <c r="AG135" s="52">
        <f>'[9]NAW3 - Asset Repl - NPgY'!AG132</f>
        <v>0</v>
      </c>
      <c r="AH135" s="52">
        <f>'[9]NAW3 - Asset Repl - NPgY'!AH132</f>
        <v>0</v>
      </c>
      <c r="AI135" s="52">
        <f>'[9]NAW3 - Asset Repl - NPgY'!AI132</f>
        <v>0</v>
      </c>
      <c r="AJ135" s="59">
        <f t="shared" si="774"/>
        <v>0</v>
      </c>
      <c r="AK135" s="52">
        <f>'[9]NAW3 - Asset Repl - NPgY'!AK132</f>
        <v>0</v>
      </c>
      <c r="AL135" s="52">
        <f>'[9]NAW3 - Asset Repl - NPgY'!AL132</f>
        <v>0</v>
      </c>
      <c r="AM135" s="52">
        <f>'[9]NAW3 - Asset Repl - NPgY'!AM132</f>
        <v>0</v>
      </c>
      <c r="AN135" s="52">
        <f>'[9]NAW3 - Asset Repl - NPgY'!AN132</f>
        <v>2</v>
      </c>
      <c r="AO135" s="52">
        <f>'[9]NAW3 - Asset Repl - NPgY'!AO132</f>
        <v>5</v>
      </c>
      <c r="AP135" s="59">
        <f t="shared" si="775"/>
        <v>7</v>
      </c>
      <c r="BB135" s="6"/>
      <c r="BC135" s="6"/>
      <c r="BD135" s="58" t="s">
        <v>31</v>
      </c>
      <c r="BE135" s="172">
        <f>'NPgY - HI Probs. of Failure'!O$37</f>
        <v>0</v>
      </c>
      <c r="BF135" s="172">
        <f>'NPgY - HI Probs. of Failure'!P$37</f>
        <v>0</v>
      </c>
      <c r="BG135" s="172">
        <f>'NPgY - HI Probs. of Failure'!Q$37</f>
        <v>0</v>
      </c>
      <c r="BH135" s="172">
        <f>'NPgY - HI Probs. of Failure'!R$37</f>
        <v>0</v>
      </c>
      <c r="BI135" s="172">
        <f>'NPgY - HI Probs. of Failure'!S$37</f>
        <v>0</v>
      </c>
      <c r="BJ135" s="176"/>
      <c r="BK135" s="6"/>
      <c r="BL135" s="58" t="s">
        <v>31</v>
      </c>
      <c r="BM135" s="194">
        <f>$BM5*'NPgY - Ave Crit'!$Q$37</f>
        <v>68079.85750963859</v>
      </c>
      <c r="BN135" s="194">
        <f>$BM5*'NPgY - Ave Crit'!$Q$37</f>
        <v>68079.85750963859</v>
      </c>
      <c r="BO135" s="194">
        <f>$BM5*'NPgY - Ave Crit'!$Q$37</f>
        <v>68079.85750963859</v>
      </c>
      <c r="BP135" s="194">
        <f>$BM5*'NPgY - Ave Crit'!$Q$37</f>
        <v>68079.85750963859</v>
      </c>
      <c r="BQ135" s="194">
        <f>$BM5*'NPgY - Ave Crit'!$Q$37</f>
        <v>68079.85750963859</v>
      </c>
      <c r="BR135" s="176"/>
      <c r="BS135" s="6"/>
      <c r="BT135" s="58" t="s">
        <v>31</v>
      </c>
      <c r="BU135" s="24">
        <f t="shared" si="426"/>
        <v>0</v>
      </c>
      <c r="BV135" s="24">
        <f t="shared" si="427"/>
        <v>0</v>
      </c>
      <c r="BW135" s="24">
        <f t="shared" si="428"/>
        <v>0</v>
      </c>
      <c r="BX135" s="24">
        <f t="shared" si="429"/>
        <v>0</v>
      </c>
      <c r="BY135" s="24">
        <f t="shared" si="430"/>
        <v>0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0</v>
      </c>
      <c r="CF135" s="195">
        <f t="shared" si="762"/>
        <v>0</v>
      </c>
      <c r="CG135" s="195">
        <f t="shared" si="762"/>
        <v>0</v>
      </c>
      <c r="CH135" s="198">
        <f t="shared" si="491"/>
        <v>0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0</v>
      </c>
      <c r="CN135" s="195">
        <f t="shared" si="763"/>
        <v>0</v>
      </c>
      <c r="CO135" s="195">
        <f t="shared" si="763"/>
        <v>0</v>
      </c>
      <c r="CP135" s="198">
        <f t="shared" si="422"/>
        <v>0</v>
      </c>
      <c r="CS135" s="195">
        <f t="shared" si="777"/>
        <v>0</v>
      </c>
      <c r="CT135" s="195">
        <f t="shared" si="764"/>
        <v>0</v>
      </c>
      <c r="CU135" s="195">
        <f t="shared" si="764"/>
        <v>0</v>
      </c>
      <c r="CV135" s="195">
        <f t="shared" si="764"/>
        <v>0</v>
      </c>
      <c r="CW135" s="195">
        <f t="shared" si="764"/>
        <v>0</v>
      </c>
      <c r="CX135" s="198">
        <f t="shared" si="423"/>
        <v>0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0</v>
      </c>
      <c r="DD135" s="195">
        <f t="shared" si="765"/>
        <v>0</v>
      </c>
      <c r="DE135" s="195">
        <f t="shared" si="765"/>
        <v>0</v>
      </c>
      <c r="DF135" s="198">
        <f t="shared" si="424"/>
        <v>0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0</v>
      </c>
      <c r="DL135" s="195">
        <f t="shared" si="766"/>
        <v>0</v>
      </c>
      <c r="DM135" s="195">
        <f t="shared" si="766"/>
        <v>0</v>
      </c>
      <c r="DN135" s="198">
        <f t="shared" si="431"/>
        <v>0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0</v>
      </c>
      <c r="DT135" s="195">
        <f t="shared" si="767"/>
        <v>0</v>
      </c>
      <c r="DU135" s="195">
        <f t="shared" si="767"/>
        <v>0</v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81">SUM(H132:H135)</f>
        <v>43</v>
      </c>
      <c r="I136" s="66">
        <f t="shared" si="781"/>
        <v>14</v>
      </c>
      <c r="J136" s="66">
        <f t="shared" si="781"/>
        <v>23</v>
      </c>
      <c r="K136" s="66">
        <f t="shared" si="781"/>
        <v>54</v>
      </c>
      <c r="L136" s="67"/>
      <c r="M136" s="65">
        <f>SUM(M132:M135)</f>
        <v>10</v>
      </c>
      <c r="N136" s="66">
        <f t="shared" ref="N136:Q136" si="782">SUM(N132:N135)</f>
        <v>33</v>
      </c>
      <c r="O136" s="66">
        <f t="shared" si="782"/>
        <v>27</v>
      </c>
      <c r="P136" s="66">
        <f t="shared" si="782"/>
        <v>27</v>
      </c>
      <c r="Q136" s="66">
        <f t="shared" si="782"/>
        <v>85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4</v>
      </c>
      <c r="Z136" s="66">
        <f t="shared" ref="Z136:AC136" si="784">SUM(Z132:Z135)</f>
        <v>17</v>
      </c>
      <c r="AA136" s="66">
        <f t="shared" si="784"/>
        <v>38</v>
      </c>
      <c r="AB136" s="66">
        <f t="shared" si="784"/>
        <v>8</v>
      </c>
      <c r="AC136" s="66">
        <f t="shared" si="784"/>
        <v>115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4</v>
      </c>
      <c r="AM136" s="66">
        <f t="shared" si="786"/>
        <v>17</v>
      </c>
      <c r="AN136" s="66">
        <f t="shared" si="786"/>
        <v>38</v>
      </c>
      <c r="AO136" s="66">
        <f t="shared" si="786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14808</v>
      </c>
      <c r="E137" s="50">
        <f>D137+SUM(AE137:AI137)</f>
        <v>15224</v>
      </c>
      <c r="F137" s="51" t="s">
        <v>26</v>
      </c>
      <c r="G137" s="52">
        <f>'[9]NAW3 - Asset Repl - NPgY'!G134</f>
        <v>5791</v>
      </c>
      <c r="H137" s="52">
        <f>'[9]NAW3 - Asset Repl - NPgY'!H134</f>
        <v>7061</v>
      </c>
      <c r="I137" s="52">
        <f>'[9]NAW3 - Asset Repl - NPgY'!I134</f>
        <v>1555</v>
      </c>
      <c r="J137" s="52">
        <f>'[9]NAW3 - Asset Repl - NPgY'!J134</f>
        <v>289</v>
      </c>
      <c r="K137" s="52">
        <f>'[9]NAW3 - Asset Repl - NPgY'!K134</f>
        <v>112</v>
      </c>
      <c r="L137" s="53">
        <f>SUM(G137:K137)</f>
        <v>14808</v>
      </c>
      <c r="M137" s="52">
        <f>'[9]NAW3 - Asset Repl - NPgY'!M134</f>
        <v>4945</v>
      </c>
      <c r="N137" s="52">
        <f>'[9]NAW3 - Asset Repl - NPgY'!N134</f>
        <v>7107</v>
      </c>
      <c r="O137" s="52">
        <f>'[9]NAW3 - Asset Repl - NPgY'!O134</f>
        <v>1644</v>
      </c>
      <c r="P137" s="52">
        <f>'[9]NAW3 - Asset Repl - NPgY'!P134</f>
        <v>684</v>
      </c>
      <c r="Q137" s="52">
        <f>'[9]NAW3 - Asset Repl - NPgY'!Q134</f>
        <v>205</v>
      </c>
      <c r="R137" s="53">
        <f>SUM(M137:Q137)</f>
        <v>14585</v>
      </c>
      <c r="S137" s="52">
        <f>'[9]NAW3 - Asset Repl - NPgY'!S134</f>
        <v>982</v>
      </c>
      <c r="T137" s="52">
        <f>'[9]NAW3 - Asset Repl - NPgY'!T134</f>
        <v>-136</v>
      </c>
      <c r="U137" s="52">
        <f>'[9]NAW3 - Asset Repl - NPgY'!U134</f>
        <v>-217</v>
      </c>
      <c r="V137" s="52">
        <f>'[9]NAW3 - Asset Repl - NPgY'!V134</f>
        <v>-254</v>
      </c>
      <c r="W137" s="52">
        <f>'[9]NAW3 - Asset Repl - NPgY'!W134</f>
        <v>-124</v>
      </c>
      <c r="X137" s="53">
        <f>SUM(S137:W137)</f>
        <v>251</v>
      </c>
      <c r="Y137" s="54">
        <f>'[9]NAW3 - Asset Repl - NPgY'!Y134</f>
        <v>4764</v>
      </c>
      <c r="Z137" s="54">
        <f>'[9]NAW3 - Asset Repl - NPgY'!Z134</f>
        <v>6144</v>
      </c>
      <c r="AA137" s="54">
        <f>'[9]NAW3 - Asset Repl - NPgY'!AA134</f>
        <v>2642</v>
      </c>
      <c r="AB137" s="54">
        <f>'[9]NAW3 - Asset Repl - NPgY'!AB134</f>
        <v>482</v>
      </c>
      <c r="AC137" s="54">
        <f>'[9]NAW3 - Asset Repl - NPgY'!AC134</f>
        <v>365</v>
      </c>
      <c r="AD137" s="53">
        <f>SUM(Y137:AC137)</f>
        <v>14397</v>
      </c>
      <c r="AE137" s="54">
        <f>'[9]NAW3 - Asset Repl - NPgY'!AE134</f>
        <v>2179</v>
      </c>
      <c r="AF137" s="54">
        <f>'[9]NAW3 - Asset Repl - NPgY'!AF134</f>
        <v>-299</v>
      </c>
      <c r="AG137" s="54">
        <f>'[9]NAW3 - Asset Repl - NPgY'!AG134</f>
        <v>-824</v>
      </c>
      <c r="AH137" s="54">
        <f>'[9]NAW3 - Asset Repl - NPgY'!AH134</f>
        <v>-440</v>
      </c>
      <c r="AI137" s="54">
        <f>'[9]NAW3 - Asset Repl - NPgY'!AI134</f>
        <v>-200</v>
      </c>
      <c r="AJ137" s="53">
        <f>SUM(AE137:AI137)</f>
        <v>416</v>
      </c>
      <c r="AK137" s="54">
        <f>'[9]NAW3 - Asset Repl - NPgY'!AK134</f>
        <v>4176</v>
      </c>
      <c r="AL137" s="54">
        <f>'[9]NAW3 - Asset Repl - NPgY'!AL134</f>
        <v>4410</v>
      </c>
      <c r="AM137" s="54">
        <f>'[9]NAW3 - Asset Repl - NPgY'!AM134</f>
        <v>3881</v>
      </c>
      <c r="AN137" s="54">
        <f>'[9]NAW3 - Asset Repl - NPgY'!AN134</f>
        <v>652</v>
      </c>
      <c r="AO137" s="54">
        <f>'[9]NAW3 - Asset Repl - NPgY'!AO134</f>
        <v>744</v>
      </c>
      <c r="AP137" s="53">
        <f>SUM(AK137:AO137)</f>
        <v>13863</v>
      </c>
      <c r="BB137" s="6"/>
      <c r="BC137" s="6"/>
      <c r="BD137" s="51" t="s">
        <v>26</v>
      </c>
      <c r="BE137" s="172">
        <f>'NPgY - HI Probs. of Failure'!O$38</f>
        <v>6.7503297737475513E-6</v>
      </c>
      <c r="BF137" s="172">
        <f>'NPgY - HI Probs. of Failure'!P$38</f>
        <v>2.9033016821948821E-5</v>
      </c>
      <c r="BG137" s="172">
        <f>'NPgY - HI Probs. of Failure'!Q$38</f>
        <v>8.3796638634648334E-5</v>
      </c>
      <c r="BH137" s="172">
        <f>'NPgY - HI Probs. of Failure'!R$38</f>
        <v>1.8756995491449018E-4</v>
      </c>
      <c r="BI137" s="172">
        <f>'NPgY - HI Probs. of Failure'!S$38</f>
        <v>3.5688172536411846E-4</v>
      </c>
      <c r="BJ137" s="175"/>
      <c r="BK137" s="6"/>
      <c r="BL137" s="51" t="s">
        <v>26</v>
      </c>
      <c r="BM137" s="194">
        <f>$BM2*'NPgY - Ave Crit'!$Q$38</f>
        <v>17996.754441781068</v>
      </c>
      <c r="BN137" s="194">
        <f>$BM2*'NPgY - Ave Crit'!$Q$38</f>
        <v>17996.754441781068</v>
      </c>
      <c r="BO137" s="194">
        <f>$BM2*'NPgY - Ave Crit'!$Q$38</f>
        <v>17996.754441781068</v>
      </c>
      <c r="BP137" s="194">
        <f>$BM2*'NPgY - Ave Crit'!$Q$38</f>
        <v>17996.754441781068</v>
      </c>
      <c r="BQ137" s="194">
        <f>$BM2*'NPgY - Ave Crit'!$Q$38</f>
        <v>17996.754441781068</v>
      </c>
      <c r="BR137" s="175"/>
      <c r="BS137" s="6"/>
      <c r="BT137" s="51" t="s">
        <v>26</v>
      </c>
      <c r="BU137" s="24">
        <f t="shared" si="426"/>
        <v>0.12148402733917824</v>
      </c>
      <c r="BV137" s="24">
        <f t="shared" si="427"/>
        <v>0.52250007444871194</v>
      </c>
      <c r="BW137" s="24">
        <f t="shared" si="428"/>
        <v>1.5080675285544305</v>
      </c>
      <c r="BX137" s="24">
        <f t="shared" si="429"/>
        <v>3.3756504192520258</v>
      </c>
      <c r="BY137" s="24">
        <f t="shared" si="430"/>
        <v>6.4227127761371898</v>
      </c>
      <c r="BZ137" s="6"/>
      <c r="CA137" s="6"/>
      <c r="CB137" s="51" t="s">
        <v>26</v>
      </c>
      <c r="CC137" s="195">
        <f>IF(BU137="","",M137*BU137)</f>
        <v>600.73851519223638</v>
      </c>
      <c r="CD137" s="195">
        <f t="shared" ref="CD137:CG140" si="793">IF(BV137="","",N137*BV137)</f>
        <v>3713.4080291069959</v>
      </c>
      <c r="CE137" s="195">
        <f t="shared" si="793"/>
        <v>2479.2630169434838</v>
      </c>
      <c r="CF137" s="195">
        <f t="shared" si="793"/>
        <v>2308.9448867683855</v>
      </c>
      <c r="CG137" s="195">
        <f t="shared" si="793"/>
        <v>1316.6561191081239</v>
      </c>
      <c r="CH137" s="198">
        <f t="shared" si="491"/>
        <v>10419.010567119225</v>
      </c>
      <c r="CI137" s="68"/>
      <c r="CJ137" s="68"/>
      <c r="CK137" s="195">
        <f t="shared" ref="CK137:CO140" si="794">IF(BU137="","",G137*BU137)</f>
        <v>703.51400232118112</v>
      </c>
      <c r="CL137" s="195">
        <f t="shared" si="794"/>
        <v>3689.3730256823551</v>
      </c>
      <c r="CM137" s="195">
        <f t="shared" si="794"/>
        <v>2345.0450069021394</v>
      </c>
      <c r="CN137" s="195">
        <f t="shared" si="794"/>
        <v>975.56297116383541</v>
      </c>
      <c r="CO137" s="195">
        <f t="shared" si="794"/>
        <v>719.34383092736527</v>
      </c>
      <c r="CP137" s="198">
        <f t="shared" si="422"/>
        <v>8432.8388369968779</v>
      </c>
      <c r="CS137" s="195">
        <f>IF(BU137="","",Y137*BU137)</f>
        <v>578.74990624384509</v>
      </c>
      <c r="CT137" s="195">
        <f t="shared" ref="CT137:CW140" si="795">IF(BV137="","",Z137*BV137)</f>
        <v>3210.2404574128859</v>
      </c>
      <c r="CU137" s="195">
        <f t="shared" si="795"/>
        <v>3984.3144104408052</v>
      </c>
      <c r="CV137" s="195">
        <f t="shared" si="795"/>
        <v>1627.0635020794764</v>
      </c>
      <c r="CW137" s="195">
        <f t="shared" si="795"/>
        <v>2344.2901632900744</v>
      </c>
      <c r="CX137" s="198">
        <f t="shared" si="423"/>
        <v>11744.658439467086</v>
      </c>
      <c r="CY137" s="6"/>
      <c r="CZ137" s="6"/>
      <c r="DA137" s="195">
        <f>IF(BU137="","",(S137+Y137)*BU137)</f>
        <v>698.04722109091813</v>
      </c>
      <c r="DB137" s="195">
        <f t="shared" ref="DB137:DE140" si="796">IF(BV137="","",(T137+Z137)*BV137)</f>
        <v>3139.1804472878612</v>
      </c>
      <c r="DC137" s="195">
        <f t="shared" si="796"/>
        <v>3657.0637567444937</v>
      </c>
      <c r="DD137" s="195">
        <f t="shared" si="796"/>
        <v>769.6482955894619</v>
      </c>
      <c r="DE137" s="195">
        <f t="shared" si="796"/>
        <v>1547.8737790490627</v>
      </c>
      <c r="DF137" s="198">
        <f t="shared" si="424"/>
        <v>9811.8134997617981</v>
      </c>
      <c r="DG137" s="6"/>
      <c r="DH137" s="6"/>
      <c r="DI137" s="195">
        <f>IF(BU137="","",AK137*BU137)</f>
        <v>507.31729816840829</v>
      </c>
      <c r="DJ137" s="195">
        <f t="shared" ref="DJ137:DM140" si="797">IF(BV137="","",AL137*BV137)</f>
        <v>2304.2253283188197</v>
      </c>
      <c r="DK137" s="195">
        <f t="shared" si="797"/>
        <v>5852.8100783197451</v>
      </c>
      <c r="DL137" s="195">
        <f t="shared" si="797"/>
        <v>2200.9240733523206</v>
      </c>
      <c r="DM137" s="195">
        <f t="shared" si="797"/>
        <v>4778.498305446069</v>
      </c>
      <c r="DN137" s="198">
        <f t="shared" si="431"/>
        <v>15643.775083605364</v>
      </c>
      <c r="DO137" s="6"/>
      <c r="DP137" s="6"/>
      <c r="DQ137" s="195">
        <f>IF(BU137="","",(AE137+AK137)*BU137)</f>
        <v>772.0309937404777</v>
      </c>
      <c r="DR137" s="195">
        <f t="shared" ref="DR137:DU140" si="798">IF(BV137="","",(AF137+AL137)*BV137)</f>
        <v>2147.997806058655</v>
      </c>
      <c r="DS137" s="195">
        <f t="shared" si="798"/>
        <v>4610.1624347908937</v>
      </c>
      <c r="DT137" s="195">
        <f t="shared" si="798"/>
        <v>715.63788888142949</v>
      </c>
      <c r="DU137" s="195">
        <f t="shared" si="798"/>
        <v>3493.9557502186312</v>
      </c>
      <c r="DV137" s="198">
        <f t="shared" si="425"/>
        <v>11739.784873690087</v>
      </c>
    </row>
    <row r="138" spans="1:126" ht="25.5" customHeight="1">
      <c r="A138" s="19"/>
      <c r="B138" s="55"/>
      <c r="C138" s="55"/>
      <c r="D138" s="56">
        <f t="shared" ref="D138:D140" si="799">L138</f>
        <v>7246</v>
      </c>
      <c r="E138" s="57">
        <f t="shared" ref="E138:E140" si="800">D138+SUM(AE138:AI138)</f>
        <v>6999</v>
      </c>
      <c r="F138" s="58" t="s">
        <v>28</v>
      </c>
      <c r="G138" s="52">
        <f>'[9]NAW3 - Asset Repl - NPgY'!G135</f>
        <v>2482</v>
      </c>
      <c r="H138" s="52">
        <f>'[9]NAW3 - Asset Repl - NPgY'!H135</f>
        <v>3229</v>
      </c>
      <c r="I138" s="52">
        <f>'[9]NAW3 - Asset Repl - NPgY'!I135</f>
        <v>1138</v>
      </c>
      <c r="J138" s="52">
        <f>'[9]NAW3 - Asset Repl - NPgY'!J135</f>
        <v>289</v>
      </c>
      <c r="K138" s="52">
        <f>'[9]NAW3 - Asset Repl - NPgY'!K135</f>
        <v>108</v>
      </c>
      <c r="L138" s="59">
        <f t="shared" ref="L138:L140" si="801">SUM(G138:K138)</f>
        <v>7246</v>
      </c>
      <c r="M138" s="52">
        <f>'[9]NAW3 - Asset Repl - NPgY'!M135</f>
        <v>2114</v>
      </c>
      <c r="N138" s="52">
        <f>'[9]NAW3 - Asset Repl - NPgY'!N135</f>
        <v>3246</v>
      </c>
      <c r="O138" s="52">
        <f>'[9]NAW3 - Asset Repl - NPgY'!O135</f>
        <v>1197</v>
      </c>
      <c r="P138" s="52">
        <f>'[9]NAW3 - Asset Repl - NPgY'!P135</f>
        <v>632</v>
      </c>
      <c r="Q138" s="52">
        <f>'[9]NAW3 - Asset Repl - NPgY'!Q135</f>
        <v>168</v>
      </c>
      <c r="R138" s="59">
        <f t="shared" ref="R138:R140" si="802">SUM(M138:Q138)</f>
        <v>7357</v>
      </c>
      <c r="S138" s="52">
        <f>'[9]NAW3 - Asset Repl - NPgY'!S135</f>
        <v>430</v>
      </c>
      <c r="T138" s="52">
        <f>'[9]NAW3 - Asset Repl - NPgY'!T135</f>
        <v>-54</v>
      </c>
      <c r="U138" s="52">
        <f>'[9]NAW3 - Asset Repl - NPgY'!U135</f>
        <v>-149</v>
      </c>
      <c r="V138" s="52">
        <f>'[9]NAW3 - Asset Repl - NPgY'!V135</f>
        <v>-217</v>
      </c>
      <c r="W138" s="52">
        <f>'[9]NAW3 - Asset Repl - NPgY'!W135</f>
        <v>-80</v>
      </c>
      <c r="X138" s="59">
        <f t="shared" ref="X138:X140" si="803">SUM(S138:W138)</f>
        <v>-70</v>
      </c>
      <c r="Y138" s="52">
        <f>'[9]NAW3 - Asset Repl - NPgY'!Y135</f>
        <v>2055</v>
      </c>
      <c r="Z138" s="52">
        <f>'[9]NAW3 - Asset Repl - NPgY'!Z135</f>
        <v>2819</v>
      </c>
      <c r="AA138" s="52">
        <f>'[9]NAW3 - Asset Repl - NPgY'!AA135</f>
        <v>1923</v>
      </c>
      <c r="AB138" s="52">
        <f>'[9]NAW3 - Asset Repl - NPgY'!AB135</f>
        <v>471</v>
      </c>
      <c r="AC138" s="52">
        <f>'[9]NAW3 - Asset Repl - NPgY'!AC135</f>
        <v>295</v>
      </c>
      <c r="AD138" s="59">
        <f t="shared" ref="AD138:AD140" si="804">SUM(Y138:AC138)</f>
        <v>7563</v>
      </c>
      <c r="AE138" s="52">
        <f>'[9]NAW3 - Asset Repl - NPgY'!AE135</f>
        <v>952</v>
      </c>
      <c r="AF138" s="52">
        <f>'[9]NAW3 - Asset Repl - NPgY'!AF135</f>
        <v>-120</v>
      </c>
      <c r="AG138" s="52">
        <f>'[9]NAW3 - Asset Repl - NPgY'!AG135</f>
        <v>-577</v>
      </c>
      <c r="AH138" s="52">
        <f>'[9]NAW3 - Asset Repl - NPgY'!AH135</f>
        <v>-376</v>
      </c>
      <c r="AI138" s="52">
        <f>'[9]NAW3 - Asset Repl - NPgY'!AI135</f>
        <v>-126</v>
      </c>
      <c r="AJ138" s="59">
        <f t="shared" ref="AJ138:AJ140" si="805">SUM(AE138:AI138)</f>
        <v>-247</v>
      </c>
      <c r="AK138" s="52">
        <f>'[9]NAW3 - Asset Repl - NPgY'!AK135</f>
        <v>1814</v>
      </c>
      <c r="AL138" s="52">
        <f>'[9]NAW3 - Asset Repl - NPgY'!AL135</f>
        <v>2039</v>
      </c>
      <c r="AM138" s="52">
        <f>'[9]NAW3 - Asset Repl - NPgY'!AM135</f>
        <v>2821</v>
      </c>
      <c r="AN138" s="52">
        <f>'[9]NAW3 - Asset Repl - NPgY'!AN135</f>
        <v>632</v>
      </c>
      <c r="AO138" s="52">
        <f>'[9]NAW3 - Asset Repl - NPgY'!AO135</f>
        <v>574</v>
      </c>
      <c r="AP138" s="59">
        <f t="shared" ref="AP138:AP140" si="806">SUM(AK138:AO138)</f>
        <v>7880</v>
      </c>
      <c r="BB138" s="6"/>
      <c r="BC138" s="6"/>
      <c r="BD138" s="58" t="s">
        <v>28</v>
      </c>
      <c r="BE138" s="172">
        <f>'NPgY - HI Probs. of Failure'!O$38</f>
        <v>6.7503297737475513E-6</v>
      </c>
      <c r="BF138" s="172">
        <f>'NPgY - HI Probs. of Failure'!P$38</f>
        <v>2.9033016821948821E-5</v>
      </c>
      <c r="BG138" s="172">
        <f>'NPgY - HI Probs. of Failure'!Q$38</f>
        <v>8.3796638634648334E-5</v>
      </c>
      <c r="BH138" s="172">
        <f>'NPgY - HI Probs. of Failure'!R$38</f>
        <v>1.8756995491449018E-4</v>
      </c>
      <c r="BI138" s="172">
        <f>'NPgY - HI Probs. of Failure'!S$38</f>
        <v>3.5688172536411846E-4</v>
      </c>
      <c r="BJ138" s="176"/>
      <c r="BK138" s="6"/>
      <c r="BL138" s="58" t="s">
        <v>28</v>
      </c>
      <c r="BM138" s="194">
        <f>$BM3*'NPgY - Ave Crit'!$Q$38</f>
        <v>25709.649202544384</v>
      </c>
      <c r="BN138" s="194">
        <f>$BM3*'NPgY - Ave Crit'!$Q$38</f>
        <v>25709.649202544384</v>
      </c>
      <c r="BO138" s="194">
        <f>$BM3*'NPgY - Ave Crit'!$Q$38</f>
        <v>25709.649202544384</v>
      </c>
      <c r="BP138" s="194">
        <f>$BM3*'NPgY - Ave Crit'!$Q$38</f>
        <v>25709.649202544384</v>
      </c>
      <c r="BQ138" s="194">
        <f>$BM3*'NPgY - Ave Crit'!$Q$38</f>
        <v>25709.649202544384</v>
      </c>
      <c r="BR138" s="176"/>
      <c r="BS138" s="6"/>
      <c r="BT138" s="58" t="s">
        <v>28</v>
      </c>
      <c r="BU138" s="24">
        <f t="shared" si="426"/>
        <v>0.17354861048454034</v>
      </c>
      <c r="BV138" s="24">
        <f t="shared" si="427"/>
        <v>0.74642867778387423</v>
      </c>
      <c r="BW138" s="24">
        <f t="shared" si="428"/>
        <v>2.1543821836491865</v>
      </c>
      <c r="BX138" s="24">
        <f t="shared" si="429"/>
        <v>4.8223577417886085</v>
      </c>
      <c r="BY138" s="24">
        <f t="shared" si="430"/>
        <v>9.1753039659102722</v>
      </c>
      <c r="BZ138" s="6"/>
      <c r="CA138" s="6"/>
      <c r="CB138" s="58" t="s">
        <v>28</v>
      </c>
      <c r="CC138" s="195">
        <f t="shared" ref="CC138:CC140" si="807">IF(BU138="","",M138*BU138)</f>
        <v>366.88176256431831</v>
      </c>
      <c r="CD138" s="195">
        <f t="shared" si="793"/>
        <v>2422.9074880864559</v>
      </c>
      <c r="CE138" s="195">
        <f t="shared" si="793"/>
        <v>2578.7954738280764</v>
      </c>
      <c r="CF138" s="195">
        <f t="shared" si="793"/>
        <v>3047.7300928104005</v>
      </c>
      <c r="CG138" s="195">
        <f t="shared" si="793"/>
        <v>1541.4510662729258</v>
      </c>
      <c r="CH138" s="198">
        <f t="shared" si="491"/>
        <v>9957.7658835621769</v>
      </c>
      <c r="CI138" s="68"/>
      <c r="CJ138" s="68"/>
      <c r="CK138" s="195">
        <f t="shared" si="794"/>
        <v>430.74765122262914</v>
      </c>
      <c r="CL138" s="195">
        <f t="shared" si="794"/>
        <v>2410.2182005641298</v>
      </c>
      <c r="CM138" s="195">
        <f t="shared" si="794"/>
        <v>2451.6869249927745</v>
      </c>
      <c r="CN138" s="195">
        <f t="shared" si="794"/>
        <v>1393.6613873769079</v>
      </c>
      <c r="CO138" s="195">
        <f t="shared" si="794"/>
        <v>990.93282831830936</v>
      </c>
      <c r="CP138" s="198">
        <f t="shared" si="422"/>
        <v>7677.2469924747511</v>
      </c>
      <c r="CS138" s="195">
        <f t="shared" ref="CS138:CS140" si="808">IF(BU138="","",Y138*BU138)</f>
        <v>356.64239454573038</v>
      </c>
      <c r="CT138" s="195">
        <f t="shared" si="795"/>
        <v>2104.1824426727417</v>
      </c>
      <c r="CU138" s="195">
        <f t="shared" si="795"/>
        <v>4142.876939157386</v>
      </c>
      <c r="CV138" s="195">
        <f t="shared" si="795"/>
        <v>2271.3304963824348</v>
      </c>
      <c r="CW138" s="195">
        <f t="shared" si="795"/>
        <v>2706.7146699435302</v>
      </c>
      <c r="CX138" s="198">
        <f t="shared" si="423"/>
        <v>11581.746942701824</v>
      </c>
      <c r="CY138" s="6"/>
      <c r="CZ138" s="6"/>
      <c r="DA138" s="195">
        <f t="shared" ref="DA138:DA140" si="809">IF(BU138="","",(S138+Y138)*BU138)</f>
        <v>431.26829705408278</v>
      </c>
      <c r="DB138" s="195">
        <f t="shared" si="796"/>
        <v>2063.8752940724121</v>
      </c>
      <c r="DC138" s="195">
        <f t="shared" si="796"/>
        <v>3821.8739937936571</v>
      </c>
      <c r="DD138" s="195">
        <f t="shared" si="796"/>
        <v>1224.8788664143065</v>
      </c>
      <c r="DE138" s="195">
        <f t="shared" si="796"/>
        <v>1972.6903526707085</v>
      </c>
      <c r="DF138" s="198">
        <f t="shared" si="424"/>
        <v>9514.5868040051664</v>
      </c>
      <c r="DG138" s="6"/>
      <c r="DH138" s="6"/>
      <c r="DI138" s="195">
        <f t="shared" ref="DI138:DI140" si="810">IF(BU138="","",AK138*BU138)</f>
        <v>314.81717941895619</v>
      </c>
      <c r="DJ138" s="195">
        <f t="shared" si="797"/>
        <v>1521.9680740013196</v>
      </c>
      <c r="DK138" s="195">
        <f t="shared" si="797"/>
        <v>6077.5121400743556</v>
      </c>
      <c r="DL138" s="195">
        <f t="shared" si="797"/>
        <v>3047.7300928104005</v>
      </c>
      <c r="DM138" s="195">
        <f t="shared" si="797"/>
        <v>5266.6244764324965</v>
      </c>
      <c r="DN138" s="198">
        <f t="shared" si="431"/>
        <v>16228.651962737529</v>
      </c>
      <c r="DO138" s="6"/>
      <c r="DP138" s="6"/>
      <c r="DQ138" s="195">
        <f t="shared" ref="DQ138:DQ140" si="811">IF(BU138="","",(AE138+AK138)*BU138)</f>
        <v>480.0354566002386</v>
      </c>
      <c r="DR138" s="195">
        <f t="shared" si="798"/>
        <v>1432.3966326672546</v>
      </c>
      <c r="DS138" s="195">
        <f t="shared" si="798"/>
        <v>4834.4336201087744</v>
      </c>
      <c r="DT138" s="195">
        <f t="shared" si="798"/>
        <v>1234.5235818978838</v>
      </c>
      <c r="DU138" s="195">
        <f t="shared" si="798"/>
        <v>4110.5361767278018</v>
      </c>
      <c r="DV138" s="198">
        <f t="shared" si="425"/>
        <v>12091.925468001953</v>
      </c>
    </row>
    <row r="139" spans="1:126" ht="25.5" customHeight="1">
      <c r="A139" s="19"/>
      <c r="B139" s="55"/>
      <c r="C139" s="55"/>
      <c r="D139" s="56">
        <f t="shared" si="799"/>
        <v>4656</v>
      </c>
      <c r="E139" s="57">
        <f t="shared" si="800"/>
        <v>4741</v>
      </c>
      <c r="F139" s="58" t="s">
        <v>30</v>
      </c>
      <c r="G139" s="52">
        <f>'[9]NAW3 - Asset Repl - NPgY'!G136</f>
        <v>2406</v>
      </c>
      <c r="H139" s="52">
        <f>'[9]NAW3 - Asset Repl - NPgY'!H136</f>
        <v>1295</v>
      </c>
      <c r="I139" s="52">
        <f>'[9]NAW3 - Asset Repl - NPgY'!I136</f>
        <v>757</v>
      </c>
      <c r="J139" s="52">
        <f>'[9]NAW3 - Asset Repl - NPgY'!J136</f>
        <v>164</v>
      </c>
      <c r="K139" s="52">
        <f>'[9]NAW3 - Asset Repl - NPgY'!K136</f>
        <v>34</v>
      </c>
      <c r="L139" s="59">
        <f t="shared" si="801"/>
        <v>4656</v>
      </c>
      <c r="M139" s="52">
        <f>'[9]NAW3 - Asset Repl - NPgY'!M136</f>
        <v>2056</v>
      </c>
      <c r="N139" s="52">
        <f>'[9]NAW3 - Asset Repl - NPgY'!N136</f>
        <v>1305</v>
      </c>
      <c r="O139" s="52">
        <f>'[9]NAW3 - Asset Repl - NPgY'!O136</f>
        <v>800</v>
      </c>
      <c r="P139" s="52">
        <f>'[9]NAW3 - Asset Repl - NPgY'!P136</f>
        <v>412</v>
      </c>
      <c r="Q139" s="52">
        <f>'[9]NAW3 - Asset Repl - NPgY'!Q136</f>
        <v>70</v>
      </c>
      <c r="R139" s="59">
        <f t="shared" si="802"/>
        <v>4643</v>
      </c>
      <c r="S139" s="52">
        <f>'[9]NAW3 - Asset Repl - NPgY'!S136</f>
        <v>406</v>
      </c>
      <c r="T139" s="52">
        <f>'[9]NAW3 - Asset Repl - NPgY'!T136</f>
        <v>-26</v>
      </c>
      <c r="U139" s="52">
        <f>'[9]NAW3 - Asset Repl - NPgY'!U136</f>
        <v>-108</v>
      </c>
      <c r="V139" s="52">
        <f>'[9]NAW3 - Asset Repl - NPgY'!V136</f>
        <v>-160</v>
      </c>
      <c r="W139" s="52">
        <f>'[9]NAW3 - Asset Repl - NPgY'!W136</f>
        <v>-47</v>
      </c>
      <c r="X139" s="59">
        <f t="shared" si="803"/>
        <v>65</v>
      </c>
      <c r="Y139" s="52">
        <f>'[9]NAW3 - Asset Repl - NPgY'!Y136</f>
        <v>1978</v>
      </c>
      <c r="Z139" s="52">
        <f>'[9]NAW3 - Asset Repl - NPgY'!Z136</f>
        <v>1125</v>
      </c>
      <c r="AA139" s="52">
        <f>'[9]NAW3 - Asset Repl - NPgY'!AA136</f>
        <v>1287</v>
      </c>
      <c r="AB139" s="52">
        <f>'[9]NAW3 - Asset Repl - NPgY'!AB136</f>
        <v>281</v>
      </c>
      <c r="AC139" s="52">
        <f>'[9]NAW3 - Asset Repl - NPgY'!AC136</f>
        <v>126</v>
      </c>
      <c r="AD139" s="59">
        <f t="shared" si="804"/>
        <v>4797</v>
      </c>
      <c r="AE139" s="52">
        <f>'[9]NAW3 - Asset Repl - NPgY'!AE136</f>
        <v>901</v>
      </c>
      <c r="AF139" s="52">
        <f>'[9]NAW3 - Asset Repl - NPgY'!AF136</f>
        <v>-58</v>
      </c>
      <c r="AG139" s="52">
        <f>'[9]NAW3 - Asset Repl - NPgY'!AG136</f>
        <v>-406</v>
      </c>
      <c r="AH139" s="52">
        <f>'[9]NAW3 - Asset Repl - NPgY'!AH136</f>
        <v>-277</v>
      </c>
      <c r="AI139" s="52">
        <f>'[9]NAW3 - Asset Repl - NPgY'!AI136</f>
        <v>-75</v>
      </c>
      <c r="AJ139" s="59">
        <f t="shared" si="805"/>
        <v>85</v>
      </c>
      <c r="AK139" s="52">
        <f>'[9]NAW3 - Asset Repl - NPgY'!AK136</f>
        <v>1732</v>
      </c>
      <c r="AL139" s="52">
        <f>'[9]NAW3 - Asset Repl - NPgY'!AL136</f>
        <v>803</v>
      </c>
      <c r="AM139" s="52">
        <f>'[9]NAW3 - Asset Repl - NPgY'!AM136</f>
        <v>1892</v>
      </c>
      <c r="AN139" s="52">
        <f>'[9]NAW3 - Asset Repl - NPgY'!AN136</f>
        <v>384</v>
      </c>
      <c r="AO139" s="52">
        <f>'[9]NAW3 - Asset Repl - NPgY'!AO136</f>
        <v>264</v>
      </c>
      <c r="AP139" s="59">
        <f t="shared" si="806"/>
        <v>5075</v>
      </c>
      <c r="BB139" s="6"/>
      <c r="BC139" s="6"/>
      <c r="BD139" s="58" t="s">
        <v>30</v>
      </c>
      <c r="BE139" s="172">
        <f>'NPgY - HI Probs. of Failure'!O$38</f>
        <v>6.7503297737475513E-6</v>
      </c>
      <c r="BF139" s="172">
        <f>'NPgY - HI Probs. of Failure'!P$38</f>
        <v>2.9033016821948821E-5</v>
      </c>
      <c r="BG139" s="172">
        <f>'NPgY - HI Probs. of Failure'!Q$38</f>
        <v>8.3796638634648334E-5</v>
      </c>
      <c r="BH139" s="172">
        <f>'NPgY - HI Probs. of Failure'!R$38</f>
        <v>1.8756995491449018E-4</v>
      </c>
      <c r="BI139" s="172">
        <f>'NPgY - HI Probs. of Failure'!S$38</f>
        <v>3.5688172536411846E-4</v>
      </c>
      <c r="BJ139" s="176"/>
      <c r="BK139" s="6"/>
      <c r="BL139" s="58" t="s">
        <v>30</v>
      </c>
      <c r="BM139" s="194">
        <f>$BM4*'NPgY - Ave Crit'!$Q$38</f>
        <v>38564.473803816574</v>
      </c>
      <c r="BN139" s="194">
        <f>$BM4*'NPgY - Ave Crit'!$Q$38</f>
        <v>38564.473803816574</v>
      </c>
      <c r="BO139" s="194">
        <f>$BM4*'NPgY - Ave Crit'!$Q$38</f>
        <v>38564.473803816574</v>
      </c>
      <c r="BP139" s="194">
        <f>$BM4*'NPgY - Ave Crit'!$Q$38</f>
        <v>38564.473803816574</v>
      </c>
      <c r="BQ139" s="194">
        <f>$BM4*'NPgY - Ave Crit'!$Q$38</f>
        <v>38564.473803816574</v>
      </c>
      <c r="BR139" s="176"/>
      <c r="BS139" s="6"/>
      <c r="BT139" s="58" t="s">
        <v>30</v>
      </c>
      <c r="BU139" s="24">
        <f t="shared" si="426"/>
        <v>0.26032291572681049</v>
      </c>
      <c r="BV139" s="24">
        <f t="shared" si="427"/>
        <v>1.1196430166758111</v>
      </c>
      <c r="BW139" s="24">
        <f t="shared" si="428"/>
        <v>3.2315732754737794</v>
      </c>
      <c r="BX139" s="24">
        <f t="shared" si="429"/>
        <v>7.2335366126829124</v>
      </c>
      <c r="BY139" s="24">
        <f t="shared" si="430"/>
        <v>13.762955948865407</v>
      </c>
      <c r="BZ139" s="6"/>
      <c r="CA139" s="6"/>
      <c r="CB139" s="58" t="s">
        <v>30</v>
      </c>
      <c r="CC139" s="195">
        <f t="shared" si="807"/>
        <v>535.22391473432242</v>
      </c>
      <c r="CD139" s="195">
        <f t="shared" si="793"/>
        <v>1461.1341367619334</v>
      </c>
      <c r="CE139" s="195">
        <f t="shared" si="793"/>
        <v>2585.2586203790233</v>
      </c>
      <c r="CF139" s="195">
        <f t="shared" si="793"/>
        <v>2980.2170844253601</v>
      </c>
      <c r="CG139" s="195">
        <f t="shared" si="793"/>
        <v>963.40691642057857</v>
      </c>
      <c r="CH139" s="198">
        <f t="shared" si="491"/>
        <v>8525.2406727212183</v>
      </c>
      <c r="CI139" s="68"/>
      <c r="CJ139" s="68"/>
      <c r="CK139" s="195">
        <f t="shared" si="794"/>
        <v>626.33693523870602</v>
      </c>
      <c r="CL139" s="195">
        <f t="shared" si="794"/>
        <v>1449.9377065951753</v>
      </c>
      <c r="CM139" s="195">
        <f t="shared" si="794"/>
        <v>2446.3009695336509</v>
      </c>
      <c r="CN139" s="195">
        <f t="shared" si="794"/>
        <v>1186.3000044799976</v>
      </c>
      <c r="CO139" s="195">
        <f t="shared" si="794"/>
        <v>467.94050226142383</v>
      </c>
      <c r="CP139" s="198">
        <f t="shared" si="422"/>
        <v>6176.8161181089536</v>
      </c>
      <c r="CS139" s="195">
        <f t="shared" si="808"/>
        <v>514.91872730763112</v>
      </c>
      <c r="CT139" s="195">
        <f t="shared" si="795"/>
        <v>1259.5983937602875</v>
      </c>
      <c r="CU139" s="195">
        <f t="shared" si="795"/>
        <v>4159.034805534754</v>
      </c>
      <c r="CV139" s="195">
        <f t="shared" si="795"/>
        <v>2032.6237881638983</v>
      </c>
      <c r="CW139" s="195">
        <f t="shared" si="795"/>
        <v>1734.1324495570414</v>
      </c>
      <c r="CX139" s="198">
        <f t="shared" si="423"/>
        <v>9700.3081643236128</v>
      </c>
      <c r="CY139" s="6"/>
      <c r="CZ139" s="6"/>
      <c r="DA139" s="195">
        <f t="shared" si="809"/>
        <v>620.60983109271615</v>
      </c>
      <c r="DB139" s="195">
        <f t="shared" si="796"/>
        <v>1230.4876753267165</v>
      </c>
      <c r="DC139" s="195">
        <f t="shared" si="796"/>
        <v>3810.0248917835861</v>
      </c>
      <c r="DD139" s="195">
        <f t="shared" si="796"/>
        <v>875.25793013463237</v>
      </c>
      <c r="DE139" s="195">
        <f t="shared" si="796"/>
        <v>1087.2735199603671</v>
      </c>
      <c r="DF139" s="198">
        <f t="shared" si="424"/>
        <v>7623.6538482980177</v>
      </c>
      <c r="DG139" s="6"/>
      <c r="DH139" s="6"/>
      <c r="DI139" s="195">
        <f t="shared" si="810"/>
        <v>450.87929003883579</v>
      </c>
      <c r="DJ139" s="195">
        <f t="shared" si="797"/>
        <v>899.07334239067632</v>
      </c>
      <c r="DK139" s="195">
        <f t="shared" si="797"/>
        <v>6114.1366371963904</v>
      </c>
      <c r="DL139" s="195">
        <f t="shared" si="797"/>
        <v>2777.6780592702385</v>
      </c>
      <c r="DM139" s="195">
        <f t="shared" si="797"/>
        <v>3633.4203705004675</v>
      </c>
      <c r="DN139" s="198">
        <f t="shared" si="431"/>
        <v>13875.187699396609</v>
      </c>
      <c r="DO139" s="6"/>
      <c r="DP139" s="6"/>
      <c r="DQ139" s="195">
        <f t="shared" si="811"/>
        <v>685.43023710869204</v>
      </c>
      <c r="DR139" s="195">
        <f t="shared" si="798"/>
        <v>834.13404742347927</v>
      </c>
      <c r="DS139" s="195">
        <f t="shared" si="798"/>
        <v>4802.1178873540357</v>
      </c>
      <c r="DT139" s="195">
        <f t="shared" si="798"/>
        <v>773.98841755707167</v>
      </c>
      <c r="DU139" s="195">
        <f t="shared" si="798"/>
        <v>2601.1986743355619</v>
      </c>
      <c r="DV139" s="198">
        <f t="shared" si="425"/>
        <v>9696.8692637788408</v>
      </c>
    </row>
    <row r="140" spans="1:126" ht="25.5" customHeight="1">
      <c r="A140" s="19"/>
      <c r="B140" s="55"/>
      <c r="C140" s="55"/>
      <c r="D140" s="56">
        <f t="shared" si="799"/>
        <v>2007</v>
      </c>
      <c r="E140" s="57">
        <f t="shared" si="800"/>
        <v>2072</v>
      </c>
      <c r="F140" s="58" t="s">
        <v>31</v>
      </c>
      <c r="G140" s="52">
        <f>'[9]NAW3 - Asset Repl - NPgY'!G137</f>
        <v>749</v>
      </c>
      <c r="H140" s="52">
        <f>'[9]NAW3 - Asset Repl - NPgY'!H137</f>
        <v>966</v>
      </c>
      <c r="I140" s="52">
        <f>'[9]NAW3 - Asset Repl - NPgY'!I137</f>
        <v>236</v>
      </c>
      <c r="J140" s="52">
        <f>'[9]NAW3 - Asset Repl - NPgY'!J137</f>
        <v>46</v>
      </c>
      <c r="K140" s="52">
        <f>'[9]NAW3 - Asset Repl - NPgY'!K137</f>
        <v>10</v>
      </c>
      <c r="L140" s="59">
        <f t="shared" si="801"/>
        <v>2007</v>
      </c>
      <c r="M140" s="52">
        <f>'[9]NAW3 - Asset Repl - NPgY'!M137</f>
        <v>642</v>
      </c>
      <c r="N140" s="52">
        <f>'[9]NAW3 - Asset Repl - NPgY'!N137</f>
        <v>973</v>
      </c>
      <c r="O140" s="52">
        <f>'[9]NAW3 - Asset Repl - NPgY'!O137</f>
        <v>251</v>
      </c>
      <c r="P140" s="52">
        <f>'[9]NAW3 - Asset Repl - NPgY'!P137</f>
        <v>46</v>
      </c>
      <c r="Q140" s="52">
        <f>'[9]NAW3 - Asset Repl - NPgY'!Q137</f>
        <v>27</v>
      </c>
      <c r="R140" s="59">
        <f t="shared" si="802"/>
        <v>1939</v>
      </c>
      <c r="S140" s="52">
        <f>'[9]NAW3 - Asset Repl - NPgY'!S137</f>
        <v>125</v>
      </c>
      <c r="T140" s="52">
        <f>'[9]NAW3 - Asset Repl - NPgY'!T137</f>
        <v>-21</v>
      </c>
      <c r="U140" s="52">
        <f>'[9]NAW3 - Asset Repl - NPgY'!U137</f>
        <v>-35</v>
      </c>
      <c r="V140" s="52">
        <f>'[9]NAW3 - Asset Repl - NPgY'!V137</f>
        <v>0</v>
      </c>
      <c r="W140" s="52">
        <f>'[9]NAW3 - Asset Repl - NPgY'!W137</f>
        <v>-22</v>
      </c>
      <c r="X140" s="59">
        <f t="shared" si="803"/>
        <v>47</v>
      </c>
      <c r="Y140" s="52">
        <f>'[9]NAW3 - Asset Repl - NPgY'!Y137</f>
        <v>612</v>
      </c>
      <c r="Z140" s="52">
        <f>'[9]NAW3 - Asset Repl - NPgY'!Z137</f>
        <v>838</v>
      </c>
      <c r="AA140" s="52">
        <f>'[9]NAW3 - Asset Repl - NPgY'!AA137</f>
        <v>403</v>
      </c>
      <c r="AB140" s="52">
        <f>'[9]NAW3 - Asset Repl - NPgY'!AB137</f>
        <v>57</v>
      </c>
      <c r="AC140" s="52">
        <f>'[9]NAW3 - Asset Repl - NPgY'!AC137</f>
        <v>50</v>
      </c>
      <c r="AD140" s="59">
        <f t="shared" si="804"/>
        <v>1960</v>
      </c>
      <c r="AE140" s="52">
        <f>'[9]NAW3 - Asset Repl - NPgY'!AE137</f>
        <v>278</v>
      </c>
      <c r="AF140" s="52">
        <f>'[9]NAW3 - Asset Repl - NPgY'!AF137</f>
        <v>-46</v>
      </c>
      <c r="AG140" s="52">
        <f>'[9]NAW3 - Asset Repl - NPgY'!AG137</f>
        <v>-131</v>
      </c>
      <c r="AH140" s="52">
        <f>'[9]NAW3 - Asset Repl - NPgY'!AH137</f>
        <v>0</v>
      </c>
      <c r="AI140" s="52">
        <f>'[9]NAW3 - Asset Repl - NPgY'!AI137</f>
        <v>-36</v>
      </c>
      <c r="AJ140" s="59">
        <f t="shared" si="805"/>
        <v>65</v>
      </c>
      <c r="AK140" s="52">
        <f>'[9]NAW3 - Asset Repl - NPgY'!AK137</f>
        <v>533</v>
      </c>
      <c r="AL140" s="52">
        <f>'[9]NAW3 - Asset Repl - NPgY'!AL137</f>
        <v>598</v>
      </c>
      <c r="AM140" s="52">
        <f>'[9]NAW3 - Asset Repl - NPgY'!AM137</f>
        <v>592</v>
      </c>
      <c r="AN140" s="52">
        <f>'[9]NAW3 - Asset Repl - NPgY'!AN137</f>
        <v>66</v>
      </c>
      <c r="AO140" s="52">
        <f>'[9]NAW3 - Asset Repl - NPgY'!AO137</f>
        <v>110</v>
      </c>
      <c r="AP140" s="59">
        <f t="shared" si="806"/>
        <v>1899</v>
      </c>
      <c r="BB140" s="6"/>
      <c r="BC140" s="6"/>
      <c r="BD140" s="58" t="s">
        <v>31</v>
      </c>
      <c r="BE140" s="172">
        <f>'NPgY - HI Probs. of Failure'!O$38</f>
        <v>6.7503297737475513E-6</v>
      </c>
      <c r="BF140" s="172">
        <f>'NPgY - HI Probs. of Failure'!P$38</f>
        <v>2.9033016821948821E-5</v>
      </c>
      <c r="BG140" s="172">
        <f>'NPgY - HI Probs. of Failure'!Q$38</f>
        <v>8.3796638634648334E-5</v>
      </c>
      <c r="BH140" s="172">
        <f>'NPgY - HI Probs. of Failure'!R$38</f>
        <v>1.8756995491449018E-4</v>
      </c>
      <c r="BI140" s="172">
        <f>'NPgY - HI Probs. of Failure'!S$38</f>
        <v>3.5688172536411846E-4</v>
      </c>
      <c r="BJ140" s="176"/>
      <c r="BK140" s="6"/>
      <c r="BL140" s="58" t="s">
        <v>31</v>
      </c>
      <c r="BM140" s="194">
        <f>$BM5*'NPgY - Ave Crit'!$Q$38</f>
        <v>64274.123006360962</v>
      </c>
      <c r="BN140" s="194">
        <f>$BM5*'NPgY - Ave Crit'!$Q$38</f>
        <v>64274.123006360962</v>
      </c>
      <c r="BO140" s="194">
        <f>$BM5*'NPgY - Ave Crit'!$Q$38</f>
        <v>64274.123006360962</v>
      </c>
      <c r="BP140" s="194">
        <f>$BM5*'NPgY - Ave Crit'!$Q$38</f>
        <v>64274.123006360962</v>
      </c>
      <c r="BQ140" s="194">
        <f>$BM5*'NPgY - Ave Crit'!$Q$38</f>
        <v>64274.123006360962</v>
      </c>
      <c r="BR140" s="176"/>
      <c r="BS140" s="6"/>
      <c r="BT140" s="58" t="s">
        <v>31</v>
      </c>
      <c r="BU140" s="24">
        <f t="shared" si="426"/>
        <v>0.43387152621135089</v>
      </c>
      <c r="BV140" s="24">
        <f t="shared" si="427"/>
        <v>1.8660716944596856</v>
      </c>
      <c r="BW140" s="24">
        <f t="shared" si="428"/>
        <v>5.3859554591229664</v>
      </c>
      <c r="BX140" s="24">
        <f t="shared" si="429"/>
        <v>12.055894354471521</v>
      </c>
      <c r="BY140" s="24">
        <f t="shared" si="430"/>
        <v>22.938259914775681</v>
      </c>
      <c r="BZ140" s="6"/>
      <c r="CA140" s="6"/>
      <c r="CB140" s="58" t="s">
        <v>31</v>
      </c>
      <c r="CC140" s="195">
        <f t="shared" si="807"/>
        <v>278.54551982768726</v>
      </c>
      <c r="CD140" s="195">
        <f t="shared" si="793"/>
        <v>1815.687758709274</v>
      </c>
      <c r="CE140" s="195">
        <f t="shared" si="793"/>
        <v>1351.8748202398644</v>
      </c>
      <c r="CF140" s="195">
        <f t="shared" si="793"/>
        <v>554.57114030568994</v>
      </c>
      <c r="CG140" s="195">
        <f t="shared" si="793"/>
        <v>619.33301769894342</v>
      </c>
      <c r="CH140" s="198">
        <f t="shared" si="491"/>
        <v>4620.0122567814587</v>
      </c>
      <c r="CI140" s="68"/>
      <c r="CJ140" s="68"/>
      <c r="CK140" s="195">
        <f t="shared" si="794"/>
        <v>324.96977313230184</v>
      </c>
      <c r="CL140" s="195">
        <f t="shared" si="794"/>
        <v>1802.6252568480563</v>
      </c>
      <c r="CM140" s="195">
        <f t="shared" si="794"/>
        <v>1271.0854883530201</v>
      </c>
      <c r="CN140" s="195">
        <f t="shared" si="794"/>
        <v>554.57114030568994</v>
      </c>
      <c r="CO140" s="195">
        <f t="shared" si="794"/>
        <v>229.38259914775682</v>
      </c>
      <c r="CP140" s="198">
        <f t="shared" si="422"/>
        <v>4182.6342577868245</v>
      </c>
      <c r="CS140" s="195">
        <f t="shared" si="808"/>
        <v>265.52937404134673</v>
      </c>
      <c r="CT140" s="195">
        <f t="shared" si="795"/>
        <v>1563.7680799572165</v>
      </c>
      <c r="CU140" s="195">
        <f t="shared" si="795"/>
        <v>2170.5400500265555</v>
      </c>
      <c r="CV140" s="195">
        <f t="shared" si="795"/>
        <v>687.18597820487673</v>
      </c>
      <c r="CW140" s="195">
        <f t="shared" si="795"/>
        <v>1146.912995738784</v>
      </c>
      <c r="CX140" s="198">
        <f t="shared" si="423"/>
        <v>5833.9364779687794</v>
      </c>
      <c r="CY140" s="6"/>
      <c r="CZ140" s="6"/>
      <c r="DA140" s="195">
        <f t="shared" si="809"/>
        <v>319.7633148177656</v>
      </c>
      <c r="DB140" s="195">
        <f t="shared" si="796"/>
        <v>1524.5805743735632</v>
      </c>
      <c r="DC140" s="195">
        <f t="shared" si="796"/>
        <v>1982.0316089572516</v>
      </c>
      <c r="DD140" s="195">
        <f t="shared" si="796"/>
        <v>687.18597820487673</v>
      </c>
      <c r="DE140" s="195">
        <f t="shared" si="796"/>
        <v>642.27127761371912</v>
      </c>
      <c r="DF140" s="198">
        <f t="shared" si="424"/>
        <v>5155.8327539671754</v>
      </c>
      <c r="DG140" s="6"/>
      <c r="DH140" s="6"/>
      <c r="DI140" s="195">
        <f t="shared" si="810"/>
        <v>231.25352347065004</v>
      </c>
      <c r="DJ140" s="195">
        <f t="shared" si="797"/>
        <v>1115.910873286892</v>
      </c>
      <c r="DK140" s="195">
        <f t="shared" si="797"/>
        <v>3188.485631800796</v>
      </c>
      <c r="DL140" s="195">
        <f t="shared" si="797"/>
        <v>795.68902739512043</v>
      </c>
      <c r="DM140" s="195">
        <f t="shared" si="797"/>
        <v>2523.2085906253251</v>
      </c>
      <c r="DN140" s="198">
        <f t="shared" si="431"/>
        <v>7854.5476465787833</v>
      </c>
      <c r="DO140" s="6"/>
      <c r="DP140" s="6"/>
      <c r="DQ140" s="195">
        <f t="shared" si="811"/>
        <v>351.86980775740557</v>
      </c>
      <c r="DR140" s="195">
        <f t="shared" si="798"/>
        <v>1030.0715753417464</v>
      </c>
      <c r="DS140" s="195">
        <f t="shared" si="798"/>
        <v>2482.9254666556876</v>
      </c>
      <c r="DT140" s="195">
        <f t="shared" si="798"/>
        <v>795.68902739512043</v>
      </c>
      <c r="DU140" s="195">
        <f t="shared" si="798"/>
        <v>1697.4312336934004</v>
      </c>
      <c r="DV140" s="198">
        <f t="shared" si="425"/>
        <v>6357.9871108433599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29036</v>
      </c>
      <c r="F141" s="64"/>
      <c r="G141" s="65">
        <f>SUM(G137:G140)</f>
        <v>11428</v>
      </c>
      <c r="H141" s="66">
        <f t="shared" ref="H141:K141" si="812">SUM(H137:H140)</f>
        <v>12551</v>
      </c>
      <c r="I141" s="66">
        <f t="shared" si="812"/>
        <v>3686</v>
      </c>
      <c r="J141" s="66">
        <f t="shared" si="812"/>
        <v>788</v>
      </c>
      <c r="K141" s="66">
        <f t="shared" si="812"/>
        <v>264</v>
      </c>
      <c r="L141" s="67"/>
      <c r="M141" s="65">
        <f>SUM(M137:M140)</f>
        <v>9757</v>
      </c>
      <c r="N141" s="66">
        <f t="shared" ref="N141:Q141" si="813">SUM(N137:N140)</f>
        <v>12631</v>
      </c>
      <c r="O141" s="66">
        <f t="shared" si="813"/>
        <v>3892</v>
      </c>
      <c r="P141" s="66">
        <f t="shared" si="813"/>
        <v>1774</v>
      </c>
      <c r="Q141" s="66">
        <f t="shared" si="813"/>
        <v>470</v>
      </c>
      <c r="R141" s="67"/>
      <c r="S141" s="65">
        <f>SUM(S137:S140)</f>
        <v>1943</v>
      </c>
      <c r="T141" s="66">
        <f t="shared" ref="T141:W141" si="814">SUM(T137:T140)</f>
        <v>-237</v>
      </c>
      <c r="U141" s="66">
        <f t="shared" si="814"/>
        <v>-509</v>
      </c>
      <c r="V141" s="66">
        <f t="shared" si="814"/>
        <v>-631</v>
      </c>
      <c r="W141" s="66">
        <f t="shared" si="814"/>
        <v>-273</v>
      </c>
      <c r="X141" s="67"/>
      <c r="Y141" s="65">
        <f>SUM(Y137:Y140)</f>
        <v>9409</v>
      </c>
      <c r="Z141" s="66">
        <f t="shared" ref="Z141:AC141" si="815">SUM(Z137:Z140)</f>
        <v>10926</v>
      </c>
      <c r="AA141" s="66">
        <f t="shared" si="815"/>
        <v>6255</v>
      </c>
      <c r="AB141" s="66">
        <f t="shared" si="815"/>
        <v>1291</v>
      </c>
      <c r="AC141" s="66">
        <f t="shared" si="815"/>
        <v>836</v>
      </c>
      <c r="AD141" s="67"/>
      <c r="AE141" s="65">
        <f>SUM(AE137:AE140)</f>
        <v>4310</v>
      </c>
      <c r="AF141" s="66">
        <f t="shared" ref="AF141:AI141" si="816">SUM(AF137:AF140)</f>
        <v>-523</v>
      </c>
      <c r="AG141" s="66">
        <f t="shared" si="816"/>
        <v>-1938</v>
      </c>
      <c r="AH141" s="66">
        <f t="shared" si="816"/>
        <v>-1093</v>
      </c>
      <c r="AI141" s="66">
        <f t="shared" si="816"/>
        <v>-437</v>
      </c>
      <c r="AJ141" s="67"/>
      <c r="AK141" s="65">
        <f>SUM(AK137:AK140)</f>
        <v>8255</v>
      </c>
      <c r="AL141" s="66">
        <f t="shared" ref="AL141:AO141" si="817">SUM(AL137:AL140)</f>
        <v>7850</v>
      </c>
      <c r="AM141" s="66">
        <f t="shared" si="817"/>
        <v>9186</v>
      </c>
      <c r="AN141" s="66">
        <f t="shared" si="817"/>
        <v>1734</v>
      </c>
      <c r="AO141" s="66">
        <f t="shared" si="817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8">SUM(CD137:CD140)</f>
        <v>9413.1374126646588</v>
      </c>
      <c r="CE141" s="197">
        <f t="shared" si="818"/>
        <v>8995.1919313904473</v>
      </c>
      <c r="CF141" s="197">
        <f t="shared" si="818"/>
        <v>8891.4632043098354</v>
      </c>
      <c r="CG141" s="197">
        <f t="shared" si="818"/>
        <v>4440.8471195005714</v>
      </c>
      <c r="CH141" s="198">
        <f t="shared" si="491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9">SUM(CL137:CL140)</f>
        <v>9352.1541896897161</v>
      </c>
      <c r="CM141" s="197">
        <f t="shared" si="819"/>
        <v>8514.1183897815863</v>
      </c>
      <c r="CN141" s="197">
        <f t="shared" si="819"/>
        <v>4110.0955033264308</v>
      </c>
      <c r="CO141" s="197">
        <f t="shared" si="819"/>
        <v>2407.5997606548553</v>
      </c>
      <c r="CP141" s="198">
        <f t="shared" ref="CP141:CP204" si="820">SUM(CK141:CO141)</f>
        <v>26469.536205367411</v>
      </c>
      <c r="CS141" s="197">
        <f>SUM(CS137:CS140)</f>
        <v>1715.8404021385534</v>
      </c>
      <c r="CT141" s="197">
        <f t="shared" ref="CT141:CW141" si="821">SUM(CT137:CT140)</f>
        <v>8137.7893738031316</v>
      </c>
      <c r="CU141" s="197">
        <f t="shared" si="821"/>
        <v>14456.766205159502</v>
      </c>
      <c r="CV141" s="197">
        <f t="shared" si="821"/>
        <v>6618.2037648306859</v>
      </c>
      <c r="CW141" s="197">
        <f t="shared" si="821"/>
        <v>7932.0502785294302</v>
      </c>
      <c r="CX141" s="198">
        <f t="shared" ref="CX141:CX204" si="822">SUM(CS141:CW141)</f>
        <v>38860.650024461305</v>
      </c>
      <c r="CY141" s="6"/>
      <c r="CZ141" s="6"/>
      <c r="DA141" s="197">
        <f>SUM(DA137:DA140)</f>
        <v>2069.6886640554826</v>
      </c>
      <c r="DB141" s="197">
        <f t="shared" ref="DB141:DE141" si="823">SUM(DB137:DB140)</f>
        <v>7958.1239910605527</v>
      </c>
      <c r="DC141" s="197">
        <f t="shared" si="823"/>
        <v>13270.994251278989</v>
      </c>
      <c r="DD141" s="197">
        <f t="shared" si="823"/>
        <v>3556.9710703432775</v>
      </c>
      <c r="DE141" s="197">
        <f t="shared" si="823"/>
        <v>5250.1089292938577</v>
      </c>
      <c r="DF141" s="198">
        <f t="shared" ref="DF141:DF204" si="824">SUM(DA141:DE141)</f>
        <v>32105.886906032159</v>
      </c>
      <c r="DG141" s="6"/>
      <c r="DH141" s="6"/>
      <c r="DI141" s="197">
        <f>SUM(DI137:DI140)</f>
        <v>1504.2672910968502</v>
      </c>
      <c r="DJ141" s="197">
        <f t="shared" ref="DJ141:DM141" si="825">SUM(DJ137:DJ140)</f>
        <v>5841.1776179977078</v>
      </c>
      <c r="DK141" s="197">
        <f t="shared" si="825"/>
        <v>21232.944487391287</v>
      </c>
      <c r="DL141" s="197">
        <f t="shared" si="825"/>
        <v>8822.0212528280808</v>
      </c>
      <c r="DM141" s="197">
        <f t="shared" si="825"/>
        <v>16201.751743004359</v>
      </c>
      <c r="DN141" s="198">
        <f t="shared" si="431"/>
        <v>53602.162392318285</v>
      </c>
      <c r="DO141" s="6"/>
      <c r="DP141" s="6"/>
      <c r="DQ141" s="197">
        <f>SUM(DQ137:DQ140)</f>
        <v>2289.3664952068139</v>
      </c>
      <c r="DR141" s="197">
        <f t="shared" ref="DR141:DU141" si="826">SUM(DR137:DR140)</f>
        <v>5444.6000614911354</v>
      </c>
      <c r="DS141" s="197">
        <f t="shared" si="826"/>
        <v>16729.639408909392</v>
      </c>
      <c r="DT141" s="197">
        <f t="shared" si="826"/>
        <v>3519.838915731505</v>
      </c>
      <c r="DU141" s="197">
        <f t="shared" si="826"/>
        <v>11903.121834975396</v>
      </c>
      <c r="DV141" s="198">
        <f t="shared" ref="DV141:DV204" si="827">SUM(DQ141:DU141)</f>
        <v>39886.566716314243</v>
      </c>
    </row>
    <row r="142" spans="1:126" ht="25.5" customHeight="1">
      <c r="A142" s="19"/>
      <c r="B142" s="48" t="s">
        <v>49</v>
      </c>
      <c r="C142" s="48"/>
      <c r="D142" s="49">
        <f>L142</f>
        <v>38.229524102758738</v>
      </c>
      <c r="E142" s="50">
        <f>D142+SUM(AE142:AI142)</f>
        <v>38.029524102758735</v>
      </c>
      <c r="F142" s="51" t="s">
        <v>26</v>
      </c>
      <c r="G142" s="52">
        <f>'[9]NAW3 - Asset Repl - NPgY'!G139</f>
        <v>10.8312733992496</v>
      </c>
      <c r="H142" s="52">
        <f>'[9]NAW3 - Asset Repl - NPgY'!H139</f>
        <v>1.0166440907525933</v>
      </c>
      <c r="I142" s="52">
        <f>'[9]NAW3 - Asset Repl - NPgY'!I139</f>
        <v>0.34893485217391301</v>
      </c>
      <c r="J142" s="52">
        <f>'[9]NAW3 - Asset Repl - NPgY'!J139</f>
        <v>15.169770951931131</v>
      </c>
      <c r="K142" s="52">
        <f>'[9]NAW3 - Asset Repl - NPgY'!K139</f>
        <v>10.862900808651501</v>
      </c>
      <c r="L142" s="53">
        <f>SUM(G142:K142)</f>
        <v>38.229524102758738</v>
      </c>
      <c r="M142" s="69">
        <f>'[9]NAW3 - Asset Repl - NPgY'!M139</f>
        <v>1.8609858782608695</v>
      </c>
      <c r="N142" s="69">
        <f>'[9]NAW3 - Asset Repl - NPgY'!N139</f>
        <v>1.4890673020525274</v>
      </c>
      <c r="O142" s="69">
        <f>'[9]NAW3 - Asset Repl - NPgY'!O139</f>
        <v>0.34893485217391301</v>
      </c>
      <c r="P142" s="69">
        <f>'[9]NAW3 - Asset Repl - NPgY'!P139</f>
        <v>18.548531099183393</v>
      </c>
      <c r="Q142" s="69">
        <f>'[9]NAW3 - Asset Repl - NPgY'!Q139</f>
        <v>15.982004971088033</v>
      </c>
      <c r="R142" s="53">
        <f>SUM(M142:Q142)</f>
        <v>38.229524102758738</v>
      </c>
      <c r="S142" s="52">
        <f>'[9]NAW3 - Asset Repl - NPgY'!S139</f>
        <v>2</v>
      </c>
      <c r="T142" s="52">
        <f>'[9]NAW3 - Asset Repl - NPgY'!T139</f>
        <v>0</v>
      </c>
      <c r="U142" s="52">
        <f>'[9]NAW3 - Asset Repl - NPgY'!U139</f>
        <v>0</v>
      </c>
      <c r="V142" s="52">
        <f>'[9]NAW3 - Asset Repl - NPgY'!V139</f>
        <v>-2</v>
      </c>
      <c r="W142" s="52">
        <f>'[9]NAW3 - Asset Repl - NPgY'!W139</f>
        <v>-0.2</v>
      </c>
      <c r="X142" s="53">
        <f>SUM(S142:W142)</f>
        <v>-0.2</v>
      </c>
      <c r="Y142" s="69">
        <f>'[9]NAW3 - Asset Repl - NPgY'!Y139</f>
        <v>10.8312733992496</v>
      </c>
      <c r="Z142" s="69">
        <f>'[9]NAW3 - Asset Repl - NPgY'!Z139</f>
        <v>0.33888136358419779</v>
      </c>
      <c r="AA142" s="69">
        <f>'[9]NAW3 - Asset Repl - NPgY'!AA139</f>
        <v>1.0266975793423085</v>
      </c>
      <c r="AB142" s="69">
        <f>'[9]NAW3 - Asset Repl - NPgY'!AB139</f>
        <v>0.23262323478260868</v>
      </c>
      <c r="AC142" s="69">
        <f>'[9]NAW3 - Asset Repl - NPgY'!AC139</f>
        <v>25.800048525800033</v>
      </c>
      <c r="AD142" s="53">
        <f>SUM(Y142:AC142)</f>
        <v>38.229524102758745</v>
      </c>
      <c r="AE142" s="54">
        <f>'[9]NAW3 - Asset Repl - NPgY'!AE139</f>
        <v>4</v>
      </c>
      <c r="AF142" s="54">
        <f>'[9]NAW3 - Asset Repl - NPgY'!AF139</f>
        <v>0</v>
      </c>
      <c r="AG142" s="54">
        <f>'[9]NAW3 - Asset Repl - NPgY'!AG139</f>
        <v>-2</v>
      </c>
      <c r="AH142" s="54">
        <f>'[9]NAW3 - Asset Repl - NPgY'!AH139</f>
        <v>-2</v>
      </c>
      <c r="AI142" s="54">
        <f>'[9]NAW3 - Asset Repl - NPgY'!AI139</f>
        <v>-0.2</v>
      </c>
      <c r="AJ142" s="53">
        <f>SUM(AE142:AI142)</f>
        <v>-0.2</v>
      </c>
      <c r="AK142" s="69">
        <f>'[9]NAW3 - Asset Repl - NPgY'!AK139</f>
        <v>10.366026929684384</v>
      </c>
      <c r="AL142" s="69">
        <f>'[9]NAW3 - Asset Repl - NPgY'!AL139</f>
        <v>0.46524646956521737</v>
      </c>
      <c r="AM142" s="69">
        <f>'[9]NAW3 - Asset Repl - NPgY'!AM139</f>
        <v>1.0166440907525933</v>
      </c>
      <c r="AN142" s="69">
        <f>'[9]NAW3 - Asset Repl - NPgY'!AN139</f>
        <v>0.34893485217391301</v>
      </c>
      <c r="AO142" s="69">
        <f>'[9]NAW3 - Asset Repl - NPgY'!AO139</f>
        <v>26.032671760582641</v>
      </c>
      <c r="AP142" s="53">
        <f>SUM(AK142:AO142)</f>
        <v>38.229524102758752</v>
      </c>
      <c r="BB142" s="6"/>
      <c r="BC142" s="6"/>
      <c r="BD142" s="51" t="s">
        <v>26</v>
      </c>
      <c r="BE142" s="172">
        <f>'NPgY - HI Probs. of Failure'!O$39</f>
        <v>8.4561834023719098E-4</v>
      </c>
      <c r="BF142" s="172">
        <f>'NPgY - HI Probs. of Failure'!P$39</f>
        <v>3.6369854984766204E-3</v>
      </c>
      <c r="BG142" s="172">
        <f>'NPgY - HI Probs. of Failure'!Q$39</f>
        <v>1.0497261149413146E-2</v>
      </c>
      <c r="BH142" s="172">
        <f>'NPgY - HI Probs. of Failure'!R$39</f>
        <v>2.349701411181571E-2</v>
      </c>
      <c r="BI142" s="172">
        <f>'NPgY - HI Probs. of Failure'!S$39</f>
        <v>4.4706813204453244E-2</v>
      </c>
      <c r="BJ142" s="175"/>
      <c r="BK142" s="6"/>
      <c r="BL142" s="51" t="s">
        <v>26</v>
      </c>
      <c r="BM142" s="194">
        <f>$BM2*'NPgY - Ave Crit'!$Q$39</f>
        <v>106930.69736170235</v>
      </c>
      <c r="BN142" s="194">
        <f>$BM2*'NPgY - Ave Crit'!$Q$39</f>
        <v>106930.69736170235</v>
      </c>
      <c r="BO142" s="194">
        <f>$BM2*'NPgY - Ave Crit'!$Q$39</f>
        <v>106930.69736170235</v>
      </c>
      <c r="BP142" s="194">
        <f>$BM2*'NPgY - Ave Crit'!$Q$39</f>
        <v>106930.69736170235</v>
      </c>
      <c r="BQ142" s="194">
        <f>$BM2*'NPgY - Ave Crit'!$Q$39</f>
        <v>106930.69736170235</v>
      </c>
      <c r="BR142" s="175"/>
      <c r="BS142" s="6"/>
      <c r="BT142" s="51" t="s">
        <v>26</v>
      </c>
      <c r="BU142" s="24">
        <f t="shared" ref="BU142:BU205" si="828">IF(BM142&gt;0,BE142*BM142,"")</f>
        <v>90.42255882340811</v>
      </c>
      <c r="BV142" s="24">
        <f t="shared" ref="BV142:BV205" si="829">IF(BN142&gt;0,BF142*BN142,"")</f>
        <v>388.90539564650362</v>
      </c>
      <c r="BW142" s="24">
        <f t="shared" ref="BW142:BW205" si="830">IF(BO142&gt;0,BG142*BO142,"")</f>
        <v>1122.4794550946528</v>
      </c>
      <c r="BX142" s="24">
        <f t="shared" ref="BX142:BX205" si="831">IF(BP142&gt;0,BH142*BP142,"")</f>
        <v>2512.5521048942151</v>
      </c>
      <c r="BY142" s="24">
        <f t="shared" ref="BY142:BY205" si="832">IF(BQ142&gt;0,BI142*BQ142,"")</f>
        <v>4780.5307127715478</v>
      </c>
      <c r="BZ142" s="6"/>
      <c r="CA142" s="6"/>
      <c r="CB142" s="51" t="s">
        <v>26</v>
      </c>
      <c r="CC142" s="195">
        <f>IF(BU142="","",M142*BU142)</f>
        <v>168.27510504657528</v>
      </c>
      <c r="CD142" s="195">
        <f t="shared" ref="CD142:CG145" si="833">IF(BV142="","",N142*BV142)</f>
        <v>579.10630824900989</v>
      </c>
      <c r="CE142" s="195">
        <f t="shared" si="833"/>
        <v>391.6722027317071</v>
      </c>
      <c r="CF142" s="195">
        <f t="shared" si="833"/>
        <v>46604.150855949039</v>
      </c>
      <c r="CG142" s="195">
        <f t="shared" si="833"/>
        <v>76402.465615953901</v>
      </c>
      <c r="CH142" s="198">
        <f t="shared" si="491"/>
        <v>124145.67008793022</v>
      </c>
      <c r="CI142" s="68"/>
      <c r="CJ142" s="68"/>
      <c r="CK142" s="195">
        <f t="shared" ref="CK142:CO145" si="834">IF(BU142="","",G142*BU142)</f>
        <v>979.39145607606247</v>
      </c>
      <c r="CL142" s="195">
        <f t="shared" si="834"/>
        <v>395.37837234581724</v>
      </c>
      <c r="CM142" s="195">
        <f t="shared" si="834"/>
        <v>391.6722027317071</v>
      </c>
      <c r="CN142" s="195">
        <f t="shared" si="834"/>
        <v>38114.839936037686</v>
      </c>
      <c r="CO142" s="195">
        <f t="shared" si="834"/>
        <v>51930.430945549386</v>
      </c>
      <c r="CP142" s="198">
        <f t="shared" si="820"/>
        <v>91811.712912740652</v>
      </c>
      <c r="CS142" s="195">
        <f>IF(BU142="","",Y142*BU142)</f>
        <v>979.39145607606247</v>
      </c>
      <c r="CT142" s="195">
        <f t="shared" ref="CT142:CW145" si="835">IF(BV142="","",Z142*BV142)</f>
        <v>131.79279078193909</v>
      </c>
      <c r="CU142" s="195">
        <f t="shared" si="835"/>
        <v>1152.4469394071536</v>
      </c>
      <c r="CV142" s="195">
        <f t="shared" si="835"/>
        <v>584.47799820034459</v>
      </c>
      <c r="CW142" s="195">
        <f t="shared" si="835"/>
        <v>123337.92436858335</v>
      </c>
      <c r="CX142" s="198">
        <f t="shared" si="822"/>
        <v>126186.03355304885</v>
      </c>
      <c r="CY142" s="6"/>
      <c r="CZ142" s="6"/>
      <c r="DA142" s="195">
        <f>IF(BU142="","",(S142+Y142)*BU142)</f>
        <v>1160.2365737228788</v>
      </c>
      <c r="DB142" s="195">
        <f t="shared" ref="DB142:DE145" si="836">IF(BV142="","",(T142+Z142)*BV142)</f>
        <v>131.79279078193909</v>
      </c>
      <c r="DC142" s="195">
        <f t="shared" si="836"/>
        <v>1152.4469394071536</v>
      </c>
      <c r="DD142" s="195">
        <f t="shared" si="836"/>
        <v>-4440.6262115880854</v>
      </c>
      <c r="DE142" s="195">
        <f t="shared" si="836"/>
        <v>122381.81822602905</v>
      </c>
      <c r="DF142" s="198">
        <f t="shared" si="824"/>
        <v>120385.66831835294</v>
      </c>
      <c r="DG142" s="6"/>
      <c r="DH142" s="6"/>
      <c r="DI142" s="195">
        <f>IF(BU142="","",AK142*BU142)</f>
        <v>937.32267981441885</v>
      </c>
      <c r="DJ142" s="195">
        <f t="shared" ref="DJ142:DM145" si="837">IF(BV142="","",AL142*BV142)</f>
        <v>180.93686231939986</v>
      </c>
      <c r="DK142" s="195">
        <f t="shared" si="837"/>
        <v>1141.1621050131698</v>
      </c>
      <c r="DL142" s="195">
        <f t="shared" si="837"/>
        <v>876.71699730051694</v>
      </c>
      <c r="DM142" s="195">
        <f t="shared" si="837"/>
        <v>124449.98688696588</v>
      </c>
      <c r="DN142" s="198">
        <f t="shared" ref="DN142:DN205" si="838">SUM(DI142:DM142)</f>
        <v>127586.12553141339</v>
      </c>
      <c r="DO142" s="6"/>
      <c r="DP142" s="6"/>
      <c r="DQ142" s="195">
        <f>IF(BU142="","",(AE142+AK142)*BU142)</f>
        <v>1299.0129151080512</v>
      </c>
      <c r="DR142" s="195">
        <f t="shared" ref="DR142:DU145" si="839">IF(BV142="","",(AF142+AL142)*BV142)</f>
        <v>180.93686231939986</v>
      </c>
      <c r="DS142" s="195">
        <f t="shared" si="839"/>
        <v>-1103.7968051761359</v>
      </c>
      <c r="DT142" s="195">
        <f t="shared" si="839"/>
        <v>-4148.3872124879126</v>
      </c>
      <c r="DU142" s="195">
        <f t="shared" si="839"/>
        <v>123493.88074441157</v>
      </c>
      <c r="DV142" s="198">
        <f t="shared" si="827"/>
        <v>119721.64650417498</v>
      </c>
    </row>
    <row r="143" spans="1:126" ht="25.5" customHeight="1">
      <c r="A143" s="19"/>
      <c r="B143" s="55"/>
      <c r="C143" s="55"/>
      <c r="D143" s="56">
        <f t="shared" ref="D143:D145" si="840">L143</f>
        <v>2.8072555488854563</v>
      </c>
      <c r="E143" s="57">
        <f t="shared" ref="E143:E145" si="841">D143+SUM(AE143:AI143)</f>
        <v>2.4072555488854563</v>
      </c>
      <c r="F143" s="58" t="s">
        <v>28</v>
      </c>
      <c r="G143" s="52">
        <f>'[9]NAW3 - Asset Repl - NPgY'!G140</f>
        <v>0.57150459836680645</v>
      </c>
      <c r="H143" s="52">
        <f>'[9]NAW3 - Asset Repl - NPgY'!H140</f>
        <v>0</v>
      </c>
      <c r="I143" s="52">
        <f>'[9]NAW3 - Asset Repl - NPgY'!I140</f>
        <v>0</v>
      </c>
      <c r="J143" s="52">
        <f>'[9]NAW3 - Asset Repl - NPgY'!J140</f>
        <v>1.6742998407415586</v>
      </c>
      <c r="K143" s="52">
        <f>'[9]NAW3 - Asset Repl - NPgY'!K140</f>
        <v>0.56145110977709123</v>
      </c>
      <c r="L143" s="59">
        <f t="shared" ref="L143:L145" si="842">SUM(G143:K143)</f>
        <v>2.8072555488854563</v>
      </c>
      <c r="M143" s="52">
        <f>'[9]NAW3 - Asset Repl - NPgY'!M140</f>
        <v>0.23262323478260868</v>
      </c>
      <c r="N143" s="52">
        <f>'[9]NAW3 - Asset Repl - NPgY'!N140</f>
        <v>0</v>
      </c>
      <c r="O143" s="52">
        <f>'[9]NAW3 - Asset Repl - NPgY'!O140</f>
        <v>0</v>
      </c>
      <c r="P143" s="52">
        <f>'[9]NAW3 - Asset Repl - NPgY'!P140</f>
        <v>2.0131812043257562</v>
      </c>
      <c r="Q143" s="52">
        <f>'[9]NAW3 - Asset Repl - NPgY'!Q140</f>
        <v>0.56145110977709123</v>
      </c>
      <c r="R143" s="59">
        <f t="shared" ref="R143:R145" si="843">SUM(M143:Q143)</f>
        <v>2.8072555488854563</v>
      </c>
      <c r="S143" s="52">
        <f>'[9]NAW3 - Asset Repl - NPgY'!S140</f>
        <v>0.2</v>
      </c>
      <c r="T143" s="52">
        <f>'[9]NAW3 - Asset Repl - NPgY'!T140</f>
        <v>0</v>
      </c>
      <c r="U143" s="52">
        <f>'[9]NAW3 - Asset Repl - NPgY'!U140</f>
        <v>0</v>
      </c>
      <c r="V143" s="52">
        <f>'[9]NAW3 - Asset Repl - NPgY'!V140</f>
        <v>0</v>
      </c>
      <c r="W143" s="52">
        <f>'[9]NAW3 - Asset Repl - NPgY'!W140</f>
        <v>-0.2</v>
      </c>
      <c r="X143" s="59">
        <f t="shared" ref="X143:X145" si="844">SUM(S143:W143)</f>
        <v>0</v>
      </c>
      <c r="Y143" s="52">
        <f>'[9]NAW3 - Asset Repl - NPgY'!Y140</f>
        <v>0.57150459836680645</v>
      </c>
      <c r="Z143" s="52">
        <f>'[9]NAW3 - Asset Repl - NPgY'!Z140</f>
        <v>0</v>
      </c>
      <c r="AA143" s="52">
        <f>'[9]NAW3 - Asset Repl - NPgY'!AA140</f>
        <v>0</v>
      </c>
      <c r="AB143" s="52">
        <f>'[9]NAW3 - Asset Repl - NPgY'!AB140</f>
        <v>0</v>
      </c>
      <c r="AC143" s="52">
        <f>'[9]NAW3 - Asset Repl - NPgY'!AC140</f>
        <v>2.2357509505186499</v>
      </c>
      <c r="AD143" s="59">
        <f t="shared" ref="AD143:AD145" si="845">SUM(Y143:AC143)</f>
        <v>2.8072555488854563</v>
      </c>
      <c r="AE143" s="52">
        <f>'[9]NAW3 - Asset Repl - NPgY'!AE140</f>
        <v>0</v>
      </c>
      <c r="AF143" s="52">
        <f>'[9]NAW3 - Asset Repl - NPgY'!AF140</f>
        <v>0</v>
      </c>
      <c r="AG143" s="52">
        <f>'[9]NAW3 - Asset Repl - NPgY'!AG140</f>
        <v>-0.2</v>
      </c>
      <c r="AH143" s="52">
        <f>'[9]NAW3 - Asset Repl - NPgY'!AH140</f>
        <v>0</v>
      </c>
      <c r="AI143" s="52">
        <f>'[9]NAW3 - Asset Repl - NPgY'!AI140</f>
        <v>-0.2</v>
      </c>
      <c r="AJ143" s="59">
        <f t="shared" ref="AJ143:AJ145" si="846">SUM(AE143:AI143)</f>
        <v>-0.4</v>
      </c>
      <c r="AK143" s="52">
        <f>'[9]NAW3 - Asset Repl - NPgY'!AK140</f>
        <v>0.57150459836680645</v>
      </c>
      <c r="AL143" s="52">
        <f>'[9]NAW3 - Asset Repl - NPgY'!AL140</f>
        <v>0</v>
      </c>
      <c r="AM143" s="52">
        <f>'[9]NAW3 - Asset Repl - NPgY'!AM140</f>
        <v>0</v>
      </c>
      <c r="AN143" s="52">
        <f>'[9]NAW3 - Asset Repl - NPgY'!AN140</f>
        <v>0</v>
      </c>
      <c r="AO143" s="52">
        <f>'[9]NAW3 - Asset Repl - NPgY'!AO140</f>
        <v>2.2357509505186499</v>
      </c>
      <c r="AP143" s="59">
        <f t="shared" ref="AP143:AP145" si="847">SUM(AK143:AO143)</f>
        <v>2.8072555488854563</v>
      </c>
      <c r="AR143" s="88"/>
      <c r="BB143" s="6"/>
      <c r="BC143" s="6"/>
      <c r="BD143" s="58" t="s">
        <v>28</v>
      </c>
      <c r="BE143" s="172">
        <f>'NPgY - HI Probs. of Failure'!O$39</f>
        <v>8.4561834023719098E-4</v>
      </c>
      <c r="BF143" s="172">
        <f>'NPgY - HI Probs. of Failure'!P$39</f>
        <v>3.6369854984766204E-3</v>
      </c>
      <c r="BG143" s="172">
        <f>'NPgY - HI Probs. of Failure'!Q$39</f>
        <v>1.0497261149413146E-2</v>
      </c>
      <c r="BH143" s="172">
        <f>'NPgY - HI Probs. of Failure'!R$39</f>
        <v>2.349701411181571E-2</v>
      </c>
      <c r="BI143" s="172">
        <f>'NPgY - HI Probs. of Failure'!S$39</f>
        <v>4.4706813204453244E-2</v>
      </c>
      <c r="BJ143" s="176"/>
      <c r="BK143" s="6"/>
      <c r="BL143" s="58" t="s">
        <v>28</v>
      </c>
      <c r="BM143" s="194">
        <f>$BM3*'NPgY - Ave Crit'!$Q$39</f>
        <v>152758.13908814621</v>
      </c>
      <c r="BN143" s="194">
        <f>$BM3*'NPgY - Ave Crit'!$Q$39</f>
        <v>152758.13908814621</v>
      </c>
      <c r="BO143" s="194">
        <f>$BM3*'NPgY - Ave Crit'!$Q$39</f>
        <v>152758.13908814621</v>
      </c>
      <c r="BP143" s="194">
        <f>$BM3*'NPgY - Ave Crit'!$Q$39</f>
        <v>152758.13908814621</v>
      </c>
      <c r="BQ143" s="194">
        <f>$BM3*'NPgY - Ave Crit'!$Q$39</f>
        <v>152758.13908814621</v>
      </c>
      <c r="BR143" s="176"/>
      <c r="BS143" s="6"/>
      <c r="BT143" s="58" t="s">
        <v>28</v>
      </c>
      <c r="BU143" s="24">
        <f t="shared" si="828"/>
        <v>129.17508403344016</v>
      </c>
      <c r="BV143" s="24">
        <f t="shared" si="829"/>
        <v>555.57913663786235</v>
      </c>
      <c r="BW143" s="24">
        <f t="shared" si="830"/>
        <v>1603.5420787066469</v>
      </c>
      <c r="BX143" s="24">
        <f t="shared" si="831"/>
        <v>3589.3601498488783</v>
      </c>
      <c r="BY143" s="24">
        <f t="shared" si="832"/>
        <v>6829.3295896736408</v>
      </c>
      <c r="BZ143" s="6"/>
      <c r="CA143" s="6"/>
      <c r="CB143" s="58" t="s">
        <v>28</v>
      </c>
      <c r="CC143" s="195">
        <f t="shared" ref="CC143:CC145" si="848">IF(BU143="","",M143*BU143)</f>
        <v>30.049125901174158</v>
      </c>
      <c r="CD143" s="195">
        <f t="shared" si="833"/>
        <v>0</v>
      </c>
      <c r="CE143" s="195">
        <f t="shared" si="833"/>
        <v>0</v>
      </c>
      <c r="CF143" s="195">
        <f t="shared" si="833"/>
        <v>7226.0323892316419</v>
      </c>
      <c r="CG143" s="195">
        <f t="shared" si="833"/>
        <v>3834.3346771557926</v>
      </c>
      <c r="CH143" s="198">
        <f t="shared" si="491"/>
        <v>11090.416192288609</v>
      </c>
      <c r="CI143" s="68"/>
      <c r="CJ143" s="68"/>
      <c r="CK143" s="195">
        <f t="shared" si="834"/>
        <v>73.824154519529685</v>
      </c>
      <c r="CL143" s="195">
        <f t="shared" si="834"/>
        <v>0</v>
      </c>
      <c r="CM143" s="195">
        <f t="shared" si="834"/>
        <v>0</v>
      </c>
      <c r="CN143" s="195">
        <f t="shared" si="834"/>
        <v>6009.6651272560739</v>
      </c>
      <c r="CO143" s="195">
        <f t="shared" si="834"/>
        <v>3834.3346771557926</v>
      </c>
      <c r="CP143" s="198">
        <f t="shared" si="820"/>
        <v>9917.8239589313962</v>
      </c>
      <c r="CS143" s="195">
        <f t="shared" ref="CS143:CS145" si="849">IF(BU143="","",Y143*BU143)</f>
        <v>73.824154519529685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15268.680121517984</v>
      </c>
      <c r="CX143" s="198">
        <f t="shared" si="822"/>
        <v>15342.504276037515</v>
      </c>
      <c r="CY143" s="6"/>
      <c r="CZ143" s="6"/>
      <c r="DA143" s="195">
        <f t="shared" ref="DA143:DA145" si="850">IF(BU143="","",(S143+Y143)*BU143)</f>
        <v>99.659171326217731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13902.814203583255</v>
      </c>
      <c r="DF143" s="198">
        <f t="shared" si="824"/>
        <v>14002.473374909472</v>
      </c>
      <c r="DG143" s="6"/>
      <c r="DH143" s="6"/>
      <c r="DI143" s="195">
        <f t="shared" ref="DI143:DI145" si="851">IF(BU143="","",AK143*BU143)</f>
        <v>73.824154519529685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15268.680121517984</v>
      </c>
      <c r="DN143" s="198">
        <f t="shared" si="838"/>
        <v>15342.504276037515</v>
      </c>
      <c r="DO143" s="6"/>
      <c r="DP143" s="6"/>
      <c r="DQ143" s="195">
        <f t="shared" ref="DQ143:DQ145" si="852">IF(BU143="","",(AE143+AK143)*BU143)</f>
        <v>73.824154519529685</v>
      </c>
      <c r="DR143" s="195">
        <f t="shared" si="839"/>
        <v>0</v>
      </c>
      <c r="DS143" s="195">
        <f t="shared" si="839"/>
        <v>-320.70841574132942</v>
      </c>
      <c r="DT143" s="195">
        <f t="shared" si="839"/>
        <v>0</v>
      </c>
      <c r="DU143" s="195">
        <f t="shared" si="839"/>
        <v>13902.814203583255</v>
      </c>
      <c r="DV143" s="198">
        <f t="shared" si="827"/>
        <v>13655.929942361456</v>
      </c>
    </row>
    <row r="144" spans="1:126" ht="25.5" customHeight="1">
      <c r="A144" s="19"/>
      <c r="B144" s="55"/>
      <c r="C144" s="55"/>
      <c r="D144" s="56">
        <f t="shared" si="840"/>
        <v>0.3833953128227765</v>
      </c>
      <c r="E144" s="57">
        <f t="shared" si="841"/>
        <v>0.3833953128227765</v>
      </c>
      <c r="F144" s="58" t="s">
        <v>30</v>
      </c>
      <c r="G144" s="52">
        <f>'[9]NAW3 - Asset Repl - NPgY'!G141</f>
        <v>0.11631161739130434</v>
      </c>
      <c r="H144" s="52">
        <f>'[9]NAW3 - Asset Repl - NPgY'!H141</f>
        <v>0</v>
      </c>
      <c r="I144" s="52">
        <f>'[9]NAW3 - Asset Repl - NPgY'!I141</f>
        <v>0</v>
      </c>
      <c r="J144" s="52">
        <f>'[9]NAW3 - Asset Repl - NPgY'!J141</f>
        <v>0.26708369543147215</v>
      </c>
      <c r="K144" s="52">
        <f>'[9]NAW3 - Asset Repl - NPgY'!K141</f>
        <v>0</v>
      </c>
      <c r="L144" s="59">
        <f t="shared" si="842"/>
        <v>0.3833953128227765</v>
      </c>
      <c r="M144" s="52">
        <f>'[9]NAW3 - Asset Repl - NPgY'!M141</f>
        <v>0</v>
      </c>
      <c r="N144" s="52">
        <f>'[9]NAW3 - Asset Repl - NPgY'!N141</f>
        <v>0</v>
      </c>
      <c r="O144" s="52">
        <f>'[9]NAW3 - Asset Repl - NPgY'!O141</f>
        <v>0</v>
      </c>
      <c r="P144" s="52">
        <f>'[9]NAW3 - Asset Repl - NPgY'!P141</f>
        <v>0.3833953128227765</v>
      </c>
      <c r="Q144" s="52">
        <f>'[9]NAW3 - Asset Repl - NPgY'!Q141</f>
        <v>0</v>
      </c>
      <c r="R144" s="59">
        <f t="shared" si="843"/>
        <v>0.3833953128227765</v>
      </c>
      <c r="S144" s="52">
        <f>'[9]NAW3 - Asset Repl - NPgY'!S141</f>
        <v>0</v>
      </c>
      <c r="T144" s="52">
        <f>'[9]NAW3 - Asset Repl - NPgY'!T141</f>
        <v>0</v>
      </c>
      <c r="U144" s="52">
        <f>'[9]NAW3 - Asset Repl - NPgY'!U141</f>
        <v>0</v>
      </c>
      <c r="V144" s="52">
        <f>'[9]NAW3 - Asset Repl - NPgY'!V141</f>
        <v>0</v>
      </c>
      <c r="W144" s="52">
        <f>'[9]NAW3 - Asset Repl - NPgY'!W141</f>
        <v>0</v>
      </c>
      <c r="X144" s="59">
        <f t="shared" si="844"/>
        <v>0</v>
      </c>
      <c r="Y144" s="52">
        <f>'[9]NAW3 - Asset Repl - NPgY'!Y141</f>
        <v>0.11631161739130434</v>
      </c>
      <c r="Z144" s="52">
        <f>'[9]NAW3 - Asset Repl - NPgY'!Z141</f>
        <v>0</v>
      </c>
      <c r="AA144" s="52">
        <f>'[9]NAW3 - Asset Repl - NPgY'!AA141</f>
        <v>0</v>
      </c>
      <c r="AB144" s="52">
        <f>'[9]NAW3 - Asset Repl - NPgY'!AB141</f>
        <v>0</v>
      </c>
      <c r="AC144" s="52">
        <f>'[9]NAW3 - Asset Repl - NPgY'!AC141</f>
        <v>0.26708369543147215</v>
      </c>
      <c r="AD144" s="59">
        <f t="shared" si="845"/>
        <v>0.3833953128227765</v>
      </c>
      <c r="AE144" s="52">
        <f>'[9]NAW3 - Asset Repl - NPgY'!AE141</f>
        <v>0</v>
      </c>
      <c r="AF144" s="52">
        <f>'[9]NAW3 - Asset Repl - NPgY'!AF141</f>
        <v>0</v>
      </c>
      <c r="AG144" s="52">
        <f>'[9]NAW3 - Asset Repl - NPgY'!AG141</f>
        <v>0</v>
      </c>
      <c r="AH144" s="52">
        <f>'[9]NAW3 - Asset Repl - NPgY'!AH141</f>
        <v>0</v>
      </c>
      <c r="AI144" s="52">
        <f>'[9]NAW3 - Asset Repl - NPgY'!AI141</f>
        <v>0</v>
      </c>
      <c r="AJ144" s="59">
        <f t="shared" si="846"/>
        <v>0</v>
      </c>
      <c r="AK144" s="52">
        <f>'[9]NAW3 - Asset Repl - NPgY'!AK141</f>
        <v>0.11631161739130434</v>
      </c>
      <c r="AL144" s="52">
        <f>'[9]NAW3 - Asset Repl - NPgY'!AL141</f>
        <v>0</v>
      </c>
      <c r="AM144" s="52">
        <f>'[9]NAW3 - Asset Repl - NPgY'!AM141</f>
        <v>0</v>
      </c>
      <c r="AN144" s="52">
        <f>'[9]NAW3 - Asset Repl - NPgY'!AN141</f>
        <v>0</v>
      </c>
      <c r="AO144" s="52">
        <f>'[9]NAW3 - Asset Repl - NPgY'!AO141</f>
        <v>0.26708369543147215</v>
      </c>
      <c r="AP144" s="59">
        <f t="shared" si="847"/>
        <v>0.3833953128227765</v>
      </c>
      <c r="BB144" s="6"/>
      <c r="BC144" s="6"/>
      <c r="BD144" s="58" t="s">
        <v>30</v>
      </c>
      <c r="BE144" s="172">
        <f>'NPgY - HI Probs. of Failure'!O$39</f>
        <v>8.4561834023719098E-4</v>
      </c>
      <c r="BF144" s="172">
        <f>'NPgY - HI Probs. of Failure'!P$39</f>
        <v>3.6369854984766204E-3</v>
      </c>
      <c r="BG144" s="172">
        <f>'NPgY - HI Probs. of Failure'!Q$39</f>
        <v>1.0497261149413146E-2</v>
      </c>
      <c r="BH144" s="172">
        <f>'NPgY - HI Probs. of Failure'!R$39</f>
        <v>2.349701411181571E-2</v>
      </c>
      <c r="BI144" s="172">
        <f>'NPgY - HI Probs. of Failure'!S$39</f>
        <v>4.4706813204453244E-2</v>
      </c>
      <c r="BJ144" s="176"/>
      <c r="BK144" s="6"/>
      <c r="BL144" s="58" t="s">
        <v>30</v>
      </c>
      <c r="BM144" s="194">
        <f>$BM4*'NPgY - Ave Crit'!$Q$39</f>
        <v>229137.20863221932</v>
      </c>
      <c r="BN144" s="194">
        <f>$BM4*'NPgY - Ave Crit'!$Q$39</f>
        <v>229137.20863221932</v>
      </c>
      <c r="BO144" s="194">
        <f>$BM4*'NPgY - Ave Crit'!$Q$39</f>
        <v>229137.20863221932</v>
      </c>
      <c r="BP144" s="194">
        <f>$BM4*'NPgY - Ave Crit'!$Q$39</f>
        <v>229137.20863221932</v>
      </c>
      <c r="BQ144" s="194">
        <f>$BM4*'NPgY - Ave Crit'!$Q$39</f>
        <v>229137.20863221932</v>
      </c>
      <c r="BR144" s="176"/>
      <c r="BS144" s="6"/>
      <c r="BT144" s="58" t="s">
        <v>30</v>
      </c>
      <c r="BU144" s="24">
        <f t="shared" si="828"/>
        <v>193.76262605016026</v>
      </c>
      <c r="BV144" s="24">
        <f t="shared" si="829"/>
        <v>833.36870495679352</v>
      </c>
      <c r="BW144" s="24">
        <f t="shared" si="830"/>
        <v>2405.3131180599703</v>
      </c>
      <c r="BX144" s="24">
        <f t="shared" si="831"/>
        <v>5384.0402247733182</v>
      </c>
      <c r="BY144" s="24">
        <f t="shared" si="832"/>
        <v>10243.994384510461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2064.2157862273784</v>
      </c>
      <c r="CG144" s="195">
        <f t="shared" si="833"/>
        <v>0</v>
      </c>
      <c r="CH144" s="198">
        <f t="shared" si="491"/>
        <v>2064.2157862273784</v>
      </c>
      <c r="CI144" s="68"/>
      <c r="CJ144" s="68"/>
      <c r="CK144" s="195">
        <f t="shared" si="834"/>
        <v>22.53684442588062</v>
      </c>
      <c r="CL144" s="195">
        <f t="shared" si="834"/>
        <v>0</v>
      </c>
      <c r="CM144" s="195">
        <f t="shared" si="834"/>
        <v>0</v>
      </c>
      <c r="CN144" s="195">
        <f t="shared" si="834"/>
        <v>1437.9893595841518</v>
      </c>
      <c r="CO144" s="195">
        <f t="shared" si="834"/>
        <v>0</v>
      </c>
      <c r="CP144" s="198">
        <f t="shared" si="820"/>
        <v>1460.5262040100324</v>
      </c>
      <c r="CS144" s="195">
        <f t="shared" si="849"/>
        <v>22.53684442588062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2736.0038761943028</v>
      </c>
      <c r="CX144" s="198">
        <f t="shared" si="822"/>
        <v>2758.5407206201835</v>
      </c>
      <c r="CY144" s="6"/>
      <c r="CZ144" s="6"/>
      <c r="DA144" s="195">
        <f t="shared" si="850"/>
        <v>22.53684442588062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2736.0038761943028</v>
      </c>
      <c r="DF144" s="198">
        <f t="shared" si="824"/>
        <v>2758.5407206201835</v>
      </c>
      <c r="DG144" s="6"/>
      <c r="DH144" s="6"/>
      <c r="DI144" s="195">
        <f t="shared" si="851"/>
        <v>22.53684442588062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2736.0038761943028</v>
      </c>
      <c r="DN144" s="198">
        <f t="shared" si="838"/>
        <v>2758.5407206201835</v>
      </c>
      <c r="DO144" s="6"/>
      <c r="DP144" s="6"/>
      <c r="DQ144" s="195">
        <f t="shared" si="852"/>
        <v>22.53684442588062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2736.0038761943028</v>
      </c>
      <c r="DV144" s="198">
        <f t="shared" si="827"/>
        <v>2758.5407206201835</v>
      </c>
    </row>
    <row r="145" spans="1:126" ht="25.5" customHeight="1">
      <c r="A145" s="19"/>
      <c r="B145" s="55"/>
      <c r="C145" s="55"/>
      <c r="D145" s="56">
        <f t="shared" si="840"/>
        <v>0.84576503553299509</v>
      </c>
      <c r="E145" s="57">
        <f t="shared" si="841"/>
        <v>0.44576503553299507</v>
      </c>
      <c r="F145" s="58" t="s">
        <v>31</v>
      </c>
      <c r="G145" s="52">
        <f>'[9]NAW3 - Asset Repl - NPgY'!G142</f>
        <v>0.17805579695431475</v>
      </c>
      <c r="H145" s="52">
        <f>'[9]NAW3 - Asset Repl - NPgY'!H142</f>
        <v>0.22256974619289344</v>
      </c>
      <c r="I145" s="52">
        <f>'[9]NAW3 - Asset Repl - NPgY'!I142</f>
        <v>0</v>
      </c>
      <c r="J145" s="52">
        <f>'[9]NAW3 - Asset Repl - NPgY'!J142</f>
        <v>0.22256974619289344</v>
      </c>
      <c r="K145" s="52">
        <f>'[9]NAW3 - Asset Repl - NPgY'!K142</f>
        <v>0.22256974619289344</v>
      </c>
      <c r="L145" s="59">
        <f t="shared" si="842"/>
        <v>0.84576503553299509</v>
      </c>
      <c r="M145" s="52">
        <f>'[9]NAW3 - Asset Repl - NPgY'!M142</f>
        <v>0</v>
      </c>
      <c r="N145" s="52">
        <f>'[9]NAW3 - Asset Repl - NPgY'!N142</f>
        <v>0.40062554314720822</v>
      </c>
      <c r="O145" s="52">
        <f>'[9]NAW3 - Asset Repl - NPgY'!O142</f>
        <v>0</v>
      </c>
      <c r="P145" s="52">
        <f>'[9]NAW3 - Asset Repl - NPgY'!P142</f>
        <v>0.22256974619289344</v>
      </c>
      <c r="Q145" s="52">
        <f>'[9]NAW3 - Asset Repl - NPgY'!Q142</f>
        <v>0.22256974619289344</v>
      </c>
      <c r="R145" s="59">
        <f t="shared" si="843"/>
        <v>0.84576503553299509</v>
      </c>
      <c r="S145" s="52">
        <f>'[9]NAW3 - Asset Repl - NPgY'!S142</f>
        <v>0.2</v>
      </c>
      <c r="T145" s="52">
        <f>'[9]NAW3 - Asset Repl - NPgY'!T142</f>
        <v>0</v>
      </c>
      <c r="U145" s="52">
        <f>'[9]NAW3 - Asset Repl - NPgY'!U142</f>
        <v>0</v>
      </c>
      <c r="V145" s="52">
        <f>'[9]NAW3 - Asset Repl - NPgY'!V142</f>
        <v>-0.2</v>
      </c>
      <c r="W145" s="52">
        <f>'[9]NAW3 - Asset Repl - NPgY'!W142</f>
        <v>0</v>
      </c>
      <c r="X145" s="59">
        <f t="shared" si="844"/>
        <v>0</v>
      </c>
      <c r="Y145" s="52">
        <f>'[9]NAW3 - Asset Repl - NPgY'!Y142</f>
        <v>0.17805579695431475</v>
      </c>
      <c r="Z145" s="52">
        <f>'[9]NAW3 - Asset Repl - NPgY'!Z142</f>
        <v>0</v>
      </c>
      <c r="AA145" s="52">
        <f>'[9]NAW3 - Asset Repl - NPgY'!AA142</f>
        <v>0.22256974619289344</v>
      </c>
      <c r="AB145" s="52">
        <f>'[9]NAW3 - Asset Repl - NPgY'!AB142</f>
        <v>0</v>
      </c>
      <c r="AC145" s="52">
        <f>'[9]NAW3 - Asset Repl - NPgY'!AC142</f>
        <v>0.44513949238578687</v>
      </c>
      <c r="AD145" s="59">
        <f t="shared" si="845"/>
        <v>0.84576503553299509</v>
      </c>
      <c r="AE145" s="52">
        <f>'[9]NAW3 - Asset Repl - NPgY'!AE142</f>
        <v>0</v>
      </c>
      <c r="AF145" s="52">
        <f>'[9]NAW3 - Asset Repl - NPgY'!AF142</f>
        <v>0</v>
      </c>
      <c r="AG145" s="52">
        <f>'[9]NAW3 - Asset Repl - NPgY'!AG142</f>
        <v>-0.2</v>
      </c>
      <c r="AH145" s="52">
        <f>'[9]NAW3 - Asset Repl - NPgY'!AH142</f>
        <v>-0.2</v>
      </c>
      <c r="AI145" s="52">
        <f>'[9]NAW3 - Asset Repl - NPgY'!AI142</f>
        <v>0</v>
      </c>
      <c r="AJ145" s="59">
        <f t="shared" si="846"/>
        <v>-0.4</v>
      </c>
      <c r="AK145" s="52">
        <f>'[9]NAW3 - Asset Repl - NPgY'!AK142</f>
        <v>0.17805579695431475</v>
      </c>
      <c r="AL145" s="52">
        <f>'[9]NAW3 - Asset Repl - NPgY'!AL142</f>
        <v>0</v>
      </c>
      <c r="AM145" s="52">
        <f>'[9]NAW3 - Asset Repl - NPgY'!AM142</f>
        <v>0.22256974619289344</v>
      </c>
      <c r="AN145" s="52">
        <f>'[9]NAW3 - Asset Repl - NPgY'!AN142</f>
        <v>0</v>
      </c>
      <c r="AO145" s="52">
        <f>'[9]NAW3 - Asset Repl - NPgY'!AO142</f>
        <v>0.44513949238578687</v>
      </c>
      <c r="AP145" s="59">
        <f t="shared" si="847"/>
        <v>0.84576503553299509</v>
      </c>
      <c r="BB145" s="6"/>
      <c r="BC145" s="6"/>
      <c r="BD145" s="58" t="s">
        <v>31</v>
      </c>
      <c r="BE145" s="172">
        <f>'NPgY - HI Probs. of Failure'!O$39</f>
        <v>8.4561834023719098E-4</v>
      </c>
      <c r="BF145" s="172">
        <f>'NPgY - HI Probs. of Failure'!P$39</f>
        <v>3.6369854984766204E-3</v>
      </c>
      <c r="BG145" s="172">
        <f>'NPgY - HI Probs. of Failure'!Q$39</f>
        <v>1.0497261149413146E-2</v>
      </c>
      <c r="BH145" s="172">
        <f>'NPgY - HI Probs. of Failure'!R$39</f>
        <v>2.349701411181571E-2</v>
      </c>
      <c r="BI145" s="172">
        <f>'NPgY - HI Probs. of Failure'!S$39</f>
        <v>4.4706813204453244E-2</v>
      </c>
      <c r="BJ145" s="176"/>
      <c r="BK145" s="6"/>
      <c r="BL145" s="58" t="s">
        <v>31</v>
      </c>
      <c r="BM145" s="194">
        <f>$BM5*'NPgY - Ave Crit'!$Q$39</f>
        <v>381895.34772036551</v>
      </c>
      <c r="BN145" s="194">
        <f>$BM5*'NPgY - Ave Crit'!$Q$39</f>
        <v>381895.34772036551</v>
      </c>
      <c r="BO145" s="194">
        <f>$BM5*'NPgY - Ave Crit'!$Q$39</f>
        <v>381895.34772036551</v>
      </c>
      <c r="BP145" s="194">
        <f>$BM5*'NPgY - Ave Crit'!$Q$39</f>
        <v>381895.34772036551</v>
      </c>
      <c r="BQ145" s="194">
        <f>$BM5*'NPgY - Ave Crit'!$Q$39</f>
        <v>381895.34772036551</v>
      </c>
      <c r="BR145" s="176"/>
      <c r="BS145" s="6"/>
      <c r="BT145" s="58" t="s">
        <v>31</v>
      </c>
      <c r="BU145" s="24">
        <f t="shared" si="828"/>
        <v>322.93771008360039</v>
      </c>
      <c r="BV145" s="24">
        <f t="shared" si="829"/>
        <v>1388.9478415946558</v>
      </c>
      <c r="BW145" s="24">
        <f t="shared" si="830"/>
        <v>4008.8551967666172</v>
      </c>
      <c r="BX145" s="24">
        <f t="shared" si="831"/>
        <v>8973.4003746221952</v>
      </c>
      <c r="BY145" s="24">
        <f t="shared" si="832"/>
        <v>17073.323974184099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556.44798344200149</v>
      </c>
      <c r="CE145" s="195">
        <f t="shared" si="833"/>
        <v>0</v>
      </c>
      <c r="CF145" s="195">
        <f t="shared" si="833"/>
        <v>1997.2074438668769</v>
      </c>
      <c r="CG145" s="195">
        <f t="shared" si="833"/>
        <v>3800.0053836031975</v>
      </c>
      <c r="CH145" s="198">
        <f t="shared" si="491"/>
        <v>6353.6608109120762</v>
      </c>
      <c r="CI145" s="68"/>
      <c r="CJ145" s="68"/>
      <c r="CK145" s="195">
        <f t="shared" si="834"/>
        <v>57.500931335536919</v>
      </c>
      <c r="CL145" s="195">
        <f t="shared" si="834"/>
        <v>309.13776857888968</v>
      </c>
      <c r="CM145" s="195">
        <f t="shared" si="834"/>
        <v>0</v>
      </c>
      <c r="CN145" s="195">
        <f t="shared" si="834"/>
        <v>1997.2074438668769</v>
      </c>
      <c r="CO145" s="195">
        <f t="shared" si="834"/>
        <v>3800.0053836031975</v>
      </c>
      <c r="CP145" s="198">
        <f t="shared" si="820"/>
        <v>6163.8515273845005</v>
      </c>
      <c r="CS145" s="195">
        <f t="shared" si="849"/>
        <v>57.500931335536919</v>
      </c>
      <c r="CT145" s="195">
        <f t="shared" si="835"/>
        <v>0</v>
      </c>
      <c r="CU145" s="195">
        <f t="shared" si="835"/>
        <v>892.24988366840785</v>
      </c>
      <c r="CV145" s="195">
        <f t="shared" si="835"/>
        <v>0</v>
      </c>
      <c r="CW145" s="195">
        <f t="shared" si="835"/>
        <v>7600.010767206395</v>
      </c>
      <c r="CX145" s="198">
        <f t="shared" si="822"/>
        <v>8549.7615822103398</v>
      </c>
      <c r="CY145" s="6"/>
      <c r="CZ145" s="6"/>
      <c r="DA145" s="195">
        <f t="shared" si="850"/>
        <v>122.08847335225701</v>
      </c>
      <c r="DB145" s="195">
        <f t="shared" si="836"/>
        <v>0</v>
      </c>
      <c r="DC145" s="195">
        <f t="shared" si="836"/>
        <v>892.24988366840785</v>
      </c>
      <c r="DD145" s="195">
        <f t="shared" si="836"/>
        <v>-1794.6800749244392</v>
      </c>
      <c r="DE145" s="195">
        <f t="shared" si="836"/>
        <v>7600.010767206395</v>
      </c>
      <c r="DF145" s="198">
        <f t="shared" si="824"/>
        <v>6819.6690493026208</v>
      </c>
      <c r="DG145" s="6"/>
      <c r="DH145" s="6"/>
      <c r="DI145" s="195">
        <f t="shared" si="851"/>
        <v>57.500931335536919</v>
      </c>
      <c r="DJ145" s="195">
        <f t="shared" si="837"/>
        <v>0</v>
      </c>
      <c r="DK145" s="195">
        <f t="shared" si="837"/>
        <v>892.24988366840785</v>
      </c>
      <c r="DL145" s="195">
        <f t="shared" si="837"/>
        <v>0</v>
      </c>
      <c r="DM145" s="195">
        <f t="shared" si="837"/>
        <v>7600.010767206395</v>
      </c>
      <c r="DN145" s="198">
        <f t="shared" si="838"/>
        <v>8549.7615822103398</v>
      </c>
      <c r="DO145" s="6"/>
      <c r="DP145" s="6"/>
      <c r="DQ145" s="195">
        <f t="shared" si="852"/>
        <v>57.500931335536919</v>
      </c>
      <c r="DR145" s="195">
        <f t="shared" si="839"/>
        <v>0</v>
      </c>
      <c r="DS145" s="195">
        <f t="shared" si="839"/>
        <v>90.478844315084373</v>
      </c>
      <c r="DT145" s="195">
        <f t="shared" si="839"/>
        <v>-1794.6800749244392</v>
      </c>
      <c r="DU145" s="195">
        <f t="shared" si="839"/>
        <v>7600.010767206395</v>
      </c>
      <c r="DV145" s="198">
        <f t="shared" si="827"/>
        <v>5953.310467932577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41.265939999999965</v>
      </c>
      <c r="F146" s="64"/>
      <c r="G146" s="65">
        <f>SUM(G142:G145)</f>
        <v>11.697145411962024</v>
      </c>
      <c r="H146" s="66">
        <f t="shared" ref="H146:K146" si="853">SUM(H142:H145)</f>
        <v>1.2392138369454868</v>
      </c>
      <c r="I146" s="66">
        <f t="shared" si="853"/>
        <v>0.34893485217391301</v>
      </c>
      <c r="J146" s="66">
        <f t="shared" si="853"/>
        <v>17.333724234297055</v>
      </c>
      <c r="K146" s="66">
        <f t="shared" si="853"/>
        <v>11.646921664621486</v>
      </c>
      <c r="L146" s="67"/>
      <c r="M146" s="65">
        <f>SUM(M142:M145)</f>
        <v>2.093609113043478</v>
      </c>
      <c r="N146" s="66">
        <f t="shared" ref="N146:Q146" si="854">SUM(N142:N145)</f>
        <v>1.8896928451997357</v>
      </c>
      <c r="O146" s="66">
        <f t="shared" si="854"/>
        <v>0.34893485217391301</v>
      </c>
      <c r="P146" s="66">
        <f t="shared" si="854"/>
        <v>21.16767736252482</v>
      </c>
      <c r="Q146" s="66">
        <f t="shared" si="854"/>
        <v>16.766025827058016</v>
      </c>
      <c r="R146" s="67"/>
      <c r="S146" s="65">
        <f>SUM(S142:S145)</f>
        <v>2.4000000000000004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-2.2000000000000002</v>
      </c>
      <c r="W146" s="66">
        <f t="shared" si="855"/>
        <v>-0.4</v>
      </c>
      <c r="X146" s="67"/>
      <c r="Y146" s="65">
        <f>SUM(Y142:Y145)</f>
        <v>11.697145411962024</v>
      </c>
      <c r="Z146" s="66">
        <f t="shared" ref="Z146:AC146" si="856">SUM(Z142:Z145)</f>
        <v>0.33888136358419779</v>
      </c>
      <c r="AA146" s="66">
        <f t="shared" si="856"/>
        <v>1.249267325535202</v>
      </c>
      <c r="AB146" s="66">
        <f t="shared" si="856"/>
        <v>0.23262323478260868</v>
      </c>
      <c r="AC146" s="66">
        <f t="shared" si="856"/>
        <v>28.748022664135945</v>
      </c>
      <c r="AD146" s="67"/>
      <c r="AE146" s="65">
        <f>SUM(AE142:AE145)</f>
        <v>4</v>
      </c>
      <c r="AF146" s="66">
        <f t="shared" ref="AF146:AI146" si="857">SUM(AF142:AF145)</f>
        <v>0</v>
      </c>
      <c r="AG146" s="66">
        <f t="shared" si="857"/>
        <v>-2.4000000000000004</v>
      </c>
      <c r="AH146" s="66">
        <f t="shared" si="857"/>
        <v>-2.2000000000000002</v>
      </c>
      <c r="AI146" s="66">
        <f t="shared" si="857"/>
        <v>-0.4</v>
      </c>
      <c r="AJ146" s="67"/>
      <c r="AK146" s="65">
        <f>SUM(AK142:AK145)</f>
        <v>11.231898942396809</v>
      </c>
      <c r="AL146" s="66">
        <f t="shared" ref="AL146:AO146" si="858">SUM(AL142:AL145)</f>
        <v>0.46524646956521737</v>
      </c>
      <c r="AM146" s="66">
        <f t="shared" si="858"/>
        <v>1.2392138369454868</v>
      </c>
      <c r="AN146" s="66">
        <f t="shared" si="858"/>
        <v>0.34893485217391301</v>
      </c>
      <c r="AO146" s="66">
        <f t="shared" si="858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59">SUM(CD142:CD145)</f>
        <v>1135.5542916910113</v>
      </c>
      <c r="CE146" s="197">
        <f t="shared" si="859"/>
        <v>391.6722027317071</v>
      </c>
      <c r="CF146" s="197">
        <f t="shared" si="859"/>
        <v>57891.606475274944</v>
      </c>
      <c r="CG146" s="197">
        <f t="shared" si="859"/>
        <v>84036.805676712902</v>
      </c>
      <c r="CH146" s="198">
        <f t="shared" si="491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60">SUM(CL142:CL145)</f>
        <v>704.51614092470686</v>
      </c>
      <c r="CM146" s="197">
        <f t="shared" si="860"/>
        <v>391.6722027317071</v>
      </c>
      <c r="CN146" s="197">
        <f t="shared" si="860"/>
        <v>47559.701866744792</v>
      </c>
      <c r="CO146" s="197">
        <f t="shared" si="860"/>
        <v>59564.771006308372</v>
      </c>
      <c r="CP146" s="198">
        <f t="shared" si="820"/>
        <v>109353.91460306659</v>
      </c>
      <c r="CS146" s="197">
        <f>SUM(CS142:CS145)</f>
        <v>1133.2533863570097</v>
      </c>
      <c r="CT146" s="197">
        <f t="shared" ref="CT146:CW146" si="861">SUM(CT142:CT145)</f>
        <v>131.79279078193909</v>
      </c>
      <c r="CU146" s="197">
        <f t="shared" si="861"/>
        <v>2044.6968230755615</v>
      </c>
      <c r="CV146" s="197">
        <f t="shared" si="861"/>
        <v>584.47799820034459</v>
      </c>
      <c r="CW146" s="197">
        <f t="shared" si="861"/>
        <v>148942.61913350204</v>
      </c>
      <c r="CX146" s="198">
        <f t="shared" si="822"/>
        <v>152836.84013191689</v>
      </c>
      <c r="CY146" s="6"/>
      <c r="CZ146" s="6"/>
      <c r="DA146" s="197">
        <f>SUM(DA142:DA145)</f>
        <v>1404.5210628272343</v>
      </c>
      <c r="DB146" s="197">
        <f t="shared" ref="DB146:DE146" si="862">SUM(DB142:DB145)</f>
        <v>131.79279078193909</v>
      </c>
      <c r="DC146" s="197">
        <f t="shared" si="862"/>
        <v>2044.6968230755615</v>
      </c>
      <c r="DD146" s="197">
        <f t="shared" si="862"/>
        <v>-6235.3062865125248</v>
      </c>
      <c r="DE146" s="197">
        <f t="shared" si="862"/>
        <v>146620.64707301301</v>
      </c>
      <c r="DF146" s="198">
        <f t="shared" si="824"/>
        <v>143966.35146318522</v>
      </c>
      <c r="DG146" s="6"/>
      <c r="DH146" s="6"/>
      <c r="DI146" s="197">
        <f>SUM(DI142:DI145)</f>
        <v>1091.184610095366</v>
      </c>
      <c r="DJ146" s="197">
        <f t="shared" ref="DJ146:DM146" si="863">SUM(DJ142:DJ145)</f>
        <v>180.93686231939986</v>
      </c>
      <c r="DK146" s="197">
        <f t="shared" si="863"/>
        <v>2033.4119886815777</v>
      </c>
      <c r="DL146" s="197">
        <f t="shared" si="863"/>
        <v>876.71699730051694</v>
      </c>
      <c r="DM146" s="197">
        <f t="shared" si="863"/>
        <v>150054.68165188457</v>
      </c>
      <c r="DN146" s="198">
        <f t="shared" si="838"/>
        <v>154236.93211028143</v>
      </c>
      <c r="DO146" s="6"/>
      <c r="DP146" s="6"/>
      <c r="DQ146" s="197">
        <f>SUM(DQ142:DQ145)</f>
        <v>1452.8748453889984</v>
      </c>
      <c r="DR146" s="197">
        <f t="shared" ref="DR146:DU146" si="864">SUM(DR142:DR145)</f>
        <v>180.93686231939986</v>
      </c>
      <c r="DS146" s="197">
        <f t="shared" si="864"/>
        <v>-1334.0263766023809</v>
      </c>
      <c r="DT146" s="197">
        <f t="shared" si="864"/>
        <v>-5943.067287412352</v>
      </c>
      <c r="DU146" s="197">
        <f t="shared" si="864"/>
        <v>147732.70959139551</v>
      </c>
      <c r="DV146" s="198">
        <f t="shared" si="827"/>
        <v>142089.42763508917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NPgY'!G144</f>
        <v>0</v>
      </c>
      <c r="H147" s="52">
        <f>'[9]NAW3 - Asset Repl - NPgY'!H144</f>
        <v>0</v>
      </c>
      <c r="I147" s="52">
        <f>'[9]NAW3 - Asset Repl - NPgY'!I144</f>
        <v>0</v>
      </c>
      <c r="J147" s="52">
        <f>'[9]NAW3 - Asset Repl - NPgY'!J144</f>
        <v>0</v>
      </c>
      <c r="K147" s="52">
        <f>'[9]NAW3 - Asset Repl - NPgY'!K144</f>
        <v>0</v>
      </c>
      <c r="L147" s="53">
        <f>SUM(G147:K147)</f>
        <v>0</v>
      </c>
      <c r="M147" s="52">
        <f>'[9]NAW3 - Asset Repl - NPgY'!M144</f>
        <v>0</v>
      </c>
      <c r="N147" s="52">
        <f>'[9]NAW3 - Asset Repl - NPgY'!N144</f>
        <v>0</v>
      </c>
      <c r="O147" s="52">
        <f>'[9]NAW3 - Asset Repl - NPgY'!O144</f>
        <v>0</v>
      </c>
      <c r="P147" s="52">
        <f>'[9]NAW3 - Asset Repl - NPgY'!P144</f>
        <v>0</v>
      </c>
      <c r="Q147" s="52">
        <f>'[9]NAW3 - Asset Repl - NPgY'!Q144</f>
        <v>0</v>
      </c>
      <c r="R147" s="53">
        <f>SUM(M147:Q147)</f>
        <v>0</v>
      </c>
      <c r="S147" s="52">
        <f>'[9]NAW3 - Asset Repl - NPgY'!S144</f>
        <v>0</v>
      </c>
      <c r="T147" s="52">
        <f>'[9]NAW3 - Asset Repl - NPgY'!T144</f>
        <v>0</v>
      </c>
      <c r="U147" s="52">
        <f>'[9]NAW3 - Asset Repl - NPgY'!U144</f>
        <v>0</v>
      </c>
      <c r="V147" s="52">
        <f>'[9]NAW3 - Asset Repl - NPgY'!V144</f>
        <v>0</v>
      </c>
      <c r="W147" s="52">
        <f>'[9]NAW3 - Asset Repl - NPgY'!W144</f>
        <v>0</v>
      </c>
      <c r="X147" s="53">
        <f>SUM(S147:W147)</f>
        <v>0</v>
      </c>
      <c r="Y147" s="54">
        <f>'[9]NAW3 - Asset Repl - NPgY'!Y144</f>
        <v>0</v>
      </c>
      <c r="Z147" s="54">
        <f>'[9]NAW3 - Asset Repl - NPgY'!Z144</f>
        <v>0</v>
      </c>
      <c r="AA147" s="54">
        <f>'[9]NAW3 - Asset Repl - NPgY'!AA144</f>
        <v>0</v>
      </c>
      <c r="AB147" s="54">
        <f>'[9]NAW3 - Asset Repl - NPgY'!AB144</f>
        <v>0</v>
      </c>
      <c r="AC147" s="54">
        <f>'[9]NAW3 - Asset Repl - NPgY'!AC144</f>
        <v>0</v>
      </c>
      <c r="AD147" s="53">
        <f>SUM(Y147:AC147)</f>
        <v>0</v>
      </c>
      <c r="AE147" s="54">
        <f>'[9]NAW3 - Asset Repl - NPgY'!AE144</f>
        <v>0</v>
      </c>
      <c r="AF147" s="54">
        <f>'[9]NAW3 - Asset Repl - NPgY'!AF144</f>
        <v>0</v>
      </c>
      <c r="AG147" s="54">
        <f>'[9]NAW3 - Asset Repl - NPgY'!AG144</f>
        <v>0</v>
      </c>
      <c r="AH147" s="54">
        <f>'[9]NAW3 - Asset Repl - NPgY'!AH144</f>
        <v>0</v>
      </c>
      <c r="AI147" s="54">
        <f>'[9]NAW3 - Asset Repl - NPgY'!AI144</f>
        <v>0</v>
      </c>
      <c r="AJ147" s="53">
        <f>SUM(AE147:AI147)</f>
        <v>0</v>
      </c>
      <c r="AK147" s="54">
        <f>'[9]NAW3 - Asset Repl - NPgY'!AK144</f>
        <v>0</v>
      </c>
      <c r="AL147" s="54">
        <f>'[9]NAW3 - Asset Repl - NPgY'!AL144</f>
        <v>0</v>
      </c>
      <c r="AM147" s="54">
        <f>'[9]NAW3 - Asset Repl - NPgY'!AM144</f>
        <v>0</v>
      </c>
      <c r="AN147" s="54">
        <f>'[9]NAW3 - Asset Repl - NPgY'!AN144</f>
        <v>0</v>
      </c>
      <c r="AO147" s="54">
        <f>'[9]NAW3 - Asset Repl - NPgY'!AO144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'NPgY - HI Probs. of Failure'!O$40</f>
        <v>0</v>
      </c>
      <c r="BF147" s="172">
        <f>'NPgY - HI Probs. of Failure'!P$40</f>
        <v>0</v>
      </c>
      <c r="BG147" s="172">
        <f>'NPgY - HI Probs. of Failure'!Q$40</f>
        <v>0</v>
      </c>
      <c r="BH147" s="172">
        <f>'NPgY - HI Probs. of Failure'!R$40</f>
        <v>0</v>
      </c>
      <c r="BI147" s="172">
        <f>'NPgY - HI Probs. of Failure'!S$40</f>
        <v>0</v>
      </c>
      <c r="BJ147" s="175"/>
      <c r="BK147" s="6"/>
      <c r="BL147" s="51" t="s">
        <v>26</v>
      </c>
      <c r="BM147" s="242">
        <f>IFERROR($BM2*'NPgY - Ave Crit'!$Q$40,0)</f>
        <v>0</v>
      </c>
      <c r="BN147" s="242">
        <f>IFERROR($BM2*'NPgY - Ave Crit'!$Q$40,0)</f>
        <v>0</v>
      </c>
      <c r="BO147" s="242">
        <f>IFERROR($BM2*'NPgY - Ave Crit'!$Q$40,0)</f>
        <v>0</v>
      </c>
      <c r="BP147" s="242">
        <f>IFERROR($BM2*'NPgY - Ave Crit'!$Q$40,0)</f>
        <v>0</v>
      </c>
      <c r="BQ147" s="242">
        <f>IFERROR($BM2*'NPgY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NPgY'!G145</f>
        <v>0</v>
      </c>
      <c r="H148" s="52">
        <f>'[9]NAW3 - Asset Repl - NPgY'!H145</f>
        <v>0</v>
      </c>
      <c r="I148" s="52">
        <f>'[9]NAW3 - Asset Repl - NPgY'!I145</f>
        <v>0</v>
      </c>
      <c r="J148" s="52">
        <f>'[9]NAW3 - Asset Repl - NPgY'!J145</f>
        <v>0</v>
      </c>
      <c r="K148" s="52">
        <f>'[9]NAW3 - Asset Repl - NPgY'!K145</f>
        <v>0</v>
      </c>
      <c r="L148" s="59">
        <f t="shared" ref="L148:L150" si="873">SUM(G148:K148)</f>
        <v>0</v>
      </c>
      <c r="M148" s="52">
        <f>'[9]NAW3 - Asset Repl - NPgY'!M145</f>
        <v>0</v>
      </c>
      <c r="N148" s="52">
        <f>'[9]NAW3 - Asset Repl - NPgY'!N145</f>
        <v>0</v>
      </c>
      <c r="O148" s="52">
        <f>'[9]NAW3 - Asset Repl - NPgY'!O145</f>
        <v>0</v>
      </c>
      <c r="P148" s="52">
        <f>'[9]NAW3 - Asset Repl - NPgY'!P145</f>
        <v>0</v>
      </c>
      <c r="Q148" s="52">
        <f>'[9]NAW3 - Asset Repl - NPgY'!Q145</f>
        <v>0</v>
      </c>
      <c r="R148" s="59">
        <f t="shared" ref="R148:R150" si="874">SUM(M148:Q148)</f>
        <v>0</v>
      </c>
      <c r="S148" s="52">
        <f>'[9]NAW3 - Asset Repl - NPgY'!S145</f>
        <v>0</v>
      </c>
      <c r="T148" s="52">
        <f>'[9]NAW3 - Asset Repl - NPgY'!T145</f>
        <v>0</v>
      </c>
      <c r="U148" s="52">
        <f>'[9]NAW3 - Asset Repl - NPgY'!U145</f>
        <v>0</v>
      </c>
      <c r="V148" s="52">
        <f>'[9]NAW3 - Asset Repl - NPgY'!V145</f>
        <v>0</v>
      </c>
      <c r="W148" s="52">
        <f>'[9]NAW3 - Asset Repl - NPgY'!W145</f>
        <v>0</v>
      </c>
      <c r="X148" s="59">
        <f t="shared" ref="X148:X150" si="875">SUM(S148:W148)</f>
        <v>0</v>
      </c>
      <c r="Y148" s="52">
        <f>'[9]NAW3 - Asset Repl - NPgY'!Y145</f>
        <v>0</v>
      </c>
      <c r="Z148" s="52">
        <f>'[9]NAW3 - Asset Repl - NPgY'!Z145</f>
        <v>0</v>
      </c>
      <c r="AA148" s="52">
        <f>'[9]NAW3 - Asset Repl - NPgY'!AA145</f>
        <v>0</v>
      </c>
      <c r="AB148" s="52">
        <f>'[9]NAW3 - Asset Repl - NPgY'!AB145</f>
        <v>0</v>
      </c>
      <c r="AC148" s="52">
        <f>'[9]NAW3 - Asset Repl - NPgY'!AC145</f>
        <v>0</v>
      </c>
      <c r="AD148" s="59">
        <f t="shared" ref="AD148:AD150" si="876">SUM(Y148:AC148)</f>
        <v>0</v>
      </c>
      <c r="AE148" s="52">
        <f>'[9]NAW3 - Asset Repl - NPgY'!AE145</f>
        <v>0</v>
      </c>
      <c r="AF148" s="52">
        <f>'[9]NAW3 - Asset Repl - NPgY'!AF145</f>
        <v>0</v>
      </c>
      <c r="AG148" s="52">
        <f>'[9]NAW3 - Asset Repl - NPgY'!AG145</f>
        <v>0</v>
      </c>
      <c r="AH148" s="52">
        <f>'[9]NAW3 - Asset Repl - NPgY'!AH145</f>
        <v>0</v>
      </c>
      <c r="AI148" s="52">
        <f>'[9]NAW3 - Asset Repl - NPgY'!AI145</f>
        <v>0</v>
      </c>
      <c r="AJ148" s="59">
        <f t="shared" ref="AJ148:AJ150" si="877">SUM(AE148:AI148)</f>
        <v>0</v>
      </c>
      <c r="AK148" s="52">
        <f>'[9]NAW3 - Asset Repl - NPgY'!AK145</f>
        <v>0</v>
      </c>
      <c r="AL148" s="52">
        <f>'[9]NAW3 - Asset Repl - NPgY'!AL145</f>
        <v>0</v>
      </c>
      <c r="AM148" s="52">
        <f>'[9]NAW3 - Asset Repl - NPgY'!AM145</f>
        <v>0</v>
      </c>
      <c r="AN148" s="52">
        <f>'[9]NAW3 - Asset Repl - NPgY'!AN145</f>
        <v>0</v>
      </c>
      <c r="AO148" s="52">
        <f>'[9]NAW3 - Asset Repl - NPgY'!AO145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'NPgY - HI Probs. of Failure'!O$40</f>
        <v>0</v>
      </c>
      <c r="BF148" s="172">
        <f>'NPgY - HI Probs. of Failure'!P$40</f>
        <v>0</v>
      </c>
      <c r="BG148" s="172">
        <f>'NPgY - HI Probs. of Failure'!Q$40</f>
        <v>0</v>
      </c>
      <c r="BH148" s="172">
        <f>'NPgY - HI Probs. of Failure'!R$40</f>
        <v>0</v>
      </c>
      <c r="BI148" s="172">
        <f>'NPgY - HI Probs. of Failure'!S$40</f>
        <v>0</v>
      </c>
      <c r="BJ148" s="176"/>
      <c r="BK148" s="6"/>
      <c r="BL148" s="58" t="s">
        <v>28</v>
      </c>
      <c r="BM148" s="242">
        <f>IFERROR($BM3*'NPgY - Ave Crit'!$Q$40,0)</f>
        <v>0</v>
      </c>
      <c r="BN148" s="242">
        <f>IFERROR($BM3*'NPgY - Ave Crit'!$Q$40,0)</f>
        <v>0</v>
      </c>
      <c r="BO148" s="242">
        <f>IFERROR($BM3*'NPgY - Ave Crit'!$Q$40,0)</f>
        <v>0</v>
      </c>
      <c r="BP148" s="242">
        <f>IFERROR($BM3*'NPgY - Ave Crit'!$Q$40,0)</f>
        <v>0</v>
      </c>
      <c r="BQ148" s="242">
        <f>IFERROR($BM3*'NPgY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NPgY'!G146</f>
        <v>0</v>
      </c>
      <c r="H149" s="52">
        <f>'[9]NAW3 - Asset Repl - NPgY'!H146</f>
        <v>0</v>
      </c>
      <c r="I149" s="52">
        <f>'[9]NAW3 - Asset Repl - NPgY'!I146</f>
        <v>0</v>
      </c>
      <c r="J149" s="52">
        <f>'[9]NAW3 - Asset Repl - NPgY'!J146</f>
        <v>0</v>
      </c>
      <c r="K149" s="52">
        <f>'[9]NAW3 - Asset Repl - NPgY'!K146</f>
        <v>0</v>
      </c>
      <c r="L149" s="59">
        <f t="shared" si="873"/>
        <v>0</v>
      </c>
      <c r="M149" s="52">
        <f>'[9]NAW3 - Asset Repl - NPgY'!M146</f>
        <v>0</v>
      </c>
      <c r="N149" s="52">
        <f>'[9]NAW3 - Asset Repl - NPgY'!N146</f>
        <v>0</v>
      </c>
      <c r="O149" s="52">
        <f>'[9]NAW3 - Asset Repl - NPgY'!O146</f>
        <v>0</v>
      </c>
      <c r="P149" s="52">
        <f>'[9]NAW3 - Asset Repl - NPgY'!P146</f>
        <v>0</v>
      </c>
      <c r="Q149" s="52">
        <f>'[9]NAW3 - Asset Repl - NPgY'!Q146</f>
        <v>0</v>
      </c>
      <c r="R149" s="59">
        <f t="shared" si="874"/>
        <v>0</v>
      </c>
      <c r="S149" s="52">
        <f>'[9]NAW3 - Asset Repl - NPgY'!S146</f>
        <v>0</v>
      </c>
      <c r="T149" s="52">
        <f>'[9]NAW3 - Asset Repl - NPgY'!T146</f>
        <v>0</v>
      </c>
      <c r="U149" s="52">
        <f>'[9]NAW3 - Asset Repl - NPgY'!U146</f>
        <v>0</v>
      </c>
      <c r="V149" s="52">
        <f>'[9]NAW3 - Asset Repl - NPgY'!V146</f>
        <v>0</v>
      </c>
      <c r="W149" s="52">
        <f>'[9]NAW3 - Asset Repl - NPgY'!W146</f>
        <v>0</v>
      </c>
      <c r="X149" s="59">
        <f t="shared" si="875"/>
        <v>0</v>
      </c>
      <c r="Y149" s="52">
        <f>'[9]NAW3 - Asset Repl - NPgY'!Y146</f>
        <v>0</v>
      </c>
      <c r="Z149" s="52">
        <f>'[9]NAW3 - Asset Repl - NPgY'!Z146</f>
        <v>0</v>
      </c>
      <c r="AA149" s="52">
        <f>'[9]NAW3 - Asset Repl - NPgY'!AA146</f>
        <v>0</v>
      </c>
      <c r="AB149" s="52">
        <f>'[9]NAW3 - Asset Repl - NPgY'!AB146</f>
        <v>0</v>
      </c>
      <c r="AC149" s="52">
        <f>'[9]NAW3 - Asset Repl - NPgY'!AC146</f>
        <v>0</v>
      </c>
      <c r="AD149" s="59">
        <f t="shared" si="876"/>
        <v>0</v>
      </c>
      <c r="AE149" s="52">
        <f>'[9]NAW3 - Asset Repl - NPgY'!AE146</f>
        <v>0</v>
      </c>
      <c r="AF149" s="52">
        <f>'[9]NAW3 - Asset Repl - NPgY'!AF146</f>
        <v>0</v>
      </c>
      <c r="AG149" s="52">
        <f>'[9]NAW3 - Asset Repl - NPgY'!AG146</f>
        <v>0</v>
      </c>
      <c r="AH149" s="52">
        <f>'[9]NAW3 - Asset Repl - NPgY'!AH146</f>
        <v>0</v>
      </c>
      <c r="AI149" s="52">
        <f>'[9]NAW3 - Asset Repl - NPgY'!AI146</f>
        <v>0</v>
      </c>
      <c r="AJ149" s="59">
        <f t="shared" si="877"/>
        <v>0</v>
      </c>
      <c r="AK149" s="52">
        <f>'[9]NAW3 - Asset Repl - NPgY'!AK146</f>
        <v>0</v>
      </c>
      <c r="AL149" s="52">
        <f>'[9]NAW3 - Asset Repl - NPgY'!AL146</f>
        <v>0</v>
      </c>
      <c r="AM149" s="52">
        <f>'[9]NAW3 - Asset Repl - NPgY'!AM146</f>
        <v>0</v>
      </c>
      <c r="AN149" s="52">
        <f>'[9]NAW3 - Asset Repl - NPgY'!AN146</f>
        <v>0</v>
      </c>
      <c r="AO149" s="52">
        <f>'[9]NAW3 - Asset Repl - NPgY'!AO146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'NPgY - HI Probs. of Failure'!O$40</f>
        <v>0</v>
      </c>
      <c r="BF149" s="172">
        <f>'NPgY - HI Probs. of Failure'!P$40</f>
        <v>0</v>
      </c>
      <c r="BG149" s="172">
        <f>'NPgY - HI Probs. of Failure'!Q$40</f>
        <v>0</v>
      </c>
      <c r="BH149" s="172">
        <f>'NPgY - HI Probs. of Failure'!R$40</f>
        <v>0</v>
      </c>
      <c r="BI149" s="172">
        <f>'NPgY - HI Probs. of Failure'!S$40</f>
        <v>0</v>
      </c>
      <c r="BJ149" s="176"/>
      <c r="BK149" s="6"/>
      <c r="BL149" s="58" t="s">
        <v>30</v>
      </c>
      <c r="BM149" s="242">
        <f>IFERROR($BM4*'NPgY - Ave Crit'!$Q$40,0)</f>
        <v>0</v>
      </c>
      <c r="BN149" s="242">
        <f>IFERROR($BM4*'NPgY - Ave Crit'!$Q$40,0)</f>
        <v>0</v>
      </c>
      <c r="BO149" s="242">
        <f>IFERROR($BM4*'NPgY - Ave Crit'!$Q$40,0)</f>
        <v>0</v>
      </c>
      <c r="BP149" s="242">
        <f>IFERROR($BM4*'NPgY - Ave Crit'!$Q$40,0)</f>
        <v>0</v>
      </c>
      <c r="BQ149" s="242">
        <f>IFERROR($BM4*'NPgY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NPgY'!G147</f>
        <v>0</v>
      </c>
      <c r="H150" s="52">
        <f>'[9]NAW3 - Asset Repl - NPgY'!H147</f>
        <v>0</v>
      </c>
      <c r="I150" s="52">
        <f>'[9]NAW3 - Asset Repl - NPgY'!I147</f>
        <v>0</v>
      </c>
      <c r="J150" s="52">
        <f>'[9]NAW3 - Asset Repl - NPgY'!J147</f>
        <v>0</v>
      </c>
      <c r="K150" s="52">
        <f>'[9]NAW3 - Asset Repl - NPgY'!K147</f>
        <v>0</v>
      </c>
      <c r="L150" s="59">
        <f t="shared" si="873"/>
        <v>0</v>
      </c>
      <c r="M150" s="52">
        <f>'[9]NAW3 - Asset Repl - NPgY'!M147</f>
        <v>0</v>
      </c>
      <c r="N150" s="52">
        <f>'[9]NAW3 - Asset Repl - NPgY'!N147</f>
        <v>0</v>
      </c>
      <c r="O150" s="52">
        <f>'[9]NAW3 - Asset Repl - NPgY'!O147</f>
        <v>0</v>
      </c>
      <c r="P150" s="52">
        <f>'[9]NAW3 - Asset Repl - NPgY'!P147</f>
        <v>0</v>
      </c>
      <c r="Q150" s="52">
        <f>'[9]NAW3 - Asset Repl - NPgY'!Q147</f>
        <v>0</v>
      </c>
      <c r="R150" s="59">
        <f t="shared" si="874"/>
        <v>0</v>
      </c>
      <c r="S150" s="52">
        <f>'[9]NAW3 - Asset Repl - NPgY'!S147</f>
        <v>0</v>
      </c>
      <c r="T150" s="52">
        <f>'[9]NAW3 - Asset Repl - NPgY'!T147</f>
        <v>0</v>
      </c>
      <c r="U150" s="52">
        <f>'[9]NAW3 - Asset Repl - NPgY'!U147</f>
        <v>0</v>
      </c>
      <c r="V150" s="52">
        <f>'[9]NAW3 - Asset Repl - NPgY'!V147</f>
        <v>0</v>
      </c>
      <c r="W150" s="52">
        <f>'[9]NAW3 - Asset Repl - NPgY'!W147</f>
        <v>0</v>
      </c>
      <c r="X150" s="59">
        <f t="shared" si="875"/>
        <v>0</v>
      </c>
      <c r="Y150" s="52">
        <f>'[9]NAW3 - Asset Repl - NPgY'!Y147</f>
        <v>0</v>
      </c>
      <c r="Z150" s="52">
        <f>'[9]NAW3 - Asset Repl - NPgY'!Z147</f>
        <v>0</v>
      </c>
      <c r="AA150" s="52">
        <f>'[9]NAW3 - Asset Repl - NPgY'!AA147</f>
        <v>0</v>
      </c>
      <c r="AB150" s="52">
        <f>'[9]NAW3 - Asset Repl - NPgY'!AB147</f>
        <v>0</v>
      </c>
      <c r="AC150" s="52">
        <f>'[9]NAW3 - Asset Repl - NPgY'!AC147</f>
        <v>0</v>
      </c>
      <c r="AD150" s="59">
        <f t="shared" si="876"/>
        <v>0</v>
      </c>
      <c r="AE150" s="52">
        <f>'[9]NAW3 - Asset Repl - NPgY'!AE147</f>
        <v>0</v>
      </c>
      <c r="AF150" s="52">
        <f>'[9]NAW3 - Asset Repl - NPgY'!AF147</f>
        <v>0</v>
      </c>
      <c r="AG150" s="52">
        <f>'[9]NAW3 - Asset Repl - NPgY'!AG147</f>
        <v>0</v>
      </c>
      <c r="AH150" s="52">
        <f>'[9]NAW3 - Asset Repl - NPgY'!AH147</f>
        <v>0</v>
      </c>
      <c r="AI150" s="52">
        <f>'[9]NAW3 - Asset Repl - NPgY'!AI147</f>
        <v>0</v>
      </c>
      <c r="AJ150" s="59">
        <f t="shared" si="877"/>
        <v>0</v>
      </c>
      <c r="AK150" s="52">
        <f>'[9]NAW3 - Asset Repl - NPgY'!AK147</f>
        <v>0</v>
      </c>
      <c r="AL150" s="52">
        <f>'[9]NAW3 - Asset Repl - NPgY'!AL147</f>
        <v>0</v>
      </c>
      <c r="AM150" s="52">
        <f>'[9]NAW3 - Asset Repl - NPgY'!AM147</f>
        <v>0</v>
      </c>
      <c r="AN150" s="52">
        <f>'[9]NAW3 - Asset Repl - NPgY'!AN147</f>
        <v>0</v>
      </c>
      <c r="AO150" s="52">
        <f>'[9]NAW3 - Asset Repl - NPgY'!AO147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'NPgY - HI Probs. of Failure'!O$40</f>
        <v>0</v>
      </c>
      <c r="BF150" s="172">
        <f>'NPgY - HI Probs. of Failure'!P$40</f>
        <v>0</v>
      </c>
      <c r="BG150" s="172">
        <f>'NPgY - HI Probs. of Failure'!Q$40</f>
        <v>0</v>
      </c>
      <c r="BH150" s="172">
        <f>'NPgY - HI Probs. of Failure'!R$40</f>
        <v>0</v>
      </c>
      <c r="BI150" s="172">
        <f>'NPgY - HI Probs. of Failure'!S$40</f>
        <v>0</v>
      </c>
      <c r="BJ150" s="176"/>
      <c r="BK150" s="6"/>
      <c r="BL150" s="58" t="s">
        <v>31</v>
      </c>
      <c r="BM150" s="242">
        <f>IFERROR($BM5*'NPgY - Ave Crit'!$Q$40,0)</f>
        <v>0</v>
      </c>
      <c r="BN150" s="242">
        <f>IFERROR($BM5*'NPgY - Ave Crit'!$Q$40,0)</f>
        <v>0</v>
      </c>
      <c r="BO150" s="242">
        <f>IFERROR($BM5*'NPgY - Ave Crit'!$Q$40,0)</f>
        <v>0</v>
      </c>
      <c r="BP150" s="242">
        <f>IFERROR($BM5*'NPgY - Ave Crit'!$Q$40,0)</f>
        <v>0</v>
      </c>
      <c r="BQ150" s="242">
        <f>IFERROR($BM5*'NPgY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NPgY'!G149</f>
        <v>0</v>
      </c>
      <c r="H152" s="52">
        <f>'[9]NAW3 - Asset Repl - NPgY'!H149</f>
        <v>0</v>
      </c>
      <c r="I152" s="52">
        <f>'[9]NAW3 - Asset Repl - NPgY'!I149</f>
        <v>0</v>
      </c>
      <c r="J152" s="52">
        <f>'[9]NAW3 - Asset Repl - NPgY'!J149</f>
        <v>0</v>
      </c>
      <c r="K152" s="52">
        <f>'[9]NAW3 - Asset Repl - NPgY'!K149</f>
        <v>0</v>
      </c>
      <c r="L152" s="53">
        <f>SUM(G152:K152)</f>
        <v>0</v>
      </c>
      <c r="M152" s="52">
        <f>'[9]NAW3 - Asset Repl - NPgY'!M149</f>
        <v>0</v>
      </c>
      <c r="N152" s="52">
        <f>'[9]NAW3 - Asset Repl - NPgY'!N149</f>
        <v>0</v>
      </c>
      <c r="O152" s="52">
        <f>'[9]NAW3 - Asset Repl - NPgY'!O149</f>
        <v>0</v>
      </c>
      <c r="P152" s="52">
        <f>'[9]NAW3 - Asset Repl - NPgY'!P149</f>
        <v>0</v>
      </c>
      <c r="Q152" s="52">
        <f>'[9]NAW3 - Asset Repl - NPgY'!Q149</f>
        <v>0</v>
      </c>
      <c r="R152" s="53">
        <f>SUM(M152:Q152)</f>
        <v>0</v>
      </c>
      <c r="S152" s="52">
        <f>'[9]NAW3 - Asset Repl - NPgY'!S149</f>
        <v>0</v>
      </c>
      <c r="T152" s="52">
        <f>'[9]NAW3 - Asset Repl - NPgY'!T149</f>
        <v>0</v>
      </c>
      <c r="U152" s="52">
        <f>'[9]NAW3 - Asset Repl - NPgY'!U149</f>
        <v>0</v>
      </c>
      <c r="V152" s="52">
        <f>'[9]NAW3 - Asset Repl - NPgY'!V149</f>
        <v>0</v>
      </c>
      <c r="W152" s="52">
        <f>'[9]NAW3 - Asset Repl - NPgY'!W149</f>
        <v>0</v>
      </c>
      <c r="X152" s="53">
        <f>SUM(S152:W152)</f>
        <v>0</v>
      </c>
      <c r="Y152" s="54">
        <f>'[9]NAW3 - Asset Repl - NPgY'!Y149</f>
        <v>0</v>
      </c>
      <c r="Z152" s="54">
        <f>'[9]NAW3 - Asset Repl - NPgY'!Z149</f>
        <v>0</v>
      </c>
      <c r="AA152" s="54">
        <f>'[9]NAW3 - Asset Repl - NPgY'!AA149</f>
        <v>0</v>
      </c>
      <c r="AB152" s="54">
        <f>'[9]NAW3 - Asset Repl - NPgY'!AB149</f>
        <v>0</v>
      </c>
      <c r="AC152" s="54">
        <f>'[9]NAW3 - Asset Repl - NPgY'!AC149</f>
        <v>0</v>
      </c>
      <c r="AD152" s="53">
        <f>SUM(Y152:AC152)</f>
        <v>0</v>
      </c>
      <c r="AE152" s="54">
        <f>'[9]NAW3 - Asset Repl - NPgY'!AE149</f>
        <v>0</v>
      </c>
      <c r="AF152" s="54">
        <f>'[9]NAW3 - Asset Repl - NPgY'!AF149</f>
        <v>0</v>
      </c>
      <c r="AG152" s="54">
        <f>'[9]NAW3 - Asset Repl - NPgY'!AG149</f>
        <v>0</v>
      </c>
      <c r="AH152" s="54">
        <f>'[9]NAW3 - Asset Repl - NPgY'!AH149</f>
        <v>0</v>
      </c>
      <c r="AI152" s="54">
        <f>'[9]NAW3 - Asset Repl - NPgY'!AI149</f>
        <v>0</v>
      </c>
      <c r="AJ152" s="53">
        <f>SUM(AE152:AI152)</f>
        <v>0</v>
      </c>
      <c r="AK152" s="54">
        <f>'[9]NAW3 - Asset Repl - NPgY'!AK149</f>
        <v>0</v>
      </c>
      <c r="AL152" s="54">
        <f>'[9]NAW3 - Asset Repl - NPgY'!AL149</f>
        <v>0</v>
      </c>
      <c r="AM152" s="54">
        <f>'[9]NAW3 - Asset Repl - NPgY'!AM149</f>
        <v>0</v>
      </c>
      <c r="AN152" s="54">
        <f>'[9]NAW3 - Asset Repl - NPgY'!AN149</f>
        <v>0</v>
      </c>
      <c r="AO152" s="54">
        <f>'[9]NAW3 - Asset Repl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42">
        <f>IFERROR($BM2*'NPgY - Ave Crit'!$Q$41,0)</f>
        <v>0</v>
      </c>
      <c r="BN152" s="242">
        <f>IFERROR($BM2*'NPgY - Ave Crit'!$Q$41,0)</f>
        <v>0</v>
      </c>
      <c r="BO152" s="242">
        <f>IFERROR($BM2*'NPgY - Ave Crit'!$Q$41,0)</f>
        <v>0</v>
      </c>
      <c r="BP152" s="242">
        <f>IFERROR($BM2*'NPgY - Ave Crit'!$Q$41,0)</f>
        <v>0</v>
      </c>
      <c r="BQ152" s="242">
        <f>IFERROR($BM2*'NPgY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NPgY'!G150</f>
        <v>0</v>
      </c>
      <c r="H153" s="52">
        <f>'[9]NAW3 - Asset Repl - NPgY'!H150</f>
        <v>0</v>
      </c>
      <c r="I153" s="52">
        <f>'[9]NAW3 - Asset Repl - NPgY'!I150</f>
        <v>0</v>
      </c>
      <c r="J153" s="52">
        <f>'[9]NAW3 - Asset Repl - NPgY'!J150</f>
        <v>0</v>
      </c>
      <c r="K153" s="52">
        <f>'[9]NAW3 - Asset Repl - NPgY'!K150</f>
        <v>0</v>
      </c>
      <c r="L153" s="59">
        <f t="shared" ref="L153:L155" si="905">SUM(G153:K153)</f>
        <v>0</v>
      </c>
      <c r="M153" s="52">
        <f>'[9]NAW3 - Asset Repl - NPgY'!M150</f>
        <v>0</v>
      </c>
      <c r="N153" s="52">
        <f>'[9]NAW3 - Asset Repl - NPgY'!N150</f>
        <v>0</v>
      </c>
      <c r="O153" s="52">
        <f>'[9]NAW3 - Asset Repl - NPgY'!O150</f>
        <v>0</v>
      </c>
      <c r="P153" s="52">
        <f>'[9]NAW3 - Asset Repl - NPgY'!P150</f>
        <v>0</v>
      </c>
      <c r="Q153" s="52">
        <f>'[9]NAW3 - Asset Repl - NPgY'!Q150</f>
        <v>0</v>
      </c>
      <c r="R153" s="59">
        <f t="shared" ref="R153:R155" si="906">SUM(M153:Q153)</f>
        <v>0</v>
      </c>
      <c r="S153" s="52">
        <f>'[9]NAW3 - Asset Repl - NPgY'!S150</f>
        <v>0</v>
      </c>
      <c r="T153" s="52">
        <f>'[9]NAW3 - Asset Repl - NPgY'!T150</f>
        <v>0</v>
      </c>
      <c r="U153" s="52">
        <f>'[9]NAW3 - Asset Repl - NPgY'!U150</f>
        <v>0</v>
      </c>
      <c r="V153" s="52">
        <f>'[9]NAW3 - Asset Repl - NPgY'!V150</f>
        <v>0</v>
      </c>
      <c r="W153" s="52">
        <f>'[9]NAW3 - Asset Repl - NPgY'!W150</f>
        <v>0</v>
      </c>
      <c r="X153" s="59">
        <f t="shared" ref="X153:X155" si="907">SUM(S153:W153)</f>
        <v>0</v>
      </c>
      <c r="Y153" s="52">
        <f>'[9]NAW3 - Asset Repl - NPgY'!Y150</f>
        <v>0</v>
      </c>
      <c r="Z153" s="52">
        <f>'[9]NAW3 - Asset Repl - NPgY'!Z150</f>
        <v>0</v>
      </c>
      <c r="AA153" s="52">
        <f>'[9]NAW3 - Asset Repl - NPgY'!AA150</f>
        <v>0</v>
      </c>
      <c r="AB153" s="52">
        <f>'[9]NAW3 - Asset Repl - NPgY'!AB150</f>
        <v>0</v>
      </c>
      <c r="AC153" s="52">
        <f>'[9]NAW3 - Asset Repl - NPgY'!AC150</f>
        <v>0</v>
      </c>
      <c r="AD153" s="59">
        <f t="shared" ref="AD153:AD155" si="908">SUM(Y153:AC153)</f>
        <v>0</v>
      </c>
      <c r="AE153" s="52">
        <f>'[9]NAW3 - Asset Repl - NPgY'!AE150</f>
        <v>0</v>
      </c>
      <c r="AF153" s="52">
        <f>'[9]NAW3 - Asset Repl - NPgY'!AF150</f>
        <v>0</v>
      </c>
      <c r="AG153" s="52">
        <f>'[9]NAW3 - Asset Repl - NPgY'!AG150</f>
        <v>0</v>
      </c>
      <c r="AH153" s="52">
        <f>'[9]NAW3 - Asset Repl - NPgY'!AH150</f>
        <v>0</v>
      </c>
      <c r="AI153" s="52">
        <f>'[9]NAW3 - Asset Repl - NPgY'!AI150</f>
        <v>0</v>
      </c>
      <c r="AJ153" s="59">
        <f t="shared" ref="AJ153:AJ155" si="909">SUM(AE153:AI153)</f>
        <v>0</v>
      </c>
      <c r="AK153" s="52">
        <f>'[9]NAW3 - Asset Repl - NPgY'!AK150</f>
        <v>0</v>
      </c>
      <c r="AL153" s="52">
        <f>'[9]NAW3 - Asset Repl - NPgY'!AL150</f>
        <v>0</v>
      </c>
      <c r="AM153" s="52">
        <f>'[9]NAW3 - Asset Repl - NPgY'!AM150</f>
        <v>0</v>
      </c>
      <c r="AN153" s="52">
        <f>'[9]NAW3 - Asset Repl - NPgY'!AN150</f>
        <v>0</v>
      </c>
      <c r="AO153" s="52">
        <f>'[9]NAW3 - Asset Repl - NPgY'!AO150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42">
        <f>IFERROR($BM3*'NPgY - Ave Crit'!$Q$41,0)</f>
        <v>0</v>
      </c>
      <c r="BN153" s="242">
        <f>IFERROR($BM3*'NPgY - Ave Crit'!$Q$41,0)</f>
        <v>0</v>
      </c>
      <c r="BO153" s="242">
        <f>IFERROR($BM3*'NPgY - Ave Crit'!$Q$41,0)</f>
        <v>0</v>
      </c>
      <c r="BP153" s="242">
        <f>IFERROR($BM3*'NPgY - Ave Crit'!$Q$41,0)</f>
        <v>0</v>
      </c>
      <c r="BQ153" s="242">
        <f>IFERROR($BM3*'NPgY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NPgY'!G151</f>
        <v>0</v>
      </c>
      <c r="H154" s="52">
        <f>'[9]NAW3 - Asset Repl - NPgY'!H151</f>
        <v>0</v>
      </c>
      <c r="I154" s="52">
        <f>'[9]NAW3 - Asset Repl - NPgY'!I151</f>
        <v>0</v>
      </c>
      <c r="J154" s="52">
        <f>'[9]NAW3 - Asset Repl - NPgY'!J151</f>
        <v>0</v>
      </c>
      <c r="K154" s="52">
        <f>'[9]NAW3 - Asset Repl - NPgY'!K151</f>
        <v>0</v>
      </c>
      <c r="L154" s="59">
        <f t="shared" si="905"/>
        <v>0</v>
      </c>
      <c r="M154" s="52">
        <f>'[9]NAW3 - Asset Repl - NPgY'!M151</f>
        <v>0</v>
      </c>
      <c r="N154" s="52">
        <f>'[9]NAW3 - Asset Repl - NPgY'!N151</f>
        <v>0</v>
      </c>
      <c r="O154" s="52">
        <f>'[9]NAW3 - Asset Repl - NPgY'!O151</f>
        <v>0</v>
      </c>
      <c r="P154" s="52">
        <f>'[9]NAW3 - Asset Repl - NPgY'!P151</f>
        <v>0</v>
      </c>
      <c r="Q154" s="52">
        <f>'[9]NAW3 - Asset Repl - NPgY'!Q151</f>
        <v>0</v>
      </c>
      <c r="R154" s="59">
        <f t="shared" si="906"/>
        <v>0</v>
      </c>
      <c r="S154" s="52">
        <f>'[9]NAW3 - Asset Repl - NPgY'!S151</f>
        <v>0</v>
      </c>
      <c r="T154" s="52">
        <f>'[9]NAW3 - Asset Repl - NPgY'!T151</f>
        <v>0</v>
      </c>
      <c r="U154" s="52">
        <f>'[9]NAW3 - Asset Repl - NPgY'!U151</f>
        <v>0</v>
      </c>
      <c r="V154" s="52">
        <f>'[9]NAW3 - Asset Repl - NPgY'!V151</f>
        <v>0</v>
      </c>
      <c r="W154" s="52">
        <f>'[9]NAW3 - Asset Repl - NPgY'!W151</f>
        <v>0</v>
      </c>
      <c r="X154" s="59">
        <f t="shared" si="907"/>
        <v>0</v>
      </c>
      <c r="Y154" s="52">
        <f>'[9]NAW3 - Asset Repl - NPgY'!Y151</f>
        <v>0</v>
      </c>
      <c r="Z154" s="52">
        <f>'[9]NAW3 - Asset Repl - NPgY'!Z151</f>
        <v>0</v>
      </c>
      <c r="AA154" s="52">
        <f>'[9]NAW3 - Asset Repl - NPgY'!AA151</f>
        <v>0</v>
      </c>
      <c r="AB154" s="52">
        <f>'[9]NAW3 - Asset Repl - NPgY'!AB151</f>
        <v>0</v>
      </c>
      <c r="AC154" s="52">
        <f>'[9]NAW3 - Asset Repl - NPgY'!AC151</f>
        <v>0</v>
      </c>
      <c r="AD154" s="59">
        <f t="shared" si="908"/>
        <v>0</v>
      </c>
      <c r="AE154" s="52">
        <f>'[9]NAW3 - Asset Repl - NPgY'!AE151</f>
        <v>0</v>
      </c>
      <c r="AF154" s="52">
        <f>'[9]NAW3 - Asset Repl - NPgY'!AF151</f>
        <v>0</v>
      </c>
      <c r="AG154" s="52">
        <f>'[9]NAW3 - Asset Repl - NPgY'!AG151</f>
        <v>0</v>
      </c>
      <c r="AH154" s="52">
        <f>'[9]NAW3 - Asset Repl - NPgY'!AH151</f>
        <v>0</v>
      </c>
      <c r="AI154" s="52">
        <f>'[9]NAW3 - Asset Repl - NPgY'!AI151</f>
        <v>0</v>
      </c>
      <c r="AJ154" s="59">
        <f t="shared" si="909"/>
        <v>0</v>
      </c>
      <c r="AK154" s="52">
        <f>'[9]NAW3 - Asset Repl - NPgY'!AK151</f>
        <v>0</v>
      </c>
      <c r="AL154" s="52">
        <f>'[9]NAW3 - Asset Repl - NPgY'!AL151</f>
        <v>0</v>
      </c>
      <c r="AM154" s="52">
        <f>'[9]NAW3 - Asset Repl - NPgY'!AM151</f>
        <v>0</v>
      </c>
      <c r="AN154" s="52">
        <f>'[9]NAW3 - Asset Repl - NPgY'!AN151</f>
        <v>0</v>
      </c>
      <c r="AO154" s="52">
        <f>'[9]NAW3 - Asset Repl - NPgY'!AO151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42">
        <f>IFERROR($BM4*'NPgY - Ave Crit'!$Q$41,0)</f>
        <v>0</v>
      </c>
      <c r="BN154" s="242">
        <f>IFERROR($BM4*'NPgY - Ave Crit'!$Q$41,0)</f>
        <v>0</v>
      </c>
      <c r="BO154" s="242">
        <f>IFERROR($BM4*'NPgY - Ave Crit'!$Q$41,0)</f>
        <v>0</v>
      </c>
      <c r="BP154" s="242">
        <f>IFERROR($BM4*'NPgY - Ave Crit'!$Q$41,0)</f>
        <v>0</v>
      </c>
      <c r="BQ154" s="242">
        <f>IFERROR($BM4*'NPgY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NPgY'!G152</f>
        <v>0</v>
      </c>
      <c r="H155" s="52">
        <f>'[9]NAW3 - Asset Repl - NPgY'!H152</f>
        <v>0</v>
      </c>
      <c r="I155" s="52">
        <f>'[9]NAW3 - Asset Repl - NPgY'!I152</f>
        <v>0</v>
      </c>
      <c r="J155" s="52">
        <f>'[9]NAW3 - Asset Repl - NPgY'!J152</f>
        <v>0</v>
      </c>
      <c r="K155" s="52">
        <f>'[9]NAW3 - Asset Repl - NPgY'!K152</f>
        <v>0</v>
      </c>
      <c r="L155" s="59">
        <f t="shared" si="905"/>
        <v>0</v>
      </c>
      <c r="M155" s="52">
        <f>'[9]NAW3 - Asset Repl - NPgY'!M152</f>
        <v>0</v>
      </c>
      <c r="N155" s="52">
        <f>'[9]NAW3 - Asset Repl - NPgY'!N152</f>
        <v>0</v>
      </c>
      <c r="O155" s="52">
        <f>'[9]NAW3 - Asset Repl - NPgY'!O152</f>
        <v>0</v>
      </c>
      <c r="P155" s="52">
        <f>'[9]NAW3 - Asset Repl - NPgY'!P152</f>
        <v>0</v>
      </c>
      <c r="Q155" s="52">
        <f>'[9]NAW3 - Asset Repl - NPgY'!Q152</f>
        <v>0</v>
      </c>
      <c r="R155" s="59">
        <f t="shared" si="906"/>
        <v>0</v>
      </c>
      <c r="S155" s="52">
        <f>'[9]NAW3 - Asset Repl - NPgY'!S152</f>
        <v>0</v>
      </c>
      <c r="T155" s="52">
        <f>'[9]NAW3 - Asset Repl - NPgY'!T152</f>
        <v>0</v>
      </c>
      <c r="U155" s="52">
        <f>'[9]NAW3 - Asset Repl - NPgY'!U152</f>
        <v>0</v>
      </c>
      <c r="V155" s="52">
        <f>'[9]NAW3 - Asset Repl - NPgY'!V152</f>
        <v>0</v>
      </c>
      <c r="W155" s="52">
        <f>'[9]NAW3 - Asset Repl - NPgY'!W152</f>
        <v>0</v>
      </c>
      <c r="X155" s="59">
        <f t="shared" si="907"/>
        <v>0</v>
      </c>
      <c r="Y155" s="52">
        <f>'[9]NAW3 - Asset Repl - NPgY'!Y152</f>
        <v>0</v>
      </c>
      <c r="Z155" s="52">
        <f>'[9]NAW3 - Asset Repl - NPgY'!Z152</f>
        <v>0</v>
      </c>
      <c r="AA155" s="52">
        <f>'[9]NAW3 - Asset Repl - NPgY'!AA152</f>
        <v>0</v>
      </c>
      <c r="AB155" s="52">
        <f>'[9]NAW3 - Asset Repl - NPgY'!AB152</f>
        <v>0</v>
      </c>
      <c r="AC155" s="52">
        <f>'[9]NAW3 - Asset Repl - NPgY'!AC152</f>
        <v>0</v>
      </c>
      <c r="AD155" s="59">
        <f t="shared" si="908"/>
        <v>0</v>
      </c>
      <c r="AE155" s="52">
        <f>'[9]NAW3 - Asset Repl - NPgY'!AE152</f>
        <v>0</v>
      </c>
      <c r="AF155" s="52">
        <f>'[9]NAW3 - Asset Repl - NPgY'!AF152</f>
        <v>0</v>
      </c>
      <c r="AG155" s="52">
        <f>'[9]NAW3 - Asset Repl - NPgY'!AG152</f>
        <v>0</v>
      </c>
      <c r="AH155" s="52">
        <f>'[9]NAW3 - Asset Repl - NPgY'!AH152</f>
        <v>0</v>
      </c>
      <c r="AI155" s="52">
        <f>'[9]NAW3 - Asset Repl - NPgY'!AI152</f>
        <v>0</v>
      </c>
      <c r="AJ155" s="59">
        <f t="shared" si="909"/>
        <v>0</v>
      </c>
      <c r="AK155" s="52">
        <f>'[9]NAW3 - Asset Repl - NPgY'!AK152</f>
        <v>0</v>
      </c>
      <c r="AL155" s="52">
        <f>'[9]NAW3 - Asset Repl - NPgY'!AL152</f>
        <v>0</v>
      </c>
      <c r="AM155" s="52">
        <f>'[9]NAW3 - Asset Repl - NPgY'!AM152</f>
        <v>0</v>
      </c>
      <c r="AN155" s="52">
        <f>'[9]NAW3 - Asset Repl - NPgY'!AN152</f>
        <v>0</v>
      </c>
      <c r="AO155" s="52">
        <f>'[9]NAW3 - Asset Repl - NPgY'!AO152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42">
        <f>IFERROR($BM5*'NPgY - Ave Crit'!$Q$41,0)</f>
        <v>0</v>
      </c>
      <c r="BN155" s="242">
        <f>IFERROR($BM5*'NPgY - Ave Crit'!$Q$41,0)</f>
        <v>0</v>
      </c>
      <c r="BO155" s="242">
        <f>IFERROR($BM5*'NPgY - Ave Crit'!$Q$41,0)</f>
        <v>0</v>
      </c>
      <c r="BP155" s="242">
        <f>IFERROR($BM5*'NPgY - Ave Crit'!$Q$41,0)</f>
        <v>0</v>
      </c>
      <c r="BQ155" s="242">
        <f>IFERROR($BM5*'NPgY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NPgY'!G154</f>
        <v>0</v>
      </c>
      <c r="H157" s="52">
        <f>'[9]NAW3 - Asset Repl - NPgY'!H154</f>
        <v>0</v>
      </c>
      <c r="I157" s="52">
        <f>'[9]NAW3 - Asset Repl - NPgY'!I154</f>
        <v>0</v>
      </c>
      <c r="J157" s="52">
        <f>'[9]NAW3 - Asset Repl - NPgY'!J154</f>
        <v>0</v>
      </c>
      <c r="K157" s="52">
        <f>'[9]NAW3 - Asset Repl - NPgY'!K154</f>
        <v>0</v>
      </c>
      <c r="L157" s="53">
        <f>SUM(G157:K157)</f>
        <v>0</v>
      </c>
      <c r="M157" s="52">
        <f>'[9]NAW3 - Asset Repl - NPgY'!M154</f>
        <v>0</v>
      </c>
      <c r="N157" s="52">
        <f>'[9]NAW3 - Asset Repl - NPgY'!N154</f>
        <v>0</v>
      </c>
      <c r="O157" s="52">
        <f>'[9]NAW3 - Asset Repl - NPgY'!O154</f>
        <v>0</v>
      </c>
      <c r="P157" s="52">
        <f>'[9]NAW3 - Asset Repl - NPgY'!P154</f>
        <v>0</v>
      </c>
      <c r="Q157" s="52">
        <f>'[9]NAW3 - Asset Repl - NPgY'!Q154</f>
        <v>0</v>
      </c>
      <c r="R157" s="53">
        <f>SUM(M157:Q157)</f>
        <v>0</v>
      </c>
      <c r="S157" s="52">
        <f>'[9]NAW3 - Asset Repl - NPgY'!S154</f>
        <v>0</v>
      </c>
      <c r="T157" s="52">
        <f>'[9]NAW3 - Asset Repl - NPgY'!T154</f>
        <v>0</v>
      </c>
      <c r="U157" s="52">
        <f>'[9]NAW3 - Asset Repl - NPgY'!U154</f>
        <v>0</v>
      </c>
      <c r="V157" s="52">
        <f>'[9]NAW3 - Asset Repl - NPgY'!V154</f>
        <v>0</v>
      </c>
      <c r="W157" s="52">
        <f>'[9]NAW3 - Asset Repl - NPgY'!W154</f>
        <v>0</v>
      </c>
      <c r="X157" s="53">
        <f>SUM(S157:W157)</f>
        <v>0</v>
      </c>
      <c r="Y157" s="54">
        <f>'[9]NAW3 - Asset Repl - NPgY'!Y154</f>
        <v>0</v>
      </c>
      <c r="Z157" s="54">
        <f>'[9]NAW3 - Asset Repl - NPgY'!Z154</f>
        <v>0</v>
      </c>
      <c r="AA157" s="54">
        <f>'[9]NAW3 - Asset Repl - NPgY'!AA154</f>
        <v>0</v>
      </c>
      <c r="AB157" s="54">
        <f>'[9]NAW3 - Asset Repl - NPgY'!AB154</f>
        <v>0</v>
      </c>
      <c r="AC157" s="54">
        <f>'[9]NAW3 - Asset Repl - NPgY'!AC154</f>
        <v>0</v>
      </c>
      <c r="AD157" s="53">
        <f>SUM(Y157:AC157)</f>
        <v>0</v>
      </c>
      <c r="AE157" s="54">
        <f>'[9]NAW3 - Asset Repl - NPgY'!AE154</f>
        <v>0</v>
      </c>
      <c r="AF157" s="54">
        <f>'[9]NAW3 - Asset Repl - NPgY'!AF154</f>
        <v>0</v>
      </c>
      <c r="AG157" s="54">
        <f>'[9]NAW3 - Asset Repl - NPgY'!AG154</f>
        <v>0</v>
      </c>
      <c r="AH157" s="54">
        <f>'[9]NAW3 - Asset Repl - NPgY'!AH154</f>
        <v>0</v>
      </c>
      <c r="AI157" s="54">
        <f>'[9]NAW3 - Asset Repl - NPgY'!AI154</f>
        <v>0</v>
      </c>
      <c r="AJ157" s="53">
        <f>SUM(AE157:AI157)</f>
        <v>0</v>
      </c>
      <c r="AK157" s="54">
        <f>'[9]NAW3 - Asset Repl - NPgY'!AK154</f>
        <v>0</v>
      </c>
      <c r="AL157" s="54">
        <f>'[9]NAW3 - Asset Repl - NPgY'!AL154</f>
        <v>0</v>
      </c>
      <c r="AM157" s="54">
        <f>'[9]NAW3 - Asset Repl - NPgY'!AM154</f>
        <v>0</v>
      </c>
      <c r="AN157" s="54">
        <f>'[9]NAW3 - Asset Repl - NPgY'!AN154</f>
        <v>0</v>
      </c>
      <c r="AO157" s="54">
        <f>'[9]NAW3 - Asset Repl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42">
        <f>IFERROR($BM2*'NPgY - Ave Crit'!$Q$42,0)</f>
        <v>0</v>
      </c>
      <c r="BN157" s="242">
        <f>IFERROR($BM2*'NPgY - Ave Crit'!$Q$42,0)</f>
        <v>0</v>
      </c>
      <c r="BO157" s="242">
        <f>IFERROR($BM2*'NPgY - Ave Crit'!$Q$42,0)</f>
        <v>0</v>
      </c>
      <c r="BP157" s="242">
        <f>IFERROR($BM2*'NPgY - Ave Crit'!$Q$42,0)</f>
        <v>0</v>
      </c>
      <c r="BQ157" s="242">
        <f>IFERROR($BM2*'NPgY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NPgY'!G155</f>
        <v>0</v>
      </c>
      <c r="H158" s="52">
        <f>'[9]NAW3 - Asset Repl - NPgY'!H155</f>
        <v>0</v>
      </c>
      <c r="I158" s="52">
        <f>'[9]NAW3 - Asset Repl - NPgY'!I155</f>
        <v>0</v>
      </c>
      <c r="J158" s="52">
        <f>'[9]NAW3 - Asset Repl - NPgY'!J155</f>
        <v>0</v>
      </c>
      <c r="K158" s="52">
        <f>'[9]NAW3 - Asset Repl - NPgY'!K155</f>
        <v>0</v>
      </c>
      <c r="L158" s="59">
        <f t="shared" ref="L158:L160" si="936">SUM(G158:K158)</f>
        <v>0</v>
      </c>
      <c r="M158" s="52">
        <f>'[9]NAW3 - Asset Repl - NPgY'!M155</f>
        <v>0</v>
      </c>
      <c r="N158" s="52">
        <f>'[9]NAW3 - Asset Repl - NPgY'!N155</f>
        <v>0</v>
      </c>
      <c r="O158" s="52">
        <f>'[9]NAW3 - Asset Repl - NPgY'!O155</f>
        <v>0</v>
      </c>
      <c r="P158" s="52">
        <f>'[9]NAW3 - Asset Repl - NPgY'!P155</f>
        <v>0</v>
      </c>
      <c r="Q158" s="52">
        <f>'[9]NAW3 - Asset Repl - NPgY'!Q155</f>
        <v>0</v>
      </c>
      <c r="R158" s="59">
        <f t="shared" ref="R158:R160" si="937">SUM(M158:Q158)</f>
        <v>0</v>
      </c>
      <c r="S158" s="52">
        <f>'[9]NAW3 - Asset Repl - NPgY'!S155</f>
        <v>0</v>
      </c>
      <c r="T158" s="52">
        <f>'[9]NAW3 - Asset Repl - NPgY'!T155</f>
        <v>0</v>
      </c>
      <c r="U158" s="52">
        <f>'[9]NAW3 - Asset Repl - NPgY'!U155</f>
        <v>0</v>
      </c>
      <c r="V158" s="52">
        <f>'[9]NAW3 - Asset Repl - NPgY'!V155</f>
        <v>0</v>
      </c>
      <c r="W158" s="52">
        <f>'[9]NAW3 - Asset Repl - NPgY'!W155</f>
        <v>0</v>
      </c>
      <c r="X158" s="59">
        <f t="shared" ref="X158:X160" si="938">SUM(S158:W158)</f>
        <v>0</v>
      </c>
      <c r="Y158" s="52">
        <f>'[9]NAW3 - Asset Repl - NPgY'!Y155</f>
        <v>0</v>
      </c>
      <c r="Z158" s="52">
        <f>'[9]NAW3 - Asset Repl - NPgY'!Z155</f>
        <v>0</v>
      </c>
      <c r="AA158" s="52">
        <f>'[9]NAW3 - Asset Repl - NPgY'!AA155</f>
        <v>0</v>
      </c>
      <c r="AB158" s="52">
        <f>'[9]NAW3 - Asset Repl - NPgY'!AB155</f>
        <v>0</v>
      </c>
      <c r="AC158" s="52">
        <f>'[9]NAW3 - Asset Repl - NPgY'!AC155</f>
        <v>0</v>
      </c>
      <c r="AD158" s="59">
        <f t="shared" ref="AD158:AD160" si="939">SUM(Y158:AC158)</f>
        <v>0</v>
      </c>
      <c r="AE158" s="52">
        <f>'[9]NAW3 - Asset Repl - NPgY'!AE155</f>
        <v>0</v>
      </c>
      <c r="AF158" s="52">
        <f>'[9]NAW3 - Asset Repl - NPgY'!AF155</f>
        <v>0</v>
      </c>
      <c r="AG158" s="52">
        <f>'[9]NAW3 - Asset Repl - NPgY'!AG155</f>
        <v>0</v>
      </c>
      <c r="AH158" s="52">
        <f>'[9]NAW3 - Asset Repl - NPgY'!AH155</f>
        <v>0</v>
      </c>
      <c r="AI158" s="52">
        <f>'[9]NAW3 - Asset Repl - NPgY'!AI155</f>
        <v>0</v>
      </c>
      <c r="AJ158" s="59">
        <f t="shared" ref="AJ158:AJ160" si="940">SUM(AE158:AI158)</f>
        <v>0</v>
      </c>
      <c r="AK158" s="52">
        <f>'[9]NAW3 - Asset Repl - NPgY'!AK155</f>
        <v>0</v>
      </c>
      <c r="AL158" s="52">
        <f>'[9]NAW3 - Asset Repl - NPgY'!AL155</f>
        <v>0</v>
      </c>
      <c r="AM158" s="52">
        <f>'[9]NAW3 - Asset Repl - NPgY'!AM155</f>
        <v>0</v>
      </c>
      <c r="AN158" s="52">
        <f>'[9]NAW3 - Asset Repl - NPgY'!AN155</f>
        <v>0</v>
      </c>
      <c r="AO158" s="52">
        <f>'[9]NAW3 - Asset Repl - NPgY'!AO155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42">
        <f>IFERROR($BM3*'NPgY - Ave Crit'!$Q$42,0)</f>
        <v>0</v>
      </c>
      <c r="BN158" s="242">
        <f>IFERROR($BM3*'NPgY - Ave Crit'!$Q$42,0)</f>
        <v>0</v>
      </c>
      <c r="BO158" s="242">
        <f>IFERROR($BM3*'NPgY - Ave Crit'!$Q$42,0)</f>
        <v>0</v>
      </c>
      <c r="BP158" s="242">
        <f>IFERROR($BM3*'NPgY - Ave Crit'!$Q$42,0)</f>
        <v>0</v>
      </c>
      <c r="BQ158" s="242">
        <f>IFERROR($BM3*'NPgY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NPgY'!G156</f>
        <v>0</v>
      </c>
      <c r="H159" s="52">
        <f>'[9]NAW3 - Asset Repl - NPgY'!H156</f>
        <v>0</v>
      </c>
      <c r="I159" s="52">
        <f>'[9]NAW3 - Asset Repl - NPgY'!I156</f>
        <v>0</v>
      </c>
      <c r="J159" s="52">
        <f>'[9]NAW3 - Asset Repl - NPgY'!J156</f>
        <v>0</v>
      </c>
      <c r="K159" s="52">
        <f>'[9]NAW3 - Asset Repl - NPgY'!K156</f>
        <v>0</v>
      </c>
      <c r="L159" s="59">
        <f t="shared" si="936"/>
        <v>0</v>
      </c>
      <c r="M159" s="52">
        <f>'[9]NAW3 - Asset Repl - NPgY'!M156</f>
        <v>0</v>
      </c>
      <c r="N159" s="52">
        <f>'[9]NAW3 - Asset Repl - NPgY'!N156</f>
        <v>0</v>
      </c>
      <c r="O159" s="52">
        <f>'[9]NAW3 - Asset Repl - NPgY'!O156</f>
        <v>0</v>
      </c>
      <c r="P159" s="52">
        <f>'[9]NAW3 - Asset Repl - NPgY'!P156</f>
        <v>0</v>
      </c>
      <c r="Q159" s="52">
        <f>'[9]NAW3 - Asset Repl - NPgY'!Q156</f>
        <v>0</v>
      </c>
      <c r="R159" s="59">
        <f t="shared" si="937"/>
        <v>0</v>
      </c>
      <c r="S159" s="52">
        <f>'[9]NAW3 - Asset Repl - NPgY'!S156</f>
        <v>0</v>
      </c>
      <c r="T159" s="52">
        <f>'[9]NAW3 - Asset Repl - NPgY'!T156</f>
        <v>0</v>
      </c>
      <c r="U159" s="52">
        <f>'[9]NAW3 - Asset Repl - NPgY'!U156</f>
        <v>0</v>
      </c>
      <c r="V159" s="52">
        <f>'[9]NAW3 - Asset Repl - NPgY'!V156</f>
        <v>0</v>
      </c>
      <c r="W159" s="52">
        <f>'[9]NAW3 - Asset Repl - NPgY'!W156</f>
        <v>0</v>
      </c>
      <c r="X159" s="59">
        <f t="shared" si="938"/>
        <v>0</v>
      </c>
      <c r="Y159" s="52">
        <f>'[9]NAW3 - Asset Repl - NPgY'!Y156</f>
        <v>0</v>
      </c>
      <c r="Z159" s="52">
        <f>'[9]NAW3 - Asset Repl - NPgY'!Z156</f>
        <v>0</v>
      </c>
      <c r="AA159" s="52">
        <f>'[9]NAW3 - Asset Repl - NPgY'!AA156</f>
        <v>0</v>
      </c>
      <c r="AB159" s="52">
        <f>'[9]NAW3 - Asset Repl - NPgY'!AB156</f>
        <v>0</v>
      </c>
      <c r="AC159" s="52">
        <f>'[9]NAW3 - Asset Repl - NPgY'!AC156</f>
        <v>0</v>
      </c>
      <c r="AD159" s="59">
        <f t="shared" si="939"/>
        <v>0</v>
      </c>
      <c r="AE159" s="52">
        <f>'[9]NAW3 - Asset Repl - NPgY'!AE156</f>
        <v>0</v>
      </c>
      <c r="AF159" s="52">
        <f>'[9]NAW3 - Asset Repl - NPgY'!AF156</f>
        <v>0</v>
      </c>
      <c r="AG159" s="52">
        <f>'[9]NAW3 - Asset Repl - NPgY'!AG156</f>
        <v>0</v>
      </c>
      <c r="AH159" s="52">
        <f>'[9]NAW3 - Asset Repl - NPgY'!AH156</f>
        <v>0</v>
      </c>
      <c r="AI159" s="52">
        <f>'[9]NAW3 - Asset Repl - NPgY'!AI156</f>
        <v>0</v>
      </c>
      <c r="AJ159" s="59">
        <f t="shared" si="940"/>
        <v>0</v>
      </c>
      <c r="AK159" s="52">
        <f>'[9]NAW3 - Asset Repl - NPgY'!AK156</f>
        <v>0</v>
      </c>
      <c r="AL159" s="52">
        <f>'[9]NAW3 - Asset Repl - NPgY'!AL156</f>
        <v>0</v>
      </c>
      <c r="AM159" s="52">
        <f>'[9]NAW3 - Asset Repl - NPgY'!AM156</f>
        <v>0</v>
      </c>
      <c r="AN159" s="52">
        <f>'[9]NAW3 - Asset Repl - NPgY'!AN156</f>
        <v>0</v>
      </c>
      <c r="AO159" s="52">
        <f>'[9]NAW3 - Asset Repl - NPgY'!AO156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42">
        <f>IFERROR($BM4*'NPgY - Ave Crit'!$Q$42,0)</f>
        <v>0</v>
      </c>
      <c r="BN159" s="242">
        <f>IFERROR($BM4*'NPgY - Ave Crit'!$Q$42,0)</f>
        <v>0</v>
      </c>
      <c r="BO159" s="242">
        <f>IFERROR($BM4*'NPgY - Ave Crit'!$Q$42,0)</f>
        <v>0</v>
      </c>
      <c r="BP159" s="242">
        <f>IFERROR($BM4*'NPgY - Ave Crit'!$Q$42,0)</f>
        <v>0</v>
      </c>
      <c r="BQ159" s="242">
        <f>IFERROR($BM4*'NPgY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NPgY'!G157</f>
        <v>0</v>
      </c>
      <c r="H160" s="52">
        <f>'[9]NAW3 - Asset Repl - NPgY'!H157</f>
        <v>0</v>
      </c>
      <c r="I160" s="52">
        <f>'[9]NAW3 - Asset Repl - NPgY'!I157</f>
        <v>0</v>
      </c>
      <c r="J160" s="52">
        <f>'[9]NAW3 - Asset Repl - NPgY'!J157</f>
        <v>0</v>
      </c>
      <c r="K160" s="52">
        <f>'[9]NAW3 - Asset Repl - NPgY'!K157</f>
        <v>0</v>
      </c>
      <c r="L160" s="59">
        <f t="shared" si="936"/>
        <v>0</v>
      </c>
      <c r="M160" s="52">
        <f>'[9]NAW3 - Asset Repl - NPgY'!M157</f>
        <v>0</v>
      </c>
      <c r="N160" s="52">
        <f>'[9]NAW3 - Asset Repl - NPgY'!N157</f>
        <v>0</v>
      </c>
      <c r="O160" s="52">
        <f>'[9]NAW3 - Asset Repl - NPgY'!O157</f>
        <v>0</v>
      </c>
      <c r="P160" s="52">
        <f>'[9]NAW3 - Asset Repl - NPgY'!P157</f>
        <v>0</v>
      </c>
      <c r="Q160" s="52">
        <f>'[9]NAW3 - Asset Repl - NPgY'!Q157</f>
        <v>0</v>
      </c>
      <c r="R160" s="59">
        <f t="shared" si="937"/>
        <v>0</v>
      </c>
      <c r="S160" s="52">
        <f>'[9]NAW3 - Asset Repl - NPgY'!S157</f>
        <v>0</v>
      </c>
      <c r="T160" s="52">
        <f>'[9]NAW3 - Asset Repl - NPgY'!T157</f>
        <v>0</v>
      </c>
      <c r="U160" s="52">
        <f>'[9]NAW3 - Asset Repl - NPgY'!U157</f>
        <v>0</v>
      </c>
      <c r="V160" s="52">
        <f>'[9]NAW3 - Asset Repl - NPgY'!V157</f>
        <v>0</v>
      </c>
      <c r="W160" s="52">
        <f>'[9]NAW3 - Asset Repl - NPgY'!W157</f>
        <v>0</v>
      </c>
      <c r="X160" s="59">
        <f t="shared" si="938"/>
        <v>0</v>
      </c>
      <c r="Y160" s="52">
        <f>'[9]NAW3 - Asset Repl - NPgY'!Y157</f>
        <v>0</v>
      </c>
      <c r="Z160" s="52">
        <f>'[9]NAW3 - Asset Repl - NPgY'!Z157</f>
        <v>0</v>
      </c>
      <c r="AA160" s="52">
        <f>'[9]NAW3 - Asset Repl - NPgY'!AA157</f>
        <v>0</v>
      </c>
      <c r="AB160" s="52">
        <f>'[9]NAW3 - Asset Repl - NPgY'!AB157</f>
        <v>0</v>
      </c>
      <c r="AC160" s="52">
        <f>'[9]NAW3 - Asset Repl - NPgY'!AC157</f>
        <v>0</v>
      </c>
      <c r="AD160" s="59">
        <f t="shared" si="939"/>
        <v>0</v>
      </c>
      <c r="AE160" s="52">
        <f>'[9]NAW3 - Asset Repl - NPgY'!AE157</f>
        <v>0</v>
      </c>
      <c r="AF160" s="52">
        <f>'[9]NAW3 - Asset Repl - NPgY'!AF157</f>
        <v>0</v>
      </c>
      <c r="AG160" s="52">
        <f>'[9]NAW3 - Asset Repl - NPgY'!AG157</f>
        <v>0</v>
      </c>
      <c r="AH160" s="52">
        <f>'[9]NAW3 - Asset Repl - NPgY'!AH157</f>
        <v>0</v>
      </c>
      <c r="AI160" s="52">
        <f>'[9]NAW3 - Asset Repl - NPgY'!AI157</f>
        <v>0</v>
      </c>
      <c r="AJ160" s="59">
        <f t="shared" si="940"/>
        <v>0</v>
      </c>
      <c r="AK160" s="52">
        <f>'[9]NAW3 - Asset Repl - NPgY'!AK157</f>
        <v>0</v>
      </c>
      <c r="AL160" s="52">
        <f>'[9]NAW3 - Asset Repl - NPgY'!AL157</f>
        <v>0</v>
      </c>
      <c r="AM160" s="52">
        <f>'[9]NAW3 - Asset Repl - NPgY'!AM157</f>
        <v>0</v>
      </c>
      <c r="AN160" s="52">
        <f>'[9]NAW3 - Asset Repl - NPgY'!AN157</f>
        <v>0</v>
      </c>
      <c r="AO160" s="52">
        <f>'[9]NAW3 - Asset Repl - NPgY'!AO157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42">
        <f>IFERROR($BM5*'NPgY - Ave Crit'!$Q$42,0)</f>
        <v>0</v>
      </c>
      <c r="BN160" s="242">
        <f>IFERROR($BM5*'NPgY - Ave Crit'!$Q$42,0)</f>
        <v>0</v>
      </c>
      <c r="BO160" s="242">
        <f>IFERROR($BM5*'NPgY - Ave Crit'!$Q$42,0)</f>
        <v>0</v>
      </c>
      <c r="BP160" s="242">
        <f>IFERROR($BM5*'NPgY - Ave Crit'!$Q$42,0)</f>
        <v>0</v>
      </c>
      <c r="BQ160" s="242">
        <f>IFERROR($BM5*'NPgY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NPgY'!G159</f>
        <v>0</v>
      </c>
      <c r="H162" s="52">
        <f>'[9]NAW3 - Asset Repl - NPgY'!H159</f>
        <v>0</v>
      </c>
      <c r="I162" s="52">
        <f>'[9]NAW3 - Asset Repl - NPgY'!I159</f>
        <v>0</v>
      </c>
      <c r="J162" s="52">
        <f>'[9]NAW3 - Asset Repl - NPgY'!J159</f>
        <v>0</v>
      </c>
      <c r="K162" s="52">
        <f>'[9]NAW3 - Asset Repl - NPgY'!K159</f>
        <v>0</v>
      </c>
      <c r="L162" s="53">
        <f>SUM(G162:K162)</f>
        <v>0</v>
      </c>
      <c r="M162" s="52">
        <f>'[9]NAW3 - Asset Repl - NPgY'!M159</f>
        <v>0</v>
      </c>
      <c r="N162" s="52">
        <f>'[9]NAW3 - Asset Repl - NPgY'!N159</f>
        <v>0</v>
      </c>
      <c r="O162" s="52">
        <f>'[9]NAW3 - Asset Repl - NPgY'!O159</f>
        <v>0</v>
      </c>
      <c r="P162" s="52">
        <f>'[9]NAW3 - Asset Repl - NPgY'!P159</f>
        <v>0</v>
      </c>
      <c r="Q162" s="52">
        <f>'[9]NAW3 - Asset Repl - NPgY'!Q159</f>
        <v>0</v>
      </c>
      <c r="R162" s="53">
        <f>SUM(M162:Q162)</f>
        <v>0</v>
      </c>
      <c r="S162" s="52">
        <f>'[9]NAW3 - Asset Repl - NPgY'!S159</f>
        <v>0</v>
      </c>
      <c r="T162" s="52">
        <f>'[9]NAW3 - Asset Repl - NPgY'!T159</f>
        <v>0</v>
      </c>
      <c r="U162" s="52">
        <f>'[9]NAW3 - Asset Repl - NPgY'!U159</f>
        <v>0</v>
      </c>
      <c r="V162" s="52">
        <f>'[9]NAW3 - Asset Repl - NPgY'!V159</f>
        <v>0</v>
      </c>
      <c r="W162" s="52">
        <f>'[9]NAW3 - Asset Repl - NPgY'!W159</f>
        <v>0</v>
      </c>
      <c r="X162" s="53">
        <f>SUM(S162:W162)</f>
        <v>0</v>
      </c>
      <c r="Y162" s="54">
        <f>'[9]NAW3 - Asset Repl - NPgY'!Y159</f>
        <v>0</v>
      </c>
      <c r="Z162" s="54">
        <f>'[9]NAW3 - Asset Repl - NPgY'!Z159</f>
        <v>0</v>
      </c>
      <c r="AA162" s="54">
        <f>'[9]NAW3 - Asset Repl - NPgY'!AA159</f>
        <v>0</v>
      </c>
      <c r="AB162" s="54">
        <f>'[9]NAW3 - Asset Repl - NPgY'!AB159</f>
        <v>0</v>
      </c>
      <c r="AC162" s="54">
        <f>'[9]NAW3 - Asset Repl - NPgY'!AC159</f>
        <v>0</v>
      </c>
      <c r="AD162" s="53">
        <f>SUM(Y162:AC162)</f>
        <v>0</v>
      </c>
      <c r="AE162" s="54">
        <f>'[9]NAW3 - Asset Repl - NPgY'!AE159</f>
        <v>0</v>
      </c>
      <c r="AF162" s="54">
        <f>'[9]NAW3 - Asset Repl - NPgY'!AF159</f>
        <v>0</v>
      </c>
      <c r="AG162" s="54">
        <f>'[9]NAW3 - Asset Repl - NPgY'!AG159</f>
        <v>0</v>
      </c>
      <c r="AH162" s="54">
        <f>'[9]NAW3 - Asset Repl - NPgY'!AH159</f>
        <v>0</v>
      </c>
      <c r="AI162" s="54">
        <f>'[9]NAW3 - Asset Repl - NPgY'!AI159</f>
        <v>0</v>
      </c>
      <c r="AJ162" s="53">
        <f>SUM(AE162:AI162)</f>
        <v>0</v>
      </c>
      <c r="AK162" s="54">
        <f>'[9]NAW3 - Asset Repl - NPgY'!AK159</f>
        <v>0</v>
      </c>
      <c r="AL162" s="54">
        <f>'[9]NAW3 - Asset Repl - NPgY'!AL159</f>
        <v>0</v>
      </c>
      <c r="AM162" s="54">
        <f>'[9]NAW3 - Asset Repl - NPgY'!AM159</f>
        <v>0</v>
      </c>
      <c r="AN162" s="54">
        <f>'[9]NAW3 - Asset Repl - NPgY'!AN159</f>
        <v>0</v>
      </c>
      <c r="AO162" s="54">
        <f>'[9]NAW3 - Asset Repl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42">
        <f>IFERROR($BM2*'NPgY - Ave Crit'!$Q$43,0)</f>
        <v>0</v>
      </c>
      <c r="BN162" s="242">
        <f>IFERROR($BM2*'NPgY - Ave Crit'!$Q$43,0)</f>
        <v>0</v>
      </c>
      <c r="BO162" s="242">
        <f>IFERROR($BM2*'NPgY - Ave Crit'!$Q$43,0)</f>
        <v>0</v>
      </c>
      <c r="BP162" s="242">
        <f>IFERROR($BM2*'NPgY - Ave Crit'!$Q$43,0)</f>
        <v>0</v>
      </c>
      <c r="BQ162" s="242">
        <f>IFERROR($BM2*'NPgY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NPgY'!G160</f>
        <v>0</v>
      </c>
      <c r="H163" s="52">
        <f>'[9]NAW3 - Asset Repl - NPgY'!H160</f>
        <v>0</v>
      </c>
      <c r="I163" s="52">
        <f>'[9]NAW3 - Asset Repl - NPgY'!I160</f>
        <v>0</v>
      </c>
      <c r="J163" s="52">
        <f>'[9]NAW3 - Asset Repl - NPgY'!J160</f>
        <v>0</v>
      </c>
      <c r="K163" s="52">
        <f>'[9]NAW3 - Asset Repl - NPgY'!K160</f>
        <v>0</v>
      </c>
      <c r="L163" s="59">
        <f t="shared" ref="L163:L165" si="967">SUM(G163:K163)</f>
        <v>0</v>
      </c>
      <c r="M163" s="52">
        <f>'[9]NAW3 - Asset Repl - NPgY'!M160</f>
        <v>0</v>
      </c>
      <c r="N163" s="52">
        <f>'[9]NAW3 - Asset Repl - NPgY'!N160</f>
        <v>0</v>
      </c>
      <c r="O163" s="52">
        <f>'[9]NAW3 - Asset Repl - NPgY'!O160</f>
        <v>0</v>
      </c>
      <c r="P163" s="52">
        <f>'[9]NAW3 - Asset Repl - NPgY'!P160</f>
        <v>0</v>
      </c>
      <c r="Q163" s="52">
        <f>'[9]NAW3 - Asset Repl - NPgY'!Q160</f>
        <v>0</v>
      </c>
      <c r="R163" s="59">
        <f t="shared" ref="R163:R165" si="968">SUM(M163:Q163)</f>
        <v>0</v>
      </c>
      <c r="S163" s="52">
        <f>'[9]NAW3 - Asset Repl - NPgY'!S160</f>
        <v>0</v>
      </c>
      <c r="T163" s="52">
        <f>'[9]NAW3 - Asset Repl - NPgY'!T160</f>
        <v>0</v>
      </c>
      <c r="U163" s="52">
        <f>'[9]NAW3 - Asset Repl - NPgY'!U160</f>
        <v>0</v>
      </c>
      <c r="V163" s="52">
        <f>'[9]NAW3 - Asset Repl - NPgY'!V160</f>
        <v>0</v>
      </c>
      <c r="W163" s="52">
        <f>'[9]NAW3 - Asset Repl - NPgY'!W160</f>
        <v>0</v>
      </c>
      <c r="X163" s="59">
        <f t="shared" ref="X163:X165" si="969">SUM(S163:W163)</f>
        <v>0</v>
      </c>
      <c r="Y163" s="52">
        <f>'[9]NAW3 - Asset Repl - NPgY'!Y160</f>
        <v>0</v>
      </c>
      <c r="Z163" s="52">
        <f>'[9]NAW3 - Asset Repl - NPgY'!Z160</f>
        <v>0</v>
      </c>
      <c r="AA163" s="52">
        <f>'[9]NAW3 - Asset Repl - NPgY'!AA160</f>
        <v>0</v>
      </c>
      <c r="AB163" s="52">
        <f>'[9]NAW3 - Asset Repl - NPgY'!AB160</f>
        <v>0</v>
      </c>
      <c r="AC163" s="52">
        <f>'[9]NAW3 - Asset Repl - NPgY'!AC160</f>
        <v>0</v>
      </c>
      <c r="AD163" s="59">
        <f t="shared" ref="AD163:AD165" si="970">SUM(Y163:AC163)</f>
        <v>0</v>
      </c>
      <c r="AE163" s="52">
        <f>'[9]NAW3 - Asset Repl - NPgY'!AE160</f>
        <v>0</v>
      </c>
      <c r="AF163" s="52">
        <f>'[9]NAW3 - Asset Repl - NPgY'!AF160</f>
        <v>0</v>
      </c>
      <c r="AG163" s="52">
        <f>'[9]NAW3 - Asset Repl - NPgY'!AG160</f>
        <v>0</v>
      </c>
      <c r="AH163" s="52">
        <f>'[9]NAW3 - Asset Repl - NPgY'!AH160</f>
        <v>0</v>
      </c>
      <c r="AI163" s="52">
        <f>'[9]NAW3 - Asset Repl - NPgY'!AI160</f>
        <v>0</v>
      </c>
      <c r="AJ163" s="59">
        <f t="shared" ref="AJ163:AJ165" si="971">SUM(AE163:AI163)</f>
        <v>0</v>
      </c>
      <c r="AK163" s="52">
        <f>'[9]NAW3 - Asset Repl - NPgY'!AK160</f>
        <v>0</v>
      </c>
      <c r="AL163" s="52">
        <f>'[9]NAW3 - Asset Repl - NPgY'!AL160</f>
        <v>0</v>
      </c>
      <c r="AM163" s="52">
        <f>'[9]NAW3 - Asset Repl - NPgY'!AM160</f>
        <v>0</v>
      </c>
      <c r="AN163" s="52">
        <f>'[9]NAW3 - Asset Repl - NPgY'!AN160</f>
        <v>0</v>
      </c>
      <c r="AO163" s="52">
        <f>'[9]NAW3 - Asset Repl - NPgY'!AO160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42">
        <f>IFERROR($BM3*'NPgY - Ave Crit'!$Q$43,0)</f>
        <v>0</v>
      </c>
      <c r="BN163" s="242">
        <f>IFERROR($BM3*'NPgY - Ave Crit'!$Q$43,0)</f>
        <v>0</v>
      </c>
      <c r="BO163" s="242">
        <f>IFERROR($BM3*'NPgY - Ave Crit'!$Q$43,0)</f>
        <v>0</v>
      </c>
      <c r="BP163" s="242">
        <f>IFERROR($BM3*'NPgY - Ave Crit'!$Q$43,0)</f>
        <v>0</v>
      </c>
      <c r="BQ163" s="242">
        <f>IFERROR($BM3*'NPgY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NPgY'!G161</f>
        <v>0</v>
      </c>
      <c r="H164" s="52">
        <f>'[9]NAW3 - Asset Repl - NPgY'!H161</f>
        <v>0</v>
      </c>
      <c r="I164" s="52">
        <f>'[9]NAW3 - Asset Repl - NPgY'!I161</f>
        <v>0</v>
      </c>
      <c r="J164" s="52">
        <f>'[9]NAW3 - Asset Repl - NPgY'!J161</f>
        <v>0</v>
      </c>
      <c r="K164" s="52">
        <f>'[9]NAW3 - Asset Repl - NPgY'!K161</f>
        <v>0</v>
      </c>
      <c r="L164" s="59">
        <f t="shared" si="967"/>
        <v>0</v>
      </c>
      <c r="M164" s="52">
        <f>'[9]NAW3 - Asset Repl - NPgY'!M161</f>
        <v>0</v>
      </c>
      <c r="N164" s="52">
        <f>'[9]NAW3 - Asset Repl - NPgY'!N161</f>
        <v>0</v>
      </c>
      <c r="O164" s="52">
        <f>'[9]NAW3 - Asset Repl - NPgY'!O161</f>
        <v>0</v>
      </c>
      <c r="P164" s="52">
        <f>'[9]NAW3 - Asset Repl - NPgY'!P161</f>
        <v>0</v>
      </c>
      <c r="Q164" s="52">
        <f>'[9]NAW3 - Asset Repl - NPgY'!Q161</f>
        <v>0</v>
      </c>
      <c r="R164" s="59">
        <f t="shared" si="968"/>
        <v>0</v>
      </c>
      <c r="S164" s="52">
        <f>'[9]NAW3 - Asset Repl - NPgY'!S161</f>
        <v>0</v>
      </c>
      <c r="T164" s="52">
        <f>'[9]NAW3 - Asset Repl - NPgY'!T161</f>
        <v>0</v>
      </c>
      <c r="U164" s="52">
        <f>'[9]NAW3 - Asset Repl - NPgY'!U161</f>
        <v>0</v>
      </c>
      <c r="V164" s="52">
        <f>'[9]NAW3 - Asset Repl - NPgY'!V161</f>
        <v>0</v>
      </c>
      <c r="W164" s="52">
        <f>'[9]NAW3 - Asset Repl - NPgY'!W161</f>
        <v>0</v>
      </c>
      <c r="X164" s="59">
        <f t="shared" si="969"/>
        <v>0</v>
      </c>
      <c r="Y164" s="52">
        <f>'[9]NAW3 - Asset Repl - NPgY'!Y161</f>
        <v>0</v>
      </c>
      <c r="Z164" s="52">
        <f>'[9]NAW3 - Asset Repl - NPgY'!Z161</f>
        <v>0</v>
      </c>
      <c r="AA164" s="52">
        <f>'[9]NAW3 - Asset Repl - NPgY'!AA161</f>
        <v>0</v>
      </c>
      <c r="AB164" s="52">
        <f>'[9]NAW3 - Asset Repl - NPgY'!AB161</f>
        <v>0</v>
      </c>
      <c r="AC164" s="52">
        <f>'[9]NAW3 - Asset Repl - NPgY'!AC161</f>
        <v>0</v>
      </c>
      <c r="AD164" s="59">
        <f t="shared" si="970"/>
        <v>0</v>
      </c>
      <c r="AE164" s="52">
        <f>'[9]NAW3 - Asset Repl - NPgY'!AE161</f>
        <v>0</v>
      </c>
      <c r="AF164" s="52">
        <f>'[9]NAW3 - Asset Repl - NPgY'!AF161</f>
        <v>0</v>
      </c>
      <c r="AG164" s="52">
        <f>'[9]NAW3 - Asset Repl - NPgY'!AG161</f>
        <v>0</v>
      </c>
      <c r="AH164" s="52">
        <f>'[9]NAW3 - Asset Repl - NPgY'!AH161</f>
        <v>0</v>
      </c>
      <c r="AI164" s="52">
        <f>'[9]NAW3 - Asset Repl - NPgY'!AI161</f>
        <v>0</v>
      </c>
      <c r="AJ164" s="59">
        <f t="shared" si="971"/>
        <v>0</v>
      </c>
      <c r="AK164" s="52">
        <f>'[9]NAW3 - Asset Repl - NPgY'!AK161</f>
        <v>0</v>
      </c>
      <c r="AL164" s="52">
        <f>'[9]NAW3 - Asset Repl - NPgY'!AL161</f>
        <v>0</v>
      </c>
      <c r="AM164" s="52">
        <f>'[9]NAW3 - Asset Repl - NPgY'!AM161</f>
        <v>0</v>
      </c>
      <c r="AN164" s="52">
        <f>'[9]NAW3 - Asset Repl - NPgY'!AN161</f>
        <v>0</v>
      </c>
      <c r="AO164" s="52">
        <f>'[9]NAW3 - Asset Repl - NPgY'!AO161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42">
        <f>IFERROR($BM4*'NPgY - Ave Crit'!$Q$43,0)</f>
        <v>0</v>
      </c>
      <c r="BN164" s="242">
        <f>IFERROR($BM4*'NPgY - Ave Crit'!$Q$43,0)</f>
        <v>0</v>
      </c>
      <c r="BO164" s="242">
        <f>IFERROR($BM4*'NPgY - Ave Crit'!$Q$43,0)</f>
        <v>0</v>
      </c>
      <c r="BP164" s="242">
        <f>IFERROR($BM4*'NPgY - Ave Crit'!$Q$43,0)</f>
        <v>0</v>
      </c>
      <c r="BQ164" s="242">
        <f>IFERROR($BM4*'NPgY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NPgY'!G162</f>
        <v>0</v>
      </c>
      <c r="H165" s="52">
        <f>'[9]NAW3 - Asset Repl - NPgY'!H162</f>
        <v>0</v>
      </c>
      <c r="I165" s="52">
        <f>'[9]NAW3 - Asset Repl - NPgY'!I162</f>
        <v>0</v>
      </c>
      <c r="J165" s="52">
        <f>'[9]NAW3 - Asset Repl - NPgY'!J162</f>
        <v>0</v>
      </c>
      <c r="K165" s="52">
        <f>'[9]NAW3 - Asset Repl - NPgY'!K162</f>
        <v>0</v>
      </c>
      <c r="L165" s="59">
        <f t="shared" si="967"/>
        <v>0</v>
      </c>
      <c r="M165" s="52">
        <f>'[9]NAW3 - Asset Repl - NPgY'!M162</f>
        <v>0</v>
      </c>
      <c r="N165" s="52">
        <f>'[9]NAW3 - Asset Repl - NPgY'!N162</f>
        <v>0</v>
      </c>
      <c r="O165" s="52">
        <f>'[9]NAW3 - Asset Repl - NPgY'!O162</f>
        <v>0</v>
      </c>
      <c r="P165" s="52">
        <f>'[9]NAW3 - Asset Repl - NPgY'!P162</f>
        <v>0</v>
      </c>
      <c r="Q165" s="52">
        <f>'[9]NAW3 - Asset Repl - NPgY'!Q162</f>
        <v>0</v>
      </c>
      <c r="R165" s="59">
        <f t="shared" si="968"/>
        <v>0</v>
      </c>
      <c r="S165" s="52">
        <f>'[9]NAW3 - Asset Repl - NPgY'!S162</f>
        <v>0</v>
      </c>
      <c r="T165" s="52">
        <f>'[9]NAW3 - Asset Repl - NPgY'!T162</f>
        <v>0</v>
      </c>
      <c r="U165" s="52">
        <f>'[9]NAW3 - Asset Repl - NPgY'!U162</f>
        <v>0</v>
      </c>
      <c r="V165" s="52">
        <f>'[9]NAW3 - Asset Repl - NPgY'!V162</f>
        <v>0</v>
      </c>
      <c r="W165" s="52">
        <f>'[9]NAW3 - Asset Repl - NPgY'!W162</f>
        <v>0</v>
      </c>
      <c r="X165" s="59">
        <f t="shared" si="969"/>
        <v>0</v>
      </c>
      <c r="Y165" s="52">
        <f>'[9]NAW3 - Asset Repl - NPgY'!Y162</f>
        <v>0</v>
      </c>
      <c r="Z165" s="52">
        <f>'[9]NAW3 - Asset Repl - NPgY'!Z162</f>
        <v>0</v>
      </c>
      <c r="AA165" s="52">
        <f>'[9]NAW3 - Asset Repl - NPgY'!AA162</f>
        <v>0</v>
      </c>
      <c r="AB165" s="52">
        <f>'[9]NAW3 - Asset Repl - NPgY'!AB162</f>
        <v>0</v>
      </c>
      <c r="AC165" s="52">
        <f>'[9]NAW3 - Asset Repl - NPgY'!AC162</f>
        <v>0</v>
      </c>
      <c r="AD165" s="59">
        <f t="shared" si="970"/>
        <v>0</v>
      </c>
      <c r="AE165" s="52">
        <f>'[9]NAW3 - Asset Repl - NPgY'!AE162</f>
        <v>0</v>
      </c>
      <c r="AF165" s="52">
        <f>'[9]NAW3 - Asset Repl - NPgY'!AF162</f>
        <v>0</v>
      </c>
      <c r="AG165" s="52">
        <f>'[9]NAW3 - Asset Repl - NPgY'!AG162</f>
        <v>0</v>
      </c>
      <c r="AH165" s="52">
        <f>'[9]NAW3 - Asset Repl - NPgY'!AH162</f>
        <v>0</v>
      </c>
      <c r="AI165" s="52">
        <f>'[9]NAW3 - Asset Repl - NPgY'!AI162</f>
        <v>0</v>
      </c>
      <c r="AJ165" s="59">
        <f t="shared" si="971"/>
        <v>0</v>
      </c>
      <c r="AK165" s="52">
        <f>'[9]NAW3 - Asset Repl - NPgY'!AK162</f>
        <v>0</v>
      </c>
      <c r="AL165" s="52">
        <f>'[9]NAW3 - Asset Repl - NPgY'!AL162</f>
        <v>0</v>
      </c>
      <c r="AM165" s="52">
        <f>'[9]NAW3 - Asset Repl - NPgY'!AM162</f>
        <v>0</v>
      </c>
      <c r="AN165" s="52">
        <f>'[9]NAW3 - Asset Repl - NPgY'!AN162</f>
        <v>0</v>
      </c>
      <c r="AO165" s="52">
        <f>'[9]NAW3 - Asset Repl - NPgY'!AO162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42">
        <f>IFERROR($BM5*'NPgY - Ave Crit'!$Q$43,0)</f>
        <v>0</v>
      </c>
      <c r="BN165" s="242">
        <f>IFERROR($BM5*'NPgY - Ave Crit'!$Q$43,0)</f>
        <v>0</v>
      </c>
      <c r="BO165" s="242">
        <f>IFERROR($BM5*'NPgY - Ave Crit'!$Q$43,0)</f>
        <v>0</v>
      </c>
      <c r="BP165" s="242">
        <f>IFERROR($BM5*'NPgY - Ave Crit'!$Q$43,0)</f>
        <v>0</v>
      </c>
      <c r="BQ165" s="242">
        <f>IFERROR($BM5*'NPgY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NPgY'!G164</f>
        <v>0</v>
      </c>
      <c r="H167" s="52">
        <f>'[9]NAW3 - Asset Repl - NPgY'!H164</f>
        <v>0</v>
      </c>
      <c r="I167" s="52">
        <f>'[9]NAW3 - Asset Repl - NPgY'!I164</f>
        <v>0</v>
      </c>
      <c r="J167" s="52">
        <f>'[9]NAW3 - Asset Repl - NPgY'!J164</f>
        <v>0</v>
      </c>
      <c r="K167" s="52">
        <f>'[9]NAW3 - Asset Repl - NPgY'!K164</f>
        <v>0</v>
      </c>
      <c r="L167" s="53">
        <f>SUM(G167:K167)</f>
        <v>0</v>
      </c>
      <c r="M167" s="69">
        <f>'[9]NAW3 - Asset Repl - NPgY'!M164</f>
        <v>0</v>
      </c>
      <c r="N167" s="69">
        <f>'[9]NAW3 - Asset Repl - NPgY'!N164</f>
        <v>0</v>
      </c>
      <c r="O167" s="69">
        <f>'[9]NAW3 - Asset Repl - NPgY'!O164</f>
        <v>0</v>
      </c>
      <c r="P167" s="69">
        <f>'[9]NAW3 - Asset Repl - NPgY'!P164</f>
        <v>0</v>
      </c>
      <c r="Q167" s="69">
        <f>'[9]NAW3 - Asset Repl - NPgY'!Q164</f>
        <v>0</v>
      </c>
      <c r="R167" s="53">
        <f>SUM(M167:Q167)</f>
        <v>0</v>
      </c>
      <c r="S167" s="52">
        <f>'[9]NAW3 - Asset Repl - NPgY'!S164</f>
        <v>0</v>
      </c>
      <c r="T167" s="52">
        <f>'[9]NAW3 - Asset Repl - NPgY'!T164</f>
        <v>0</v>
      </c>
      <c r="U167" s="52">
        <f>'[9]NAW3 - Asset Repl - NPgY'!U164</f>
        <v>0</v>
      </c>
      <c r="V167" s="52">
        <f>'[9]NAW3 - Asset Repl - NPgY'!V164</f>
        <v>0</v>
      </c>
      <c r="W167" s="52">
        <f>'[9]NAW3 - Asset Repl - NPgY'!W164</f>
        <v>0</v>
      </c>
      <c r="X167" s="53">
        <f>SUM(S167:W167)</f>
        <v>0</v>
      </c>
      <c r="Y167" s="69">
        <f>'[9]NAW3 - Asset Repl - NPgY'!Y164</f>
        <v>0</v>
      </c>
      <c r="Z167" s="69">
        <f>'[9]NAW3 - Asset Repl - NPgY'!Z164</f>
        <v>0</v>
      </c>
      <c r="AA167" s="69">
        <f>'[9]NAW3 - Asset Repl - NPgY'!AA164</f>
        <v>0</v>
      </c>
      <c r="AB167" s="69">
        <f>'[9]NAW3 - Asset Repl - NPgY'!AB164</f>
        <v>0</v>
      </c>
      <c r="AC167" s="69">
        <f>'[9]NAW3 - Asset Repl - NPgY'!AC164</f>
        <v>0</v>
      </c>
      <c r="AD167" s="53">
        <f>SUM(Y167:AC167)</f>
        <v>0</v>
      </c>
      <c r="AE167" s="54">
        <f>'[9]NAW3 - Asset Repl - NPgY'!AE164</f>
        <v>0</v>
      </c>
      <c r="AF167" s="54">
        <f>'[9]NAW3 - Asset Repl - NPgY'!AF164</f>
        <v>0</v>
      </c>
      <c r="AG167" s="54">
        <f>'[9]NAW3 - Asset Repl - NPgY'!AG164</f>
        <v>0</v>
      </c>
      <c r="AH167" s="54">
        <f>'[9]NAW3 - Asset Repl - NPgY'!AH164</f>
        <v>0</v>
      </c>
      <c r="AI167" s="54">
        <f>'[9]NAW3 - Asset Repl - NPgY'!AI164</f>
        <v>0</v>
      </c>
      <c r="AJ167" s="53">
        <f>SUM(AE167:AI167)</f>
        <v>0</v>
      </c>
      <c r="AK167" s="69">
        <f>'[9]NAW3 - Asset Repl - NPgY'!AK164</f>
        <v>0</v>
      </c>
      <c r="AL167" s="69">
        <f>'[9]NAW3 - Asset Repl - NPgY'!AL164</f>
        <v>0</v>
      </c>
      <c r="AM167" s="69">
        <f>'[9]NAW3 - Asset Repl - NPgY'!AM164</f>
        <v>0</v>
      </c>
      <c r="AN167" s="69">
        <f>'[9]NAW3 - Asset Repl - NPgY'!AN164</f>
        <v>0</v>
      </c>
      <c r="AO167" s="69">
        <f>'[9]NAW3 - Asset Repl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42">
        <f>IFERROR($BM2*'NPgY - Ave Crit'!$Q$44,0)</f>
        <v>0</v>
      </c>
      <c r="BN167" s="242">
        <f>IFERROR($BM2*'NPgY - Ave Crit'!$Q$44,0)</f>
        <v>0</v>
      </c>
      <c r="BO167" s="242">
        <f>IFERROR($BM2*'NPgY - Ave Crit'!$Q$44,0)</f>
        <v>0</v>
      </c>
      <c r="BP167" s="242">
        <f>IFERROR($BM2*'NPgY - Ave Crit'!$Q$44,0)</f>
        <v>0</v>
      </c>
      <c r="BQ167" s="242">
        <f>IFERROR($BM2*'NPgY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NPgY'!G165</f>
        <v>0</v>
      </c>
      <c r="H168" s="52">
        <f>'[9]NAW3 - Asset Repl - NPgY'!H165</f>
        <v>0</v>
      </c>
      <c r="I168" s="52">
        <f>'[9]NAW3 - Asset Repl - NPgY'!I165</f>
        <v>0</v>
      </c>
      <c r="J168" s="52">
        <f>'[9]NAW3 - Asset Repl - NPgY'!J165</f>
        <v>0</v>
      </c>
      <c r="K168" s="52">
        <f>'[9]NAW3 - Asset Repl - NPgY'!K165</f>
        <v>0</v>
      </c>
      <c r="L168" s="59">
        <f t="shared" ref="L168:L170" si="998">SUM(G168:K168)</f>
        <v>0</v>
      </c>
      <c r="M168" s="52">
        <f>'[9]NAW3 - Asset Repl - NPgY'!M165</f>
        <v>0</v>
      </c>
      <c r="N168" s="52">
        <f>'[9]NAW3 - Asset Repl - NPgY'!N165</f>
        <v>0</v>
      </c>
      <c r="O168" s="52">
        <f>'[9]NAW3 - Asset Repl - NPgY'!O165</f>
        <v>0</v>
      </c>
      <c r="P168" s="52">
        <f>'[9]NAW3 - Asset Repl - NPgY'!P165</f>
        <v>0</v>
      </c>
      <c r="Q168" s="52">
        <f>'[9]NAW3 - Asset Repl - NPgY'!Q165</f>
        <v>0</v>
      </c>
      <c r="R168" s="59">
        <f t="shared" ref="R168:R170" si="999">SUM(M168:Q168)</f>
        <v>0</v>
      </c>
      <c r="S168" s="52">
        <f>'[9]NAW3 - Asset Repl - NPgY'!S165</f>
        <v>0</v>
      </c>
      <c r="T168" s="52">
        <f>'[9]NAW3 - Asset Repl - NPgY'!T165</f>
        <v>0</v>
      </c>
      <c r="U168" s="52">
        <f>'[9]NAW3 - Asset Repl - NPgY'!U165</f>
        <v>0</v>
      </c>
      <c r="V168" s="52">
        <f>'[9]NAW3 - Asset Repl - NPgY'!V165</f>
        <v>0</v>
      </c>
      <c r="W168" s="52">
        <f>'[9]NAW3 - Asset Repl - NPgY'!W165</f>
        <v>0</v>
      </c>
      <c r="X168" s="59">
        <f t="shared" ref="X168:X170" si="1000">SUM(S168:W168)</f>
        <v>0</v>
      </c>
      <c r="Y168" s="52">
        <f>'[9]NAW3 - Asset Repl - NPgY'!Y165</f>
        <v>0</v>
      </c>
      <c r="Z168" s="52">
        <f>'[9]NAW3 - Asset Repl - NPgY'!Z165</f>
        <v>0</v>
      </c>
      <c r="AA168" s="52">
        <f>'[9]NAW3 - Asset Repl - NPgY'!AA165</f>
        <v>0</v>
      </c>
      <c r="AB168" s="52">
        <f>'[9]NAW3 - Asset Repl - NPgY'!AB165</f>
        <v>0</v>
      </c>
      <c r="AC168" s="52">
        <f>'[9]NAW3 - Asset Repl - NPgY'!AC165</f>
        <v>0</v>
      </c>
      <c r="AD168" s="59">
        <f t="shared" ref="AD168:AD170" si="1001">SUM(Y168:AC168)</f>
        <v>0</v>
      </c>
      <c r="AE168" s="52">
        <f>'[9]NAW3 - Asset Repl - NPgY'!AE165</f>
        <v>0</v>
      </c>
      <c r="AF168" s="52">
        <f>'[9]NAW3 - Asset Repl - NPgY'!AF165</f>
        <v>0</v>
      </c>
      <c r="AG168" s="52">
        <f>'[9]NAW3 - Asset Repl - NPgY'!AG165</f>
        <v>0</v>
      </c>
      <c r="AH168" s="52">
        <f>'[9]NAW3 - Asset Repl - NPgY'!AH165</f>
        <v>0</v>
      </c>
      <c r="AI168" s="52">
        <f>'[9]NAW3 - Asset Repl - NPgY'!AI165</f>
        <v>0</v>
      </c>
      <c r="AJ168" s="59">
        <f t="shared" ref="AJ168:AJ170" si="1002">SUM(AE168:AI168)</f>
        <v>0</v>
      </c>
      <c r="AK168" s="52">
        <f>'[9]NAW3 - Asset Repl - NPgY'!AK165</f>
        <v>0</v>
      </c>
      <c r="AL168" s="52">
        <f>'[9]NAW3 - Asset Repl - NPgY'!AL165</f>
        <v>0</v>
      </c>
      <c r="AM168" s="52">
        <f>'[9]NAW3 - Asset Repl - NPgY'!AM165</f>
        <v>0</v>
      </c>
      <c r="AN168" s="52">
        <f>'[9]NAW3 - Asset Repl - NPgY'!AN165</f>
        <v>0</v>
      </c>
      <c r="AO168" s="52">
        <f>'[9]NAW3 - Asset Repl - NPgY'!AO165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42">
        <f>IFERROR($BM3*'NPgY - Ave Crit'!$Q$44,0)</f>
        <v>0</v>
      </c>
      <c r="BN168" s="242">
        <f>IFERROR($BM3*'NPgY - Ave Crit'!$Q$44,0)</f>
        <v>0</v>
      </c>
      <c r="BO168" s="242">
        <f>IFERROR($BM3*'NPgY - Ave Crit'!$Q$44,0)</f>
        <v>0</v>
      </c>
      <c r="BP168" s="242">
        <f>IFERROR($BM3*'NPgY - Ave Crit'!$Q$44,0)</f>
        <v>0</v>
      </c>
      <c r="BQ168" s="242">
        <f>IFERROR($BM3*'NPgY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NPgY'!G166</f>
        <v>0</v>
      </c>
      <c r="H169" s="52">
        <f>'[9]NAW3 - Asset Repl - NPgY'!H166</f>
        <v>0</v>
      </c>
      <c r="I169" s="52">
        <f>'[9]NAW3 - Asset Repl - NPgY'!I166</f>
        <v>0</v>
      </c>
      <c r="J169" s="52">
        <f>'[9]NAW3 - Asset Repl - NPgY'!J166</f>
        <v>0</v>
      </c>
      <c r="K169" s="52">
        <f>'[9]NAW3 - Asset Repl - NPgY'!K166</f>
        <v>0</v>
      </c>
      <c r="L169" s="59">
        <f t="shared" si="998"/>
        <v>0</v>
      </c>
      <c r="M169" s="52">
        <f>'[9]NAW3 - Asset Repl - NPgY'!M166</f>
        <v>0</v>
      </c>
      <c r="N169" s="52">
        <f>'[9]NAW3 - Asset Repl - NPgY'!N166</f>
        <v>0</v>
      </c>
      <c r="O169" s="52">
        <f>'[9]NAW3 - Asset Repl - NPgY'!O166</f>
        <v>0</v>
      </c>
      <c r="P169" s="52">
        <f>'[9]NAW3 - Asset Repl - NPgY'!P166</f>
        <v>0</v>
      </c>
      <c r="Q169" s="52">
        <f>'[9]NAW3 - Asset Repl - NPgY'!Q166</f>
        <v>0</v>
      </c>
      <c r="R169" s="59">
        <f t="shared" si="999"/>
        <v>0</v>
      </c>
      <c r="S169" s="52">
        <f>'[9]NAW3 - Asset Repl - NPgY'!S166</f>
        <v>0</v>
      </c>
      <c r="T169" s="52">
        <f>'[9]NAW3 - Asset Repl - NPgY'!T166</f>
        <v>0</v>
      </c>
      <c r="U169" s="52">
        <f>'[9]NAW3 - Asset Repl - NPgY'!U166</f>
        <v>0</v>
      </c>
      <c r="V169" s="52">
        <f>'[9]NAW3 - Asset Repl - NPgY'!V166</f>
        <v>0</v>
      </c>
      <c r="W169" s="52">
        <f>'[9]NAW3 - Asset Repl - NPgY'!W166</f>
        <v>0</v>
      </c>
      <c r="X169" s="59">
        <f t="shared" si="1000"/>
        <v>0</v>
      </c>
      <c r="Y169" s="52">
        <f>'[9]NAW3 - Asset Repl - NPgY'!Y166</f>
        <v>0</v>
      </c>
      <c r="Z169" s="52">
        <f>'[9]NAW3 - Asset Repl - NPgY'!Z166</f>
        <v>0</v>
      </c>
      <c r="AA169" s="52">
        <f>'[9]NAW3 - Asset Repl - NPgY'!AA166</f>
        <v>0</v>
      </c>
      <c r="AB169" s="52">
        <f>'[9]NAW3 - Asset Repl - NPgY'!AB166</f>
        <v>0</v>
      </c>
      <c r="AC169" s="52">
        <f>'[9]NAW3 - Asset Repl - NPgY'!AC166</f>
        <v>0</v>
      </c>
      <c r="AD169" s="59">
        <f t="shared" si="1001"/>
        <v>0</v>
      </c>
      <c r="AE169" s="52">
        <f>'[9]NAW3 - Asset Repl - NPgY'!AE166</f>
        <v>0</v>
      </c>
      <c r="AF169" s="52">
        <f>'[9]NAW3 - Asset Repl - NPgY'!AF166</f>
        <v>0</v>
      </c>
      <c r="AG169" s="52">
        <f>'[9]NAW3 - Asset Repl - NPgY'!AG166</f>
        <v>0</v>
      </c>
      <c r="AH169" s="52">
        <f>'[9]NAW3 - Asset Repl - NPgY'!AH166</f>
        <v>0</v>
      </c>
      <c r="AI169" s="52">
        <f>'[9]NAW3 - Asset Repl - NPgY'!AI166</f>
        <v>0</v>
      </c>
      <c r="AJ169" s="59">
        <f t="shared" si="1002"/>
        <v>0</v>
      </c>
      <c r="AK169" s="52">
        <f>'[9]NAW3 - Asset Repl - NPgY'!AK166</f>
        <v>0</v>
      </c>
      <c r="AL169" s="52">
        <f>'[9]NAW3 - Asset Repl - NPgY'!AL166</f>
        <v>0</v>
      </c>
      <c r="AM169" s="52">
        <f>'[9]NAW3 - Asset Repl - NPgY'!AM166</f>
        <v>0</v>
      </c>
      <c r="AN169" s="52">
        <f>'[9]NAW3 - Asset Repl - NPgY'!AN166</f>
        <v>0</v>
      </c>
      <c r="AO169" s="52">
        <f>'[9]NAW3 - Asset Repl - NPgY'!AO166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42">
        <f>IFERROR($BM4*'NPgY - Ave Crit'!$Q$44,0)</f>
        <v>0</v>
      </c>
      <c r="BN169" s="242">
        <f>IFERROR($BM4*'NPgY - Ave Crit'!$Q$44,0)</f>
        <v>0</v>
      </c>
      <c r="BO169" s="242">
        <f>IFERROR($BM4*'NPgY - Ave Crit'!$Q$44,0)</f>
        <v>0</v>
      </c>
      <c r="BP169" s="242">
        <f>IFERROR($BM4*'NPgY - Ave Crit'!$Q$44,0)</f>
        <v>0</v>
      </c>
      <c r="BQ169" s="242">
        <f>IFERROR($BM4*'NPgY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NPgY'!G167</f>
        <v>0</v>
      </c>
      <c r="H170" s="52">
        <f>'[9]NAW3 - Asset Repl - NPgY'!H167</f>
        <v>0</v>
      </c>
      <c r="I170" s="52">
        <f>'[9]NAW3 - Asset Repl - NPgY'!I167</f>
        <v>0</v>
      </c>
      <c r="J170" s="52">
        <f>'[9]NAW3 - Asset Repl - NPgY'!J167</f>
        <v>0</v>
      </c>
      <c r="K170" s="52">
        <f>'[9]NAW3 - Asset Repl - NPgY'!K167</f>
        <v>0</v>
      </c>
      <c r="L170" s="59">
        <f t="shared" si="998"/>
        <v>0</v>
      </c>
      <c r="M170" s="52">
        <f>'[9]NAW3 - Asset Repl - NPgY'!M167</f>
        <v>0</v>
      </c>
      <c r="N170" s="52">
        <f>'[9]NAW3 - Asset Repl - NPgY'!N167</f>
        <v>0</v>
      </c>
      <c r="O170" s="52">
        <f>'[9]NAW3 - Asset Repl - NPgY'!O167</f>
        <v>0</v>
      </c>
      <c r="P170" s="52">
        <f>'[9]NAW3 - Asset Repl - NPgY'!P167</f>
        <v>0</v>
      </c>
      <c r="Q170" s="52">
        <f>'[9]NAW3 - Asset Repl - NPgY'!Q167</f>
        <v>0</v>
      </c>
      <c r="R170" s="59">
        <f t="shared" si="999"/>
        <v>0</v>
      </c>
      <c r="S170" s="52">
        <f>'[9]NAW3 - Asset Repl - NPgY'!S167</f>
        <v>0</v>
      </c>
      <c r="T170" s="52">
        <f>'[9]NAW3 - Asset Repl - NPgY'!T167</f>
        <v>0</v>
      </c>
      <c r="U170" s="52">
        <f>'[9]NAW3 - Asset Repl - NPgY'!U167</f>
        <v>0</v>
      </c>
      <c r="V170" s="52">
        <f>'[9]NAW3 - Asset Repl - NPgY'!V167</f>
        <v>0</v>
      </c>
      <c r="W170" s="52">
        <f>'[9]NAW3 - Asset Repl - NPgY'!W167</f>
        <v>0</v>
      </c>
      <c r="X170" s="59">
        <f t="shared" si="1000"/>
        <v>0</v>
      </c>
      <c r="Y170" s="52">
        <f>'[9]NAW3 - Asset Repl - NPgY'!Y167</f>
        <v>0</v>
      </c>
      <c r="Z170" s="52">
        <f>'[9]NAW3 - Asset Repl - NPgY'!Z167</f>
        <v>0</v>
      </c>
      <c r="AA170" s="52">
        <f>'[9]NAW3 - Asset Repl - NPgY'!AA167</f>
        <v>0</v>
      </c>
      <c r="AB170" s="52">
        <f>'[9]NAW3 - Asset Repl - NPgY'!AB167</f>
        <v>0</v>
      </c>
      <c r="AC170" s="52">
        <f>'[9]NAW3 - Asset Repl - NPgY'!AC167</f>
        <v>0</v>
      </c>
      <c r="AD170" s="59">
        <f t="shared" si="1001"/>
        <v>0</v>
      </c>
      <c r="AE170" s="52">
        <f>'[9]NAW3 - Asset Repl - NPgY'!AE167</f>
        <v>0</v>
      </c>
      <c r="AF170" s="52">
        <f>'[9]NAW3 - Asset Repl - NPgY'!AF167</f>
        <v>0</v>
      </c>
      <c r="AG170" s="52">
        <f>'[9]NAW3 - Asset Repl - NPgY'!AG167</f>
        <v>0</v>
      </c>
      <c r="AH170" s="52">
        <f>'[9]NAW3 - Asset Repl - NPgY'!AH167</f>
        <v>0</v>
      </c>
      <c r="AI170" s="52">
        <f>'[9]NAW3 - Asset Repl - NPgY'!AI167</f>
        <v>0</v>
      </c>
      <c r="AJ170" s="59">
        <f t="shared" si="1002"/>
        <v>0</v>
      </c>
      <c r="AK170" s="52">
        <f>'[9]NAW3 - Asset Repl - NPgY'!AK167</f>
        <v>0</v>
      </c>
      <c r="AL170" s="52">
        <f>'[9]NAW3 - Asset Repl - NPgY'!AL167</f>
        <v>0</v>
      </c>
      <c r="AM170" s="52">
        <f>'[9]NAW3 - Asset Repl - NPgY'!AM167</f>
        <v>0</v>
      </c>
      <c r="AN170" s="52">
        <f>'[9]NAW3 - Asset Repl - NPgY'!AN167</f>
        <v>0</v>
      </c>
      <c r="AO170" s="52">
        <f>'[9]NAW3 - Asset Repl - NPgY'!AO167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42">
        <f>IFERROR($BM5*'NPgY - Ave Crit'!$Q$44,0)</f>
        <v>0</v>
      </c>
      <c r="BN170" s="242">
        <f>IFERROR($BM5*'NPgY - Ave Crit'!$Q$44,0)</f>
        <v>0</v>
      </c>
      <c r="BO170" s="242">
        <f>IFERROR($BM5*'NPgY - Ave Crit'!$Q$44,0)</f>
        <v>0</v>
      </c>
      <c r="BP170" s="242">
        <f>IFERROR($BM5*'NPgY - Ave Crit'!$Q$44,0)</f>
        <v>0</v>
      </c>
      <c r="BQ170" s="242">
        <f>IFERROR($BM5*'NPgY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21">SUM(CD171,CD166,CD161,CD156,CD151,CD146,CD141,CD136,CD131,CD126,CD121,CD116,CD111)</f>
        <v>1079815.9840723129</v>
      </c>
      <c r="CE172" s="198">
        <f t="shared" si="1021"/>
        <v>770793.49968348304</v>
      </c>
      <c r="CF172" s="198">
        <f t="shared" si="1021"/>
        <v>1065788.8892479413</v>
      </c>
      <c r="CG172" s="198">
        <f t="shared" si="1021"/>
        <v>1759499.4551474496</v>
      </c>
      <c r="CH172" s="198">
        <f t="shared" si="884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22">SUM(CL171,CL166,CL161,CL156,CL151,CL146,CL141,CL136,CL131,CL126,CL121,CL116,CL111)</f>
        <v>1078822.7105036525</v>
      </c>
      <c r="CM172" s="198">
        <f t="shared" si="1022"/>
        <v>759351.92105557583</v>
      </c>
      <c r="CN172" s="198">
        <f t="shared" si="1022"/>
        <v>967442.89744466345</v>
      </c>
      <c r="CO172" s="198">
        <f t="shared" si="1022"/>
        <v>1136358.613263997</v>
      </c>
      <c r="CP172" s="198">
        <f t="shared" si="820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23">SUM(CT171,CT166,CT161,CT156,CT151,CT146,CT141,CT136,CT131,CT126,CT121,CT116,CT111)</f>
        <v>1053433.5866969093</v>
      </c>
      <c r="CU172" s="198">
        <f t="shared" si="1023"/>
        <v>842878.52036441187</v>
      </c>
      <c r="CV172" s="198">
        <f t="shared" si="1023"/>
        <v>1326267.7985081465</v>
      </c>
      <c r="CW172" s="198">
        <f t="shared" si="1023"/>
        <v>2096965.9691814161</v>
      </c>
      <c r="CX172" s="198">
        <f t="shared" si="822"/>
        <v>5985740.8901432734</v>
      </c>
      <c r="CY172" s="6"/>
      <c r="CZ172" s="6"/>
      <c r="DA172" s="198">
        <f>SUM(DA171,DA166,DA161,DA156,DA151,DA146,DA141,DA136,DA131,DA126,DA121,DA116,DA111)</f>
        <v>706469.195315958</v>
      </c>
      <c r="DB172" s="198">
        <f t="shared" ref="DB172:DE172" si="1024">SUM(DB171,DB166,DB161,DB156,DB151,DB146,DB141,DB136,DB131,DB126,DB121,DB116,DB111)</f>
        <v>1052214.0770936811</v>
      </c>
      <c r="DC172" s="198">
        <f t="shared" si="1024"/>
        <v>831417.49192624702</v>
      </c>
      <c r="DD172" s="198">
        <f t="shared" si="1024"/>
        <v>1228075.819233218</v>
      </c>
      <c r="DE172" s="198">
        <f t="shared" si="1024"/>
        <v>1599550.3295224214</v>
      </c>
      <c r="DF172" s="198">
        <f t="shared" si="824"/>
        <v>5417726.9130915254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25">SUM(DJ171,DJ166,DJ161,DJ156,DJ151,DJ146,DJ141,DJ136,DJ131,DJ126,DJ121,DJ116,DJ111)</f>
        <v>965192.26510338113</v>
      </c>
      <c r="DK172" s="198">
        <f t="shared" si="1025"/>
        <v>1153651.9537154054</v>
      </c>
      <c r="DL172" s="198">
        <f t="shared" si="1025"/>
        <v>1121982.7266826218</v>
      </c>
      <c r="DM172" s="198">
        <f t="shared" si="1025"/>
        <v>3364765.3340209271</v>
      </c>
      <c r="DN172" s="198">
        <f t="shared" si="838"/>
        <v>7249761.0431682877</v>
      </c>
      <c r="DO172" s="6"/>
      <c r="DP172" s="6"/>
      <c r="DQ172" s="198">
        <f>SUM(DQ171,DQ166,DQ161,DQ156,DQ151,DQ146,DQ141,DQ136,DQ131,DQ126,DQ121,DQ116,DQ111)</f>
        <v>703270.6550054145</v>
      </c>
      <c r="DR172" s="198">
        <f t="shared" ref="DR172:DU172" si="1026">SUM(DR171,DR166,DR161,DR156,DR151,DR146,DR141,DR136,DR131,DR126,DR121,DR116,DR111)</f>
        <v>963755.84332638886</v>
      </c>
      <c r="DS172" s="198">
        <f t="shared" si="1026"/>
        <v>1128342.8429120106</v>
      </c>
      <c r="DT172" s="198">
        <f t="shared" si="1026"/>
        <v>996702.6117354281</v>
      </c>
      <c r="DU172" s="198">
        <f t="shared" si="1026"/>
        <v>2464051.736666488</v>
      </c>
      <c r="DV172" s="198">
        <f t="shared" si="827"/>
        <v>6256123.68964573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78</v>
      </c>
      <c r="F174" s="51" t="s">
        <v>26</v>
      </c>
      <c r="G174" s="52">
        <f>'[9]NAW3 - Asset Repl - NPgY'!G171</f>
        <v>61</v>
      </c>
      <c r="H174" s="52">
        <f>'[9]NAW3 - Asset Repl - NPgY'!H171</f>
        <v>0</v>
      </c>
      <c r="I174" s="52">
        <f>'[9]NAW3 - Asset Repl - NPgY'!I171</f>
        <v>5</v>
      </c>
      <c r="J174" s="52">
        <f>'[9]NAW3 - Asset Repl - NPgY'!J171</f>
        <v>2</v>
      </c>
      <c r="K174" s="52">
        <f>'[9]NAW3 - Asset Repl - NPgY'!K171</f>
        <v>9</v>
      </c>
      <c r="L174" s="80">
        <f>SUM(G174:K174)</f>
        <v>77</v>
      </c>
      <c r="M174" s="52">
        <f>'[9]NAW3 - Asset Repl - NPgY'!M171</f>
        <v>61</v>
      </c>
      <c r="N174" s="52">
        <f>'[9]NAW3 - Asset Repl - NPgY'!N171</f>
        <v>0</v>
      </c>
      <c r="O174" s="52">
        <f>'[9]NAW3 - Asset Repl - NPgY'!O171</f>
        <v>5</v>
      </c>
      <c r="P174" s="52">
        <f>'[9]NAW3 - Asset Repl - NPgY'!P171</f>
        <v>2</v>
      </c>
      <c r="Q174" s="52">
        <f>'[9]NAW3 - Asset Repl - NPgY'!Q171</f>
        <v>9</v>
      </c>
      <c r="R174" s="53">
        <f>SUM(M174:Q174)</f>
        <v>77</v>
      </c>
      <c r="S174" s="52">
        <f>'[9]NAW3 - Asset Repl - NPgY'!S171</f>
        <v>0</v>
      </c>
      <c r="T174" s="52">
        <f>'[9]NAW3 - Asset Repl - NPgY'!T171</f>
        <v>0</v>
      </c>
      <c r="U174" s="52">
        <f>'[9]NAW3 - Asset Repl - NPgY'!U171</f>
        <v>0</v>
      </c>
      <c r="V174" s="52">
        <f>'[9]NAW3 - Asset Repl - NPgY'!V171</f>
        <v>0</v>
      </c>
      <c r="W174" s="52">
        <f>'[9]NAW3 - Asset Repl - NPgY'!W171</f>
        <v>0</v>
      </c>
      <c r="X174" s="53">
        <f>SUM(S174:W174)</f>
        <v>0</v>
      </c>
      <c r="Y174" s="54">
        <f>'[9]NAW3 - Asset Repl - NPgY'!Y171</f>
        <v>59</v>
      </c>
      <c r="Z174" s="54">
        <f>'[9]NAW3 - Asset Repl - NPgY'!Z171</f>
        <v>2</v>
      </c>
      <c r="AA174" s="54">
        <f>'[9]NAW3 - Asset Repl - NPgY'!AA171</f>
        <v>4</v>
      </c>
      <c r="AB174" s="54">
        <f>'[9]NAW3 - Asset Repl - NPgY'!AB171</f>
        <v>2</v>
      </c>
      <c r="AC174" s="54">
        <f>'[9]NAW3 - Asset Repl - NPgY'!AC171</f>
        <v>10</v>
      </c>
      <c r="AD174" s="53">
        <f>SUM(Y174:AC174)</f>
        <v>77</v>
      </c>
      <c r="AE174" s="54">
        <f>'[9]NAW3 - Asset Repl - NPgY'!AE171</f>
        <v>12</v>
      </c>
      <c r="AF174" s="54">
        <f>'[9]NAW3 - Asset Repl - NPgY'!AF171</f>
        <v>0</v>
      </c>
      <c r="AG174" s="54">
        <f>'[9]NAW3 - Asset Repl - NPgY'!AG171</f>
        <v>0</v>
      </c>
      <c r="AH174" s="54">
        <f>'[9]NAW3 - Asset Repl - NPgY'!AH171</f>
        <v>-1</v>
      </c>
      <c r="AI174" s="54">
        <f>'[9]NAW3 - Asset Repl - NPgY'!AI171</f>
        <v>-10</v>
      </c>
      <c r="AJ174" s="53">
        <f>SUM(AE174:AI174)</f>
        <v>1</v>
      </c>
      <c r="AK174" s="54">
        <f>'[9]NAW3 - Asset Repl - NPgY'!AK171</f>
        <v>55</v>
      </c>
      <c r="AL174" s="54">
        <f>'[9]NAW3 - Asset Repl - NPgY'!AL171</f>
        <v>6</v>
      </c>
      <c r="AM174" s="54">
        <f>'[9]NAW3 - Asset Repl - NPgY'!AM171</f>
        <v>3</v>
      </c>
      <c r="AN174" s="54">
        <f>'[9]NAW3 - Asset Repl - NPgY'!AN171</f>
        <v>2</v>
      </c>
      <c r="AO174" s="54">
        <f>'[9]NAW3 - Asset Repl - NPgY'!AO171</f>
        <v>11</v>
      </c>
      <c r="AP174" s="53">
        <f>SUM(AK174:AO174)</f>
        <v>77</v>
      </c>
      <c r="BB174" s="6"/>
      <c r="BC174" s="6"/>
      <c r="BD174" s="51" t="s">
        <v>26</v>
      </c>
      <c r="BE174" s="172">
        <f>'NPgY - HI Probs. of Failure'!O$47</f>
        <v>0</v>
      </c>
      <c r="BF174" s="172">
        <f>'NPgY - HI Probs. of Failure'!P$47</f>
        <v>0</v>
      </c>
      <c r="BG174" s="172">
        <f>'NPgY - HI Probs. of Failure'!Q$47</f>
        <v>0</v>
      </c>
      <c r="BH174" s="172">
        <f>'NPgY - HI Probs. of Failure'!R$47</f>
        <v>0</v>
      </c>
      <c r="BI174" s="172">
        <f>'NPgY - HI Probs. of Failure'!S$47</f>
        <v>0</v>
      </c>
      <c r="BJ174" s="175"/>
      <c r="BK174" s="6"/>
      <c r="BL174" s="51" t="s">
        <v>26</v>
      </c>
      <c r="BM174" s="194">
        <f>$BM2*'NPgY - Ave Crit'!$Q$47</f>
        <v>197041.32591858186</v>
      </c>
      <c r="BN174" s="194">
        <f>$BM2*'NPgY - Ave Crit'!$Q$47</f>
        <v>197041.32591858186</v>
      </c>
      <c r="BO174" s="194">
        <f>$BM2*'NPgY - Ave Crit'!$Q$47</f>
        <v>197041.32591858186</v>
      </c>
      <c r="BP174" s="194">
        <f>$BM2*'NPgY - Ave Crit'!$Q$47</f>
        <v>197041.32591858186</v>
      </c>
      <c r="BQ174" s="194">
        <f>$BM2*'NPgY - Ave Crit'!$Q$47</f>
        <v>197041.32591858186</v>
      </c>
      <c r="BR174" s="175"/>
      <c r="BS174" s="6"/>
      <c r="BT174" s="51" t="s">
        <v>26</v>
      </c>
      <c r="BU174" s="24">
        <f t="shared" si="828"/>
        <v>0</v>
      </c>
      <c r="BV174" s="24">
        <f t="shared" si="829"/>
        <v>0</v>
      </c>
      <c r="BW174" s="24">
        <f t="shared" si="830"/>
        <v>0</v>
      </c>
      <c r="BX174" s="24">
        <f t="shared" si="831"/>
        <v>0</v>
      </c>
      <c r="BY174" s="24">
        <f t="shared" si="832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27">IF(BV174="","",N174*BV174)</f>
        <v>0</v>
      </c>
      <c r="CE174" s="195">
        <f t="shared" si="1027"/>
        <v>0</v>
      </c>
      <c r="CF174" s="195">
        <f t="shared" si="1027"/>
        <v>0</v>
      </c>
      <c r="CG174" s="195">
        <f t="shared" si="1027"/>
        <v>0</v>
      </c>
      <c r="CH174" s="198">
        <f t="shared" si="884"/>
        <v>0</v>
      </c>
      <c r="CI174" s="68"/>
      <c r="CJ174" s="68"/>
      <c r="CK174" s="195">
        <f t="shared" ref="CK174:CO177" si="1028">IF(BU174="","",G174*BU174)</f>
        <v>0</v>
      </c>
      <c r="CL174" s="195">
        <f t="shared" si="1028"/>
        <v>0</v>
      </c>
      <c r="CM174" s="195">
        <f t="shared" si="1028"/>
        <v>0</v>
      </c>
      <c r="CN174" s="195">
        <f t="shared" si="1028"/>
        <v>0</v>
      </c>
      <c r="CO174" s="195">
        <f t="shared" si="1028"/>
        <v>0</v>
      </c>
      <c r="CP174" s="198">
        <f t="shared" si="820"/>
        <v>0</v>
      </c>
      <c r="CS174" s="195">
        <f>IF(BU174="","",Y174*BU174)</f>
        <v>0</v>
      </c>
      <c r="CT174" s="195">
        <f t="shared" ref="CT174:CW177" si="1029">IF(BV174="","",Z174*BV174)</f>
        <v>0</v>
      </c>
      <c r="CU174" s="195">
        <f t="shared" si="1029"/>
        <v>0</v>
      </c>
      <c r="CV174" s="195">
        <f t="shared" si="1029"/>
        <v>0</v>
      </c>
      <c r="CW174" s="195">
        <f t="shared" si="1029"/>
        <v>0</v>
      </c>
      <c r="CX174" s="198">
        <f t="shared" si="822"/>
        <v>0</v>
      </c>
      <c r="CY174" s="6"/>
      <c r="CZ174" s="6"/>
      <c r="DA174" s="195">
        <f>IF(BU174="","",(S174+Y174)*BU174)</f>
        <v>0</v>
      </c>
      <c r="DB174" s="195">
        <f t="shared" ref="DB174:DE177" si="1030">IF(BV174="","",(T174+Z174)*BV174)</f>
        <v>0</v>
      </c>
      <c r="DC174" s="195">
        <f t="shared" si="1030"/>
        <v>0</v>
      </c>
      <c r="DD174" s="195">
        <f t="shared" si="1030"/>
        <v>0</v>
      </c>
      <c r="DE174" s="195">
        <f t="shared" si="1030"/>
        <v>0</v>
      </c>
      <c r="DF174" s="198">
        <f t="shared" si="824"/>
        <v>0</v>
      </c>
      <c r="DG174" s="6"/>
      <c r="DH174" s="6"/>
      <c r="DI174" s="195">
        <f>IF(BU174="","",AK174*BU174)</f>
        <v>0</v>
      </c>
      <c r="DJ174" s="195">
        <f t="shared" ref="DJ174:DM177" si="1031">IF(BV174="","",AL174*BV174)</f>
        <v>0</v>
      </c>
      <c r="DK174" s="195">
        <f t="shared" si="1031"/>
        <v>0</v>
      </c>
      <c r="DL174" s="195">
        <f t="shared" si="1031"/>
        <v>0</v>
      </c>
      <c r="DM174" s="195">
        <f t="shared" si="1031"/>
        <v>0</v>
      </c>
      <c r="DN174" s="198">
        <f t="shared" si="838"/>
        <v>0</v>
      </c>
      <c r="DO174" s="6"/>
      <c r="DP174" s="6"/>
      <c r="DQ174" s="195">
        <f>IF(BU174="","",(AE174+AK174)*BU174)</f>
        <v>0</v>
      </c>
      <c r="DR174" s="195">
        <f t="shared" ref="DR174:DU177" si="1032">IF(BV174="","",(AF174+AL174)*BV174)</f>
        <v>0</v>
      </c>
      <c r="DS174" s="195">
        <f t="shared" si="1032"/>
        <v>0</v>
      </c>
      <c r="DT174" s="195">
        <f t="shared" si="1032"/>
        <v>0</v>
      </c>
      <c r="DU174" s="195">
        <f t="shared" si="1032"/>
        <v>0</v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51</v>
      </c>
      <c r="E175" s="57">
        <f t="shared" ref="E175:E177" si="1034">D175+SUM(AE175:AI175)</f>
        <v>51</v>
      </c>
      <c r="F175" s="58" t="s">
        <v>28</v>
      </c>
      <c r="G175" s="52">
        <f>'[9]NAW3 - Asset Repl - NPgY'!G172</f>
        <v>34</v>
      </c>
      <c r="H175" s="52">
        <f>'[9]NAW3 - Asset Repl - NPgY'!H172</f>
        <v>15</v>
      </c>
      <c r="I175" s="52">
        <f>'[9]NAW3 - Asset Repl - NPgY'!I172</f>
        <v>0</v>
      </c>
      <c r="J175" s="52">
        <f>'[9]NAW3 - Asset Repl - NPgY'!J172</f>
        <v>2</v>
      </c>
      <c r="K175" s="52">
        <f>'[9]NAW3 - Asset Repl - NPgY'!K172</f>
        <v>0</v>
      </c>
      <c r="L175" s="59">
        <f t="shared" ref="L175:L177" si="1035">SUM(G175:K175)</f>
        <v>51</v>
      </c>
      <c r="M175" s="52">
        <f>'[9]NAW3 - Asset Repl - NPgY'!M172</f>
        <v>32</v>
      </c>
      <c r="N175" s="52">
        <f>'[9]NAW3 - Asset Repl - NPgY'!N172</f>
        <v>17</v>
      </c>
      <c r="O175" s="52">
        <f>'[9]NAW3 - Asset Repl - NPgY'!O172</f>
        <v>0</v>
      </c>
      <c r="P175" s="52">
        <f>'[9]NAW3 - Asset Repl - NPgY'!P172</f>
        <v>2</v>
      </c>
      <c r="Q175" s="52">
        <f>'[9]NAW3 - Asset Repl - NPgY'!Q172</f>
        <v>0</v>
      </c>
      <c r="R175" s="59">
        <f t="shared" ref="R175:R177" si="1036">SUM(M175:Q175)</f>
        <v>51</v>
      </c>
      <c r="S175" s="52">
        <f>'[9]NAW3 - Asset Repl - NPgY'!S172</f>
        <v>0</v>
      </c>
      <c r="T175" s="52">
        <f>'[9]NAW3 - Asset Repl - NPgY'!T172</f>
        <v>0</v>
      </c>
      <c r="U175" s="52">
        <f>'[9]NAW3 - Asset Repl - NPgY'!U172</f>
        <v>0</v>
      </c>
      <c r="V175" s="52">
        <f>'[9]NAW3 - Asset Repl - NPgY'!V172</f>
        <v>0</v>
      </c>
      <c r="W175" s="52">
        <f>'[9]NAW3 - Asset Repl - NPgY'!W172</f>
        <v>0</v>
      </c>
      <c r="X175" s="59">
        <f t="shared" ref="X175:X177" si="1037">SUM(S175:W175)</f>
        <v>0</v>
      </c>
      <c r="Y175" s="52">
        <f>'[9]NAW3 - Asset Repl - NPgY'!Y172</f>
        <v>32</v>
      </c>
      <c r="Z175" s="52">
        <f>'[9]NAW3 - Asset Repl - NPgY'!Z172</f>
        <v>13</v>
      </c>
      <c r="AA175" s="52">
        <f>'[9]NAW3 - Asset Repl - NPgY'!AA172</f>
        <v>4</v>
      </c>
      <c r="AB175" s="52">
        <f>'[9]NAW3 - Asset Repl - NPgY'!AB172</f>
        <v>2</v>
      </c>
      <c r="AC175" s="52">
        <f>'[9]NAW3 - Asset Repl - NPgY'!AC172</f>
        <v>0</v>
      </c>
      <c r="AD175" s="59">
        <f t="shared" ref="AD175:AD177" si="1038">SUM(Y175:AC175)</f>
        <v>51</v>
      </c>
      <c r="AE175" s="52">
        <f>'[9]NAW3 - Asset Repl - NPgY'!AE172</f>
        <v>2</v>
      </c>
      <c r="AF175" s="52">
        <f>'[9]NAW3 - Asset Repl - NPgY'!AF172</f>
        <v>0</v>
      </c>
      <c r="AG175" s="52">
        <f>'[9]NAW3 - Asset Repl - NPgY'!AG172</f>
        <v>0</v>
      </c>
      <c r="AH175" s="52">
        <f>'[9]NAW3 - Asset Repl - NPgY'!AH172</f>
        <v>-1</v>
      </c>
      <c r="AI175" s="52">
        <f>'[9]NAW3 - Asset Repl - NPgY'!AI172</f>
        <v>-1</v>
      </c>
      <c r="AJ175" s="59">
        <f t="shared" ref="AJ175:AJ177" si="1039">SUM(AE175:AI175)</f>
        <v>0</v>
      </c>
      <c r="AK175" s="52">
        <f>'[9]NAW3 - Asset Repl - NPgY'!AK172</f>
        <v>32</v>
      </c>
      <c r="AL175" s="52">
        <f>'[9]NAW3 - Asset Repl - NPgY'!AL172</f>
        <v>1</v>
      </c>
      <c r="AM175" s="52">
        <f>'[9]NAW3 - Asset Repl - NPgY'!AM172</f>
        <v>12</v>
      </c>
      <c r="AN175" s="52">
        <f>'[9]NAW3 - Asset Repl - NPgY'!AN172</f>
        <v>4</v>
      </c>
      <c r="AO175" s="52">
        <f>'[9]NAW3 - Asset Repl - NPgY'!AO172</f>
        <v>2</v>
      </c>
      <c r="AP175" s="59">
        <f t="shared" ref="AP175:AP177" si="1040">SUM(AK175:AO175)</f>
        <v>51</v>
      </c>
      <c r="BB175" s="6"/>
      <c r="BC175" s="6"/>
      <c r="BD175" s="58" t="s">
        <v>28</v>
      </c>
      <c r="BE175" s="172">
        <f>'NPgY - HI Probs. of Failure'!O$47</f>
        <v>0</v>
      </c>
      <c r="BF175" s="172">
        <f>'NPgY - HI Probs. of Failure'!P$47</f>
        <v>0</v>
      </c>
      <c r="BG175" s="172">
        <f>'NPgY - HI Probs. of Failure'!Q$47</f>
        <v>0</v>
      </c>
      <c r="BH175" s="172">
        <f>'NPgY - HI Probs. of Failure'!R$47</f>
        <v>0</v>
      </c>
      <c r="BI175" s="172">
        <f>'NPgY - HI Probs. of Failure'!S$47</f>
        <v>0</v>
      </c>
      <c r="BJ175" s="176"/>
      <c r="BK175" s="6"/>
      <c r="BL175" s="58" t="s">
        <v>28</v>
      </c>
      <c r="BM175" s="194">
        <f>$BM3*'NPgY - Ave Crit'!$Q$47</f>
        <v>281487.60845511698</v>
      </c>
      <c r="BN175" s="194">
        <f>$BM3*'NPgY - Ave Crit'!$Q$47</f>
        <v>281487.60845511698</v>
      </c>
      <c r="BO175" s="194">
        <f>$BM3*'NPgY - Ave Crit'!$Q$47</f>
        <v>281487.60845511698</v>
      </c>
      <c r="BP175" s="194">
        <f>$BM3*'NPgY - Ave Crit'!$Q$47</f>
        <v>281487.60845511698</v>
      </c>
      <c r="BQ175" s="194">
        <f>$BM3*'NPgY - Ave Crit'!$Q$47</f>
        <v>281487.60845511698</v>
      </c>
      <c r="BR175" s="176"/>
      <c r="BS175" s="6"/>
      <c r="BT175" s="58" t="s">
        <v>28</v>
      </c>
      <c r="BU175" s="24">
        <f t="shared" si="828"/>
        <v>0</v>
      </c>
      <c r="BV175" s="24">
        <f t="shared" si="829"/>
        <v>0</v>
      </c>
      <c r="BW175" s="24">
        <f t="shared" si="830"/>
        <v>0</v>
      </c>
      <c r="BX175" s="24">
        <f t="shared" si="831"/>
        <v>0</v>
      </c>
      <c r="BY175" s="24">
        <f t="shared" si="832"/>
        <v>0</v>
      </c>
      <c r="BZ175" s="6"/>
      <c r="CA175" s="6"/>
      <c r="CB175" s="58" t="s">
        <v>28</v>
      </c>
      <c r="CC175" s="195">
        <f t="shared" ref="CC175:CC177" si="1041">IF(BU175="","",M175*BU175)</f>
        <v>0</v>
      </c>
      <c r="CD175" s="195">
        <f t="shared" si="1027"/>
        <v>0</v>
      </c>
      <c r="CE175" s="195">
        <f t="shared" si="1027"/>
        <v>0</v>
      </c>
      <c r="CF175" s="195">
        <f t="shared" si="1027"/>
        <v>0</v>
      </c>
      <c r="CG175" s="195">
        <f t="shared" si="1027"/>
        <v>0</v>
      </c>
      <c r="CH175" s="198">
        <f t="shared" si="884"/>
        <v>0</v>
      </c>
      <c r="CI175" s="68"/>
      <c r="CJ175" s="68"/>
      <c r="CK175" s="195">
        <f t="shared" si="1028"/>
        <v>0</v>
      </c>
      <c r="CL175" s="195">
        <f t="shared" si="1028"/>
        <v>0</v>
      </c>
      <c r="CM175" s="195">
        <f t="shared" si="1028"/>
        <v>0</v>
      </c>
      <c r="CN175" s="195">
        <f t="shared" si="1028"/>
        <v>0</v>
      </c>
      <c r="CO175" s="195">
        <f t="shared" si="1028"/>
        <v>0</v>
      </c>
      <c r="CP175" s="198">
        <f t="shared" si="820"/>
        <v>0</v>
      </c>
      <c r="CS175" s="195">
        <f t="shared" ref="CS175:CS177" si="1042">IF(BU175="","",Y175*BU175)</f>
        <v>0</v>
      </c>
      <c r="CT175" s="195">
        <f t="shared" si="1029"/>
        <v>0</v>
      </c>
      <c r="CU175" s="195">
        <f t="shared" si="1029"/>
        <v>0</v>
      </c>
      <c r="CV175" s="195">
        <f t="shared" si="1029"/>
        <v>0</v>
      </c>
      <c r="CW175" s="195">
        <f t="shared" si="1029"/>
        <v>0</v>
      </c>
      <c r="CX175" s="198">
        <f t="shared" si="822"/>
        <v>0</v>
      </c>
      <c r="CY175" s="6"/>
      <c r="CZ175" s="6"/>
      <c r="DA175" s="195">
        <f t="shared" ref="DA175:DA177" si="1043">IF(BU175="","",(S175+Y175)*BU175)</f>
        <v>0</v>
      </c>
      <c r="DB175" s="195">
        <f t="shared" si="1030"/>
        <v>0</v>
      </c>
      <c r="DC175" s="195">
        <f t="shared" si="1030"/>
        <v>0</v>
      </c>
      <c r="DD175" s="195">
        <f t="shared" si="1030"/>
        <v>0</v>
      </c>
      <c r="DE175" s="195">
        <f t="shared" si="1030"/>
        <v>0</v>
      </c>
      <c r="DF175" s="198">
        <f t="shared" si="824"/>
        <v>0</v>
      </c>
      <c r="DG175" s="6"/>
      <c r="DH175" s="6"/>
      <c r="DI175" s="195">
        <f t="shared" ref="DI175:DI177" si="1044">IF(BU175="","",AK175*BU175)</f>
        <v>0</v>
      </c>
      <c r="DJ175" s="195">
        <f t="shared" si="1031"/>
        <v>0</v>
      </c>
      <c r="DK175" s="195">
        <f t="shared" si="1031"/>
        <v>0</v>
      </c>
      <c r="DL175" s="195">
        <f t="shared" si="1031"/>
        <v>0</v>
      </c>
      <c r="DM175" s="195">
        <f t="shared" si="1031"/>
        <v>0</v>
      </c>
      <c r="DN175" s="198">
        <f t="shared" si="838"/>
        <v>0</v>
      </c>
      <c r="DO175" s="6"/>
      <c r="DP175" s="6"/>
      <c r="DQ175" s="195">
        <f t="shared" ref="DQ175:DQ177" si="1045">IF(BU175="","",(AE175+AK175)*BU175)</f>
        <v>0</v>
      </c>
      <c r="DR175" s="195">
        <f t="shared" si="1032"/>
        <v>0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45</v>
      </c>
      <c r="E176" s="57">
        <f t="shared" si="1034"/>
        <v>45</v>
      </c>
      <c r="F176" s="58" t="s">
        <v>30</v>
      </c>
      <c r="G176" s="52">
        <f>'[9]NAW3 - Asset Repl - NPgY'!G173</f>
        <v>21</v>
      </c>
      <c r="H176" s="52">
        <f>'[9]NAW3 - Asset Repl - NPgY'!H173</f>
        <v>2</v>
      </c>
      <c r="I176" s="52">
        <f>'[9]NAW3 - Asset Repl - NPgY'!I173</f>
        <v>22</v>
      </c>
      <c r="J176" s="52">
        <f>'[9]NAW3 - Asset Repl - NPgY'!J173</f>
        <v>0</v>
      </c>
      <c r="K176" s="52">
        <f>'[9]NAW3 - Asset Repl - NPgY'!K173</f>
        <v>0</v>
      </c>
      <c r="L176" s="59">
        <f t="shared" si="1035"/>
        <v>45</v>
      </c>
      <c r="M176" s="52">
        <f>'[9]NAW3 - Asset Repl - NPgY'!M173</f>
        <v>21</v>
      </c>
      <c r="N176" s="52">
        <f>'[9]NAW3 - Asset Repl - NPgY'!N173</f>
        <v>2</v>
      </c>
      <c r="O176" s="52">
        <f>'[9]NAW3 - Asset Repl - NPgY'!O173</f>
        <v>22</v>
      </c>
      <c r="P176" s="52">
        <f>'[9]NAW3 - Asset Repl - NPgY'!P173</f>
        <v>0</v>
      </c>
      <c r="Q176" s="52">
        <f>'[9]NAW3 - Asset Repl - NPgY'!Q173</f>
        <v>0</v>
      </c>
      <c r="R176" s="59">
        <f t="shared" si="1036"/>
        <v>45</v>
      </c>
      <c r="S176" s="52">
        <f>'[9]NAW3 - Asset Repl - NPgY'!S173</f>
        <v>0</v>
      </c>
      <c r="T176" s="52">
        <f>'[9]NAW3 - Asset Repl - NPgY'!T173</f>
        <v>0</v>
      </c>
      <c r="U176" s="52">
        <f>'[9]NAW3 - Asset Repl - NPgY'!U173</f>
        <v>0</v>
      </c>
      <c r="V176" s="52">
        <f>'[9]NAW3 - Asset Repl - NPgY'!V173</f>
        <v>0</v>
      </c>
      <c r="W176" s="52">
        <f>'[9]NAW3 - Asset Repl - NPgY'!W173</f>
        <v>0</v>
      </c>
      <c r="X176" s="59">
        <f t="shared" si="1037"/>
        <v>0</v>
      </c>
      <c r="Y176" s="52">
        <f>'[9]NAW3 - Asset Repl - NPgY'!Y173</f>
        <v>20</v>
      </c>
      <c r="Z176" s="52">
        <f>'[9]NAW3 - Asset Repl - NPgY'!Z173</f>
        <v>3</v>
      </c>
      <c r="AA176" s="52">
        <f>'[9]NAW3 - Asset Repl - NPgY'!AA173</f>
        <v>14</v>
      </c>
      <c r="AB176" s="52">
        <f>'[9]NAW3 - Asset Repl - NPgY'!AB173</f>
        <v>8</v>
      </c>
      <c r="AC176" s="52">
        <f>'[9]NAW3 - Asset Repl - NPgY'!AC173</f>
        <v>0</v>
      </c>
      <c r="AD176" s="59">
        <f t="shared" si="1038"/>
        <v>45</v>
      </c>
      <c r="AE176" s="52">
        <f>'[9]NAW3 - Asset Repl - NPgY'!AE173</f>
        <v>0</v>
      </c>
      <c r="AF176" s="52">
        <f>'[9]NAW3 - Asset Repl - NPgY'!AF173</f>
        <v>0</v>
      </c>
      <c r="AG176" s="52">
        <f>'[9]NAW3 - Asset Repl - NPgY'!AG173</f>
        <v>0</v>
      </c>
      <c r="AH176" s="52">
        <f>'[9]NAW3 - Asset Repl - NPgY'!AH173</f>
        <v>0</v>
      </c>
      <c r="AI176" s="52">
        <f>'[9]NAW3 - Asset Repl - NPgY'!AI173</f>
        <v>0</v>
      </c>
      <c r="AJ176" s="59">
        <f t="shared" si="1039"/>
        <v>0</v>
      </c>
      <c r="AK176" s="52">
        <f>'[9]NAW3 - Asset Repl - NPgY'!AK173</f>
        <v>12</v>
      </c>
      <c r="AL176" s="52">
        <f>'[9]NAW3 - Asset Repl - NPgY'!AL173</f>
        <v>9</v>
      </c>
      <c r="AM176" s="52">
        <f>'[9]NAW3 - Asset Repl - NPgY'!AM173</f>
        <v>8</v>
      </c>
      <c r="AN176" s="52">
        <f>'[9]NAW3 - Asset Repl - NPgY'!AN173</f>
        <v>16</v>
      </c>
      <c r="AO176" s="52">
        <f>'[9]NAW3 - Asset Repl - NPgY'!AO173</f>
        <v>0</v>
      </c>
      <c r="AP176" s="59">
        <f t="shared" si="1040"/>
        <v>45</v>
      </c>
      <c r="BB176" s="6"/>
      <c r="BC176" s="6"/>
      <c r="BD176" s="58" t="s">
        <v>30</v>
      </c>
      <c r="BE176" s="172">
        <f>'NPgY - HI Probs. of Failure'!O$47</f>
        <v>0</v>
      </c>
      <c r="BF176" s="172">
        <f>'NPgY - HI Probs. of Failure'!P$47</f>
        <v>0</v>
      </c>
      <c r="BG176" s="172">
        <f>'NPgY - HI Probs. of Failure'!Q$47</f>
        <v>0</v>
      </c>
      <c r="BH176" s="172">
        <f>'NPgY - HI Probs. of Failure'!R$47</f>
        <v>0</v>
      </c>
      <c r="BI176" s="172">
        <f>'NPgY - HI Probs. of Failure'!S$47</f>
        <v>0</v>
      </c>
      <c r="BJ176" s="176"/>
      <c r="BK176" s="6"/>
      <c r="BL176" s="58" t="s">
        <v>30</v>
      </c>
      <c r="BM176" s="194">
        <f>$BM4*'NPgY - Ave Crit'!$Q$47</f>
        <v>422231.41268267547</v>
      </c>
      <c r="BN176" s="194">
        <f>$BM4*'NPgY - Ave Crit'!$Q$47</f>
        <v>422231.41268267547</v>
      </c>
      <c r="BO176" s="194">
        <f>$BM4*'NPgY - Ave Crit'!$Q$47</f>
        <v>422231.41268267547</v>
      </c>
      <c r="BP176" s="194">
        <f>$BM4*'NPgY - Ave Crit'!$Q$47</f>
        <v>422231.41268267547</v>
      </c>
      <c r="BQ176" s="194">
        <f>$BM4*'NPgY - Ave Crit'!$Q$47</f>
        <v>422231.41268267547</v>
      </c>
      <c r="BR176" s="176"/>
      <c r="BS176" s="6"/>
      <c r="BT176" s="58" t="s">
        <v>30</v>
      </c>
      <c r="BU176" s="24">
        <f t="shared" si="828"/>
        <v>0</v>
      </c>
      <c r="BV176" s="24">
        <f t="shared" si="829"/>
        <v>0</v>
      </c>
      <c r="BW176" s="24">
        <f t="shared" si="830"/>
        <v>0</v>
      </c>
      <c r="BX176" s="24">
        <f t="shared" si="831"/>
        <v>0</v>
      </c>
      <c r="BY176" s="24">
        <f t="shared" si="832"/>
        <v>0</v>
      </c>
      <c r="BZ176" s="6"/>
      <c r="CA176" s="6"/>
      <c r="CB176" s="58" t="s">
        <v>30</v>
      </c>
      <c r="CC176" s="195">
        <f t="shared" si="1041"/>
        <v>0</v>
      </c>
      <c r="CD176" s="195">
        <f t="shared" si="1027"/>
        <v>0</v>
      </c>
      <c r="CE176" s="195">
        <f t="shared" si="1027"/>
        <v>0</v>
      </c>
      <c r="CF176" s="195">
        <f t="shared" si="1027"/>
        <v>0</v>
      </c>
      <c r="CG176" s="195">
        <f t="shared" si="1027"/>
        <v>0</v>
      </c>
      <c r="CH176" s="198">
        <f t="shared" si="884"/>
        <v>0</v>
      </c>
      <c r="CI176" s="68"/>
      <c r="CJ176" s="68"/>
      <c r="CK176" s="195">
        <f t="shared" si="1028"/>
        <v>0</v>
      </c>
      <c r="CL176" s="195">
        <f t="shared" si="1028"/>
        <v>0</v>
      </c>
      <c r="CM176" s="195">
        <f t="shared" si="1028"/>
        <v>0</v>
      </c>
      <c r="CN176" s="195">
        <f t="shared" si="1028"/>
        <v>0</v>
      </c>
      <c r="CO176" s="195">
        <f t="shared" si="1028"/>
        <v>0</v>
      </c>
      <c r="CP176" s="198">
        <f t="shared" si="820"/>
        <v>0</v>
      </c>
      <c r="CS176" s="195">
        <f t="shared" si="1042"/>
        <v>0</v>
      </c>
      <c r="CT176" s="195">
        <f t="shared" si="1029"/>
        <v>0</v>
      </c>
      <c r="CU176" s="195">
        <f t="shared" si="1029"/>
        <v>0</v>
      </c>
      <c r="CV176" s="195">
        <f t="shared" si="1029"/>
        <v>0</v>
      </c>
      <c r="CW176" s="195">
        <f t="shared" si="1029"/>
        <v>0</v>
      </c>
      <c r="CX176" s="198">
        <f t="shared" si="822"/>
        <v>0</v>
      </c>
      <c r="CY176" s="6"/>
      <c r="CZ176" s="6"/>
      <c r="DA176" s="195">
        <f t="shared" si="1043"/>
        <v>0</v>
      </c>
      <c r="DB176" s="195">
        <f t="shared" si="1030"/>
        <v>0</v>
      </c>
      <c r="DC176" s="195">
        <f t="shared" si="1030"/>
        <v>0</v>
      </c>
      <c r="DD176" s="195">
        <f t="shared" si="1030"/>
        <v>0</v>
      </c>
      <c r="DE176" s="195">
        <f t="shared" si="1030"/>
        <v>0</v>
      </c>
      <c r="DF176" s="198">
        <f t="shared" si="824"/>
        <v>0</v>
      </c>
      <c r="DG176" s="6"/>
      <c r="DH176" s="6"/>
      <c r="DI176" s="195">
        <f t="shared" si="1044"/>
        <v>0</v>
      </c>
      <c r="DJ176" s="195">
        <f t="shared" si="1031"/>
        <v>0</v>
      </c>
      <c r="DK176" s="195">
        <f t="shared" si="1031"/>
        <v>0</v>
      </c>
      <c r="DL176" s="195">
        <f t="shared" si="1031"/>
        <v>0</v>
      </c>
      <c r="DM176" s="195">
        <f t="shared" si="1031"/>
        <v>0</v>
      </c>
      <c r="DN176" s="198">
        <f t="shared" si="838"/>
        <v>0</v>
      </c>
      <c r="DO176" s="6"/>
      <c r="DP176" s="6"/>
      <c r="DQ176" s="195">
        <f t="shared" si="1045"/>
        <v>0</v>
      </c>
      <c r="DR176" s="195">
        <f t="shared" si="1032"/>
        <v>0</v>
      </c>
      <c r="DS176" s="195">
        <f t="shared" si="1032"/>
        <v>0</v>
      </c>
      <c r="DT176" s="195">
        <f t="shared" si="1032"/>
        <v>0</v>
      </c>
      <c r="DU176" s="195">
        <f t="shared" si="1032"/>
        <v>0</v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3</v>
      </c>
      <c r="E177" s="57">
        <f t="shared" si="1034"/>
        <v>3</v>
      </c>
      <c r="F177" s="58" t="s">
        <v>31</v>
      </c>
      <c r="G177" s="52">
        <f>'[9]NAW3 - Asset Repl - NPgY'!G174</f>
        <v>3</v>
      </c>
      <c r="H177" s="52">
        <f>'[9]NAW3 - Asset Repl - NPgY'!H174</f>
        <v>0</v>
      </c>
      <c r="I177" s="52">
        <f>'[9]NAW3 - Asset Repl - NPgY'!I174</f>
        <v>0</v>
      </c>
      <c r="J177" s="52">
        <f>'[9]NAW3 - Asset Repl - NPgY'!J174</f>
        <v>0</v>
      </c>
      <c r="K177" s="52">
        <f>'[9]NAW3 - Asset Repl - NPgY'!K174</f>
        <v>0</v>
      </c>
      <c r="L177" s="59">
        <f t="shared" si="1035"/>
        <v>3</v>
      </c>
      <c r="M177" s="52">
        <f>'[9]NAW3 - Asset Repl - NPgY'!M174</f>
        <v>3</v>
      </c>
      <c r="N177" s="52">
        <f>'[9]NAW3 - Asset Repl - NPgY'!N174</f>
        <v>0</v>
      </c>
      <c r="O177" s="52">
        <f>'[9]NAW3 - Asset Repl - NPgY'!O174</f>
        <v>0</v>
      </c>
      <c r="P177" s="52">
        <f>'[9]NAW3 - Asset Repl - NPgY'!P174</f>
        <v>0</v>
      </c>
      <c r="Q177" s="52">
        <f>'[9]NAW3 - Asset Repl - NPgY'!Q174</f>
        <v>0</v>
      </c>
      <c r="R177" s="59">
        <f t="shared" si="1036"/>
        <v>3</v>
      </c>
      <c r="S177" s="52">
        <f>'[9]NAW3 - Asset Repl - NPgY'!S174</f>
        <v>0</v>
      </c>
      <c r="T177" s="52">
        <f>'[9]NAW3 - Asset Repl - NPgY'!T174</f>
        <v>0</v>
      </c>
      <c r="U177" s="52">
        <f>'[9]NAW3 - Asset Repl - NPgY'!U174</f>
        <v>0</v>
      </c>
      <c r="V177" s="52">
        <f>'[9]NAW3 - Asset Repl - NPgY'!V174</f>
        <v>0</v>
      </c>
      <c r="W177" s="52">
        <f>'[9]NAW3 - Asset Repl - NPgY'!W174</f>
        <v>0</v>
      </c>
      <c r="X177" s="59">
        <f t="shared" si="1037"/>
        <v>0</v>
      </c>
      <c r="Y177" s="52">
        <f>'[9]NAW3 - Asset Repl - NPgY'!Y174</f>
        <v>3</v>
      </c>
      <c r="Z177" s="52">
        <f>'[9]NAW3 - Asset Repl - NPgY'!Z174</f>
        <v>0</v>
      </c>
      <c r="AA177" s="52">
        <f>'[9]NAW3 - Asset Repl - NPgY'!AA174</f>
        <v>0</v>
      </c>
      <c r="AB177" s="52">
        <f>'[9]NAW3 - Asset Repl - NPgY'!AB174</f>
        <v>0</v>
      </c>
      <c r="AC177" s="52">
        <f>'[9]NAW3 - Asset Repl - NPgY'!AC174</f>
        <v>0</v>
      </c>
      <c r="AD177" s="59">
        <f t="shared" si="1038"/>
        <v>3</v>
      </c>
      <c r="AE177" s="52">
        <f>'[9]NAW3 - Asset Repl - NPgY'!AE174</f>
        <v>0</v>
      </c>
      <c r="AF177" s="52">
        <f>'[9]NAW3 - Asset Repl - NPgY'!AF174</f>
        <v>0</v>
      </c>
      <c r="AG177" s="52">
        <f>'[9]NAW3 - Asset Repl - NPgY'!AG174</f>
        <v>0</v>
      </c>
      <c r="AH177" s="52">
        <f>'[9]NAW3 - Asset Repl - NPgY'!AH174</f>
        <v>0</v>
      </c>
      <c r="AI177" s="52">
        <f>'[9]NAW3 - Asset Repl - NPgY'!AI174</f>
        <v>0</v>
      </c>
      <c r="AJ177" s="59">
        <f t="shared" si="1039"/>
        <v>0</v>
      </c>
      <c r="AK177" s="52">
        <f>'[9]NAW3 - Asset Repl - NPgY'!AK174</f>
        <v>1</v>
      </c>
      <c r="AL177" s="52">
        <f>'[9]NAW3 - Asset Repl - NPgY'!AL174</f>
        <v>2</v>
      </c>
      <c r="AM177" s="52">
        <f>'[9]NAW3 - Asset Repl - NPgY'!AM174</f>
        <v>0</v>
      </c>
      <c r="AN177" s="52">
        <f>'[9]NAW3 - Asset Repl - NPgY'!AN174</f>
        <v>0</v>
      </c>
      <c r="AO177" s="52">
        <f>'[9]NAW3 - Asset Repl - NPgY'!AO174</f>
        <v>0</v>
      </c>
      <c r="AP177" s="59">
        <f t="shared" si="1040"/>
        <v>3</v>
      </c>
      <c r="BB177" s="6"/>
      <c r="BC177" s="6"/>
      <c r="BD177" s="58" t="s">
        <v>31</v>
      </c>
      <c r="BE177" s="172">
        <f>'NPgY - HI Probs. of Failure'!O$47</f>
        <v>0</v>
      </c>
      <c r="BF177" s="172">
        <f>'NPgY - HI Probs. of Failure'!P$47</f>
        <v>0</v>
      </c>
      <c r="BG177" s="172">
        <f>'NPgY - HI Probs. of Failure'!Q$47</f>
        <v>0</v>
      </c>
      <c r="BH177" s="172">
        <f>'NPgY - HI Probs. of Failure'!R$47</f>
        <v>0</v>
      </c>
      <c r="BI177" s="172">
        <f>'NPgY - HI Probs. of Failure'!S$47</f>
        <v>0</v>
      </c>
      <c r="BJ177" s="176"/>
      <c r="BK177" s="6"/>
      <c r="BL177" s="58" t="s">
        <v>31</v>
      </c>
      <c r="BM177" s="194">
        <f>$BM5*'NPgY - Ave Crit'!$Q$47</f>
        <v>703719.02113779238</v>
      </c>
      <c r="BN177" s="194">
        <f>$BM5*'NPgY - Ave Crit'!$Q$47</f>
        <v>703719.02113779238</v>
      </c>
      <c r="BO177" s="194">
        <f>$BM5*'NPgY - Ave Crit'!$Q$47</f>
        <v>703719.02113779238</v>
      </c>
      <c r="BP177" s="194">
        <f>$BM5*'NPgY - Ave Crit'!$Q$47</f>
        <v>703719.02113779238</v>
      </c>
      <c r="BQ177" s="194">
        <f>$BM5*'NPgY - Ave Crit'!$Q$47</f>
        <v>703719.02113779238</v>
      </c>
      <c r="BR177" s="176"/>
      <c r="BS177" s="6"/>
      <c r="BT177" s="58" t="s">
        <v>31</v>
      </c>
      <c r="BU177" s="24">
        <f t="shared" si="828"/>
        <v>0</v>
      </c>
      <c r="BV177" s="24">
        <f t="shared" si="829"/>
        <v>0</v>
      </c>
      <c r="BW177" s="24">
        <f t="shared" si="830"/>
        <v>0</v>
      </c>
      <c r="BX177" s="24">
        <f t="shared" si="831"/>
        <v>0</v>
      </c>
      <c r="BY177" s="24">
        <f t="shared" si="832"/>
        <v>0</v>
      </c>
      <c r="BZ177" s="6"/>
      <c r="CA177" s="6"/>
      <c r="CB177" s="58" t="s">
        <v>31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0</v>
      </c>
      <c r="CH177" s="198">
        <f t="shared" si="884"/>
        <v>0</v>
      </c>
      <c r="CI177" s="68"/>
      <c r="CJ177" s="68"/>
      <c r="CK177" s="195">
        <f t="shared" si="1028"/>
        <v>0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0</v>
      </c>
      <c r="CS177" s="195">
        <f t="shared" si="1042"/>
        <v>0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0</v>
      </c>
      <c r="CY177" s="6"/>
      <c r="CZ177" s="6"/>
      <c r="DA177" s="195">
        <f t="shared" si="1043"/>
        <v>0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0</v>
      </c>
      <c r="DG177" s="6"/>
      <c r="DH177" s="6"/>
      <c r="DI177" s="195">
        <f t="shared" si="1044"/>
        <v>0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0</v>
      </c>
      <c r="DO177" s="6"/>
      <c r="DP177" s="6"/>
      <c r="DQ177" s="195">
        <f t="shared" si="1045"/>
        <v>0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177</v>
      </c>
      <c r="F178" s="64"/>
      <c r="G178" s="65">
        <f>SUM(G174:G177)</f>
        <v>119</v>
      </c>
      <c r="H178" s="66">
        <f t="shared" ref="H178:K178" si="1046">SUM(H174:H177)</f>
        <v>17</v>
      </c>
      <c r="I178" s="66">
        <f t="shared" si="1046"/>
        <v>27</v>
      </c>
      <c r="J178" s="66">
        <f t="shared" si="1046"/>
        <v>4</v>
      </c>
      <c r="K178" s="66">
        <f t="shared" si="1046"/>
        <v>9</v>
      </c>
      <c r="L178" s="90"/>
      <c r="M178" s="65">
        <f>SUM(M174:M177)</f>
        <v>117</v>
      </c>
      <c r="N178" s="66">
        <f t="shared" ref="N178:Q178" si="1047">SUM(N174:N177)</f>
        <v>19</v>
      </c>
      <c r="O178" s="66">
        <f t="shared" si="1047"/>
        <v>27</v>
      </c>
      <c r="P178" s="66">
        <f t="shared" si="1047"/>
        <v>4</v>
      </c>
      <c r="Q178" s="66">
        <f t="shared" si="1047"/>
        <v>9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114</v>
      </c>
      <c r="Z178" s="66">
        <f t="shared" ref="Z178:AC178" si="1049">SUM(Z174:Z177)</f>
        <v>18</v>
      </c>
      <c r="AA178" s="66">
        <f t="shared" si="1049"/>
        <v>22</v>
      </c>
      <c r="AB178" s="66">
        <f t="shared" si="1049"/>
        <v>12</v>
      </c>
      <c r="AC178" s="66">
        <f t="shared" si="1049"/>
        <v>10</v>
      </c>
      <c r="AD178" s="90"/>
      <c r="AE178" s="65">
        <f>SUM(AE174:AE177)</f>
        <v>14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-2</v>
      </c>
      <c r="AI178" s="66">
        <f t="shared" si="1050"/>
        <v>-11</v>
      </c>
      <c r="AJ178" s="90"/>
      <c r="AK178" s="65">
        <f>SUM(AK174:AK177)</f>
        <v>100</v>
      </c>
      <c r="AL178" s="66">
        <f t="shared" ref="AL178:AO178" si="1051">SUM(AL174:AL177)</f>
        <v>18</v>
      </c>
      <c r="AM178" s="66">
        <f t="shared" si="1051"/>
        <v>23</v>
      </c>
      <c r="AN178" s="66">
        <f t="shared" si="1051"/>
        <v>22</v>
      </c>
      <c r="AO178" s="66">
        <f t="shared" si="1051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52</v>
      </c>
      <c r="C179" s="48"/>
      <c r="D179" s="49">
        <f>L179</f>
        <v>64</v>
      </c>
      <c r="E179" s="50">
        <f>D179+SUM(AE179:AI179)</f>
        <v>64</v>
      </c>
      <c r="F179" s="51" t="s">
        <v>26</v>
      </c>
      <c r="G179" s="52">
        <f>'[9]NAW3 - Asset Repl - NPgY'!G176</f>
        <v>17</v>
      </c>
      <c r="H179" s="52">
        <f>'[9]NAW3 - Asset Repl - NPgY'!H176</f>
        <v>20</v>
      </c>
      <c r="I179" s="52">
        <f>'[9]NAW3 - Asset Repl - NPgY'!I176</f>
        <v>18</v>
      </c>
      <c r="J179" s="52">
        <f>'[9]NAW3 - Asset Repl - NPgY'!J176</f>
        <v>9</v>
      </c>
      <c r="K179" s="52">
        <f>'[9]NAW3 - Asset Repl - NPgY'!K176</f>
        <v>0</v>
      </c>
      <c r="L179" s="53">
        <f>SUM(G179:K179)</f>
        <v>64</v>
      </c>
      <c r="M179" s="52">
        <f>'[9]NAW3 - Asset Repl - NPgY'!M176</f>
        <v>16</v>
      </c>
      <c r="N179" s="52">
        <f>'[9]NAW3 - Asset Repl - NPgY'!N176</f>
        <v>21</v>
      </c>
      <c r="O179" s="52">
        <f>'[9]NAW3 - Asset Repl - NPgY'!O176</f>
        <v>18</v>
      </c>
      <c r="P179" s="52">
        <f>'[9]NAW3 - Asset Repl - NPgY'!P176</f>
        <v>9</v>
      </c>
      <c r="Q179" s="52">
        <f>'[9]NAW3 - Asset Repl - NPgY'!Q176</f>
        <v>0</v>
      </c>
      <c r="R179" s="53">
        <f>SUM(M179:Q179)</f>
        <v>64</v>
      </c>
      <c r="S179" s="52">
        <f>'[9]NAW3 - Asset Repl - NPgY'!S176</f>
        <v>0</v>
      </c>
      <c r="T179" s="52">
        <f>'[9]NAW3 - Asset Repl - NPgY'!T176</f>
        <v>0</v>
      </c>
      <c r="U179" s="52">
        <f>'[9]NAW3 - Asset Repl - NPgY'!U176</f>
        <v>0</v>
      </c>
      <c r="V179" s="52">
        <f>'[9]NAW3 - Asset Repl - NPgY'!V176</f>
        <v>0</v>
      </c>
      <c r="W179" s="52">
        <f>'[9]NAW3 - Asset Repl - NPgY'!W176</f>
        <v>0</v>
      </c>
      <c r="X179" s="53">
        <f>SUM(S179:W179)</f>
        <v>0</v>
      </c>
      <c r="Y179" s="54">
        <f>'[9]NAW3 - Asset Repl - NPgY'!Y176</f>
        <v>16</v>
      </c>
      <c r="Z179" s="54">
        <f>'[9]NAW3 - Asset Repl - NPgY'!Z176</f>
        <v>16</v>
      </c>
      <c r="AA179" s="54">
        <f>'[9]NAW3 - Asset Repl - NPgY'!AA176</f>
        <v>23</v>
      </c>
      <c r="AB179" s="54">
        <f>'[9]NAW3 - Asset Repl - NPgY'!AB176</f>
        <v>8</v>
      </c>
      <c r="AC179" s="54">
        <f>'[9]NAW3 - Asset Repl - NPgY'!AC176</f>
        <v>1</v>
      </c>
      <c r="AD179" s="53">
        <f>SUM(Y179:AC179)</f>
        <v>64</v>
      </c>
      <c r="AE179" s="54">
        <f>'[9]NAW3 - Asset Repl - NPgY'!AE176</f>
        <v>0</v>
      </c>
      <c r="AF179" s="54">
        <f>'[9]NAW3 - Asset Repl - NPgY'!AF176</f>
        <v>0</v>
      </c>
      <c r="AG179" s="54">
        <f>'[9]NAW3 - Asset Repl - NPgY'!AG176</f>
        <v>0</v>
      </c>
      <c r="AH179" s="54">
        <f>'[9]NAW3 - Asset Repl - NPgY'!AH176</f>
        <v>0</v>
      </c>
      <c r="AI179" s="54">
        <f>'[9]NAW3 - Asset Repl - NPgY'!AI176</f>
        <v>0</v>
      </c>
      <c r="AJ179" s="53">
        <f>SUM(AE179:AI179)</f>
        <v>0</v>
      </c>
      <c r="AK179" s="54">
        <f>'[9]NAW3 - Asset Repl - NPgY'!AK176</f>
        <v>16</v>
      </c>
      <c r="AL179" s="54">
        <f>'[9]NAW3 - Asset Repl - NPgY'!AL176</f>
        <v>12</v>
      </c>
      <c r="AM179" s="54">
        <f>'[9]NAW3 - Asset Repl - NPgY'!AM176</f>
        <v>23</v>
      </c>
      <c r="AN179" s="54">
        <f>'[9]NAW3 - Asset Repl - NPgY'!AN176</f>
        <v>4</v>
      </c>
      <c r="AO179" s="54">
        <f>'[9]NAW3 - Asset Repl - NPgY'!AO176</f>
        <v>9</v>
      </c>
      <c r="AP179" s="53">
        <f>SUM(AK179:AO179)</f>
        <v>64</v>
      </c>
      <c r="BB179" s="6"/>
      <c r="BC179" s="6"/>
      <c r="BD179" s="51" t="s">
        <v>26</v>
      </c>
      <c r="BE179" s="172">
        <f>'NPgY - HI Probs. of Failure'!O$48</f>
        <v>1.9239093784058437E-3</v>
      </c>
      <c r="BF179" s="172">
        <f>'NPgY - HI Probs. of Failure'!P$48</f>
        <v>8.2746910475978326E-3</v>
      </c>
      <c r="BG179" s="172">
        <f>'NPgY - HI Probs. of Failure'!Q$48</f>
        <v>2.3882853779243318E-2</v>
      </c>
      <c r="BH179" s="172">
        <f>'NPgY - HI Probs. of Failure'!R$48</f>
        <v>5.3459254208673673E-2</v>
      </c>
      <c r="BI179" s="172">
        <f>'NPgY - HI Probs. of Failure'!S$48</f>
        <v>0.10171474897122026</v>
      </c>
      <c r="BJ179" s="175"/>
      <c r="BK179" s="6"/>
      <c r="BL179" s="51" t="s">
        <v>26</v>
      </c>
      <c r="BM179" s="194">
        <f>$BM2*'NPgY - Ave Crit'!$Q$48</f>
        <v>140160.91637645903</v>
      </c>
      <c r="BN179" s="194">
        <f>$BM2*'NPgY - Ave Crit'!$Q$48</f>
        <v>140160.91637645903</v>
      </c>
      <c r="BO179" s="194">
        <f>$BM2*'NPgY - Ave Crit'!$Q$48</f>
        <v>140160.91637645903</v>
      </c>
      <c r="BP179" s="194">
        <f>$BM2*'NPgY - Ave Crit'!$Q$48</f>
        <v>140160.91637645903</v>
      </c>
      <c r="BQ179" s="194">
        <f>$BM2*'NPgY - Ave Crit'!$Q$48</f>
        <v>140160.91637645903</v>
      </c>
      <c r="BR179" s="175"/>
      <c r="BS179" s="6"/>
      <c r="BT179" s="51" t="s">
        <v>26</v>
      </c>
      <c r="BU179" s="24">
        <f t="shared" si="828"/>
        <v>269.65690150262674</v>
      </c>
      <c r="BV179" s="24">
        <f t="shared" si="829"/>
        <v>1159.788279963394</v>
      </c>
      <c r="BW179" s="24">
        <f t="shared" si="830"/>
        <v>3347.4426713837215</v>
      </c>
      <c r="BX179" s="24">
        <f t="shared" si="831"/>
        <v>7492.898058689776</v>
      </c>
      <c r="BY179" s="24">
        <f t="shared" si="832"/>
        <v>14256.432424807726</v>
      </c>
      <c r="BZ179" s="6"/>
      <c r="CA179" s="6"/>
      <c r="CB179" s="51" t="s">
        <v>26</v>
      </c>
      <c r="CC179" s="195">
        <f>IF(BU179="","",M179*BU179)</f>
        <v>4314.5104240420278</v>
      </c>
      <c r="CD179" s="195">
        <f t="shared" ref="CD179:CG182" si="1058">IF(BV179="","",N179*BV179)</f>
        <v>24355.553879231273</v>
      </c>
      <c r="CE179" s="195">
        <f t="shared" si="1058"/>
        <v>60253.968084906985</v>
      </c>
      <c r="CF179" s="195">
        <f t="shared" si="1058"/>
        <v>67436.08252820799</v>
      </c>
      <c r="CG179" s="195">
        <f t="shared" si="1058"/>
        <v>0</v>
      </c>
      <c r="CH179" s="198">
        <f t="shared" si="884"/>
        <v>156360.11491638829</v>
      </c>
      <c r="CI179" s="68"/>
      <c r="CJ179" s="68"/>
      <c r="CK179" s="195">
        <f t="shared" ref="CK179:CO182" si="1059">IF(BU179="","",G179*BU179)</f>
        <v>4584.1673255446549</v>
      </c>
      <c r="CL179" s="195">
        <f t="shared" si="1059"/>
        <v>23195.765599267877</v>
      </c>
      <c r="CM179" s="195">
        <f t="shared" si="1059"/>
        <v>60253.968084906985</v>
      </c>
      <c r="CN179" s="195">
        <f t="shared" si="1059"/>
        <v>67436.08252820799</v>
      </c>
      <c r="CO179" s="195">
        <f t="shared" si="1059"/>
        <v>0</v>
      </c>
      <c r="CP179" s="198">
        <f t="shared" si="820"/>
        <v>155469.9835379275</v>
      </c>
      <c r="CS179" s="195">
        <f>IF(BU179="","",Y179*BU179)</f>
        <v>4314.5104240420278</v>
      </c>
      <c r="CT179" s="195">
        <f t="shared" ref="CT179:CW182" si="1060">IF(BV179="","",Z179*BV179)</f>
        <v>18556.612479414303</v>
      </c>
      <c r="CU179" s="195">
        <f t="shared" si="1060"/>
        <v>76991.181441825596</v>
      </c>
      <c r="CV179" s="195">
        <f t="shared" si="1060"/>
        <v>59943.184469518208</v>
      </c>
      <c r="CW179" s="195">
        <f t="shared" si="1060"/>
        <v>14256.432424807726</v>
      </c>
      <c r="CX179" s="198">
        <f t="shared" si="822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61">IF(BV179="","",(T179+Z179)*BV179)</f>
        <v>18556.612479414303</v>
      </c>
      <c r="DC179" s="195">
        <f t="shared" si="1061"/>
        <v>76991.181441825596</v>
      </c>
      <c r="DD179" s="195">
        <f t="shared" si="1061"/>
        <v>59943.184469518208</v>
      </c>
      <c r="DE179" s="195">
        <f t="shared" si="1061"/>
        <v>14256.432424807726</v>
      </c>
      <c r="DF179" s="198">
        <f t="shared" si="824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62">IF(BV179="","",AL179*BV179)</f>
        <v>13917.459359560728</v>
      </c>
      <c r="DK179" s="195">
        <f t="shared" si="1062"/>
        <v>76991.181441825596</v>
      </c>
      <c r="DL179" s="195">
        <f t="shared" si="1062"/>
        <v>29971.592234759104</v>
      </c>
      <c r="DM179" s="195">
        <f t="shared" si="1062"/>
        <v>128307.89182326954</v>
      </c>
      <c r="DN179" s="198">
        <f t="shared" si="838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63">IF(BV179="","",(AF179+AL179)*BV179)</f>
        <v>13917.459359560728</v>
      </c>
      <c r="DS179" s="195">
        <f t="shared" si="1063"/>
        <v>76991.181441825596</v>
      </c>
      <c r="DT179" s="195">
        <f t="shared" si="1063"/>
        <v>29971.592234759104</v>
      </c>
      <c r="DU179" s="195">
        <f t="shared" si="1063"/>
        <v>128307.89182326954</v>
      </c>
      <c r="DV179" s="198">
        <f t="shared" si="827"/>
        <v>253502.635283457</v>
      </c>
    </row>
    <row r="180" spans="1:126" ht="25.5" customHeight="1">
      <c r="A180" s="19"/>
      <c r="B180" s="55"/>
      <c r="C180" s="55"/>
      <c r="D180" s="56">
        <f t="shared" ref="D180:D182" si="1064">L180</f>
        <v>62</v>
      </c>
      <c r="E180" s="57">
        <f t="shared" ref="E180:E182" si="1065">D180+SUM(AE180:AI180)</f>
        <v>62</v>
      </c>
      <c r="F180" s="58" t="s">
        <v>28</v>
      </c>
      <c r="G180" s="52">
        <f>'[9]NAW3 - Asset Repl - NPgY'!G177</f>
        <v>19</v>
      </c>
      <c r="H180" s="52">
        <f>'[9]NAW3 - Asset Repl - NPgY'!H177</f>
        <v>18</v>
      </c>
      <c r="I180" s="52">
        <f>'[9]NAW3 - Asset Repl - NPgY'!I177</f>
        <v>14</v>
      </c>
      <c r="J180" s="52">
        <f>'[9]NAW3 - Asset Repl - NPgY'!J177</f>
        <v>7</v>
      </c>
      <c r="K180" s="52">
        <f>'[9]NAW3 - Asset Repl - NPgY'!K177</f>
        <v>4</v>
      </c>
      <c r="L180" s="59">
        <f t="shared" ref="L180:L182" si="1066">SUM(G180:K180)</f>
        <v>62</v>
      </c>
      <c r="M180" s="52">
        <f>'[9]NAW3 - Asset Repl - NPgY'!M177</f>
        <v>19</v>
      </c>
      <c r="N180" s="52">
        <f>'[9]NAW3 - Asset Repl - NPgY'!N177</f>
        <v>17</v>
      </c>
      <c r="O180" s="52">
        <f>'[9]NAW3 - Asset Repl - NPgY'!O177</f>
        <v>15</v>
      </c>
      <c r="P180" s="52">
        <f>'[9]NAW3 - Asset Repl - NPgY'!P177</f>
        <v>7</v>
      </c>
      <c r="Q180" s="52">
        <f>'[9]NAW3 - Asset Repl - NPgY'!Q177</f>
        <v>4</v>
      </c>
      <c r="R180" s="59">
        <f t="shared" ref="R180:R182" si="1067">SUM(M180:Q180)</f>
        <v>62</v>
      </c>
      <c r="S180" s="52">
        <f>'[9]NAW3 - Asset Repl - NPgY'!S177</f>
        <v>3</v>
      </c>
      <c r="T180" s="52">
        <f>'[9]NAW3 - Asset Repl - NPgY'!T177</f>
        <v>0</v>
      </c>
      <c r="U180" s="52">
        <f>'[9]NAW3 - Asset Repl - NPgY'!U177</f>
        <v>0</v>
      </c>
      <c r="V180" s="52">
        <f>'[9]NAW3 - Asset Repl - NPgY'!V177</f>
        <v>0</v>
      </c>
      <c r="W180" s="52">
        <f>'[9]NAW3 - Asset Repl - NPgY'!W177</f>
        <v>-3</v>
      </c>
      <c r="X180" s="59">
        <f t="shared" ref="X180:X182" si="1068">SUM(S180:W180)</f>
        <v>0</v>
      </c>
      <c r="Y180" s="52">
        <f>'[9]NAW3 - Asset Repl - NPgY'!Y177</f>
        <v>14</v>
      </c>
      <c r="Z180" s="52">
        <f>'[9]NAW3 - Asset Repl - NPgY'!Z177</f>
        <v>19</v>
      </c>
      <c r="AA180" s="52">
        <f>'[9]NAW3 - Asset Repl - NPgY'!AA177</f>
        <v>14</v>
      </c>
      <c r="AB180" s="52">
        <f>'[9]NAW3 - Asset Repl - NPgY'!AB177</f>
        <v>9</v>
      </c>
      <c r="AC180" s="52">
        <f>'[9]NAW3 - Asset Repl - NPgY'!AC177</f>
        <v>6</v>
      </c>
      <c r="AD180" s="59">
        <f t="shared" ref="AD180:AD182" si="1069">SUM(Y180:AC180)</f>
        <v>62</v>
      </c>
      <c r="AE180" s="52">
        <f>'[9]NAW3 - Asset Repl - NPgY'!AE177</f>
        <v>7</v>
      </c>
      <c r="AF180" s="52">
        <f>'[9]NAW3 - Asset Repl - NPgY'!AF177</f>
        <v>0</v>
      </c>
      <c r="AG180" s="52">
        <f>'[9]NAW3 - Asset Repl - NPgY'!AG177</f>
        <v>0</v>
      </c>
      <c r="AH180" s="52">
        <f>'[9]NAW3 - Asset Repl - NPgY'!AH177</f>
        <v>-1</v>
      </c>
      <c r="AI180" s="52">
        <f>'[9]NAW3 - Asset Repl - NPgY'!AI177</f>
        <v>-6</v>
      </c>
      <c r="AJ180" s="59">
        <f t="shared" ref="AJ180:AJ182" si="1070">SUM(AE180:AI180)</f>
        <v>0</v>
      </c>
      <c r="AK180" s="52">
        <f>'[9]NAW3 - Asset Repl - NPgY'!AK177</f>
        <v>14</v>
      </c>
      <c r="AL180" s="52">
        <f>'[9]NAW3 - Asset Repl - NPgY'!AL177</f>
        <v>11</v>
      </c>
      <c r="AM180" s="52">
        <f>'[9]NAW3 - Asset Repl - NPgY'!AM177</f>
        <v>17</v>
      </c>
      <c r="AN180" s="52">
        <f>'[9]NAW3 - Asset Repl - NPgY'!AN177</f>
        <v>8</v>
      </c>
      <c r="AO180" s="52">
        <f>'[9]NAW3 - Asset Repl - NPgY'!AO177</f>
        <v>12</v>
      </c>
      <c r="AP180" s="59">
        <f t="shared" ref="AP180:AP182" si="1071">SUM(AK180:AO180)</f>
        <v>62</v>
      </c>
      <c r="BB180" s="6"/>
      <c r="BC180" s="6"/>
      <c r="BD180" s="58" t="s">
        <v>28</v>
      </c>
      <c r="BE180" s="172">
        <f>'NPgY - HI Probs. of Failure'!O$48</f>
        <v>1.9239093784058437E-3</v>
      </c>
      <c r="BF180" s="172">
        <f>'NPgY - HI Probs. of Failure'!P$48</f>
        <v>8.2746910475978326E-3</v>
      </c>
      <c r="BG180" s="172">
        <f>'NPgY - HI Probs. of Failure'!Q$48</f>
        <v>2.3882853779243318E-2</v>
      </c>
      <c r="BH180" s="172">
        <f>'NPgY - HI Probs. of Failure'!R$48</f>
        <v>5.3459254208673673E-2</v>
      </c>
      <c r="BI180" s="172">
        <f>'NPgY - HI Probs. of Failure'!S$48</f>
        <v>0.10171474897122026</v>
      </c>
      <c r="BJ180" s="176"/>
      <c r="BK180" s="6"/>
      <c r="BL180" s="58" t="s">
        <v>28</v>
      </c>
      <c r="BM180" s="194">
        <f>$BM3*'NPgY - Ave Crit'!$Q$48</f>
        <v>200229.88053779863</v>
      </c>
      <c r="BN180" s="194">
        <f>$BM3*'NPgY - Ave Crit'!$Q$48</f>
        <v>200229.88053779863</v>
      </c>
      <c r="BO180" s="194">
        <f>$BM3*'NPgY - Ave Crit'!$Q$48</f>
        <v>200229.88053779863</v>
      </c>
      <c r="BP180" s="194">
        <f>$BM3*'NPgY - Ave Crit'!$Q$48</f>
        <v>200229.88053779863</v>
      </c>
      <c r="BQ180" s="194">
        <f>$BM3*'NPgY - Ave Crit'!$Q$48</f>
        <v>200229.88053779863</v>
      </c>
      <c r="BR180" s="176"/>
      <c r="BS180" s="6"/>
      <c r="BT180" s="58" t="s">
        <v>28</v>
      </c>
      <c r="BU180" s="24">
        <f t="shared" si="828"/>
        <v>385.22414500375248</v>
      </c>
      <c r="BV180" s="24">
        <f t="shared" si="829"/>
        <v>1656.8403999477059</v>
      </c>
      <c r="BW180" s="24">
        <f t="shared" si="830"/>
        <v>4782.0609591196016</v>
      </c>
      <c r="BX180" s="24">
        <f t="shared" si="831"/>
        <v>10704.140083842538</v>
      </c>
      <c r="BY180" s="24">
        <f t="shared" si="832"/>
        <v>20366.332035439609</v>
      </c>
      <c r="BZ180" s="6"/>
      <c r="CA180" s="6"/>
      <c r="CB180" s="58" t="s">
        <v>28</v>
      </c>
      <c r="CC180" s="195">
        <f t="shared" ref="CC180:CC182" si="1072">IF(BU180="","",M180*BU180)</f>
        <v>7319.2587550712969</v>
      </c>
      <c r="CD180" s="195">
        <f t="shared" si="1058"/>
        <v>28166.286799111</v>
      </c>
      <c r="CE180" s="195">
        <f t="shared" si="1058"/>
        <v>71730.914386794029</v>
      </c>
      <c r="CF180" s="195">
        <f t="shared" si="1058"/>
        <v>74928.980586897771</v>
      </c>
      <c r="CG180" s="195">
        <f t="shared" si="1058"/>
        <v>81465.328141758437</v>
      </c>
      <c r="CH180" s="198">
        <f t="shared" si="884"/>
        <v>263610.76866963255</v>
      </c>
      <c r="CI180" s="68"/>
      <c r="CJ180" s="68"/>
      <c r="CK180" s="195">
        <f t="shared" si="1059"/>
        <v>7319.2587550712969</v>
      </c>
      <c r="CL180" s="195">
        <f t="shared" si="1059"/>
        <v>29823.127199058705</v>
      </c>
      <c r="CM180" s="195">
        <f t="shared" si="1059"/>
        <v>66948.853427674418</v>
      </c>
      <c r="CN180" s="195">
        <f t="shared" si="1059"/>
        <v>74928.980586897771</v>
      </c>
      <c r="CO180" s="195">
        <f t="shared" si="1059"/>
        <v>81465.328141758437</v>
      </c>
      <c r="CP180" s="198">
        <f t="shared" si="820"/>
        <v>260485.54811046063</v>
      </c>
      <c r="CS180" s="195">
        <f t="shared" ref="CS180:CS182" si="1073">IF(BU180="","",Y180*BU180)</f>
        <v>5393.1380300525343</v>
      </c>
      <c r="CT180" s="195">
        <f t="shared" si="1060"/>
        <v>31479.967599006413</v>
      </c>
      <c r="CU180" s="195">
        <f t="shared" si="1060"/>
        <v>66948.853427674418</v>
      </c>
      <c r="CV180" s="195">
        <f t="shared" si="1060"/>
        <v>96337.260754582836</v>
      </c>
      <c r="CW180" s="195">
        <f t="shared" si="1060"/>
        <v>122197.99221263765</v>
      </c>
      <c r="CX180" s="198">
        <f t="shared" si="822"/>
        <v>322357.21202395385</v>
      </c>
      <c r="CY180" s="6"/>
      <c r="CZ180" s="6"/>
      <c r="DA180" s="195">
        <f t="shared" ref="DA180:DA182" si="1074">IF(BU180="","",(S180+Y180)*BU180)</f>
        <v>6548.8104650637924</v>
      </c>
      <c r="DB180" s="195">
        <f t="shared" si="1061"/>
        <v>31479.967599006413</v>
      </c>
      <c r="DC180" s="195">
        <f t="shared" si="1061"/>
        <v>66948.853427674418</v>
      </c>
      <c r="DD180" s="195">
        <f t="shared" si="1061"/>
        <v>96337.260754582836</v>
      </c>
      <c r="DE180" s="195">
        <f t="shared" si="1061"/>
        <v>61098.996106318824</v>
      </c>
      <c r="DF180" s="198">
        <f t="shared" si="824"/>
        <v>262413.88835264632</v>
      </c>
      <c r="DG180" s="6"/>
      <c r="DH180" s="6"/>
      <c r="DI180" s="195">
        <f t="shared" ref="DI180:DI182" si="1075">IF(BU180="","",AK180*BU180)</f>
        <v>5393.1380300525343</v>
      </c>
      <c r="DJ180" s="195">
        <f t="shared" si="1062"/>
        <v>18225.244399424766</v>
      </c>
      <c r="DK180" s="195">
        <f t="shared" si="1062"/>
        <v>81295.036305033223</v>
      </c>
      <c r="DL180" s="195">
        <f t="shared" si="1062"/>
        <v>85633.120670740303</v>
      </c>
      <c r="DM180" s="195">
        <f t="shared" si="1062"/>
        <v>244395.9844252753</v>
      </c>
      <c r="DN180" s="198">
        <f t="shared" si="838"/>
        <v>434942.5238305261</v>
      </c>
      <c r="DO180" s="6"/>
      <c r="DP180" s="6"/>
      <c r="DQ180" s="195">
        <f t="shared" ref="DQ180:DQ182" si="1076">IF(BU180="","",(AE180+AK180)*BU180)</f>
        <v>8089.7070450788024</v>
      </c>
      <c r="DR180" s="195">
        <f t="shared" si="1063"/>
        <v>18225.244399424766</v>
      </c>
      <c r="DS180" s="195">
        <f t="shared" si="1063"/>
        <v>81295.036305033223</v>
      </c>
      <c r="DT180" s="195">
        <f t="shared" si="1063"/>
        <v>74928.980586897771</v>
      </c>
      <c r="DU180" s="195">
        <f t="shared" si="1063"/>
        <v>122197.99221263765</v>
      </c>
      <c r="DV180" s="198">
        <f t="shared" si="827"/>
        <v>304736.96054907225</v>
      </c>
    </row>
    <row r="181" spans="1:126" ht="25.5" customHeight="1">
      <c r="A181" s="19"/>
      <c r="B181" s="55"/>
      <c r="C181" s="55"/>
      <c r="D181" s="56">
        <f t="shared" si="1064"/>
        <v>5</v>
      </c>
      <c r="E181" s="57">
        <f t="shared" si="1065"/>
        <v>5</v>
      </c>
      <c r="F181" s="58" t="s">
        <v>30</v>
      </c>
      <c r="G181" s="52">
        <f>'[9]NAW3 - Asset Repl - NPgY'!G178</f>
        <v>0</v>
      </c>
      <c r="H181" s="52">
        <f>'[9]NAW3 - Asset Repl - NPgY'!H178</f>
        <v>3</v>
      </c>
      <c r="I181" s="52">
        <f>'[9]NAW3 - Asset Repl - NPgY'!I178</f>
        <v>2</v>
      </c>
      <c r="J181" s="52">
        <f>'[9]NAW3 - Asset Repl - NPgY'!J178</f>
        <v>0</v>
      </c>
      <c r="K181" s="52">
        <f>'[9]NAW3 - Asset Repl - NPgY'!K178</f>
        <v>0</v>
      </c>
      <c r="L181" s="59">
        <f t="shared" si="1066"/>
        <v>5</v>
      </c>
      <c r="M181" s="52">
        <f>'[9]NAW3 - Asset Repl - NPgY'!M178</f>
        <v>0</v>
      </c>
      <c r="N181" s="52">
        <f>'[9]NAW3 - Asset Repl - NPgY'!N178</f>
        <v>3</v>
      </c>
      <c r="O181" s="52">
        <f>'[9]NAW3 - Asset Repl - NPgY'!O178</f>
        <v>2</v>
      </c>
      <c r="P181" s="52">
        <f>'[9]NAW3 - Asset Repl - NPgY'!P178</f>
        <v>0</v>
      </c>
      <c r="Q181" s="52">
        <f>'[9]NAW3 - Asset Repl - NPgY'!Q178</f>
        <v>0</v>
      </c>
      <c r="R181" s="59">
        <f t="shared" si="1067"/>
        <v>5</v>
      </c>
      <c r="S181" s="52">
        <f>'[9]NAW3 - Asset Repl - NPgY'!S178</f>
        <v>0</v>
      </c>
      <c r="T181" s="52">
        <f>'[9]NAW3 - Asset Repl - NPgY'!T178</f>
        <v>0</v>
      </c>
      <c r="U181" s="52">
        <f>'[9]NAW3 - Asset Repl - NPgY'!U178</f>
        <v>0</v>
      </c>
      <c r="V181" s="52">
        <f>'[9]NAW3 - Asset Repl - NPgY'!V178</f>
        <v>0</v>
      </c>
      <c r="W181" s="52">
        <f>'[9]NAW3 - Asset Repl - NPgY'!W178</f>
        <v>0</v>
      </c>
      <c r="X181" s="59">
        <f t="shared" si="1068"/>
        <v>0</v>
      </c>
      <c r="Y181" s="52">
        <f>'[9]NAW3 - Asset Repl - NPgY'!Y178</f>
        <v>0</v>
      </c>
      <c r="Z181" s="52">
        <f>'[9]NAW3 - Asset Repl - NPgY'!Z178</f>
        <v>3</v>
      </c>
      <c r="AA181" s="52">
        <f>'[9]NAW3 - Asset Repl - NPgY'!AA178</f>
        <v>2</v>
      </c>
      <c r="AB181" s="52">
        <f>'[9]NAW3 - Asset Repl - NPgY'!AB178</f>
        <v>0</v>
      </c>
      <c r="AC181" s="52">
        <f>'[9]NAW3 - Asset Repl - NPgY'!AC178</f>
        <v>0</v>
      </c>
      <c r="AD181" s="59">
        <f t="shared" si="1069"/>
        <v>5</v>
      </c>
      <c r="AE181" s="52">
        <f>'[9]NAW3 - Asset Repl - NPgY'!AE178</f>
        <v>0</v>
      </c>
      <c r="AF181" s="52">
        <f>'[9]NAW3 - Asset Repl - NPgY'!AF178</f>
        <v>0</v>
      </c>
      <c r="AG181" s="52">
        <f>'[9]NAW3 - Asset Repl - NPgY'!AG178</f>
        <v>0</v>
      </c>
      <c r="AH181" s="52">
        <f>'[9]NAW3 - Asset Repl - NPgY'!AH178</f>
        <v>0</v>
      </c>
      <c r="AI181" s="52">
        <f>'[9]NAW3 - Asset Repl - NPgY'!AI178</f>
        <v>0</v>
      </c>
      <c r="AJ181" s="59">
        <f t="shared" si="1070"/>
        <v>0</v>
      </c>
      <c r="AK181" s="52">
        <f>'[9]NAW3 - Asset Repl - NPgY'!AK178</f>
        <v>0</v>
      </c>
      <c r="AL181" s="52">
        <f>'[9]NAW3 - Asset Repl - NPgY'!AL178</f>
        <v>0</v>
      </c>
      <c r="AM181" s="52">
        <f>'[9]NAW3 - Asset Repl - NPgY'!AM178</f>
        <v>5</v>
      </c>
      <c r="AN181" s="52">
        <f>'[9]NAW3 - Asset Repl - NPgY'!AN178</f>
        <v>0</v>
      </c>
      <c r="AO181" s="52">
        <f>'[9]NAW3 - Asset Repl - NPgY'!AO178</f>
        <v>0</v>
      </c>
      <c r="AP181" s="59">
        <f t="shared" si="1071"/>
        <v>5</v>
      </c>
      <c r="BB181" s="6"/>
      <c r="BC181" s="6"/>
      <c r="BD181" s="58" t="s">
        <v>30</v>
      </c>
      <c r="BE181" s="172">
        <f>'NPgY - HI Probs. of Failure'!O$48</f>
        <v>1.9239093784058437E-3</v>
      </c>
      <c r="BF181" s="172">
        <f>'NPgY - HI Probs. of Failure'!P$48</f>
        <v>8.2746910475978326E-3</v>
      </c>
      <c r="BG181" s="172">
        <f>'NPgY - HI Probs. of Failure'!Q$48</f>
        <v>2.3882853779243318E-2</v>
      </c>
      <c r="BH181" s="172">
        <f>'NPgY - HI Probs. of Failure'!R$48</f>
        <v>5.3459254208673673E-2</v>
      </c>
      <c r="BI181" s="172">
        <f>'NPgY - HI Probs. of Failure'!S$48</f>
        <v>0.10171474897122026</v>
      </c>
      <c r="BJ181" s="176"/>
      <c r="BK181" s="6"/>
      <c r="BL181" s="58" t="s">
        <v>30</v>
      </c>
      <c r="BM181" s="194">
        <f>$BM4*'NPgY - Ave Crit'!$Q$48</f>
        <v>300344.82080669794</v>
      </c>
      <c r="BN181" s="194">
        <f>$BM4*'NPgY - Ave Crit'!$Q$48</f>
        <v>300344.82080669794</v>
      </c>
      <c r="BO181" s="194">
        <f>$BM4*'NPgY - Ave Crit'!$Q$48</f>
        <v>300344.82080669794</v>
      </c>
      <c r="BP181" s="194">
        <f>$BM4*'NPgY - Ave Crit'!$Q$48</f>
        <v>300344.82080669794</v>
      </c>
      <c r="BQ181" s="194">
        <f>$BM4*'NPgY - Ave Crit'!$Q$48</f>
        <v>300344.82080669794</v>
      </c>
      <c r="BR181" s="176"/>
      <c r="BS181" s="6"/>
      <c r="BT181" s="58" t="s">
        <v>30</v>
      </c>
      <c r="BU181" s="24">
        <f t="shared" si="828"/>
        <v>577.83621750562872</v>
      </c>
      <c r="BV181" s="24">
        <f t="shared" si="829"/>
        <v>2485.2605999215589</v>
      </c>
      <c r="BW181" s="24">
        <f t="shared" si="830"/>
        <v>7173.0914386794029</v>
      </c>
      <c r="BX181" s="24">
        <f t="shared" si="831"/>
        <v>16056.210125763808</v>
      </c>
      <c r="BY181" s="24">
        <f t="shared" si="832"/>
        <v>30549.498053159416</v>
      </c>
      <c r="BZ181" s="6"/>
      <c r="CA181" s="6"/>
      <c r="CB181" s="58" t="s">
        <v>30</v>
      </c>
      <c r="CC181" s="195">
        <f t="shared" si="1072"/>
        <v>0</v>
      </c>
      <c r="CD181" s="195">
        <f t="shared" si="1058"/>
        <v>7455.7817997646762</v>
      </c>
      <c r="CE181" s="195">
        <f t="shared" si="1058"/>
        <v>14346.182877358806</v>
      </c>
      <c r="CF181" s="195">
        <f t="shared" si="1058"/>
        <v>0</v>
      </c>
      <c r="CG181" s="195">
        <f t="shared" si="1058"/>
        <v>0</v>
      </c>
      <c r="CH181" s="198">
        <f t="shared" si="884"/>
        <v>21801.964677123484</v>
      </c>
      <c r="CI181" s="68"/>
      <c r="CJ181" s="68"/>
      <c r="CK181" s="195">
        <f t="shared" si="1059"/>
        <v>0</v>
      </c>
      <c r="CL181" s="195">
        <f t="shared" si="1059"/>
        <v>7455.7817997646762</v>
      </c>
      <c r="CM181" s="195">
        <f t="shared" si="1059"/>
        <v>14346.182877358806</v>
      </c>
      <c r="CN181" s="195">
        <f t="shared" si="1059"/>
        <v>0</v>
      </c>
      <c r="CO181" s="195">
        <f t="shared" si="1059"/>
        <v>0</v>
      </c>
      <c r="CP181" s="198">
        <f t="shared" si="820"/>
        <v>21801.964677123484</v>
      </c>
      <c r="CS181" s="195">
        <f t="shared" si="1073"/>
        <v>0</v>
      </c>
      <c r="CT181" s="195">
        <f t="shared" si="1060"/>
        <v>7455.7817997646762</v>
      </c>
      <c r="CU181" s="195">
        <f t="shared" si="1060"/>
        <v>14346.182877358806</v>
      </c>
      <c r="CV181" s="195">
        <f t="shared" si="1060"/>
        <v>0</v>
      </c>
      <c r="CW181" s="195">
        <f t="shared" si="1060"/>
        <v>0</v>
      </c>
      <c r="CX181" s="198">
        <f t="shared" si="822"/>
        <v>21801.964677123484</v>
      </c>
      <c r="CY181" s="6"/>
      <c r="CZ181" s="6"/>
      <c r="DA181" s="195">
        <f t="shared" si="1074"/>
        <v>0</v>
      </c>
      <c r="DB181" s="195">
        <f t="shared" si="1061"/>
        <v>7455.7817997646762</v>
      </c>
      <c r="DC181" s="195">
        <f t="shared" si="1061"/>
        <v>14346.182877358806</v>
      </c>
      <c r="DD181" s="195">
        <f t="shared" si="1061"/>
        <v>0</v>
      </c>
      <c r="DE181" s="195">
        <f t="shared" si="1061"/>
        <v>0</v>
      </c>
      <c r="DF181" s="198">
        <f t="shared" si="824"/>
        <v>21801.964677123484</v>
      </c>
      <c r="DG181" s="6"/>
      <c r="DH181" s="6"/>
      <c r="DI181" s="195">
        <f t="shared" si="1075"/>
        <v>0</v>
      </c>
      <c r="DJ181" s="195">
        <f t="shared" si="1062"/>
        <v>0</v>
      </c>
      <c r="DK181" s="195">
        <f t="shared" si="1062"/>
        <v>35865.457193397015</v>
      </c>
      <c r="DL181" s="195">
        <f t="shared" si="1062"/>
        <v>0</v>
      </c>
      <c r="DM181" s="195">
        <f t="shared" si="1062"/>
        <v>0</v>
      </c>
      <c r="DN181" s="198">
        <f t="shared" si="838"/>
        <v>35865.457193397015</v>
      </c>
      <c r="DO181" s="6"/>
      <c r="DP181" s="6"/>
      <c r="DQ181" s="195">
        <f t="shared" si="1076"/>
        <v>0</v>
      </c>
      <c r="DR181" s="195">
        <f t="shared" si="1063"/>
        <v>0</v>
      </c>
      <c r="DS181" s="195">
        <f t="shared" si="1063"/>
        <v>35865.457193397015</v>
      </c>
      <c r="DT181" s="195">
        <f t="shared" si="1063"/>
        <v>0</v>
      </c>
      <c r="DU181" s="195">
        <f t="shared" si="1063"/>
        <v>0</v>
      </c>
      <c r="DV181" s="198">
        <f t="shared" si="827"/>
        <v>35865.457193397015</v>
      </c>
    </row>
    <row r="182" spans="1:126" ht="25.5" customHeight="1">
      <c r="A182" s="19"/>
      <c r="B182" s="55"/>
      <c r="C182" s="55"/>
      <c r="D182" s="56">
        <f t="shared" si="1064"/>
        <v>3</v>
      </c>
      <c r="E182" s="57">
        <f t="shared" si="1065"/>
        <v>3</v>
      </c>
      <c r="F182" s="58" t="s">
        <v>31</v>
      </c>
      <c r="G182" s="52">
        <f>'[9]NAW3 - Asset Repl - NPgY'!G179</f>
        <v>1</v>
      </c>
      <c r="H182" s="52">
        <f>'[9]NAW3 - Asset Repl - NPgY'!H179</f>
        <v>0</v>
      </c>
      <c r="I182" s="52">
        <f>'[9]NAW3 - Asset Repl - NPgY'!I179</f>
        <v>2</v>
      </c>
      <c r="J182" s="52">
        <f>'[9]NAW3 - Asset Repl - NPgY'!J179</f>
        <v>0</v>
      </c>
      <c r="K182" s="52">
        <f>'[9]NAW3 - Asset Repl - NPgY'!K179</f>
        <v>0</v>
      </c>
      <c r="L182" s="59">
        <f t="shared" si="1066"/>
        <v>3</v>
      </c>
      <c r="M182" s="52">
        <f>'[9]NAW3 - Asset Repl - NPgY'!M179</f>
        <v>0</v>
      </c>
      <c r="N182" s="52">
        <f>'[9]NAW3 - Asset Repl - NPgY'!N179</f>
        <v>0</v>
      </c>
      <c r="O182" s="52">
        <f>'[9]NAW3 - Asset Repl - NPgY'!O179</f>
        <v>1</v>
      </c>
      <c r="P182" s="52">
        <f>'[9]NAW3 - Asset Repl - NPgY'!P179</f>
        <v>2</v>
      </c>
      <c r="Q182" s="52">
        <f>'[9]NAW3 - Asset Repl - NPgY'!Q179</f>
        <v>0</v>
      </c>
      <c r="R182" s="59">
        <f t="shared" si="1067"/>
        <v>3</v>
      </c>
      <c r="S182" s="52">
        <f>'[9]NAW3 - Asset Repl - NPgY'!S179</f>
        <v>0</v>
      </c>
      <c r="T182" s="52">
        <f>'[9]NAW3 - Asset Repl - NPgY'!T179</f>
        <v>0</v>
      </c>
      <c r="U182" s="52">
        <f>'[9]NAW3 - Asset Repl - NPgY'!U179</f>
        <v>0</v>
      </c>
      <c r="V182" s="52">
        <f>'[9]NAW3 - Asset Repl - NPgY'!V179</f>
        <v>0</v>
      </c>
      <c r="W182" s="52">
        <f>'[9]NAW3 - Asset Repl - NPgY'!W179</f>
        <v>0</v>
      </c>
      <c r="X182" s="59">
        <f t="shared" si="1068"/>
        <v>0</v>
      </c>
      <c r="Y182" s="52">
        <f>'[9]NAW3 - Asset Repl - NPgY'!Y179</f>
        <v>0</v>
      </c>
      <c r="Z182" s="52">
        <f>'[9]NAW3 - Asset Repl - NPgY'!Z179</f>
        <v>0</v>
      </c>
      <c r="AA182" s="52">
        <f>'[9]NAW3 - Asset Repl - NPgY'!AA179</f>
        <v>0</v>
      </c>
      <c r="AB182" s="52">
        <f>'[9]NAW3 - Asset Repl - NPgY'!AB179</f>
        <v>3</v>
      </c>
      <c r="AC182" s="52">
        <f>'[9]NAW3 - Asset Repl - NPgY'!AC179</f>
        <v>0</v>
      </c>
      <c r="AD182" s="59">
        <f t="shared" si="1069"/>
        <v>3</v>
      </c>
      <c r="AE182" s="52">
        <f>'[9]NAW3 - Asset Repl - NPgY'!AE179</f>
        <v>1</v>
      </c>
      <c r="AF182" s="52">
        <f>'[9]NAW3 - Asset Repl - NPgY'!AF179</f>
        <v>0</v>
      </c>
      <c r="AG182" s="52">
        <f>'[9]NAW3 - Asset Repl - NPgY'!AG179</f>
        <v>0</v>
      </c>
      <c r="AH182" s="52">
        <f>'[9]NAW3 - Asset Repl - NPgY'!AH179</f>
        <v>-1</v>
      </c>
      <c r="AI182" s="52">
        <f>'[9]NAW3 - Asset Repl - NPgY'!AI179</f>
        <v>0</v>
      </c>
      <c r="AJ182" s="59">
        <f t="shared" si="1070"/>
        <v>0</v>
      </c>
      <c r="AK182" s="52">
        <f>'[9]NAW3 - Asset Repl - NPgY'!AK179</f>
        <v>0</v>
      </c>
      <c r="AL182" s="52">
        <f>'[9]NAW3 - Asset Repl - NPgY'!AL179</f>
        <v>0</v>
      </c>
      <c r="AM182" s="52">
        <f>'[9]NAW3 - Asset Repl - NPgY'!AM179</f>
        <v>0</v>
      </c>
      <c r="AN182" s="52">
        <f>'[9]NAW3 - Asset Repl - NPgY'!AN179</f>
        <v>1</v>
      </c>
      <c r="AO182" s="52">
        <f>'[9]NAW3 - Asset Repl - NPgY'!AO179</f>
        <v>2</v>
      </c>
      <c r="AP182" s="59">
        <f t="shared" si="1071"/>
        <v>3</v>
      </c>
      <c r="BB182" s="6"/>
      <c r="BC182" s="6"/>
      <c r="BD182" s="58" t="s">
        <v>31</v>
      </c>
      <c r="BE182" s="172">
        <f>'NPgY - HI Probs. of Failure'!O$48</f>
        <v>1.9239093784058437E-3</v>
      </c>
      <c r="BF182" s="172">
        <f>'NPgY - HI Probs. of Failure'!P$48</f>
        <v>8.2746910475978326E-3</v>
      </c>
      <c r="BG182" s="172">
        <f>'NPgY - HI Probs. of Failure'!Q$48</f>
        <v>2.3882853779243318E-2</v>
      </c>
      <c r="BH182" s="172">
        <f>'NPgY - HI Probs. of Failure'!R$48</f>
        <v>5.3459254208673673E-2</v>
      </c>
      <c r="BI182" s="172">
        <f>'NPgY - HI Probs. of Failure'!S$48</f>
        <v>0.10171474897122026</v>
      </c>
      <c r="BJ182" s="176"/>
      <c r="BK182" s="6"/>
      <c r="BL182" s="58" t="s">
        <v>31</v>
      </c>
      <c r="BM182" s="194">
        <f>$BM5*'NPgY - Ave Crit'!$Q$48</f>
        <v>500574.70134449657</v>
      </c>
      <c r="BN182" s="194">
        <f>$BM5*'NPgY - Ave Crit'!$Q$48</f>
        <v>500574.70134449657</v>
      </c>
      <c r="BO182" s="194">
        <f>$BM5*'NPgY - Ave Crit'!$Q$48</f>
        <v>500574.70134449657</v>
      </c>
      <c r="BP182" s="194">
        <f>$BM5*'NPgY - Ave Crit'!$Q$48</f>
        <v>500574.70134449657</v>
      </c>
      <c r="BQ182" s="194">
        <f>$BM5*'NPgY - Ave Crit'!$Q$48</f>
        <v>500574.70134449657</v>
      </c>
      <c r="BR182" s="176"/>
      <c r="BS182" s="6"/>
      <c r="BT182" s="58" t="s">
        <v>31</v>
      </c>
      <c r="BU182" s="24">
        <f t="shared" si="828"/>
        <v>963.06036250938121</v>
      </c>
      <c r="BV182" s="24">
        <f t="shared" si="829"/>
        <v>4142.1009998692643</v>
      </c>
      <c r="BW182" s="24">
        <f t="shared" si="830"/>
        <v>11955.152397799005</v>
      </c>
      <c r="BX182" s="24">
        <f t="shared" si="831"/>
        <v>26760.350209606346</v>
      </c>
      <c r="BY182" s="24">
        <f t="shared" si="832"/>
        <v>50915.830088599025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0</v>
      </c>
      <c r="CE182" s="195">
        <f t="shared" si="1058"/>
        <v>11955.152397799005</v>
      </c>
      <c r="CF182" s="195">
        <f t="shared" si="1058"/>
        <v>53520.700419212691</v>
      </c>
      <c r="CG182" s="195">
        <f t="shared" si="1058"/>
        <v>0</v>
      </c>
      <c r="CH182" s="198">
        <f t="shared" si="884"/>
        <v>65475.852817011699</v>
      </c>
      <c r="CI182" s="68"/>
      <c r="CJ182" s="68"/>
      <c r="CK182" s="195">
        <f t="shared" si="1059"/>
        <v>963.06036250938121</v>
      </c>
      <c r="CL182" s="195">
        <f t="shared" si="1059"/>
        <v>0</v>
      </c>
      <c r="CM182" s="195">
        <f t="shared" si="1059"/>
        <v>23910.304795598011</v>
      </c>
      <c r="CN182" s="195">
        <f t="shared" si="1059"/>
        <v>0</v>
      </c>
      <c r="CO182" s="195">
        <f t="shared" si="1059"/>
        <v>0</v>
      </c>
      <c r="CP182" s="198">
        <f t="shared" si="820"/>
        <v>24873.365158107394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80281.050628819037</v>
      </c>
      <c r="CW182" s="195">
        <f t="shared" si="1060"/>
        <v>0</v>
      </c>
      <c r="CX182" s="198">
        <f t="shared" si="822"/>
        <v>80281.050628819037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80281.050628819037</v>
      </c>
      <c r="DE182" s="195">
        <f t="shared" si="1061"/>
        <v>0</v>
      </c>
      <c r="DF182" s="198">
        <f t="shared" si="824"/>
        <v>80281.050628819037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26760.350209606346</v>
      </c>
      <c r="DM182" s="195">
        <f t="shared" si="1062"/>
        <v>101831.66017719805</v>
      </c>
      <c r="DN182" s="198">
        <f t="shared" si="838"/>
        <v>128592.0103868044</v>
      </c>
      <c r="DO182" s="6"/>
      <c r="DP182" s="6"/>
      <c r="DQ182" s="195">
        <f t="shared" si="1076"/>
        <v>963.06036250938121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101831.66017719805</v>
      </c>
      <c r="DV182" s="198">
        <f t="shared" si="827"/>
        <v>102794.72053970743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77">SUM(H179:H182)</f>
        <v>41</v>
      </c>
      <c r="I183" s="66">
        <f t="shared" si="1077"/>
        <v>36</v>
      </c>
      <c r="J183" s="66">
        <f t="shared" si="1077"/>
        <v>16</v>
      </c>
      <c r="K183" s="66">
        <f t="shared" si="1077"/>
        <v>4</v>
      </c>
      <c r="L183" s="67"/>
      <c r="M183" s="65">
        <f>SUM(M179:M182)</f>
        <v>35</v>
      </c>
      <c r="N183" s="66">
        <f t="shared" ref="N183:Q183" si="1078">SUM(N179:N182)</f>
        <v>41</v>
      </c>
      <c r="O183" s="66">
        <f t="shared" si="1078"/>
        <v>36</v>
      </c>
      <c r="P183" s="66">
        <f t="shared" si="1078"/>
        <v>18</v>
      </c>
      <c r="Q183" s="66">
        <f t="shared" si="1078"/>
        <v>4</v>
      </c>
      <c r="R183" s="67"/>
      <c r="S183" s="65">
        <f>SUM(S179:S182)</f>
        <v>3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-3</v>
      </c>
      <c r="X183" s="67"/>
      <c r="Y183" s="65">
        <f>SUM(Y179:Y182)</f>
        <v>30</v>
      </c>
      <c r="Z183" s="66">
        <f t="shared" ref="Z183:AC183" si="1080">SUM(Z179:Z182)</f>
        <v>38</v>
      </c>
      <c r="AA183" s="66">
        <f t="shared" si="1080"/>
        <v>39</v>
      </c>
      <c r="AB183" s="66">
        <f t="shared" si="1080"/>
        <v>20</v>
      </c>
      <c r="AC183" s="66">
        <f t="shared" si="1080"/>
        <v>7</v>
      </c>
      <c r="AD183" s="67"/>
      <c r="AE183" s="65">
        <f>SUM(AE179:AE182)</f>
        <v>8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-2</v>
      </c>
      <c r="AI183" s="66">
        <f t="shared" si="1081"/>
        <v>-6</v>
      </c>
      <c r="AJ183" s="67"/>
      <c r="AK183" s="65">
        <f>SUM(AK179:AK182)</f>
        <v>30</v>
      </c>
      <c r="AL183" s="66">
        <f t="shared" ref="AL183:AO183" si="1082">SUM(AL179:AL182)</f>
        <v>23</v>
      </c>
      <c r="AM183" s="66">
        <f t="shared" si="1082"/>
        <v>45</v>
      </c>
      <c r="AN183" s="66">
        <f t="shared" si="1082"/>
        <v>13</v>
      </c>
      <c r="AO183" s="66">
        <f t="shared" si="1082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83">SUM(CD179:CD182)</f>
        <v>59977.622478106947</v>
      </c>
      <c r="CE183" s="197">
        <f t="shared" si="1083"/>
        <v>158286.21774685883</v>
      </c>
      <c r="CF183" s="197">
        <f t="shared" si="1083"/>
        <v>195885.76353431845</v>
      </c>
      <c r="CG183" s="197">
        <f t="shared" si="1083"/>
        <v>81465.328141758437</v>
      </c>
      <c r="CH183" s="198">
        <f t="shared" si="884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84">SUM(CL179:CL182)</f>
        <v>60474.67459809126</v>
      </c>
      <c r="CM183" s="197">
        <f t="shared" si="1084"/>
        <v>165459.30918553821</v>
      </c>
      <c r="CN183" s="197">
        <f t="shared" si="1084"/>
        <v>142365.06311510576</v>
      </c>
      <c r="CO183" s="197">
        <f t="shared" si="1084"/>
        <v>81465.328141758437</v>
      </c>
      <c r="CP183" s="198">
        <f t="shared" si="820"/>
        <v>462630.86148361897</v>
      </c>
      <c r="CS183" s="197">
        <f>SUM(CS179:CS182)</f>
        <v>9707.6484540945621</v>
      </c>
      <c r="CT183" s="197">
        <f t="shared" ref="CT183:CW183" si="1085">SUM(CT179:CT182)</f>
        <v>57492.361878185395</v>
      </c>
      <c r="CU183" s="197">
        <f t="shared" si="1085"/>
        <v>158286.21774685883</v>
      </c>
      <c r="CV183" s="197">
        <f t="shared" si="1085"/>
        <v>236561.49585292008</v>
      </c>
      <c r="CW183" s="197">
        <f t="shared" si="1085"/>
        <v>136454.42463744537</v>
      </c>
      <c r="CX183" s="198">
        <f t="shared" si="822"/>
        <v>598502.14856950426</v>
      </c>
      <c r="CY183" s="6"/>
      <c r="CZ183" s="6"/>
      <c r="DA183" s="197">
        <f>SUM(DA179:DA182)</f>
        <v>10863.32088910582</v>
      </c>
      <c r="DB183" s="197">
        <f t="shared" ref="DB183:DE183" si="1086">SUM(DB179:DB182)</f>
        <v>57492.361878185395</v>
      </c>
      <c r="DC183" s="197">
        <f t="shared" si="1086"/>
        <v>158286.21774685883</v>
      </c>
      <c r="DD183" s="197">
        <f t="shared" si="1086"/>
        <v>236561.49585292008</v>
      </c>
      <c r="DE183" s="197">
        <f t="shared" si="1086"/>
        <v>75355.428531126556</v>
      </c>
      <c r="DF183" s="198">
        <f t="shared" si="824"/>
        <v>538558.82489819673</v>
      </c>
      <c r="DG183" s="6"/>
      <c r="DH183" s="6"/>
      <c r="DI183" s="197">
        <f>SUM(DI179:DI182)</f>
        <v>9707.6484540945621</v>
      </c>
      <c r="DJ183" s="197">
        <f t="shared" ref="DJ183:DM183" si="1087">SUM(DJ179:DJ182)</f>
        <v>32142.703758985495</v>
      </c>
      <c r="DK183" s="197">
        <f t="shared" si="1087"/>
        <v>194151.67494025585</v>
      </c>
      <c r="DL183" s="197">
        <f t="shared" si="1087"/>
        <v>142365.06311510576</v>
      </c>
      <c r="DM183" s="197">
        <f t="shared" si="1087"/>
        <v>474535.5364257429</v>
      </c>
      <c r="DN183" s="198">
        <f t="shared" si="838"/>
        <v>852902.62669418461</v>
      </c>
      <c r="DO183" s="6"/>
      <c r="DP183" s="6"/>
      <c r="DQ183" s="197">
        <f>SUM(DQ179:DQ182)</f>
        <v>13367.277831630212</v>
      </c>
      <c r="DR183" s="197">
        <f t="shared" ref="DR183:DU183" si="1088">SUM(DR179:DR182)</f>
        <v>32142.703758985495</v>
      </c>
      <c r="DS183" s="197">
        <f t="shared" si="1088"/>
        <v>194151.67494025585</v>
      </c>
      <c r="DT183" s="197">
        <f t="shared" si="1088"/>
        <v>104900.57282165688</v>
      </c>
      <c r="DU183" s="197">
        <f t="shared" si="1088"/>
        <v>352337.54421310523</v>
      </c>
      <c r="DV183" s="198">
        <f t="shared" si="827"/>
        <v>696899.77356563369</v>
      </c>
    </row>
    <row r="184" spans="1:126" ht="25.5" customHeight="1">
      <c r="A184" s="19"/>
      <c r="B184" s="48" t="s">
        <v>53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26</v>
      </c>
      <c r="G184" s="52">
        <f>'[9]NAW3 - Asset Repl - NPgY'!G181</f>
        <v>2.9687573022430299E-2</v>
      </c>
      <c r="H184" s="52">
        <f>'[9]NAW3 - Asset Repl - NPgY'!H181</f>
        <v>6.2584723527855587E-2</v>
      </c>
      <c r="I184" s="52">
        <f>'[9]NAW3 - Asset Repl - NPgY'!I181</f>
        <v>0.52420166768551957</v>
      </c>
      <c r="J184" s="52">
        <f>'[9]NAW3 - Asset Repl - NPgY'!J181</f>
        <v>0</v>
      </c>
      <c r="K184" s="52">
        <f>'[9]NAW3 - Asset Repl - NPgY'!K181</f>
        <v>0</v>
      </c>
      <c r="L184" s="53">
        <f>SUM(G184:K184)</f>
        <v>0.61647396423580547</v>
      </c>
      <c r="M184" s="52">
        <f>'[9]NAW3 - Asset Repl - NPgY'!M181</f>
        <v>2.9687573022430299E-2</v>
      </c>
      <c r="N184" s="52">
        <f>'[9]NAW3 - Asset Repl - NPgY'!N181</f>
        <v>6.2584723527855587E-2</v>
      </c>
      <c r="O184" s="52">
        <f>'[9]NAW3 - Asset Repl - NPgY'!O181</f>
        <v>0.52420166768551957</v>
      </c>
      <c r="P184" s="52">
        <f>'[9]NAW3 - Asset Repl - NPgY'!P181</f>
        <v>0</v>
      </c>
      <c r="Q184" s="52">
        <f>'[9]NAW3 - Asset Repl - NPgY'!Q181</f>
        <v>0</v>
      </c>
      <c r="R184" s="53">
        <f>SUM(M184:Q184)</f>
        <v>0.61647396423580547</v>
      </c>
      <c r="S184" s="52">
        <f>'[9]NAW3 - Asset Repl - NPgY'!S181</f>
        <v>0</v>
      </c>
      <c r="T184" s="52">
        <f>'[9]NAW3 - Asset Repl - NPgY'!T181</f>
        <v>0</v>
      </c>
      <c r="U184" s="52">
        <f>'[9]NAW3 - Asset Repl - NPgY'!U181</f>
        <v>0</v>
      </c>
      <c r="V184" s="52">
        <f>'[9]NAW3 - Asset Repl - NPgY'!V181</f>
        <v>0</v>
      </c>
      <c r="W184" s="52">
        <f>'[9]NAW3 - Asset Repl - NPgY'!W181</f>
        <v>0</v>
      </c>
      <c r="X184" s="53">
        <f>SUM(S184:W184)</f>
        <v>0</v>
      </c>
      <c r="Y184" s="54">
        <f>'[9]NAW3 - Asset Repl - NPgY'!Y181</f>
        <v>2.9687573022430299E-2</v>
      </c>
      <c r="Z184" s="54">
        <f>'[9]NAW3 - Asset Repl - NPgY'!Z181</f>
        <v>3.6599436521328979E-2</v>
      </c>
      <c r="AA184" s="54">
        <f>'[9]NAW3 - Asset Repl - NPgY'!AA181</f>
        <v>0.91053814744077544</v>
      </c>
      <c r="AB184" s="54">
        <f>'[9]NAW3 - Asset Repl - NPgY'!AB181</f>
        <v>0</v>
      </c>
      <c r="AC184" s="54">
        <f>'[9]NAW3 - Asset Repl - NPgY'!AC181</f>
        <v>0</v>
      </c>
      <c r="AD184" s="53">
        <f>SUM(Y184:AC184)</f>
        <v>0.97682515698453476</v>
      </c>
      <c r="AE184" s="54">
        <f>'[9]NAW3 - Asset Repl - NPgY'!AE181</f>
        <v>0</v>
      </c>
      <c r="AF184" s="54">
        <f>'[9]NAW3 - Asset Repl - NPgY'!AF181</f>
        <v>0</v>
      </c>
      <c r="AG184" s="54">
        <f>'[9]NAW3 - Asset Repl - NPgY'!AG181</f>
        <v>0</v>
      </c>
      <c r="AH184" s="54">
        <f>'[9]NAW3 - Asset Repl - NPgY'!AH181</f>
        <v>0</v>
      </c>
      <c r="AI184" s="54">
        <f>'[9]NAW3 - Asset Repl - NPgY'!AI181</f>
        <v>0</v>
      </c>
      <c r="AJ184" s="53">
        <f>SUM(AE184:AI184)</f>
        <v>0</v>
      </c>
      <c r="AK184" s="54">
        <f>'[9]NAW3 - Asset Repl - NPgY'!AK181</f>
        <v>2.9687573022430299E-2</v>
      </c>
      <c r="AL184" s="54">
        <f>'[9]NAW3 - Asset Repl - NPgY'!AL181</f>
        <v>3.6599436521328979E-2</v>
      </c>
      <c r="AM184" s="54">
        <f>'[9]NAW3 - Asset Repl - NPgY'!AM181</f>
        <v>0.81702283744077542</v>
      </c>
      <c r="AN184" s="54">
        <f>'[9]NAW3 - Asset Repl - NPgY'!AN181</f>
        <v>0</v>
      </c>
      <c r="AO184" s="54">
        <f>'[9]NAW3 - Asset Repl - NPgY'!AO181</f>
        <v>0</v>
      </c>
      <c r="AP184" s="53">
        <f>SUM(AK184:AO184)</f>
        <v>0.88330984698453474</v>
      </c>
      <c r="BB184" s="6"/>
      <c r="BC184" s="6"/>
      <c r="BD184" s="51" t="s">
        <v>26</v>
      </c>
      <c r="BE184" s="172">
        <f>'NPgY - HI Probs. of Failure'!O$49</f>
        <v>0</v>
      </c>
      <c r="BF184" s="172">
        <f>'NPgY - HI Probs. of Failure'!P$49</f>
        <v>0</v>
      </c>
      <c r="BG184" s="172">
        <f>'NPgY - HI Probs. of Failure'!Q$49</f>
        <v>0</v>
      </c>
      <c r="BH184" s="172">
        <f>'NPgY - HI Probs. of Failure'!R$49</f>
        <v>0</v>
      </c>
      <c r="BI184" s="172">
        <f>'NPgY - HI Probs. of Failure'!S$49</f>
        <v>0</v>
      </c>
      <c r="BJ184" s="175"/>
      <c r="BK184" s="6"/>
      <c r="BL184" s="51" t="s">
        <v>26</v>
      </c>
      <c r="BM184" s="242">
        <f>IFERROR($BM2*'NPgY - Ave Crit'!$Q$49,0)</f>
        <v>170173.97971413084</v>
      </c>
      <c r="BN184" s="242">
        <f>IFERROR($BM2*'NPgY - Ave Crit'!$Q$49,0)</f>
        <v>170173.97971413084</v>
      </c>
      <c r="BO184" s="242">
        <f>IFERROR($BM2*'NPgY - Ave Crit'!$Q$49,0)</f>
        <v>170173.97971413084</v>
      </c>
      <c r="BP184" s="242">
        <f>IFERROR($BM2*'NPgY - Ave Crit'!$Q$49,0)</f>
        <v>170173.97971413084</v>
      </c>
      <c r="BQ184" s="242">
        <f>IFERROR($BM2*'NPgY - Ave Crit'!$Q$49,0)</f>
        <v>170173.97971413084</v>
      </c>
      <c r="BR184" s="175"/>
      <c r="BS184" s="6"/>
      <c r="BT184" s="51" t="s">
        <v>26</v>
      </c>
      <c r="BU184" s="24">
        <f t="shared" si="828"/>
        <v>0</v>
      </c>
      <c r="BV184" s="24">
        <f t="shared" si="829"/>
        <v>0</v>
      </c>
      <c r="BW184" s="24">
        <f t="shared" si="830"/>
        <v>0</v>
      </c>
      <c r="BX184" s="24">
        <f t="shared" si="831"/>
        <v>0</v>
      </c>
      <c r="BY184" s="24">
        <f t="shared" si="832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1.0494790192631387</v>
      </c>
      <c r="E185" s="57">
        <f t="shared" ref="E185:E187" si="1096">D185+SUM(AE185:AI185)</f>
        <v>1.0494790192631387</v>
      </c>
      <c r="F185" s="58" t="s">
        <v>28</v>
      </c>
      <c r="G185" s="52">
        <f>'[9]NAW3 - Asset Repl - NPgY'!G182</f>
        <v>0</v>
      </c>
      <c r="H185" s="52">
        <f>'[9]NAW3 - Asset Repl - NPgY'!H182</f>
        <v>0.55324434887638507</v>
      </c>
      <c r="I185" s="52">
        <f>'[9]NAW3 - Asset Repl - NPgY'!I182</f>
        <v>0.4486396897988606</v>
      </c>
      <c r="J185" s="52">
        <f>'[9]NAW3 - Asset Repl - NPgY'!J182</f>
        <v>2.2500199682976733E-2</v>
      </c>
      <c r="K185" s="52">
        <f>'[9]NAW3 - Asset Repl - NPgY'!K182</f>
        <v>2.5094780904916313E-2</v>
      </c>
      <c r="L185" s="59">
        <f t="shared" ref="L185:L187" si="1097">SUM(G185:K185)</f>
        <v>1.0494790192631387</v>
      </c>
      <c r="M185" s="52">
        <f>'[9]NAW3 - Asset Repl - NPgY'!M182</f>
        <v>0</v>
      </c>
      <c r="N185" s="52">
        <f>'[9]NAW3 - Asset Repl - NPgY'!N182</f>
        <v>0.55324434887638507</v>
      </c>
      <c r="O185" s="52">
        <f>'[9]NAW3 - Asset Repl - NPgY'!O182</f>
        <v>0.4486396897988606</v>
      </c>
      <c r="P185" s="52">
        <f>'[9]NAW3 - Asset Repl - NPgY'!P182</f>
        <v>2.2500199682976733E-2</v>
      </c>
      <c r="Q185" s="52">
        <f>'[9]NAW3 - Asset Repl - NPgY'!Q182</f>
        <v>2.7500698890418562E-2</v>
      </c>
      <c r="R185" s="59">
        <f t="shared" ref="R185:R187" si="1098">SUM(M185:Q185)</f>
        <v>1.051884937248641</v>
      </c>
      <c r="S185" s="52">
        <f>'[9]NAW3 - Asset Repl - NPgY'!S182</f>
        <v>0</v>
      </c>
      <c r="T185" s="52">
        <f>'[9]NAW3 - Asset Repl - NPgY'!T182</f>
        <v>0</v>
      </c>
      <c r="U185" s="52">
        <f>'[9]NAW3 - Asset Repl - NPgY'!U182</f>
        <v>0</v>
      </c>
      <c r="V185" s="52">
        <f>'[9]NAW3 - Asset Repl - NPgY'!V182</f>
        <v>0</v>
      </c>
      <c r="W185" s="52">
        <f>'[9]NAW3 - Asset Repl - NPgY'!W182</f>
        <v>0</v>
      </c>
      <c r="X185" s="59">
        <f t="shared" ref="X185:X187" si="1099">SUM(S185:W185)</f>
        <v>0</v>
      </c>
      <c r="Y185" s="52">
        <f>'[9]NAW3 - Asset Repl - NPgY'!Y182</f>
        <v>0</v>
      </c>
      <c r="Z185" s="52">
        <f>'[9]NAW3 - Asset Repl - NPgY'!Z182</f>
        <v>0.32353632461878568</v>
      </c>
      <c r="AA185" s="52">
        <f>'[9]NAW3 - Asset Repl - NPgY'!AA182</f>
        <v>0.77928701337693806</v>
      </c>
      <c r="AB185" s="52">
        <f>'[9]NAW3 - Asset Repl - NPgY'!AB182</f>
        <v>2.2500199682976733E-2</v>
      </c>
      <c r="AC185" s="52">
        <f>'[9]NAW3 - Asset Repl - NPgY'!AC182</f>
        <v>2.5094780904916313E-2</v>
      </c>
      <c r="AD185" s="59">
        <f t="shared" ref="AD185:AD187" si="1100">SUM(Y185:AC185)</f>
        <v>1.1504183185836168</v>
      </c>
      <c r="AE185" s="52">
        <f>'[9]NAW3 - Asset Repl - NPgY'!AE182</f>
        <v>0</v>
      </c>
      <c r="AF185" s="52">
        <f>'[9]NAW3 - Asset Repl - NPgY'!AF182</f>
        <v>0</v>
      </c>
      <c r="AG185" s="52">
        <f>'[9]NAW3 - Asset Repl - NPgY'!AG182</f>
        <v>0</v>
      </c>
      <c r="AH185" s="52">
        <f>'[9]NAW3 - Asset Repl - NPgY'!AH182</f>
        <v>0</v>
      </c>
      <c r="AI185" s="52">
        <f>'[9]NAW3 - Asset Repl - NPgY'!AI182</f>
        <v>0</v>
      </c>
      <c r="AJ185" s="59">
        <f t="shared" ref="AJ185:AJ187" si="1101">SUM(AE185:AI185)</f>
        <v>0</v>
      </c>
      <c r="AK185" s="52">
        <f>'[9]NAW3 - Asset Repl - NPgY'!AK182</f>
        <v>0</v>
      </c>
      <c r="AL185" s="52">
        <f>'[9]NAW3 - Asset Repl - NPgY'!AL182</f>
        <v>0.32353632461878568</v>
      </c>
      <c r="AM185" s="52">
        <f>'[9]NAW3 - Asset Repl - NPgY'!AM182</f>
        <v>0.69925163337693796</v>
      </c>
      <c r="AN185" s="52">
        <f>'[9]NAW3 - Asset Repl - NPgY'!AN182</f>
        <v>0.19605088968297674</v>
      </c>
      <c r="AO185" s="52">
        <f>'[9]NAW3 - Asset Repl - NPgY'!AO182</f>
        <v>2.5094780904916313E-2</v>
      </c>
      <c r="AP185" s="59">
        <f t="shared" ref="AP185:AP187" si="1102">SUM(AK185:AO185)</f>
        <v>1.2439336285836167</v>
      </c>
      <c r="BB185" s="6"/>
      <c r="BC185" s="6"/>
      <c r="BD185" s="58" t="s">
        <v>28</v>
      </c>
      <c r="BE185" s="172">
        <f>'NPgY - HI Probs. of Failure'!O$49</f>
        <v>0</v>
      </c>
      <c r="BF185" s="172">
        <f>'NPgY - HI Probs. of Failure'!P$49</f>
        <v>0</v>
      </c>
      <c r="BG185" s="172">
        <f>'NPgY - HI Probs. of Failure'!Q$49</f>
        <v>0</v>
      </c>
      <c r="BH185" s="172">
        <f>'NPgY - HI Probs. of Failure'!R$49</f>
        <v>0</v>
      </c>
      <c r="BI185" s="172">
        <f>'NPgY - HI Probs. of Failure'!S$49</f>
        <v>0</v>
      </c>
      <c r="BJ185" s="176"/>
      <c r="BK185" s="6"/>
      <c r="BL185" s="58" t="s">
        <v>28</v>
      </c>
      <c r="BM185" s="242">
        <f>IFERROR($BM3*'NPgY - Ave Crit'!$Q$49,0)</f>
        <v>243105.68530590122</v>
      </c>
      <c r="BN185" s="242">
        <f>IFERROR($BM3*'NPgY - Ave Crit'!$Q$49,0)</f>
        <v>243105.68530590122</v>
      </c>
      <c r="BO185" s="242">
        <f>IFERROR($BM3*'NPgY - Ave Crit'!$Q$49,0)</f>
        <v>243105.68530590122</v>
      </c>
      <c r="BP185" s="242">
        <f>IFERROR($BM3*'NPgY - Ave Crit'!$Q$49,0)</f>
        <v>243105.68530590122</v>
      </c>
      <c r="BQ185" s="242">
        <f>IFERROR($BM3*'NPgY - Ave Crit'!$Q$49,0)</f>
        <v>243105.68530590122</v>
      </c>
      <c r="BR185" s="176"/>
      <c r="BS185" s="6"/>
      <c r="BT185" s="58" t="s">
        <v>28</v>
      </c>
      <c r="BU185" s="24">
        <f t="shared" si="828"/>
        <v>0</v>
      </c>
      <c r="BV185" s="24">
        <f t="shared" si="829"/>
        <v>0</v>
      </c>
      <c r="BW185" s="24">
        <f t="shared" si="830"/>
        <v>0</v>
      </c>
      <c r="BX185" s="24">
        <f t="shared" si="831"/>
        <v>0</v>
      </c>
      <c r="BY185" s="24">
        <f t="shared" si="832"/>
        <v>0</v>
      </c>
      <c r="BZ185" s="6"/>
      <c r="CA185" s="6"/>
      <c r="CB185" s="58" t="s">
        <v>28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0.78907473539052508</v>
      </c>
      <c r="E186" s="57">
        <f t="shared" si="1096"/>
        <v>0.78907473539052508</v>
      </c>
      <c r="F186" s="58" t="s">
        <v>30</v>
      </c>
      <c r="G186" s="52">
        <f>'[9]NAW3 - Asset Repl - NPgY'!G183</f>
        <v>0</v>
      </c>
      <c r="H186" s="52">
        <f>'[9]NAW3 - Asset Repl - NPgY'!H183</f>
        <v>0.78907473539052508</v>
      </c>
      <c r="I186" s="52">
        <f>'[9]NAW3 - Asset Repl - NPgY'!I183</f>
        <v>0</v>
      </c>
      <c r="J186" s="52">
        <f>'[9]NAW3 - Asset Repl - NPgY'!J183</f>
        <v>0</v>
      </c>
      <c r="K186" s="52">
        <f>'[9]NAW3 - Asset Repl - NPgY'!K183</f>
        <v>0</v>
      </c>
      <c r="L186" s="59">
        <f t="shared" si="1097"/>
        <v>0.78907473539052508</v>
      </c>
      <c r="M186" s="52">
        <f>'[9]NAW3 - Asset Repl - NPgY'!M183</f>
        <v>0</v>
      </c>
      <c r="N186" s="52">
        <f>'[9]NAW3 - Asset Repl - NPgY'!N183</f>
        <v>0.78907473539052508</v>
      </c>
      <c r="O186" s="52">
        <f>'[9]NAW3 - Asset Repl - NPgY'!O183</f>
        <v>0</v>
      </c>
      <c r="P186" s="52">
        <f>'[9]NAW3 - Asset Repl - NPgY'!P183</f>
        <v>0</v>
      </c>
      <c r="Q186" s="52">
        <f>'[9]NAW3 - Asset Repl - NPgY'!Q183</f>
        <v>0</v>
      </c>
      <c r="R186" s="59">
        <f t="shared" si="1098"/>
        <v>0.78907473539052508</v>
      </c>
      <c r="S186" s="52">
        <f>'[9]NAW3 - Asset Repl - NPgY'!S183</f>
        <v>0</v>
      </c>
      <c r="T186" s="52">
        <f>'[9]NAW3 - Asset Repl - NPgY'!T183</f>
        <v>0</v>
      </c>
      <c r="U186" s="52">
        <f>'[9]NAW3 - Asset Repl - NPgY'!U183</f>
        <v>0</v>
      </c>
      <c r="V186" s="52">
        <f>'[9]NAW3 - Asset Repl - NPgY'!V183</f>
        <v>0</v>
      </c>
      <c r="W186" s="52">
        <f>'[9]NAW3 - Asset Repl - NPgY'!W183</f>
        <v>0</v>
      </c>
      <c r="X186" s="59">
        <f t="shared" si="1099"/>
        <v>0</v>
      </c>
      <c r="Y186" s="52">
        <f>'[9]NAW3 - Asset Repl - NPgY'!Y183</f>
        <v>0</v>
      </c>
      <c r="Z186" s="52">
        <f>'[9]NAW3 - Asset Repl - NPgY'!Z183</f>
        <v>0.46144952091473301</v>
      </c>
      <c r="AA186" s="52">
        <f>'[9]NAW3 - Asset Repl - NPgY'!AA183</f>
        <v>0</v>
      </c>
      <c r="AB186" s="52">
        <f>'[9]NAW3 - Asset Repl - NPgY'!AB183</f>
        <v>0</v>
      </c>
      <c r="AC186" s="52">
        <f>'[9]NAW3 - Asset Repl - NPgY'!AC183</f>
        <v>0</v>
      </c>
      <c r="AD186" s="59">
        <f t="shared" si="1100"/>
        <v>0.46144952091473301</v>
      </c>
      <c r="AE186" s="52">
        <f>'[9]NAW3 - Asset Repl - NPgY'!AE183</f>
        <v>0</v>
      </c>
      <c r="AF186" s="52">
        <f>'[9]NAW3 - Asset Repl - NPgY'!AF183</f>
        <v>0</v>
      </c>
      <c r="AG186" s="52">
        <f>'[9]NAW3 - Asset Repl - NPgY'!AG183</f>
        <v>0</v>
      </c>
      <c r="AH186" s="52">
        <f>'[9]NAW3 - Asset Repl - NPgY'!AH183</f>
        <v>0</v>
      </c>
      <c r="AI186" s="52">
        <f>'[9]NAW3 - Asset Repl - NPgY'!AI183</f>
        <v>0</v>
      </c>
      <c r="AJ186" s="59">
        <f t="shared" si="1101"/>
        <v>0</v>
      </c>
      <c r="AK186" s="52">
        <f>'[9]NAW3 - Asset Repl - NPgY'!AK183</f>
        <v>0</v>
      </c>
      <c r="AL186" s="52">
        <f>'[9]NAW3 - Asset Repl - NPgY'!AL183</f>
        <v>0.46144952091473301</v>
      </c>
      <c r="AM186" s="52">
        <f>'[9]NAW3 - Asset Repl - NPgY'!AM183</f>
        <v>0</v>
      </c>
      <c r="AN186" s="52">
        <f>'[9]NAW3 - Asset Repl - NPgY'!AN183</f>
        <v>0</v>
      </c>
      <c r="AO186" s="52">
        <f>'[9]NAW3 - Asset Repl - NPgY'!AO183</f>
        <v>0</v>
      </c>
      <c r="AP186" s="59">
        <f t="shared" si="1102"/>
        <v>0.46144952091473301</v>
      </c>
      <c r="BB186" s="6"/>
      <c r="BC186" s="6"/>
      <c r="BD186" s="58" t="s">
        <v>30</v>
      </c>
      <c r="BE186" s="172">
        <f>'NPgY - HI Probs. of Failure'!O$49</f>
        <v>0</v>
      </c>
      <c r="BF186" s="172">
        <f>'NPgY - HI Probs. of Failure'!P$49</f>
        <v>0</v>
      </c>
      <c r="BG186" s="172">
        <f>'NPgY - HI Probs. of Failure'!Q$49</f>
        <v>0</v>
      </c>
      <c r="BH186" s="172">
        <f>'NPgY - HI Probs. of Failure'!R$49</f>
        <v>0</v>
      </c>
      <c r="BI186" s="172">
        <f>'NPgY - HI Probs. of Failure'!S$49</f>
        <v>0</v>
      </c>
      <c r="BJ186" s="176"/>
      <c r="BK186" s="6"/>
      <c r="BL186" s="58" t="s">
        <v>30</v>
      </c>
      <c r="BM186" s="242">
        <f>IFERROR($BM4*'NPgY - Ave Crit'!$Q$49,0)</f>
        <v>364658.52795885183</v>
      </c>
      <c r="BN186" s="242">
        <f>IFERROR($BM4*'NPgY - Ave Crit'!$Q$49,0)</f>
        <v>364658.52795885183</v>
      </c>
      <c r="BO186" s="242">
        <f>IFERROR($BM4*'NPgY - Ave Crit'!$Q$49,0)</f>
        <v>364658.52795885183</v>
      </c>
      <c r="BP186" s="242">
        <f>IFERROR($BM4*'NPgY - Ave Crit'!$Q$49,0)</f>
        <v>364658.52795885183</v>
      </c>
      <c r="BQ186" s="242">
        <f>IFERROR($BM4*'NPgY - Ave Crit'!$Q$49,0)</f>
        <v>364658.52795885183</v>
      </c>
      <c r="BR186" s="176"/>
      <c r="BS186" s="6"/>
      <c r="BT186" s="58" t="s">
        <v>30</v>
      </c>
      <c r="BU186" s="24">
        <f t="shared" si="828"/>
        <v>0</v>
      </c>
      <c r="BV186" s="24">
        <f t="shared" si="829"/>
        <v>0</v>
      </c>
      <c r="BW186" s="24">
        <f t="shared" si="830"/>
        <v>0</v>
      </c>
      <c r="BX186" s="24">
        <f t="shared" si="831"/>
        <v>0</v>
      </c>
      <c r="BY186" s="24">
        <f t="shared" si="832"/>
        <v>0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0.32192849905243959</v>
      </c>
      <c r="E187" s="57">
        <f t="shared" si="1096"/>
        <v>0.32192849905243959</v>
      </c>
      <c r="F187" s="58" t="s">
        <v>31</v>
      </c>
      <c r="G187" s="52">
        <f>'[9]NAW3 - Asset Repl - NPgY'!G184</f>
        <v>0</v>
      </c>
      <c r="H187" s="52">
        <f>'[9]NAW3 - Asset Repl - NPgY'!H184</f>
        <v>0.32192849905243959</v>
      </c>
      <c r="I187" s="52">
        <f>'[9]NAW3 - Asset Repl - NPgY'!I184</f>
        <v>0</v>
      </c>
      <c r="J187" s="52">
        <f>'[9]NAW3 - Asset Repl - NPgY'!J184</f>
        <v>0</v>
      </c>
      <c r="K187" s="52">
        <f>'[9]NAW3 - Asset Repl - NPgY'!K184</f>
        <v>0</v>
      </c>
      <c r="L187" s="59">
        <f t="shared" si="1097"/>
        <v>0.32192849905243959</v>
      </c>
      <c r="M187" s="52">
        <f>'[9]NAW3 - Asset Repl - NPgY'!M184</f>
        <v>0</v>
      </c>
      <c r="N187" s="52">
        <f>'[9]NAW3 - Asset Repl - NPgY'!N184</f>
        <v>0.32192849905243959</v>
      </c>
      <c r="O187" s="52">
        <f>'[9]NAW3 - Asset Repl - NPgY'!O184</f>
        <v>0</v>
      </c>
      <c r="P187" s="52">
        <f>'[9]NAW3 - Asset Repl - NPgY'!P184</f>
        <v>0</v>
      </c>
      <c r="Q187" s="52">
        <f>'[9]NAW3 - Asset Repl - NPgY'!Q184</f>
        <v>0</v>
      </c>
      <c r="R187" s="59">
        <f t="shared" si="1098"/>
        <v>0.32192849905243959</v>
      </c>
      <c r="S187" s="52">
        <f>'[9]NAW3 - Asset Repl - NPgY'!S184</f>
        <v>0</v>
      </c>
      <c r="T187" s="52">
        <f>'[9]NAW3 - Asset Repl - NPgY'!T184</f>
        <v>0</v>
      </c>
      <c r="U187" s="52">
        <f>'[9]NAW3 - Asset Repl - NPgY'!U184</f>
        <v>0</v>
      </c>
      <c r="V187" s="52">
        <f>'[9]NAW3 - Asset Repl - NPgY'!V184</f>
        <v>0</v>
      </c>
      <c r="W187" s="52">
        <f>'[9]NAW3 - Asset Repl - NPgY'!W184</f>
        <v>0</v>
      </c>
      <c r="X187" s="59">
        <f t="shared" si="1099"/>
        <v>0</v>
      </c>
      <c r="Y187" s="52">
        <f>'[9]NAW3 - Asset Repl - NPgY'!Y184</f>
        <v>0</v>
      </c>
      <c r="Z187" s="52">
        <f>'[9]NAW3 - Asset Repl - NPgY'!Z184</f>
        <v>0.18826322145902419</v>
      </c>
      <c r="AA187" s="52">
        <f>'[9]NAW3 - Asset Repl - NPgY'!AA184</f>
        <v>0</v>
      </c>
      <c r="AB187" s="52">
        <f>'[9]NAW3 - Asset Repl - NPgY'!AB184</f>
        <v>0</v>
      </c>
      <c r="AC187" s="52">
        <f>'[9]NAW3 - Asset Repl - NPgY'!AC184</f>
        <v>0</v>
      </c>
      <c r="AD187" s="59">
        <f t="shared" si="1100"/>
        <v>0.18826322145902419</v>
      </c>
      <c r="AE187" s="52">
        <f>'[9]NAW3 - Asset Repl - NPgY'!AE184</f>
        <v>0</v>
      </c>
      <c r="AF187" s="52">
        <f>'[9]NAW3 - Asset Repl - NPgY'!AF184</f>
        <v>0</v>
      </c>
      <c r="AG187" s="52">
        <f>'[9]NAW3 - Asset Repl - NPgY'!AG184</f>
        <v>0</v>
      </c>
      <c r="AH187" s="52">
        <f>'[9]NAW3 - Asset Repl - NPgY'!AH184</f>
        <v>0</v>
      </c>
      <c r="AI187" s="52">
        <f>'[9]NAW3 - Asset Repl - NPgY'!AI184</f>
        <v>0</v>
      </c>
      <c r="AJ187" s="59">
        <f t="shared" si="1101"/>
        <v>0</v>
      </c>
      <c r="AK187" s="52">
        <f>'[9]NAW3 - Asset Repl - NPgY'!AK184</f>
        <v>0</v>
      </c>
      <c r="AL187" s="52">
        <f>'[9]NAW3 - Asset Repl - NPgY'!AL184</f>
        <v>0.18826322145902419</v>
      </c>
      <c r="AM187" s="52">
        <f>'[9]NAW3 - Asset Repl - NPgY'!AM184</f>
        <v>0</v>
      </c>
      <c r="AN187" s="52">
        <f>'[9]NAW3 - Asset Repl - NPgY'!AN184</f>
        <v>0</v>
      </c>
      <c r="AO187" s="52">
        <f>'[9]NAW3 - Asset Repl - NPgY'!AO184</f>
        <v>0</v>
      </c>
      <c r="AP187" s="59">
        <f t="shared" si="1102"/>
        <v>0.18826322145902419</v>
      </c>
      <c r="BB187" s="6"/>
      <c r="BC187" s="6"/>
      <c r="BD187" s="58" t="s">
        <v>31</v>
      </c>
      <c r="BE187" s="172">
        <f>'NPgY - HI Probs. of Failure'!O$49</f>
        <v>0</v>
      </c>
      <c r="BF187" s="172">
        <f>'NPgY - HI Probs. of Failure'!P$49</f>
        <v>0</v>
      </c>
      <c r="BG187" s="172">
        <f>'NPgY - HI Probs. of Failure'!Q$49</f>
        <v>0</v>
      </c>
      <c r="BH187" s="172">
        <f>'NPgY - HI Probs. of Failure'!R$49</f>
        <v>0</v>
      </c>
      <c r="BI187" s="172">
        <f>'NPgY - HI Probs. of Failure'!S$49</f>
        <v>0</v>
      </c>
      <c r="BJ187" s="176"/>
      <c r="BK187" s="6"/>
      <c r="BL187" s="58" t="s">
        <v>31</v>
      </c>
      <c r="BM187" s="242">
        <f>IFERROR($BM5*'NPgY - Ave Crit'!$Q$49,0)</f>
        <v>607764.21326475311</v>
      </c>
      <c r="BN187" s="242">
        <f>IFERROR($BM5*'NPgY - Ave Crit'!$Q$49,0)</f>
        <v>607764.21326475311</v>
      </c>
      <c r="BO187" s="242">
        <f>IFERROR($BM5*'NPgY - Ave Crit'!$Q$49,0)</f>
        <v>607764.21326475311</v>
      </c>
      <c r="BP187" s="242">
        <f>IFERROR($BM5*'NPgY - Ave Crit'!$Q$49,0)</f>
        <v>607764.21326475311</v>
      </c>
      <c r="BQ187" s="242">
        <f>IFERROR($BM5*'NPgY - Ave Crit'!$Q$49,0)</f>
        <v>607764.21326475311</v>
      </c>
      <c r="BR187" s="176"/>
      <c r="BS187" s="6"/>
      <c r="BT187" s="58" t="s">
        <v>31</v>
      </c>
      <c r="BU187" s="24">
        <f t="shared" si="828"/>
        <v>0</v>
      </c>
      <c r="BV187" s="24">
        <f t="shared" si="829"/>
        <v>0</v>
      </c>
      <c r="BW187" s="24">
        <f t="shared" si="830"/>
        <v>0</v>
      </c>
      <c r="BX187" s="24">
        <f t="shared" si="831"/>
        <v>0</v>
      </c>
      <c r="BY187" s="24">
        <f t="shared" si="832"/>
        <v>0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108">SUM(H184:H187)</f>
        <v>1.7268323068472053</v>
      </c>
      <c r="I188" s="66">
        <f t="shared" si="1108"/>
        <v>0.97284135748438016</v>
      </c>
      <c r="J188" s="66">
        <f t="shared" si="1108"/>
        <v>2.2500199682976733E-2</v>
      </c>
      <c r="K188" s="66">
        <f t="shared" si="1108"/>
        <v>2.5094780904916313E-2</v>
      </c>
      <c r="L188" s="67"/>
      <c r="M188" s="65">
        <f>SUM(M184:M187)</f>
        <v>2.9687573022430299E-2</v>
      </c>
      <c r="N188" s="66">
        <f t="shared" ref="N188:Q188" si="1109">SUM(N184:N187)</f>
        <v>1.7268323068472053</v>
      </c>
      <c r="O188" s="66">
        <f t="shared" si="1109"/>
        <v>0.97284135748438016</v>
      </c>
      <c r="P188" s="66">
        <f t="shared" si="1109"/>
        <v>2.2500199682976733E-2</v>
      </c>
      <c r="Q188" s="66">
        <f t="shared" si="1109"/>
        <v>2.7500698890418562E-2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2.9687573022430299E-2</v>
      </c>
      <c r="Z188" s="66">
        <f t="shared" ref="Z188:AC188" si="1111">SUM(Z184:Z187)</f>
        <v>1.0098485035138718</v>
      </c>
      <c r="AA188" s="66">
        <f t="shared" si="1111"/>
        <v>1.6898251608177135</v>
      </c>
      <c r="AB188" s="66">
        <f t="shared" si="1111"/>
        <v>2.2500199682976733E-2</v>
      </c>
      <c r="AC188" s="66">
        <f t="shared" si="1111"/>
        <v>2.5094780904916313E-2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2.9687573022430299E-2</v>
      </c>
      <c r="AL188" s="66">
        <f t="shared" ref="AL188:AO188" si="1113">SUM(AL184:AL187)</f>
        <v>1.0098485035138718</v>
      </c>
      <c r="AM188" s="66">
        <f t="shared" si="1113"/>
        <v>1.5162744708177134</v>
      </c>
      <c r="AN188" s="66">
        <f t="shared" si="1113"/>
        <v>0.19605088968297674</v>
      </c>
      <c r="AO188" s="66">
        <f t="shared" si="1113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31.834996639449699</v>
      </c>
      <c r="E189" s="50">
        <f>D189+SUM(AE189:AI189)</f>
        <v>21.925505724701381</v>
      </c>
      <c r="F189" s="51" t="s">
        <v>26</v>
      </c>
      <c r="G189" s="52">
        <f>'[9]NAW3 - Asset Repl - NPgY'!G186</f>
        <v>3.5961180798884507</v>
      </c>
      <c r="H189" s="52">
        <f>'[9]NAW3 - Asset Repl - NPgY'!H186</f>
        <v>1.1914057734717742</v>
      </c>
      <c r="I189" s="52">
        <f>'[9]NAW3 - Asset Repl - NPgY'!I186</f>
        <v>0.49059225942486862</v>
      </c>
      <c r="J189" s="52">
        <f>'[9]NAW3 - Asset Repl - NPgY'!J186</f>
        <v>26.206537889636504</v>
      </c>
      <c r="K189" s="52">
        <f>'[9]NAW3 - Asset Repl - NPgY'!K186</f>
        <v>0.35034263702810065</v>
      </c>
      <c r="L189" s="53">
        <f>SUM(G189:K189)</f>
        <v>31.834996639449699</v>
      </c>
      <c r="M189" s="52">
        <f>'[9]NAW3 - Asset Repl - NPgY'!M186</f>
        <v>3.5961180798884507</v>
      </c>
      <c r="N189" s="52">
        <f>'[9]NAW3 - Asset Repl - NPgY'!N186</f>
        <v>1.1914057734717742</v>
      </c>
      <c r="O189" s="52">
        <f>'[9]NAW3 - Asset Repl - NPgY'!O186</f>
        <v>0.49059225942486862</v>
      </c>
      <c r="P189" s="52">
        <f>'[9]NAW3 - Asset Repl - NPgY'!P186</f>
        <v>32.748903861515458</v>
      </c>
      <c r="Q189" s="52">
        <f>'[9]NAW3 - Asset Repl - NPgY'!Q186</f>
        <v>0.68246126877264623</v>
      </c>
      <c r="R189" s="53">
        <f>SUM(M189:Q189)</f>
        <v>38.709481243073199</v>
      </c>
      <c r="S189" s="52">
        <f>'[9]NAW3 - Asset Repl - NPgY'!S186</f>
        <v>0</v>
      </c>
      <c r="T189" s="52">
        <f>'[9]NAW3 - Asset Repl - NPgY'!T186</f>
        <v>0</v>
      </c>
      <c r="U189" s="52">
        <f>'[9]NAW3 - Asset Repl - NPgY'!U186</f>
        <v>0</v>
      </c>
      <c r="V189" s="52">
        <f>'[9]NAW3 - Asset Repl - NPgY'!V186</f>
        <v>-9.1548834494632487</v>
      </c>
      <c r="W189" s="52">
        <f>'[9]NAW3 - Asset Repl - NPgY'!W186</f>
        <v>-0.25889150984900516</v>
      </c>
      <c r="X189" s="53">
        <f>SUM(S189:W189)</f>
        <v>-9.4137749593122546</v>
      </c>
      <c r="Y189" s="54">
        <f>'[9]NAW3 - Asset Repl - NPgY'!Y186</f>
        <v>2.7212413524082293</v>
      </c>
      <c r="Z189" s="54">
        <f>'[9]NAW3 - Asset Repl - NPgY'!Z186</f>
        <v>1.4651853975148041</v>
      </c>
      <c r="AA189" s="54">
        <f>'[9]NAW3 - Asset Repl - NPgY'!AA186</f>
        <v>0.48009540432289105</v>
      </c>
      <c r="AB189" s="54">
        <f>'[9]NAW3 - Asset Repl - NPgY'!AB186</f>
        <v>26.897778447951136</v>
      </c>
      <c r="AC189" s="54">
        <f>'[9]NAW3 - Asset Repl - NPgY'!AC186</f>
        <v>0.35481401550473507</v>
      </c>
      <c r="AD189" s="53">
        <f>SUM(Y189:AC189)</f>
        <v>31.919114617701798</v>
      </c>
      <c r="AE189" s="54">
        <f>'[9]NAW3 - Asset Repl - NPgY'!AE186</f>
        <v>0</v>
      </c>
      <c r="AF189" s="54">
        <f>'[9]NAW3 - Asset Repl - NPgY'!AF186</f>
        <v>0</v>
      </c>
      <c r="AG189" s="54">
        <f>'[9]NAW3 - Asset Repl - NPgY'!AG186</f>
        <v>0</v>
      </c>
      <c r="AH189" s="54">
        <f>'[9]NAW3 - Asset Repl - NPgY'!AH186</f>
        <v>-9.615778270124526</v>
      </c>
      <c r="AI189" s="54">
        <f>'[9]NAW3 - Asset Repl - NPgY'!AI186</f>
        <v>-0.29371264462379254</v>
      </c>
      <c r="AJ189" s="53">
        <f>SUM(AE189:AI189)</f>
        <v>-9.9094909147483179</v>
      </c>
      <c r="AK189" s="54">
        <f>'[9]NAW3 - Asset Repl - NPgY'!AK186</f>
        <v>1.7390625473030796</v>
      </c>
      <c r="AL189" s="54">
        <f>'[9]NAW3 - Asset Repl - NPgY'!AL186</f>
        <v>0.29853968710332179</v>
      </c>
      <c r="AM189" s="54">
        <f>'[9]NAW3 - Asset Repl - NPgY'!AM186</f>
        <v>1.5691487591854394</v>
      </c>
      <c r="AN189" s="54">
        <f>'[9]NAW3 - Asset Repl - NPgY'!AN186</f>
        <v>10.794246137771598</v>
      </c>
      <c r="AO189" s="54">
        <f>'[9]NAW3 - Asset Repl - NPgY'!AO186</f>
        <v>1.1659076299051874</v>
      </c>
      <c r="AP189" s="53">
        <f>SUM(AK189:AO189)</f>
        <v>15.566904761268628</v>
      </c>
      <c r="BB189" s="6"/>
      <c r="BC189" s="6"/>
      <c r="BD189" s="51" t="s">
        <v>26</v>
      </c>
      <c r="BE189" s="172">
        <f>'NPgY - HI Probs. of Failure'!O$50</f>
        <v>2.4300428072076335E-4</v>
      </c>
      <c r="BF189" s="172">
        <f>'NPgY - HI Probs. of Failure'!P$50</f>
        <v>1.0451559562925945E-3</v>
      </c>
      <c r="BG189" s="172">
        <f>'NPgY - HI Probs. of Failure'!Q$50</f>
        <v>3.0165847567067291E-3</v>
      </c>
      <c r="BH189" s="172">
        <f>'NPgY - HI Probs. of Failure'!R$50</f>
        <v>6.7523074437172391E-3</v>
      </c>
      <c r="BI189" s="172">
        <f>'NPgY - HI Probs. of Failure'!S$50</f>
        <v>1.2847340779078197E-2</v>
      </c>
      <c r="BJ189" s="175"/>
      <c r="BK189" s="6"/>
      <c r="BL189" s="51" t="s">
        <v>26</v>
      </c>
      <c r="BM189" s="194">
        <f>$BM2*'NPgY - Ave Crit'!$Q$50</f>
        <v>221905.63466195576</v>
      </c>
      <c r="BN189" s="194">
        <f>$BM2*'NPgY - Ave Crit'!$Q$50</f>
        <v>221905.63466195576</v>
      </c>
      <c r="BO189" s="194">
        <f>$BM2*'NPgY - Ave Crit'!$Q$50</f>
        <v>221905.63466195576</v>
      </c>
      <c r="BP189" s="194">
        <f>$BM2*'NPgY - Ave Crit'!$Q$50</f>
        <v>221905.63466195576</v>
      </c>
      <c r="BQ189" s="194">
        <f>$BM2*'NPgY - Ave Crit'!$Q$50</f>
        <v>221905.63466195576</v>
      </c>
      <c r="BR189" s="175"/>
      <c r="BS189" s="6"/>
      <c r="BT189" s="51" t="s">
        <v>26</v>
      </c>
      <c r="BU189" s="24">
        <f t="shared" si="828"/>
        <v>53.924019138913053</v>
      </c>
      <c r="BV189" s="24">
        <f t="shared" si="829"/>
        <v>231.92599580183148</v>
      </c>
      <c r="BW189" s="24">
        <f t="shared" si="830"/>
        <v>669.39715494858808</v>
      </c>
      <c r="BX189" s="24">
        <f t="shared" si="831"/>
        <v>1498.375068730722</v>
      </c>
      <c r="BY189" s="24">
        <f t="shared" si="832"/>
        <v>2850.8973092997721</v>
      </c>
      <c r="BZ189" s="6"/>
      <c r="CA189" s="6"/>
      <c r="CB189" s="51" t="s">
        <v>26</v>
      </c>
      <c r="CC189" s="195">
        <f>IF(BU189="","",M189*BU189)</f>
        <v>193.91714016569608</v>
      </c>
      <c r="CD189" s="195">
        <f t="shared" ref="CD189:CG192" si="1120">IF(BV189="","",N189*BV189)</f>
        <v>276.31797041649247</v>
      </c>
      <c r="CE189" s="195">
        <f t="shared" si="1120"/>
        <v>328.4010626988067</v>
      </c>
      <c r="CF189" s="195">
        <f t="shared" si="1120"/>
        <v>49070.141074354033</v>
      </c>
      <c r="CG189" s="195">
        <f t="shared" si="1120"/>
        <v>1945.6269948452457</v>
      </c>
      <c r="CH189" s="198">
        <f t="shared" si="884"/>
        <v>51814.404242480276</v>
      </c>
      <c r="CI189" s="68"/>
      <c r="CJ189" s="68"/>
      <c r="CK189" s="195">
        <f t="shared" ref="CK189:CO192" si="1121">IF(BU189="","",G189*BU189)</f>
        <v>193.91714016569608</v>
      </c>
      <c r="CL189" s="195">
        <f t="shared" si="1121"/>
        <v>276.31797041649247</v>
      </c>
      <c r="CM189" s="195">
        <f t="shared" si="1121"/>
        <v>328.4010626988067</v>
      </c>
      <c r="CN189" s="195">
        <f t="shared" si="1121"/>
        <v>39267.223011578368</v>
      </c>
      <c r="CO189" s="195">
        <f t="shared" si="1121"/>
        <v>998.79088123639883</v>
      </c>
      <c r="CP189" s="198">
        <f t="shared" si="820"/>
        <v>41064.650066095761</v>
      </c>
      <c r="CS189" s="195">
        <f>IF(BU189="","",Y189*BU189)</f>
        <v>146.74027076886298</v>
      </c>
      <c r="CT189" s="195">
        <f t="shared" ref="CT189:CW192" si="1122">IF(BV189="","",Z189*BV189)</f>
        <v>339.81458235292325</v>
      </c>
      <c r="CU189" s="195">
        <f t="shared" si="1122"/>
        <v>321.37449775763537</v>
      </c>
      <c r="CV189" s="195">
        <f t="shared" si="1122"/>
        <v>40302.960630652517</v>
      </c>
      <c r="CW189" s="195">
        <f t="shared" si="1122"/>
        <v>1011.5383221042969</v>
      </c>
      <c r="CX189" s="198">
        <f t="shared" si="822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23">IF(BV189="","",(T189+Z189)*BV189)</f>
        <v>339.81458235292325</v>
      </c>
      <c r="DC189" s="195">
        <f t="shared" si="1123"/>
        <v>321.37449775763537</v>
      </c>
      <c r="DD189" s="195">
        <f t="shared" si="1123"/>
        <v>26585.511512841273</v>
      </c>
      <c r="DE189" s="195">
        <f t="shared" si="1123"/>
        <v>273.46521327521259</v>
      </c>
      <c r="DF189" s="198">
        <f t="shared" si="824"/>
        <v>27666.906076995907</v>
      </c>
      <c r="DG189" s="6"/>
      <c r="DH189" s="6"/>
      <c r="DI189" s="195">
        <f>IF(BU189="","",AK189*BU189)</f>
        <v>93.777242084538159</v>
      </c>
      <c r="DJ189" s="195">
        <f t="shared" ref="DJ189:DM192" si="1124">IF(BV189="","",AL189*BV189)</f>
        <v>69.239114217805096</v>
      </c>
      <c r="DK189" s="195">
        <f t="shared" si="1124"/>
        <v>1050.3837150898403</v>
      </c>
      <c r="DL189" s="195">
        <f t="shared" si="1124"/>
        <v>16173.829298579849</v>
      </c>
      <c r="DM189" s="195">
        <f t="shared" si="1124"/>
        <v>3323.8829249887731</v>
      </c>
      <c r="DN189" s="198">
        <f t="shared" si="838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25">IF(BV189="","",(AF189+AL189)*BV189)</f>
        <v>69.239114217805096</v>
      </c>
      <c r="DS189" s="195">
        <f t="shared" si="1125"/>
        <v>1050.3837150898403</v>
      </c>
      <c r="DT189" s="195">
        <f t="shared" si="1125"/>
        <v>1765.7868721826287</v>
      </c>
      <c r="DU189" s="195">
        <f t="shared" si="1125"/>
        <v>2486.5383367234831</v>
      </c>
      <c r="DV189" s="198">
        <f t="shared" si="827"/>
        <v>5465.7252802982948</v>
      </c>
    </row>
    <row r="190" spans="1:126" ht="25.5" customHeight="1">
      <c r="A190" s="19"/>
      <c r="B190" s="55"/>
      <c r="C190" s="55"/>
      <c r="D190" s="56">
        <f t="shared" ref="D190:D192" si="1126">L190</f>
        <v>25.636910330258587</v>
      </c>
      <c r="E190" s="57">
        <f t="shared" ref="E190:E192" si="1127">D190+SUM(AE190:AI190)</f>
        <v>14.938114510981881</v>
      </c>
      <c r="F190" s="58" t="s">
        <v>28</v>
      </c>
      <c r="G190" s="52">
        <f>'[9]NAW3 - Asset Repl - NPgY'!G187</f>
        <v>0.2051188123904446</v>
      </c>
      <c r="H190" s="52">
        <f>'[9]NAW3 - Asset Repl - NPgY'!H187</f>
        <v>1.2016633533209269</v>
      </c>
      <c r="I190" s="52">
        <f>'[9]NAW3 - Asset Repl - NPgY'!I187</f>
        <v>0.86182065897932192</v>
      </c>
      <c r="J190" s="52">
        <f>'[9]NAW3 - Asset Repl - NPgY'!J187</f>
        <v>18.862007664522839</v>
      </c>
      <c r="K190" s="52">
        <f>'[9]NAW3 - Asset Repl - NPgY'!K187</f>
        <v>4.506299841045057</v>
      </c>
      <c r="L190" s="59">
        <f t="shared" ref="L190:L192" si="1128">SUM(G190:K190)</f>
        <v>25.636910330258587</v>
      </c>
      <c r="M190" s="52">
        <f>'[9]NAW3 - Asset Repl - NPgY'!M187</f>
        <v>0.2051188123904446</v>
      </c>
      <c r="N190" s="52">
        <f>'[9]NAW3 - Asset Repl - NPgY'!N187</f>
        <v>1.2016633533209269</v>
      </c>
      <c r="O190" s="52">
        <f>'[9]NAW3 - Asset Repl - NPgY'!O187</f>
        <v>0.86182065897932192</v>
      </c>
      <c r="P190" s="52">
        <f>'[9]NAW3 - Asset Repl - NPgY'!P187</f>
        <v>23.570838629733789</v>
      </c>
      <c r="Q190" s="52">
        <f>'[9]NAW3 - Asset Repl - NPgY'!Q187</f>
        <v>8.7781924948601393</v>
      </c>
      <c r="R190" s="59">
        <f t="shared" ref="R190:R192" si="1129">SUM(M190:Q190)</f>
        <v>34.617633949284624</v>
      </c>
      <c r="S190" s="52">
        <f>'[9]NAW3 - Asset Repl - NPgY'!S187</f>
        <v>0</v>
      </c>
      <c r="T190" s="52">
        <f>'[9]NAW3 - Asset Repl - NPgY'!T187</f>
        <v>0</v>
      </c>
      <c r="U190" s="52">
        <f>'[9]NAW3 - Asset Repl - NPgY'!U187</f>
        <v>0</v>
      </c>
      <c r="V190" s="52">
        <f>'[9]NAW3 - Asset Repl - NPgY'!V187</f>
        <v>-6.5891756674915829</v>
      </c>
      <c r="W190" s="52">
        <f>'[9]NAW3 - Asset Repl - NPgY'!W187</f>
        <v>-3.3300051046510544</v>
      </c>
      <c r="X190" s="59">
        <f t="shared" ref="X190:X192" si="1130">SUM(S190:W190)</f>
        <v>-9.9191807721426368</v>
      </c>
      <c r="Y190" s="52">
        <f>'[9]NAW3 - Asset Repl - NPgY'!Y187</f>
        <v>0.15521675930370366</v>
      </c>
      <c r="Z190" s="52">
        <f>'[9]NAW3 - Asset Repl - NPgY'!Z187</f>
        <v>1.4778001225257658</v>
      </c>
      <c r="AA190" s="52">
        <f>'[9]NAW3 - Asset Repl - NPgY'!AA187</f>
        <v>0.84338089274289163</v>
      </c>
      <c r="AB190" s="52">
        <f>'[9]NAW3 - Asset Repl - NPgY'!AB187</f>
        <v>19.359524153113099</v>
      </c>
      <c r="AC190" s="52">
        <f>'[9]NAW3 - Asset Repl - NPgY'!AC187</f>
        <v>4.5638131722497137</v>
      </c>
      <c r="AD190" s="59">
        <f t="shared" ref="AD190:AD192" si="1131">SUM(Y190:AC190)</f>
        <v>26.399735099935175</v>
      </c>
      <c r="AE190" s="52">
        <f>'[9]NAW3 - Asset Repl - NPgY'!AE187</f>
        <v>0</v>
      </c>
      <c r="AF190" s="52">
        <f>'[9]NAW3 - Asset Repl - NPgY'!AF187</f>
        <v>0</v>
      </c>
      <c r="AG190" s="52">
        <f>'[9]NAW3 - Asset Repl - NPgY'!AG187</f>
        <v>0</v>
      </c>
      <c r="AH190" s="52">
        <f>'[9]NAW3 - Asset Repl - NPgY'!AH187</f>
        <v>-6.9209021121086618</v>
      </c>
      <c r="AI190" s="52">
        <f>'[9]NAW3 - Asset Repl - NPgY'!AI187</f>
        <v>-3.7778937071680438</v>
      </c>
      <c r="AJ190" s="59">
        <f t="shared" ref="AJ190:AJ192" si="1132">SUM(AE190:AI190)</f>
        <v>-10.698795819276706</v>
      </c>
      <c r="AK190" s="52">
        <f>'[9]NAW3 - Asset Repl - NPgY'!AK187</f>
        <v>9.9194307987398839E-2</v>
      </c>
      <c r="AL190" s="52">
        <f>'[9]NAW3 - Asset Repl - NPgY'!AL187</f>
        <v>0.30111000759932288</v>
      </c>
      <c r="AM190" s="52">
        <f>'[9]NAW3 - Asset Repl - NPgY'!AM187</f>
        <v>2.7565147873778884</v>
      </c>
      <c r="AN190" s="52">
        <f>'[9]NAW3 - Asset Repl - NPgY'!AN187</f>
        <v>7.7690977053443193</v>
      </c>
      <c r="AO190" s="52">
        <f>'[9]NAW3 - Asset Repl - NPgY'!AO187</f>
        <v>14.996545701325966</v>
      </c>
      <c r="AP190" s="59">
        <f t="shared" ref="AP190:AP192" si="1133">SUM(AK190:AO190)</f>
        <v>25.922462509634897</v>
      </c>
      <c r="BB190" s="6"/>
      <c r="BC190" s="6"/>
      <c r="BD190" s="58" t="s">
        <v>28</v>
      </c>
      <c r="BE190" s="172">
        <f>'NPgY - HI Probs. of Failure'!O$50</f>
        <v>2.4300428072076335E-4</v>
      </c>
      <c r="BF190" s="172">
        <f>'NPgY - HI Probs. of Failure'!P$50</f>
        <v>1.0451559562925945E-3</v>
      </c>
      <c r="BG190" s="172">
        <f>'NPgY - HI Probs. of Failure'!Q$50</f>
        <v>3.0165847567067291E-3</v>
      </c>
      <c r="BH190" s="172">
        <f>'NPgY - HI Probs. of Failure'!R$50</f>
        <v>6.7523074437172391E-3</v>
      </c>
      <c r="BI190" s="172">
        <f>'NPgY - HI Probs. of Failure'!S$50</f>
        <v>1.2847340779078197E-2</v>
      </c>
      <c r="BJ190" s="176"/>
      <c r="BK190" s="6"/>
      <c r="BL190" s="58" t="s">
        <v>28</v>
      </c>
      <c r="BM190" s="194">
        <f>$BM3*'NPgY - Ave Crit'!$Q$50</f>
        <v>317008.04951707966</v>
      </c>
      <c r="BN190" s="194">
        <f>$BM3*'NPgY - Ave Crit'!$Q$50</f>
        <v>317008.04951707966</v>
      </c>
      <c r="BO190" s="194">
        <f>$BM3*'NPgY - Ave Crit'!$Q$50</f>
        <v>317008.04951707966</v>
      </c>
      <c r="BP190" s="194">
        <f>$BM3*'NPgY - Ave Crit'!$Q$50</f>
        <v>317008.04951707966</v>
      </c>
      <c r="BQ190" s="194">
        <f>$BM3*'NPgY - Ave Crit'!$Q$50</f>
        <v>317008.04951707966</v>
      </c>
      <c r="BR190" s="176"/>
      <c r="BS190" s="6"/>
      <c r="BT190" s="58" t="s">
        <v>28</v>
      </c>
      <c r="BU190" s="24">
        <f t="shared" si="828"/>
        <v>77.034313055590076</v>
      </c>
      <c r="BV190" s="24">
        <f t="shared" si="829"/>
        <v>331.32285114547352</v>
      </c>
      <c r="BW190" s="24">
        <f t="shared" si="830"/>
        <v>956.28164992655445</v>
      </c>
      <c r="BX190" s="24">
        <f t="shared" si="831"/>
        <v>2140.5358124724603</v>
      </c>
      <c r="BY190" s="24">
        <f t="shared" si="832"/>
        <v>4072.7104418568179</v>
      </c>
      <c r="BZ190" s="6"/>
      <c r="CA190" s="6"/>
      <c r="CB190" s="58" t="s">
        <v>28</v>
      </c>
      <c r="CC190" s="195">
        <f t="shared" ref="CC190:CC192" si="1134">IF(BU190="","",M190*BU190)</f>
        <v>15.801186807276359</v>
      </c>
      <c r="CD190" s="195">
        <f t="shared" si="1120"/>
        <v>398.13852833932003</v>
      </c>
      <c r="CE190" s="195">
        <f t="shared" si="1120"/>
        <v>824.14328170953638</v>
      </c>
      <c r="CF190" s="195">
        <f t="shared" si="1120"/>
        <v>50454.22421695447</v>
      </c>
      <c r="CG190" s="195">
        <f t="shared" si="1120"/>
        <v>35751.036234446037</v>
      </c>
      <c r="CH190" s="198">
        <f t="shared" si="884"/>
        <v>87443.343448256637</v>
      </c>
      <c r="CI190" s="68"/>
      <c r="CJ190" s="68"/>
      <c r="CK190" s="195">
        <f t="shared" si="1121"/>
        <v>15.801186807276359</v>
      </c>
      <c r="CL190" s="195">
        <f t="shared" si="1121"/>
        <v>398.13852833932003</v>
      </c>
      <c r="CM190" s="195">
        <f t="shared" si="1121"/>
        <v>824.14328170953638</v>
      </c>
      <c r="CN190" s="195">
        <f t="shared" si="1121"/>
        <v>40374.80290104117</v>
      </c>
      <c r="CO190" s="195">
        <f t="shared" si="1121"/>
        <v>18352.854416761922</v>
      </c>
      <c r="CP190" s="198">
        <f t="shared" si="820"/>
        <v>59965.740314659226</v>
      </c>
      <c r="CS190" s="195">
        <f t="shared" ref="CS190:CS192" si="1135">IF(BU190="","",Y190*BU190)</f>
        <v>11.957016427675681</v>
      </c>
      <c r="CT190" s="195">
        <f t="shared" si="1122"/>
        <v>489.62895001836682</v>
      </c>
      <c r="CU190" s="195">
        <f t="shared" si="1122"/>
        <v>806.5096716287029</v>
      </c>
      <c r="CV190" s="195">
        <f t="shared" si="1122"/>
        <v>41439.754762164164</v>
      </c>
      <c r="CW190" s="195">
        <f t="shared" si="1122"/>
        <v>18587.089561305096</v>
      </c>
      <c r="CX190" s="198">
        <f t="shared" si="822"/>
        <v>61334.939961544005</v>
      </c>
      <c r="CY190" s="6"/>
      <c r="CZ190" s="6"/>
      <c r="DA190" s="195">
        <f t="shared" ref="DA190:DA192" si="1136">IF(BU190="","",(S190+Y190)*BU190)</f>
        <v>11.957016427675681</v>
      </c>
      <c r="DB190" s="195">
        <f t="shared" si="1123"/>
        <v>489.62895001836682</v>
      </c>
      <c r="DC190" s="195">
        <f t="shared" si="1123"/>
        <v>806.5096716287029</v>
      </c>
      <c r="DD190" s="195">
        <f t="shared" si="1123"/>
        <v>27335.388271226308</v>
      </c>
      <c r="DE190" s="195">
        <f t="shared" si="1123"/>
        <v>5024.9430001562423</v>
      </c>
      <c r="DF190" s="198">
        <f t="shared" si="824"/>
        <v>33668.426909457296</v>
      </c>
      <c r="DG190" s="6"/>
      <c r="DH190" s="6"/>
      <c r="DI190" s="195">
        <f t="shared" ref="DI190:DI192" si="1137">IF(BU190="","",AK190*BU190)</f>
        <v>7.6413653748339012</v>
      </c>
      <c r="DJ190" s="195">
        <f t="shared" si="1124"/>
        <v>99.764626226242854</v>
      </c>
      <c r="DK190" s="195">
        <f t="shared" si="1124"/>
        <v>2636.0045089206724</v>
      </c>
      <c r="DL190" s="195">
        <f t="shared" si="1124"/>
        <v>16630.03186888713</v>
      </c>
      <c r="DM190" s="195">
        <f t="shared" si="1124"/>
        <v>61076.588269573236</v>
      </c>
      <c r="DN190" s="198">
        <f t="shared" si="838"/>
        <v>80450.03063898212</v>
      </c>
      <c r="DO190" s="6"/>
      <c r="DP190" s="6"/>
      <c r="DQ190" s="195">
        <f t="shared" ref="DQ190:DQ192" si="1138">IF(BU190="","",(AE190+AK190)*BU190)</f>
        <v>7.6413653748339012</v>
      </c>
      <c r="DR190" s="195">
        <f t="shared" si="1125"/>
        <v>99.764626226242854</v>
      </c>
      <c r="DS190" s="195">
        <f t="shared" si="1125"/>
        <v>2636.0045089206724</v>
      </c>
      <c r="DT190" s="195">
        <f t="shared" si="1125"/>
        <v>1815.5930433022486</v>
      </c>
      <c r="DU190" s="195">
        <f t="shared" si="1125"/>
        <v>45690.321120164779</v>
      </c>
      <c r="DV190" s="198">
        <f t="shared" si="827"/>
        <v>50249.32466398878</v>
      </c>
    </row>
    <row r="191" spans="1:126" ht="25.5" customHeight="1">
      <c r="A191" s="19"/>
      <c r="B191" s="55"/>
      <c r="C191" s="55"/>
      <c r="D191" s="56">
        <f t="shared" si="1126"/>
        <v>39.559923560070857</v>
      </c>
      <c r="E191" s="57">
        <f t="shared" si="1127"/>
        <v>23.653945142946359</v>
      </c>
      <c r="F191" s="58" t="s">
        <v>30</v>
      </c>
      <c r="G191" s="52">
        <f>'[9]NAW3 - Asset Repl - NPgY'!G188</f>
        <v>6.142992924202888</v>
      </c>
      <c r="H191" s="52">
        <f>'[9]NAW3 - Asset Repl - NPgY'!H188</f>
        <v>1.704426918271835</v>
      </c>
      <c r="I191" s="52">
        <f>'[9]NAW3 - Asset Repl - NPgY'!I188</f>
        <v>2.2461354284440711</v>
      </c>
      <c r="J191" s="52">
        <f>'[9]NAW3 - Asset Repl - NPgY'!J188</f>
        <v>18.66087097732774</v>
      </c>
      <c r="K191" s="52">
        <f>'[9]NAW3 - Asset Repl - NPgY'!K188</f>
        <v>10.805497311824322</v>
      </c>
      <c r="L191" s="59">
        <f t="shared" si="1128"/>
        <v>39.559923560070857</v>
      </c>
      <c r="M191" s="52">
        <f>'[9]NAW3 - Asset Repl - NPgY'!M188</f>
        <v>6.142992924202888</v>
      </c>
      <c r="N191" s="52">
        <f>'[9]NAW3 - Asset Repl - NPgY'!N188</f>
        <v>1.704426918271835</v>
      </c>
      <c r="O191" s="52">
        <f>'[9]NAW3 - Asset Repl - NPgY'!O188</f>
        <v>2.2461354284440711</v>
      </c>
      <c r="P191" s="52">
        <f>'[9]NAW3 - Asset Repl - NPgY'!P188</f>
        <v>23.319488907015131</v>
      </c>
      <c r="Q191" s="52">
        <f>'[9]NAW3 - Asset Repl - NPgY'!Q188</f>
        <v>21.048917904204615</v>
      </c>
      <c r="R191" s="59">
        <f t="shared" si="1129"/>
        <v>54.461962082138541</v>
      </c>
      <c r="S191" s="52">
        <f>'[9]NAW3 - Asset Repl - NPgY'!S188</f>
        <v>0</v>
      </c>
      <c r="T191" s="52">
        <f>'[9]NAW3 - Asset Repl - NPgY'!T188</f>
        <v>0</v>
      </c>
      <c r="U191" s="52">
        <f>'[9]NAW3 - Asset Repl - NPgY'!U188</f>
        <v>0</v>
      </c>
      <c r="V191" s="52">
        <f>'[9]NAW3 - Asset Repl - NPgY'!V188</f>
        <v>-6.5189114099068197</v>
      </c>
      <c r="W191" s="52">
        <f>'[9]NAW3 - Asset Repl - NPgY'!W188</f>
        <v>-7.9849016878387689</v>
      </c>
      <c r="X191" s="59">
        <f t="shared" si="1130"/>
        <v>-14.503813097745589</v>
      </c>
      <c r="Y191" s="52">
        <f>'[9]NAW3 - Asset Repl - NPgY'!Y188</f>
        <v>4.6485031919226039</v>
      </c>
      <c r="Z191" s="52">
        <f>'[9]NAW3 - Asset Repl - NPgY'!Z188</f>
        <v>2.0960964663666823</v>
      </c>
      <c r="AA191" s="52">
        <f>'[9]NAW3 - Asset Repl - NPgY'!AA188</f>
        <v>2.2083380536693253</v>
      </c>
      <c r="AB191" s="52">
        <f>'[9]NAW3 - Asset Repl - NPgY'!AB188</f>
        <v>19.153082154833424</v>
      </c>
      <c r="AC191" s="52">
        <f>'[9]NAW3 - Asset Repl - NPgY'!AC188</f>
        <v>10.943406498440243</v>
      </c>
      <c r="AD191" s="59">
        <f t="shared" si="1131"/>
        <v>39.049426365232279</v>
      </c>
      <c r="AE191" s="52">
        <f>'[9]NAW3 - Asset Repl - NPgY'!AE188</f>
        <v>0</v>
      </c>
      <c r="AF191" s="52">
        <f>'[9]NAW3 - Asset Repl - NPgY'!AF188</f>
        <v>0</v>
      </c>
      <c r="AG191" s="52">
        <f>'[9]NAW3 - Asset Repl - NPgY'!AG188</f>
        <v>0</v>
      </c>
      <c r="AH191" s="52">
        <f>'[9]NAW3 - Asset Repl - NPgY'!AH188</f>
        <v>-6.847100460238412</v>
      </c>
      <c r="AI191" s="52">
        <f>'[9]NAW3 - Asset Repl - NPgY'!AI188</f>
        <v>-9.0588779568860858</v>
      </c>
      <c r="AJ191" s="59">
        <f t="shared" si="1132"/>
        <v>-15.905978417124498</v>
      </c>
      <c r="AK191" s="52">
        <f>'[9]NAW3 - Asset Repl - NPgY'!AK188</f>
        <v>2.9707169468585546</v>
      </c>
      <c r="AL191" s="52">
        <f>'[9]NAW3 - Asset Repl - NPgY'!AL188</f>
        <v>0.42709133210643224</v>
      </c>
      <c r="AM191" s="52">
        <f>'[9]NAW3 - Asset Repl - NPgY'!AM188</f>
        <v>6.1298323873082232</v>
      </c>
      <c r="AN191" s="52">
        <f>'[9]NAW3 - Asset Repl - NPgY'!AN188</f>
        <v>7.6862512447373081</v>
      </c>
      <c r="AO191" s="52">
        <f>'[9]NAW3 - Asset Repl - NPgY'!AO188</f>
        <v>35.959687543727313</v>
      </c>
      <c r="AP191" s="59">
        <f t="shared" si="1133"/>
        <v>53.173579454737833</v>
      </c>
      <c r="BB191" s="6"/>
      <c r="BC191" s="6"/>
      <c r="BD191" s="58" t="s">
        <v>30</v>
      </c>
      <c r="BE191" s="172">
        <f>'NPgY - HI Probs. of Failure'!O$50</f>
        <v>2.4300428072076335E-4</v>
      </c>
      <c r="BF191" s="172">
        <f>'NPgY - HI Probs. of Failure'!P$50</f>
        <v>1.0451559562925945E-3</v>
      </c>
      <c r="BG191" s="172">
        <f>'NPgY - HI Probs. of Failure'!Q$50</f>
        <v>3.0165847567067291E-3</v>
      </c>
      <c r="BH191" s="172">
        <f>'NPgY - HI Probs. of Failure'!R$50</f>
        <v>6.7523074437172391E-3</v>
      </c>
      <c r="BI191" s="172">
        <f>'NPgY - HI Probs. of Failure'!S$50</f>
        <v>1.2847340779078197E-2</v>
      </c>
      <c r="BJ191" s="176"/>
      <c r="BK191" s="6"/>
      <c r="BL191" s="58" t="s">
        <v>30</v>
      </c>
      <c r="BM191" s="194">
        <f>$BM4*'NPgY - Ave Crit'!$Q$50</f>
        <v>475512.07427561947</v>
      </c>
      <c r="BN191" s="194">
        <f>$BM4*'NPgY - Ave Crit'!$Q$50</f>
        <v>475512.07427561947</v>
      </c>
      <c r="BO191" s="194">
        <f>$BM4*'NPgY - Ave Crit'!$Q$50</f>
        <v>475512.07427561947</v>
      </c>
      <c r="BP191" s="194">
        <f>$BM4*'NPgY - Ave Crit'!$Q$50</f>
        <v>475512.07427561947</v>
      </c>
      <c r="BQ191" s="194">
        <f>$BM4*'NPgY - Ave Crit'!$Q$50</f>
        <v>475512.07427561947</v>
      </c>
      <c r="BR191" s="176"/>
      <c r="BS191" s="6"/>
      <c r="BT191" s="58" t="s">
        <v>30</v>
      </c>
      <c r="BU191" s="24">
        <f t="shared" si="828"/>
        <v>115.5514695833851</v>
      </c>
      <c r="BV191" s="24">
        <f t="shared" si="829"/>
        <v>496.98427671821025</v>
      </c>
      <c r="BW191" s="24">
        <f t="shared" si="830"/>
        <v>1434.4224748898316</v>
      </c>
      <c r="BX191" s="24">
        <f t="shared" si="831"/>
        <v>3210.8037187086902</v>
      </c>
      <c r="BY191" s="24">
        <f t="shared" si="832"/>
        <v>6109.0656627852259</v>
      </c>
      <c r="BZ191" s="6"/>
      <c r="CA191" s="6"/>
      <c r="CB191" s="58" t="s">
        <v>30</v>
      </c>
      <c r="CC191" s="195">
        <f t="shared" si="1134"/>
        <v>709.83186003197989</v>
      </c>
      <c r="CD191" s="195">
        <f t="shared" si="1120"/>
        <v>847.07337919637598</v>
      </c>
      <c r="CE191" s="195">
        <f t="shared" si="1120"/>
        <v>3221.9071402064769</v>
      </c>
      <c r="CF191" s="195">
        <f t="shared" si="1120"/>
        <v>74874.301701030228</v>
      </c>
      <c r="CG191" s="195">
        <f t="shared" si="1120"/>
        <v>128589.22160736157</v>
      </c>
      <c r="CH191" s="198">
        <f t="shared" si="884"/>
        <v>208242.33568782662</v>
      </c>
      <c r="CI191" s="68"/>
      <c r="CJ191" s="68"/>
      <c r="CK191" s="195">
        <f t="shared" si="1121"/>
        <v>709.83186003197989</v>
      </c>
      <c r="CL191" s="195">
        <f t="shared" si="1121"/>
        <v>847.07337919637598</v>
      </c>
      <c r="CM191" s="195">
        <f t="shared" si="1121"/>
        <v>3221.9071402064769</v>
      </c>
      <c r="CN191" s="195">
        <f t="shared" si="1121"/>
        <v>59916.393928346974</v>
      </c>
      <c r="CO191" s="195">
        <f t="shared" si="1121"/>
        <v>66011.492596984026</v>
      </c>
      <c r="CP191" s="198">
        <f t="shared" si="820"/>
        <v>130706.69890476583</v>
      </c>
      <c r="CS191" s="195">
        <f t="shared" si="1135"/>
        <v>537.14137518971336</v>
      </c>
      <c r="CT191" s="195">
        <f t="shared" si="1122"/>
        <v>1041.726986268842</v>
      </c>
      <c r="CU191" s="195">
        <f t="shared" si="1122"/>
        <v>3167.6897363377475</v>
      </c>
      <c r="CV191" s="195">
        <f t="shared" si="1122"/>
        <v>61496.787407472213</v>
      </c>
      <c r="CW191" s="195">
        <f t="shared" si="1122"/>
        <v>66853.988873521987</v>
      </c>
      <c r="CX191" s="198">
        <f t="shared" si="822"/>
        <v>133097.33437879052</v>
      </c>
      <c r="CY191" s="6"/>
      <c r="CZ191" s="6"/>
      <c r="DA191" s="195">
        <f t="shared" si="1136"/>
        <v>537.14137518971336</v>
      </c>
      <c r="DB191" s="195">
        <f t="shared" si="1123"/>
        <v>1041.726986268842</v>
      </c>
      <c r="DC191" s="195">
        <f t="shared" si="1123"/>
        <v>3167.6897363377475</v>
      </c>
      <c r="DD191" s="195">
        <f t="shared" si="1123"/>
        <v>40565.84241061088</v>
      </c>
      <c r="DE191" s="195">
        <f t="shared" si="1123"/>
        <v>18073.700151630375</v>
      </c>
      <c r="DF191" s="198">
        <f t="shared" si="824"/>
        <v>63386.100660037555</v>
      </c>
      <c r="DG191" s="6"/>
      <c r="DH191" s="6"/>
      <c r="DI191" s="195">
        <f t="shared" si="1137"/>
        <v>343.27070892577291</v>
      </c>
      <c r="DJ191" s="195">
        <f t="shared" si="1124"/>
        <v>212.25767677953215</v>
      </c>
      <c r="DK191" s="195">
        <f t="shared" si="1124"/>
        <v>8792.7693436625068</v>
      </c>
      <c r="DL191" s="195">
        <f t="shared" si="1124"/>
        <v>24679.044079531846</v>
      </c>
      <c r="DM191" s="195">
        <f t="shared" si="1124"/>
        <v>219680.09241787012</v>
      </c>
      <c r="DN191" s="198">
        <f t="shared" si="838"/>
        <v>253707.43422676978</v>
      </c>
      <c r="DO191" s="6"/>
      <c r="DP191" s="6"/>
      <c r="DQ191" s="195">
        <f t="shared" si="1138"/>
        <v>343.27070892577291</v>
      </c>
      <c r="DR191" s="195">
        <f t="shared" si="1125"/>
        <v>212.25767677953215</v>
      </c>
      <c r="DS191" s="195">
        <f t="shared" si="1125"/>
        <v>8792.7693436625068</v>
      </c>
      <c r="DT191" s="195">
        <f t="shared" si="1125"/>
        <v>2694.3484594263705</v>
      </c>
      <c r="DU191" s="195">
        <f t="shared" si="1125"/>
        <v>164338.81214809537</v>
      </c>
      <c r="DV191" s="198">
        <f t="shared" si="827"/>
        <v>176381.45833688954</v>
      </c>
    </row>
    <row r="192" spans="1:126" ht="25.5" customHeight="1">
      <c r="A192" s="19"/>
      <c r="B192" s="55"/>
      <c r="C192" s="55"/>
      <c r="D192" s="56">
        <f t="shared" si="1126"/>
        <v>16.812436558856184</v>
      </c>
      <c r="E192" s="57">
        <f t="shared" si="1127"/>
        <v>10.426701710005704</v>
      </c>
      <c r="F192" s="58" t="s">
        <v>31</v>
      </c>
      <c r="G192" s="52">
        <f>'[9]NAW3 - Asset Repl - NPgY'!G189</f>
        <v>3.2044247204986309</v>
      </c>
      <c r="H192" s="52">
        <f>'[9]NAW3 - Asset Repl - NPgY'!H189</f>
        <v>0.74555643545826555</v>
      </c>
      <c r="I192" s="52">
        <f>'[9]NAW3 - Asset Repl - NPgY'!I189</f>
        <v>0.15553256847022723</v>
      </c>
      <c r="J192" s="52">
        <f>'[9]NAW3 - Asset Repl - NPgY'!J189</f>
        <v>9.0515456208026261</v>
      </c>
      <c r="K192" s="52">
        <f>'[9]NAW3 - Asset Repl - NPgY'!K189</f>
        <v>3.6553772136264349</v>
      </c>
      <c r="L192" s="59">
        <f t="shared" si="1128"/>
        <v>16.812436558856184</v>
      </c>
      <c r="M192" s="52">
        <f>'[9]NAW3 - Asset Repl - NPgY'!M189</f>
        <v>3.2044247204986309</v>
      </c>
      <c r="N192" s="52">
        <f>'[9]NAW3 - Asset Repl - NPgY'!N189</f>
        <v>0.74555643545826555</v>
      </c>
      <c r="O192" s="52">
        <f>'[9]NAW3 - Asset Repl - NPgY'!O189</f>
        <v>0.15553256847022723</v>
      </c>
      <c r="P192" s="52">
        <f>'[9]NAW3 - Asset Repl - NPgY'!P189</f>
        <v>11.311230754025329</v>
      </c>
      <c r="Q192" s="52">
        <f>'[9]NAW3 - Asset Repl - NPgY'!Q189</f>
        <v>7.1206102466312799</v>
      </c>
      <c r="R192" s="59">
        <f t="shared" si="1129"/>
        <v>22.537354725083734</v>
      </c>
      <c r="S192" s="52">
        <f>'[9]NAW3 - Asset Repl - NPgY'!S189</f>
        <v>0</v>
      </c>
      <c r="T192" s="52">
        <f>'[9]NAW3 - Asset Repl - NPgY'!T189</f>
        <v>0</v>
      </c>
      <c r="U192" s="52">
        <f>'[9]NAW3 - Asset Repl - NPgY'!U189</f>
        <v>0</v>
      </c>
      <c r="V192" s="52">
        <f>'[9]NAW3 - Asset Repl - NPgY'!V189</f>
        <v>-3.1620294731383489</v>
      </c>
      <c r="W192" s="52">
        <f>'[9]NAW3 - Asset Repl - NPgY'!W189</f>
        <v>-2.7012016976611717</v>
      </c>
      <c r="X192" s="59">
        <f t="shared" si="1130"/>
        <v>-5.8632311707995211</v>
      </c>
      <c r="Y192" s="52">
        <f>'[9]NAW3 - Asset Repl - NPgY'!Y189</f>
        <v>2.4248405826458699</v>
      </c>
      <c r="Z192" s="52">
        <f>'[9]NAW3 - Asset Repl - NPgY'!Z189</f>
        <v>0.91688191091556648</v>
      </c>
      <c r="AA192" s="52">
        <f>'[9]NAW3 - Asset Repl - NPgY'!AA189</f>
        <v>0.14194315415005251</v>
      </c>
      <c r="AB192" s="52">
        <f>'[9]NAW3 - Asset Repl - NPgY'!AB189</f>
        <v>9.2902950303920644</v>
      </c>
      <c r="AC192" s="52">
        <f>'[9]NAW3 - Asset Repl - NPgY'!AC189</f>
        <v>3.7020303276625608</v>
      </c>
      <c r="AD192" s="59">
        <f t="shared" si="1131"/>
        <v>16.475991005766112</v>
      </c>
      <c r="AE192" s="52">
        <f>'[9]NAW3 - Asset Repl - NPgY'!AE189</f>
        <v>0</v>
      </c>
      <c r="AF192" s="52">
        <f>'[9]NAW3 - Asset Repl - NPgY'!AF189</f>
        <v>0</v>
      </c>
      <c r="AG192" s="52">
        <f>'[9]NAW3 - Asset Repl - NPgY'!AG189</f>
        <v>0</v>
      </c>
      <c r="AH192" s="52">
        <f>'[9]NAW3 - Asset Repl - NPgY'!AH189</f>
        <v>-3.3212191575284016</v>
      </c>
      <c r="AI192" s="52">
        <f>'[9]NAW3 - Asset Repl - NPgY'!AI189</f>
        <v>-3.0645156913220788</v>
      </c>
      <c r="AJ192" s="59">
        <f t="shared" si="1132"/>
        <v>-6.3857348488504808</v>
      </c>
      <c r="AK192" s="52">
        <f>'[9]NAW3 - Asset Repl - NPgY'!AK189</f>
        <v>1.5496418341313674</v>
      </c>
      <c r="AL192" s="52">
        <f>'[9]NAW3 - Asset Repl - NPgY'!AL189</f>
        <v>0.1868197971804208</v>
      </c>
      <c r="AM192" s="52">
        <f>'[9]NAW3 - Asset Repl - NPgY'!AM189</f>
        <v>1.551850894346946</v>
      </c>
      <c r="AN192" s="52">
        <f>'[9]NAW3 - Asset Repl - NPgY'!AN189</f>
        <v>3.7282532996031454</v>
      </c>
      <c r="AO192" s="52">
        <f>'[9]NAW3 - Asset Repl - NPgY'!AO189</f>
        <v>12.164754537732119</v>
      </c>
      <c r="AP192" s="59">
        <f t="shared" si="1133"/>
        <v>19.181320362994001</v>
      </c>
      <c r="BB192" s="6"/>
      <c r="BC192" s="6"/>
      <c r="BD192" s="58" t="s">
        <v>31</v>
      </c>
      <c r="BE192" s="172">
        <f>'NPgY - HI Probs. of Failure'!O$50</f>
        <v>2.4300428072076335E-4</v>
      </c>
      <c r="BF192" s="172">
        <f>'NPgY - HI Probs. of Failure'!P$50</f>
        <v>1.0451559562925945E-3</v>
      </c>
      <c r="BG192" s="172">
        <f>'NPgY - HI Probs. of Failure'!Q$50</f>
        <v>3.0165847567067291E-3</v>
      </c>
      <c r="BH192" s="172">
        <f>'NPgY - HI Probs. of Failure'!R$50</f>
        <v>6.7523074437172391E-3</v>
      </c>
      <c r="BI192" s="172">
        <f>'NPgY - HI Probs. of Failure'!S$50</f>
        <v>1.2847340779078197E-2</v>
      </c>
      <c r="BJ192" s="176"/>
      <c r="BK192" s="6"/>
      <c r="BL192" s="58" t="s">
        <v>31</v>
      </c>
      <c r="BM192" s="194">
        <f>$BM5*'NPgY - Ave Crit'!$Q$50</f>
        <v>792520.12379269919</v>
      </c>
      <c r="BN192" s="194">
        <f>$BM5*'NPgY - Ave Crit'!$Q$50</f>
        <v>792520.12379269919</v>
      </c>
      <c r="BO192" s="194">
        <f>$BM5*'NPgY - Ave Crit'!$Q$50</f>
        <v>792520.12379269919</v>
      </c>
      <c r="BP192" s="194">
        <f>$BM5*'NPgY - Ave Crit'!$Q$50</f>
        <v>792520.12379269919</v>
      </c>
      <c r="BQ192" s="194">
        <f>$BM5*'NPgY - Ave Crit'!$Q$50</f>
        <v>792520.12379269919</v>
      </c>
      <c r="BR192" s="176"/>
      <c r="BS192" s="6"/>
      <c r="BT192" s="58" t="s">
        <v>31</v>
      </c>
      <c r="BU192" s="24">
        <f t="shared" si="828"/>
        <v>192.58578263897519</v>
      </c>
      <c r="BV192" s="24">
        <f t="shared" si="829"/>
        <v>828.30712786368383</v>
      </c>
      <c r="BW192" s="24">
        <f t="shared" si="830"/>
        <v>2390.7041248163864</v>
      </c>
      <c r="BX192" s="24">
        <f t="shared" si="831"/>
        <v>5351.339531181151</v>
      </c>
      <c r="BY192" s="24">
        <f t="shared" si="832"/>
        <v>10181.776104642046</v>
      </c>
      <c r="BZ192" s="6"/>
      <c r="CA192" s="6"/>
      <c r="CB192" s="58" t="s">
        <v>31</v>
      </c>
      <c r="CC192" s="195">
        <f t="shared" si="1134"/>
        <v>617.12664270490814</v>
      </c>
      <c r="CD192" s="195">
        <f t="shared" si="1120"/>
        <v>617.54970971472187</v>
      </c>
      <c r="CE192" s="195">
        <f t="shared" si="1120"/>
        <v>371.83235298505929</v>
      </c>
      <c r="CF192" s="195">
        <f t="shared" si="1120"/>
        <v>60530.236280327721</v>
      </c>
      <c r="CG192" s="195">
        <f t="shared" si="1120"/>
        <v>72500.459259619674</v>
      </c>
      <c r="CH192" s="198">
        <f t="shared" si="884"/>
        <v>134637.20424535207</v>
      </c>
      <c r="CI192" s="68"/>
      <c r="CJ192" s="68"/>
      <c r="CK192" s="195">
        <f t="shared" si="1121"/>
        <v>617.12664270490814</v>
      </c>
      <c r="CL192" s="195">
        <f t="shared" si="1121"/>
        <v>617.54970971472187</v>
      </c>
      <c r="CM192" s="195">
        <f t="shared" si="1121"/>
        <v>371.83235298505929</v>
      </c>
      <c r="CN192" s="195">
        <f t="shared" si="1121"/>
        <v>48437.893898890725</v>
      </c>
      <c r="CO192" s="195">
        <f t="shared" si="1121"/>
        <v>37218.232367154655</v>
      </c>
      <c r="CP192" s="198">
        <f t="shared" si="820"/>
        <v>87262.634971450068</v>
      </c>
      <c r="CS192" s="195">
        <f t="shared" si="1135"/>
        <v>466.98982138360344</v>
      </c>
      <c r="CT192" s="195">
        <f t="shared" si="1122"/>
        <v>759.4598222206389</v>
      </c>
      <c r="CU192" s="195">
        <f t="shared" si="1122"/>
        <v>339.34408411597872</v>
      </c>
      <c r="CV192" s="195">
        <f t="shared" si="1122"/>
        <v>49715.523052472847</v>
      </c>
      <c r="CW192" s="195">
        <f t="shared" si="1122"/>
        <v>37693.243928854827</v>
      </c>
      <c r="CX192" s="198">
        <f t="shared" si="822"/>
        <v>88974.560709047888</v>
      </c>
      <c r="CY192" s="6"/>
      <c r="CZ192" s="6"/>
      <c r="DA192" s="195">
        <f t="shared" si="1136"/>
        <v>466.98982138360344</v>
      </c>
      <c r="DB192" s="195">
        <f t="shared" si="1123"/>
        <v>759.4598222206389</v>
      </c>
      <c r="DC192" s="195">
        <f t="shared" si="1123"/>
        <v>339.34408411597872</v>
      </c>
      <c r="DD192" s="195">
        <f t="shared" si="1123"/>
        <v>32794.429734107696</v>
      </c>
      <c r="DE192" s="195">
        <f t="shared" si="1123"/>
        <v>10190.213029789778</v>
      </c>
      <c r="DF192" s="198">
        <f t="shared" si="824"/>
        <v>44550.4364916177</v>
      </c>
      <c r="DG192" s="6"/>
      <c r="DH192" s="6"/>
      <c r="DI192" s="195">
        <f t="shared" si="1137"/>
        <v>298.43898543628637</v>
      </c>
      <c r="DJ192" s="195">
        <f t="shared" si="1124"/>
        <v>154.74416963059028</v>
      </c>
      <c r="DK192" s="195">
        <f t="shared" si="1124"/>
        <v>3710.0163342152423</v>
      </c>
      <c r="DL192" s="195">
        <f t="shared" si="1124"/>
        <v>19951.149264422875</v>
      </c>
      <c r="DM192" s="195">
        <f t="shared" si="1124"/>
        <v>123858.80707111678</v>
      </c>
      <c r="DN192" s="198">
        <f t="shared" si="838"/>
        <v>147973.15582482179</v>
      </c>
      <c r="DO192" s="6"/>
      <c r="DP192" s="6"/>
      <c r="DQ192" s="195">
        <f t="shared" si="1138"/>
        <v>298.43898543628637</v>
      </c>
      <c r="DR192" s="195">
        <f t="shared" si="1125"/>
        <v>154.74416963059028</v>
      </c>
      <c r="DS192" s="195">
        <f t="shared" si="1125"/>
        <v>3710.0163342152423</v>
      </c>
      <c r="DT192" s="195">
        <f t="shared" si="1125"/>
        <v>2178.1778950249818</v>
      </c>
      <c r="DU192" s="195">
        <f t="shared" si="1125"/>
        <v>92656.594432913043</v>
      </c>
      <c r="DV192" s="198">
        <f t="shared" si="827"/>
        <v>98997.971817220139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70.944267088635328</v>
      </c>
      <c r="F193" s="64"/>
      <c r="G193" s="65">
        <f>SUM(G189:G192)</f>
        <v>13.148654536980414</v>
      </c>
      <c r="H193" s="66">
        <f t="shared" ref="H193:K193" si="1139">SUM(H189:H192)</f>
        <v>4.8430524805228021</v>
      </c>
      <c r="I193" s="66">
        <f t="shared" si="1139"/>
        <v>3.7540809153184891</v>
      </c>
      <c r="J193" s="66">
        <f t="shared" si="1139"/>
        <v>72.780962152289703</v>
      </c>
      <c r="K193" s="66">
        <f t="shared" si="1139"/>
        <v>19.317517003523914</v>
      </c>
      <c r="L193" s="67"/>
      <c r="M193" s="65">
        <f>SUM(M189:M192)</f>
        <v>13.148654536980414</v>
      </c>
      <c r="N193" s="66">
        <f t="shared" ref="N193:Q193" si="1140">SUM(N189:N192)</f>
        <v>4.8430524805228021</v>
      </c>
      <c r="O193" s="66">
        <f t="shared" si="1140"/>
        <v>3.7540809153184891</v>
      </c>
      <c r="P193" s="66">
        <f t="shared" si="1140"/>
        <v>90.950462152289703</v>
      </c>
      <c r="Q193" s="66">
        <f t="shared" si="1140"/>
        <v>37.630181914468679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-25.425000000000001</v>
      </c>
      <c r="W193" s="66">
        <f t="shared" si="1141"/>
        <v>-14.274999999999999</v>
      </c>
      <c r="X193" s="67"/>
      <c r="Y193" s="65">
        <f>SUM(Y189:Y192)</f>
        <v>9.9498018862804081</v>
      </c>
      <c r="Z193" s="66">
        <f t="shared" ref="Z193:AC193" si="1142">SUM(Z189:Z192)</f>
        <v>5.9559638973228184</v>
      </c>
      <c r="AA193" s="66">
        <f t="shared" si="1142"/>
        <v>3.673757504885161</v>
      </c>
      <c r="AB193" s="66">
        <f t="shared" si="1142"/>
        <v>74.700679786289726</v>
      </c>
      <c r="AC193" s="66">
        <f t="shared" si="1142"/>
        <v>19.564064013857255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-26.704999999999998</v>
      </c>
      <c r="AI193" s="66">
        <f t="shared" si="1143"/>
        <v>-16.195</v>
      </c>
      <c r="AJ193" s="67"/>
      <c r="AK193" s="65">
        <f>SUM(AK189:AK192)</f>
        <v>6.3586156362804012</v>
      </c>
      <c r="AL193" s="66">
        <f t="shared" ref="AL193:AO193" si="1144">SUM(AL189:AL192)</f>
        <v>1.2135608239894977</v>
      </c>
      <c r="AM193" s="66">
        <f t="shared" si="1144"/>
        <v>12.007346828218497</v>
      </c>
      <c r="AN193" s="66">
        <f t="shared" si="1144"/>
        <v>29.977848387456369</v>
      </c>
      <c r="AO193" s="66">
        <f t="shared" si="1144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45">SUM(CD189:CD192)</f>
        <v>2139.0795876669104</v>
      </c>
      <c r="CE193" s="197">
        <f t="shared" si="1145"/>
        <v>4746.283837599879</v>
      </c>
      <c r="CF193" s="197">
        <f t="shared" si="1145"/>
        <v>234928.90327266644</v>
      </c>
      <c r="CG193" s="197">
        <f t="shared" si="1145"/>
        <v>238786.34409627251</v>
      </c>
      <c r="CH193" s="198">
        <f t="shared" si="884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46">SUM(CL189:CL192)</f>
        <v>2139.0795876669104</v>
      </c>
      <c r="CM193" s="197">
        <f t="shared" si="1146"/>
        <v>4746.283837599879</v>
      </c>
      <c r="CN193" s="197">
        <f t="shared" si="1146"/>
        <v>187996.31373985726</v>
      </c>
      <c r="CO193" s="197">
        <f t="shared" si="1146"/>
        <v>122581.370262137</v>
      </c>
      <c r="CP193" s="198">
        <f t="shared" si="820"/>
        <v>318999.72425697092</v>
      </c>
      <c r="CS193" s="197">
        <f>SUM(CS189:CS192)</f>
        <v>1162.8284837698554</v>
      </c>
      <c r="CT193" s="197">
        <f t="shared" ref="CT193:CW193" si="1147">SUM(CT189:CT192)</f>
        <v>2630.630340860771</v>
      </c>
      <c r="CU193" s="197">
        <f t="shared" si="1147"/>
        <v>4634.9179898400653</v>
      </c>
      <c r="CV193" s="197">
        <f t="shared" si="1147"/>
        <v>192955.02585276176</v>
      </c>
      <c r="CW193" s="197">
        <f t="shared" si="1147"/>
        <v>124145.8606857862</v>
      </c>
      <c r="CX193" s="198">
        <f t="shared" si="822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48">SUM(DB189:DB192)</f>
        <v>2630.630340860771</v>
      </c>
      <c r="DC193" s="197">
        <f t="shared" si="1148"/>
        <v>4634.9179898400653</v>
      </c>
      <c r="DD193" s="197">
        <f t="shared" si="1148"/>
        <v>127281.17192878615</v>
      </c>
      <c r="DE193" s="197">
        <f t="shared" si="1148"/>
        <v>33562.321394851606</v>
      </c>
      <c r="DF193" s="198">
        <f t="shared" si="824"/>
        <v>169271.87013810844</v>
      </c>
      <c r="DG193" s="6"/>
      <c r="DH193" s="6"/>
      <c r="DI193" s="197">
        <f>SUM(DI189:DI192)</f>
        <v>743.12830182143125</v>
      </c>
      <c r="DJ193" s="197">
        <f t="shared" ref="DJ193:DM193" si="1149">SUM(DJ189:DJ192)</f>
        <v>536.00558685417036</v>
      </c>
      <c r="DK193" s="197">
        <f t="shared" si="1149"/>
        <v>16189.173901888262</v>
      </c>
      <c r="DL193" s="197">
        <f t="shared" si="1149"/>
        <v>77434.054511421695</v>
      </c>
      <c r="DM193" s="197">
        <f t="shared" si="1149"/>
        <v>407939.37068354886</v>
      </c>
      <c r="DN193" s="198">
        <f t="shared" si="838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50">SUM(DR189:DR192)</f>
        <v>536.00558685417036</v>
      </c>
      <c r="DS193" s="197">
        <f t="shared" si="1150"/>
        <v>16189.173901888262</v>
      </c>
      <c r="DT193" s="197">
        <f t="shared" si="1150"/>
        <v>8453.9062699362294</v>
      </c>
      <c r="DU193" s="197">
        <f t="shared" si="1150"/>
        <v>305172.26603789668</v>
      </c>
      <c r="DV193" s="198">
        <f t="shared" si="827"/>
        <v>331094.48009839677</v>
      </c>
    </row>
    <row r="194" spans="1:126" ht="25.5" customHeight="1">
      <c r="A194" s="19"/>
      <c r="B194" s="48" t="s">
        <v>55</v>
      </c>
      <c r="C194" s="48"/>
      <c r="D194" s="49">
        <f>L194</f>
        <v>18.510196034693383</v>
      </c>
      <c r="E194" s="50">
        <f>D194+SUM(AE194:AI194)</f>
        <v>27.597379553744673</v>
      </c>
      <c r="F194" s="51" t="s">
        <v>26</v>
      </c>
      <c r="G194" s="52">
        <f>'[9]NAW3 - Asset Repl - NPgY'!G191</f>
        <v>17.976236864016762</v>
      </c>
      <c r="H194" s="52">
        <f>'[9]NAW3 - Asset Repl - NPgY'!H191</f>
        <v>0.52658591611127537</v>
      </c>
      <c r="I194" s="52">
        <f>'[9]NAW3 - Asset Repl - NPgY'!I191</f>
        <v>0</v>
      </c>
      <c r="J194" s="52">
        <f>'[9]NAW3 - Asset Repl - NPgY'!J191</f>
        <v>0</v>
      </c>
      <c r="K194" s="52">
        <f>'[9]NAW3 - Asset Repl - NPgY'!K191</f>
        <v>7.3732545653446271E-3</v>
      </c>
      <c r="L194" s="53">
        <f>SUM(G194:K194)</f>
        <v>18.510196034693383</v>
      </c>
      <c r="M194" s="52">
        <f>'[9]NAW3 - Asset Repl - NPgY'!M191</f>
        <v>9.9623577480198531</v>
      </c>
      <c r="N194" s="52">
        <f>'[9]NAW3 - Asset Repl - NPgY'!N191</f>
        <v>0.52658591611127537</v>
      </c>
      <c r="O194" s="52">
        <f>'[9]NAW3 - Asset Repl - NPgY'!O191</f>
        <v>0</v>
      </c>
      <c r="P194" s="52">
        <f>'[9]NAW3 - Asset Repl - NPgY'!P191</f>
        <v>0</v>
      </c>
      <c r="Q194" s="52">
        <f>'[9]NAW3 - Asset Repl - NPgY'!Q191</f>
        <v>8.2235075920399463E-3</v>
      </c>
      <c r="R194" s="53">
        <f>SUM(M194:Q194)</f>
        <v>10.497167171723168</v>
      </c>
      <c r="S194" s="52">
        <f>'[9]NAW3 - Asset Repl - NPgY'!S191</f>
        <v>8.4093516481663464</v>
      </c>
      <c r="T194" s="52">
        <f>'[9]NAW3 - Asset Repl - NPgY'!T191</f>
        <v>0</v>
      </c>
      <c r="U194" s="52">
        <f>'[9]NAW3 - Asset Repl - NPgY'!U191</f>
        <v>0</v>
      </c>
      <c r="V194" s="52">
        <f>'[9]NAW3 - Asset Repl - NPgY'!V191</f>
        <v>0</v>
      </c>
      <c r="W194" s="52">
        <f>'[9]NAW3 - Asset Repl - NPgY'!W191</f>
        <v>0</v>
      </c>
      <c r="X194" s="53">
        <f>SUM(S194:W194)</f>
        <v>8.4093516481663464</v>
      </c>
      <c r="Y194" s="54">
        <f>'[9]NAW3 - Asset Repl - NPgY'!Y191</f>
        <v>17.976236864016762</v>
      </c>
      <c r="Z194" s="54">
        <f>'[9]NAW3 - Asset Repl - NPgY'!Z191</f>
        <v>0.52598272091004838</v>
      </c>
      <c r="AA194" s="54">
        <f>'[9]NAW3 - Asset Repl - NPgY'!AA191</f>
        <v>0</v>
      </c>
      <c r="AB194" s="54">
        <f>'[9]NAW3 - Asset Repl - NPgY'!AB191</f>
        <v>0</v>
      </c>
      <c r="AC194" s="54">
        <f>'[9]NAW3 - Asset Repl - NPgY'!AC191</f>
        <v>7.3732545653446271E-3</v>
      </c>
      <c r="AD194" s="53">
        <f>SUM(Y194:AC194)</f>
        <v>18.509592839492154</v>
      </c>
      <c r="AE194" s="54">
        <f>'[9]NAW3 - Asset Repl - NPgY'!AE191</f>
        <v>9.0871835190512904</v>
      </c>
      <c r="AF194" s="54">
        <f>'[9]NAW3 - Asset Repl - NPgY'!AF191</f>
        <v>0</v>
      </c>
      <c r="AG194" s="54">
        <f>'[9]NAW3 - Asset Repl - NPgY'!AG191</f>
        <v>0</v>
      </c>
      <c r="AH194" s="54">
        <f>'[9]NAW3 - Asset Repl - NPgY'!AH191</f>
        <v>0</v>
      </c>
      <c r="AI194" s="54">
        <f>'[9]NAW3 - Asset Repl - NPgY'!AI191</f>
        <v>0</v>
      </c>
      <c r="AJ194" s="53">
        <f>SUM(AE194:AI194)</f>
        <v>9.0871835190512904</v>
      </c>
      <c r="AK194" s="54">
        <f>'[9]NAW3 - Asset Repl - NPgY'!AK191</f>
        <v>17.976236864016762</v>
      </c>
      <c r="AL194" s="54">
        <f>'[9]NAW3 - Asset Repl - NPgY'!AL191</f>
        <v>0.52598272091004838</v>
      </c>
      <c r="AM194" s="54">
        <f>'[9]NAW3 - Asset Repl - NPgY'!AM191</f>
        <v>0</v>
      </c>
      <c r="AN194" s="54">
        <f>'[9]NAW3 - Asset Repl - NPgY'!AN191</f>
        <v>0</v>
      </c>
      <c r="AO194" s="54">
        <f>'[9]NAW3 - Asset Repl - NPgY'!AO191</f>
        <v>7.3732545653446271E-3</v>
      </c>
      <c r="AP194" s="53">
        <f>SUM(AK194:AO194)</f>
        <v>18.509592839492154</v>
      </c>
      <c r="BB194" s="6"/>
      <c r="BC194" s="6"/>
      <c r="BD194" s="51" t="s">
        <v>26</v>
      </c>
      <c r="BE194" s="172">
        <f>'NPgY - HI Probs. of Failure'!O$51</f>
        <v>1.5801986908748823E-2</v>
      </c>
      <c r="BF194" s="172">
        <f>'NPgY - HI Probs. of Failure'!P$51</f>
        <v>6.7963990963247581E-2</v>
      </c>
      <c r="BG194" s="172">
        <f>'NPgY - HI Probs. of Failure'!Q$51</f>
        <v>0.19616128857164625</v>
      </c>
      <c r="BH194" s="172">
        <f>'NPgY - HI Probs. of Failure'!R$51</f>
        <v>0.43908639598030819</v>
      </c>
      <c r="BI194" s="172">
        <f>'NPgY - HI Probs. of Failure'!S$51</f>
        <v>0.79703373333275018</v>
      </c>
      <c r="BJ194" s="175"/>
      <c r="BK194" s="6"/>
      <c r="BL194" s="51" t="s">
        <v>26</v>
      </c>
      <c r="BM194" s="242">
        <f>IFERROR($BM2*'NPgY - Ave Crit'!$Q$51,0)</f>
        <v>111615.00561889962</v>
      </c>
      <c r="BN194" s="242">
        <f>IFERROR($BM2*'NPgY - Ave Crit'!$Q$51,0)</f>
        <v>111615.00561889962</v>
      </c>
      <c r="BO194" s="242">
        <f>IFERROR($BM2*'NPgY - Ave Crit'!$Q$51,0)</f>
        <v>111615.00561889962</v>
      </c>
      <c r="BP194" s="242">
        <f>IFERROR($BM2*'NPgY - Ave Crit'!$Q$51,0)</f>
        <v>111615.00561889962</v>
      </c>
      <c r="BQ194" s="242">
        <f>IFERROR($BM2*'NPgY - Ave Crit'!$Q$51,0)</f>
        <v>111615.00561889962</v>
      </c>
      <c r="BR194" s="175"/>
      <c r="BS194" s="6"/>
      <c r="BT194" s="51" t="s">
        <v>26</v>
      </c>
      <c r="BU194" s="24">
        <f t="shared" si="828"/>
        <v>1763.7388576097783</v>
      </c>
      <c r="BV194" s="24">
        <f t="shared" si="829"/>
        <v>7585.801233245722</v>
      </c>
      <c r="BW194" s="24">
        <f t="shared" si="830"/>
        <v>21894.543326134888</v>
      </c>
      <c r="BX194" s="24">
        <f t="shared" si="831"/>
        <v>49008.630554524483</v>
      </c>
      <c r="BY194" s="24">
        <f t="shared" si="832"/>
        <v>88960.924624387451</v>
      </c>
      <c r="BZ194" s="6"/>
      <c r="CA194" s="6"/>
      <c r="CB194" s="51" t="s">
        <v>26</v>
      </c>
      <c r="CC194" s="195">
        <f>IF(BU194="","",M194*BU194)</f>
        <v>17570.997473592459</v>
      </c>
      <c r="CD194" s="195">
        <f t="shared" ref="CD194:CG197" si="1151">IF(BV194="","",N194*BV194)</f>
        <v>3994.5760918467408</v>
      </c>
      <c r="CE194" s="195">
        <f t="shared" si="1151"/>
        <v>0</v>
      </c>
      <c r="CF194" s="195">
        <f t="shared" si="1151"/>
        <v>0</v>
      </c>
      <c r="CG194" s="195">
        <f t="shared" si="1151"/>
        <v>731.57083904354363</v>
      </c>
      <c r="CH194" s="198">
        <f t="shared" si="884"/>
        <v>22297.144404482744</v>
      </c>
      <c r="CI194" s="68"/>
      <c r="CJ194" s="68"/>
      <c r="CK194" s="195">
        <f t="shared" ref="CK194:CO197" si="1152">IF(BU194="","",G194*BU194)</f>
        <v>31705.387470663707</v>
      </c>
      <c r="CL194" s="195">
        <f t="shared" si="1152"/>
        <v>3994.5760918467408</v>
      </c>
      <c r="CM194" s="195">
        <f t="shared" si="1152"/>
        <v>0</v>
      </c>
      <c r="CN194" s="195">
        <f t="shared" si="1152"/>
        <v>0</v>
      </c>
      <c r="CO194" s="195">
        <f t="shared" si="1152"/>
        <v>655.93154362404402</v>
      </c>
      <c r="CP194" s="198">
        <f t="shared" si="820"/>
        <v>36355.895106134492</v>
      </c>
      <c r="CS194" s="195">
        <f>IF(BU194="","",Y194*BU194)</f>
        <v>31705.387470663707</v>
      </c>
      <c r="CT194" s="195">
        <f t="shared" ref="CT194:CW197" si="1153">IF(BV194="","",Z194*BV194)</f>
        <v>3990.0003729453856</v>
      </c>
      <c r="CU194" s="195">
        <f t="shared" si="1153"/>
        <v>0</v>
      </c>
      <c r="CV194" s="195">
        <f t="shared" si="1153"/>
        <v>0</v>
      </c>
      <c r="CW194" s="195">
        <f t="shared" si="1153"/>
        <v>655.93154362404402</v>
      </c>
      <c r="CX194" s="198">
        <f t="shared" si="822"/>
        <v>36351.319387233132</v>
      </c>
      <c r="CY194" s="6"/>
      <c r="CZ194" s="6"/>
      <c r="DA194" s="195">
        <f>IF(BU194="","",(S194+Y194)*BU194)</f>
        <v>46537.287739839529</v>
      </c>
      <c r="DB194" s="195">
        <f t="shared" ref="DB194:DE197" si="1154">IF(BV194="","",(T194+Z194)*BV194)</f>
        <v>3990.0003729453856</v>
      </c>
      <c r="DC194" s="195">
        <f t="shared" si="1154"/>
        <v>0</v>
      </c>
      <c r="DD194" s="195">
        <f t="shared" si="1154"/>
        <v>0</v>
      </c>
      <c r="DE194" s="195">
        <f t="shared" si="1154"/>
        <v>655.93154362404402</v>
      </c>
      <c r="DF194" s="198">
        <f t="shared" si="824"/>
        <v>51183.219656408954</v>
      </c>
      <c r="DG194" s="6"/>
      <c r="DH194" s="6"/>
      <c r="DI194" s="195">
        <f>IF(BU194="","",AK194*BU194)</f>
        <v>31705.387470663707</v>
      </c>
      <c r="DJ194" s="195">
        <f t="shared" ref="DJ194:DM197" si="1155">IF(BV194="","",AL194*BV194)</f>
        <v>3990.0003729453856</v>
      </c>
      <c r="DK194" s="195">
        <f t="shared" si="1155"/>
        <v>0</v>
      </c>
      <c r="DL194" s="195">
        <f t="shared" si="1155"/>
        <v>0</v>
      </c>
      <c r="DM194" s="195">
        <f t="shared" si="1155"/>
        <v>655.93154362404402</v>
      </c>
      <c r="DN194" s="198">
        <f t="shared" si="838"/>
        <v>36351.319387233132</v>
      </c>
      <c r="DO194" s="6"/>
      <c r="DP194" s="6"/>
      <c r="DQ194" s="195">
        <f>IF(BU194="","",(AE194+AK194)*BU194)</f>
        <v>47732.806149445634</v>
      </c>
      <c r="DR194" s="195">
        <f t="shared" ref="DR194:DU197" si="1156">IF(BV194="","",(AF194+AL194)*BV194)</f>
        <v>3990.0003729453856</v>
      </c>
      <c r="DS194" s="195">
        <f t="shared" si="1156"/>
        <v>0</v>
      </c>
      <c r="DT194" s="195">
        <f t="shared" si="1156"/>
        <v>0</v>
      </c>
      <c r="DU194" s="195">
        <f t="shared" si="1156"/>
        <v>655.93154362404402</v>
      </c>
      <c r="DV194" s="198">
        <f t="shared" si="827"/>
        <v>52378.738066015067</v>
      </c>
    </row>
    <row r="195" spans="1:126" ht="25.5" customHeight="1">
      <c r="A195" s="19"/>
      <c r="B195" s="55"/>
      <c r="C195" s="55"/>
      <c r="D195" s="56">
        <f t="shared" ref="D195:D197" si="1157">L195</f>
        <v>30.945009953984641</v>
      </c>
      <c r="E195" s="57">
        <f t="shared" ref="E195:E197" si="1158">D195+SUM(AE195:AI195)</f>
        <v>46.009827439645221</v>
      </c>
      <c r="F195" s="58" t="s">
        <v>28</v>
      </c>
      <c r="G195" s="52">
        <f>'[9]NAW3 - Asset Repl - NPgY'!G192</f>
        <v>29.801172923124668</v>
      </c>
      <c r="H195" s="52">
        <f>'[9]NAW3 - Asset Repl - NPgY'!H192</f>
        <v>1.0914509627041649</v>
      </c>
      <c r="I195" s="52">
        <f>'[9]NAW3 - Asset Repl - NPgY'!I192</f>
        <v>3.0249999999999999E-2</v>
      </c>
      <c r="J195" s="52">
        <f>'[9]NAW3 - Asset Repl - NPgY'!J192</f>
        <v>1.2300000000000005E-2</v>
      </c>
      <c r="K195" s="52">
        <f>'[9]NAW3 - Asset Repl - NPgY'!K192</f>
        <v>9.8360681558087026E-3</v>
      </c>
      <c r="L195" s="59">
        <f t="shared" ref="L195:L197" si="1159">SUM(G195:K195)</f>
        <v>30.945009953984641</v>
      </c>
      <c r="M195" s="52">
        <f>'[9]NAW3 - Asset Repl - NPgY'!M192</f>
        <v>16.515689474756446</v>
      </c>
      <c r="N195" s="52">
        <f>'[9]NAW3 - Asset Repl - NPgY'!N192</f>
        <v>1.0914509627041649</v>
      </c>
      <c r="O195" s="52">
        <f>'[9]NAW3 - Asset Repl - NPgY'!O192</f>
        <v>3.0249999999999999E-2</v>
      </c>
      <c r="P195" s="52">
        <f>'[9]NAW3 - Asset Repl - NPgY'!P192</f>
        <v>1.2300000000000005E-2</v>
      </c>
      <c r="Q195" s="52">
        <f>'[9]NAW3 - Asset Repl - NPgY'!Q192</f>
        <v>1.0970322594759694E-2</v>
      </c>
      <c r="R195" s="59">
        <f t="shared" ref="R195:R197" si="1160">SUM(M195:Q195)</f>
        <v>17.660660760055368</v>
      </c>
      <c r="S195" s="52">
        <f>'[9]NAW3 - Asset Repl - NPgY'!S192</f>
        <v>13.941101496054197</v>
      </c>
      <c r="T195" s="52">
        <f>'[9]NAW3 - Asset Repl - NPgY'!T192</f>
        <v>0</v>
      </c>
      <c r="U195" s="52">
        <f>'[9]NAW3 - Asset Repl - NPgY'!U192</f>
        <v>0</v>
      </c>
      <c r="V195" s="52">
        <f>'[9]NAW3 - Asset Repl - NPgY'!V192</f>
        <v>0</v>
      </c>
      <c r="W195" s="52">
        <f>'[9]NAW3 - Asset Repl - NPgY'!W192</f>
        <v>0</v>
      </c>
      <c r="X195" s="59">
        <f t="shared" ref="X195:X197" si="1161">SUM(S195:W195)</f>
        <v>13.941101496054197</v>
      </c>
      <c r="Y195" s="52">
        <f>'[9]NAW3 - Asset Repl - NPgY'!Y192</f>
        <v>29.801172923124668</v>
      </c>
      <c r="Z195" s="52">
        <f>'[9]NAW3 - Asset Repl - NPgY'!Z192</f>
        <v>1.0902007242094867</v>
      </c>
      <c r="AA195" s="52">
        <f>'[9]NAW3 - Asset Repl - NPgY'!AA192</f>
        <v>3.6233205333333331E-2</v>
      </c>
      <c r="AB195" s="52">
        <f>'[9]NAW3 - Asset Repl - NPgY'!AB192</f>
        <v>1.2300000000000005E-2</v>
      </c>
      <c r="AC195" s="52">
        <f>'[9]NAW3 - Asset Repl - NPgY'!AC192</f>
        <v>9.8360681558087026E-3</v>
      </c>
      <c r="AD195" s="59">
        <f t="shared" ref="AD195:AD197" si="1162">SUM(Y195:AC195)</f>
        <v>30.949742920823297</v>
      </c>
      <c r="AE195" s="52">
        <f>'[9]NAW3 - Asset Repl - NPgY'!AE192</f>
        <v>15.06481748566058</v>
      </c>
      <c r="AF195" s="52">
        <f>'[9]NAW3 - Asset Repl - NPgY'!AF192</f>
        <v>0</v>
      </c>
      <c r="AG195" s="52">
        <f>'[9]NAW3 - Asset Repl - NPgY'!AG192</f>
        <v>0</v>
      </c>
      <c r="AH195" s="52">
        <f>'[9]NAW3 - Asset Repl - NPgY'!AH192</f>
        <v>0</v>
      </c>
      <c r="AI195" s="52">
        <f>'[9]NAW3 - Asset Repl - NPgY'!AI192</f>
        <v>0</v>
      </c>
      <c r="AJ195" s="59">
        <f t="shared" ref="AJ195:AJ197" si="1163">SUM(AE195:AI195)</f>
        <v>15.06481748566058</v>
      </c>
      <c r="AK195" s="52">
        <f>'[9]NAW3 - Asset Repl - NPgY'!AK192</f>
        <v>29.801172923124668</v>
      </c>
      <c r="AL195" s="52">
        <f>'[9]NAW3 - Asset Repl - NPgY'!AL192</f>
        <v>1.0902007242094867</v>
      </c>
      <c r="AM195" s="52">
        <f>'[9]NAW3 - Asset Repl - NPgY'!AM192</f>
        <v>3.6233205333333331E-2</v>
      </c>
      <c r="AN195" s="52">
        <f>'[9]NAW3 - Asset Repl - NPgY'!AN192</f>
        <v>1.2300000000000005E-2</v>
      </c>
      <c r="AO195" s="52">
        <f>'[9]NAW3 - Asset Repl - NPgY'!AO192</f>
        <v>9.8360681558087026E-3</v>
      </c>
      <c r="AP195" s="59">
        <f t="shared" ref="AP195:AP197" si="1164">SUM(AK195:AO195)</f>
        <v>30.949742920823297</v>
      </c>
      <c r="BB195" s="6"/>
      <c r="BC195" s="6"/>
      <c r="BD195" s="58" t="s">
        <v>28</v>
      </c>
      <c r="BE195" s="172">
        <f>'NPgY - HI Probs. of Failure'!O$51</f>
        <v>1.5801986908748823E-2</v>
      </c>
      <c r="BF195" s="172">
        <f>'NPgY - HI Probs. of Failure'!P$51</f>
        <v>6.7963990963247581E-2</v>
      </c>
      <c r="BG195" s="172">
        <f>'NPgY - HI Probs. of Failure'!Q$51</f>
        <v>0.19616128857164625</v>
      </c>
      <c r="BH195" s="172">
        <f>'NPgY - HI Probs. of Failure'!R$51</f>
        <v>0.43908639598030819</v>
      </c>
      <c r="BI195" s="172">
        <f>'NPgY - HI Probs. of Failure'!S$51</f>
        <v>0.79703373333275018</v>
      </c>
      <c r="BJ195" s="176"/>
      <c r="BK195" s="6"/>
      <c r="BL195" s="58" t="s">
        <v>28</v>
      </c>
      <c r="BM195" s="242">
        <f>IFERROR($BM3*'NPgY - Ave Crit'!$Q$51,0)</f>
        <v>159450.00802699948</v>
      </c>
      <c r="BN195" s="242">
        <f>IFERROR($BM3*'NPgY - Ave Crit'!$Q$51,0)</f>
        <v>159450.00802699948</v>
      </c>
      <c r="BO195" s="242">
        <f>IFERROR($BM3*'NPgY - Ave Crit'!$Q$51,0)</f>
        <v>159450.00802699948</v>
      </c>
      <c r="BP195" s="242">
        <f>IFERROR($BM3*'NPgY - Ave Crit'!$Q$51,0)</f>
        <v>159450.00802699948</v>
      </c>
      <c r="BQ195" s="242">
        <f>IFERROR($BM3*'NPgY - Ave Crit'!$Q$51,0)</f>
        <v>159450.00802699948</v>
      </c>
      <c r="BR195" s="176"/>
      <c r="BS195" s="6"/>
      <c r="BT195" s="58" t="s">
        <v>28</v>
      </c>
      <c r="BU195" s="24">
        <f t="shared" si="828"/>
        <v>2519.6269394425403</v>
      </c>
      <c r="BV195" s="24">
        <f t="shared" si="829"/>
        <v>10836.858904636747</v>
      </c>
      <c r="BW195" s="24">
        <f t="shared" si="830"/>
        <v>31277.919037335556</v>
      </c>
      <c r="BX195" s="24">
        <f t="shared" si="831"/>
        <v>70012.329363606419</v>
      </c>
      <c r="BY195" s="24">
        <f t="shared" si="832"/>
        <v>127087.03517769638</v>
      </c>
      <c r="BZ195" s="6"/>
      <c r="CA195" s="6"/>
      <c r="CB195" s="58" t="s">
        <v>28</v>
      </c>
      <c r="CC195" s="195">
        <f t="shared" ref="CC195:CC197" si="1165">IF(BU195="","",M195*BU195)</f>
        <v>41613.376124063958</v>
      </c>
      <c r="CD195" s="195">
        <f t="shared" si="1151"/>
        <v>11827.900084154979</v>
      </c>
      <c r="CE195" s="195">
        <f t="shared" si="1151"/>
        <v>946.15705087940057</v>
      </c>
      <c r="CF195" s="195">
        <f t="shared" si="1151"/>
        <v>861.15165117235938</v>
      </c>
      <c r="CG195" s="195">
        <f t="shared" si="1151"/>
        <v>1394.1857735109027</v>
      </c>
      <c r="CH195" s="198">
        <f t="shared" si="884"/>
        <v>56642.7706837816</v>
      </c>
      <c r="CI195" s="68"/>
      <c r="CJ195" s="68"/>
      <c r="CK195" s="195">
        <f t="shared" si="1152"/>
        <v>75087.838124090515</v>
      </c>
      <c r="CL195" s="195">
        <f t="shared" si="1152"/>
        <v>11827.900084154979</v>
      </c>
      <c r="CM195" s="195">
        <f t="shared" si="1152"/>
        <v>946.15705087940057</v>
      </c>
      <c r="CN195" s="195">
        <f t="shared" si="1152"/>
        <v>861.15165117235938</v>
      </c>
      <c r="CO195" s="195">
        <f t="shared" si="1152"/>
        <v>1250.0367397274797</v>
      </c>
      <c r="CP195" s="198">
        <f t="shared" si="820"/>
        <v>89973.083650024724</v>
      </c>
      <c r="CS195" s="195">
        <f t="shared" ref="CS195:CS197" si="1166">IF(BU195="","",Y195*BU195)</f>
        <v>75087.838124090515</v>
      </c>
      <c r="CT195" s="195">
        <f t="shared" si="1153"/>
        <v>11814.351425991006</v>
      </c>
      <c r="CU195" s="195">
        <f t="shared" si="1153"/>
        <v>1133.2992628791549</v>
      </c>
      <c r="CV195" s="195">
        <f t="shared" si="1153"/>
        <v>861.15165117235938</v>
      </c>
      <c r="CW195" s="195">
        <f t="shared" si="1153"/>
        <v>1250.0367397274797</v>
      </c>
      <c r="CX195" s="198">
        <f t="shared" si="822"/>
        <v>90146.677203860512</v>
      </c>
      <c r="CY195" s="6"/>
      <c r="CZ195" s="6"/>
      <c r="DA195" s="195">
        <f t="shared" ref="DA195:DA197" si="1167">IF(BU195="","",(S195+Y195)*BU195)</f>
        <v>110214.21301905136</v>
      </c>
      <c r="DB195" s="195">
        <f t="shared" si="1154"/>
        <v>11814.351425991006</v>
      </c>
      <c r="DC195" s="195">
        <f t="shared" si="1154"/>
        <v>1133.2992628791549</v>
      </c>
      <c r="DD195" s="195">
        <f t="shared" si="1154"/>
        <v>861.15165117235938</v>
      </c>
      <c r="DE195" s="195">
        <f t="shared" si="1154"/>
        <v>1250.0367397274797</v>
      </c>
      <c r="DF195" s="198">
        <f t="shared" si="824"/>
        <v>125273.05209882135</v>
      </c>
      <c r="DG195" s="6"/>
      <c r="DH195" s="6"/>
      <c r="DI195" s="195">
        <f t="shared" ref="DI195:DI197" si="1168">IF(BU195="","",AK195*BU195)</f>
        <v>75087.838124090515</v>
      </c>
      <c r="DJ195" s="195">
        <f t="shared" si="1155"/>
        <v>11814.351425991006</v>
      </c>
      <c r="DK195" s="195">
        <f t="shared" si="1155"/>
        <v>1133.2992628791549</v>
      </c>
      <c r="DL195" s="195">
        <f t="shared" si="1155"/>
        <v>861.15165117235938</v>
      </c>
      <c r="DM195" s="195">
        <f t="shared" si="1155"/>
        <v>1250.0367397274797</v>
      </c>
      <c r="DN195" s="198">
        <f t="shared" si="838"/>
        <v>90146.677203860512</v>
      </c>
      <c r="DO195" s="6"/>
      <c r="DP195" s="6"/>
      <c r="DQ195" s="195">
        <f t="shared" ref="DQ195:DQ197" si="1169">IF(BU195="","",(AE195+AK195)*BU195)</f>
        <v>113045.55809874595</v>
      </c>
      <c r="DR195" s="195">
        <f t="shared" si="1156"/>
        <v>11814.351425991006</v>
      </c>
      <c r="DS195" s="195">
        <f t="shared" si="1156"/>
        <v>1133.2992628791549</v>
      </c>
      <c r="DT195" s="195">
        <f t="shared" si="1156"/>
        <v>861.15165117235938</v>
      </c>
      <c r="DU195" s="195">
        <f t="shared" si="1156"/>
        <v>1250.0367397274797</v>
      </c>
      <c r="DV195" s="198">
        <f t="shared" si="827"/>
        <v>128104.39717851595</v>
      </c>
    </row>
    <row r="196" spans="1:126" ht="25.5" customHeight="1">
      <c r="A196" s="19"/>
      <c r="B196" s="55"/>
      <c r="C196" s="55"/>
      <c r="D196" s="56">
        <f t="shared" si="1157"/>
        <v>28.233188364636078</v>
      </c>
      <c r="E196" s="57">
        <f t="shared" si="1158"/>
        <v>40.922275453654805</v>
      </c>
      <c r="F196" s="58" t="s">
        <v>30</v>
      </c>
      <c r="G196" s="52">
        <f>'[9]NAW3 - Asset Repl - NPgY'!G193</f>
        <v>25.10151078407533</v>
      </c>
      <c r="H196" s="52">
        <f>'[9]NAW3 - Asset Repl - NPgY'!H193</f>
        <v>3.1239086547854127</v>
      </c>
      <c r="I196" s="52">
        <f>'[9]NAW3 - Asset Repl - NPgY'!I193</f>
        <v>0</v>
      </c>
      <c r="J196" s="52">
        <f>'[9]NAW3 - Asset Repl - NPgY'!J193</f>
        <v>0</v>
      </c>
      <c r="K196" s="52">
        <f>'[9]NAW3 - Asset Repl - NPgY'!K193</f>
        <v>7.7689257753325112E-3</v>
      </c>
      <c r="L196" s="59">
        <f t="shared" si="1159"/>
        <v>28.233188364636078</v>
      </c>
      <c r="M196" s="52">
        <f>'[9]NAW3 - Asset Repl - NPgY'!M193</f>
        <v>13.911155729556791</v>
      </c>
      <c r="N196" s="52">
        <f>'[9]NAW3 - Asset Repl - NPgY'!N193</f>
        <v>3.1239086547854127</v>
      </c>
      <c r="O196" s="52">
        <f>'[9]NAW3 - Asset Repl - NPgY'!O193</f>
        <v>0</v>
      </c>
      <c r="P196" s="52">
        <f>'[9]NAW3 - Asset Repl - NPgY'!P193</f>
        <v>0</v>
      </c>
      <c r="Q196" s="52">
        <f>'[9]NAW3 - Asset Repl - NPgY'!Q193</f>
        <v>8.6648059590569166E-3</v>
      </c>
      <c r="R196" s="59">
        <f t="shared" si="1160"/>
        <v>17.04372919030126</v>
      </c>
      <c r="S196" s="52">
        <f>'[9]NAW3 - Asset Repl - NPgY'!S193</f>
        <v>11.74258175836931</v>
      </c>
      <c r="T196" s="52">
        <f>'[9]NAW3 - Asset Repl - NPgY'!T193</f>
        <v>0</v>
      </c>
      <c r="U196" s="52">
        <f>'[9]NAW3 - Asset Repl - NPgY'!U193</f>
        <v>0</v>
      </c>
      <c r="V196" s="52">
        <f>'[9]NAW3 - Asset Repl - NPgY'!V193</f>
        <v>0</v>
      </c>
      <c r="W196" s="52">
        <f>'[9]NAW3 - Asset Repl - NPgY'!W193</f>
        <v>0</v>
      </c>
      <c r="X196" s="59">
        <f t="shared" si="1161"/>
        <v>11.74258175836931</v>
      </c>
      <c r="Y196" s="52">
        <f>'[9]NAW3 - Asset Repl - NPgY'!Y193</f>
        <v>25.10151078407533</v>
      </c>
      <c r="Z196" s="52">
        <f>'[9]NAW3 - Asset Repl - NPgY'!Z193</f>
        <v>3.1203302706091831</v>
      </c>
      <c r="AA196" s="52">
        <f>'[9]NAW3 - Asset Repl - NPgY'!AA193</f>
        <v>0</v>
      </c>
      <c r="AB196" s="52">
        <f>'[9]NAW3 - Asset Repl - NPgY'!AB193</f>
        <v>0</v>
      </c>
      <c r="AC196" s="52">
        <f>'[9]NAW3 - Asset Repl - NPgY'!AC193</f>
        <v>7.7689257753325112E-3</v>
      </c>
      <c r="AD196" s="59">
        <f t="shared" si="1162"/>
        <v>28.229609980459848</v>
      </c>
      <c r="AE196" s="52">
        <f>'[9]NAW3 - Asset Repl - NPgY'!AE193</f>
        <v>12.689087089018726</v>
      </c>
      <c r="AF196" s="52">
        <f>'[9]NAW3 - Asset Repl - NPgY'!AF193</f>
        <v>0</v>
      </c>
      <c r="AG196" s="52">
        <f>'[9]NAW3 - Asset Repl - NPgY'!AG193</f>
        <v>0</v>
      </c>
      <c r="AH196" s="52">
        <f>'[9]NAW3 - Asset Repl - NPgY'!AH193</f>
        <v>0</v>
      </c>
      <c r="AI196" s="52">
        <f>'[9]NAW3 - Asset Repl - NPgY'!AI193</f>
        <v>0</v>
      </c>
      <c r="AJ196" s="59">
        <f t="shared" si="1163"/>
        <v>12.689087089018726</v>
      </c>
      <c r="AK196" s="52">
        <f>'[9]NAW3 - Asset Repl - NPgY'!AK193</f>
        <v>25.10151078407533</v>
      </c>
      <c r="AL196" s="52">
        <f>'[9]NAW3 - Asset Repl - NPgY'!AL193</f>
        <v>3.1203302706091831</v>
      </c>
      <c r="AM196" s="52">
        <f>'[9]NAW3 - Asset Repl - NPgY'!AM193</f>
        <v>0</v>
      </c>
      <c r="AN196" s="52">
        <f>'[9]NAW3 - Asset Repl - NPgY'!AN193</f>
        <v>0</v>
      </c>
      <c r="AO196" s="52">
        <f>'[9]NAW3 - Asset Repl - NPgY'!AO193</f>
        <v>7.7689257753325112E-3</v>
      </c>
      <c r="AP196" s="59">
        <f t="shared" si="1164"/>
        <v>28.229609980459848</v>
      </c>
      <c r="BB196" s="6"/>
      <c r="BC196" s="6"/>
      <c r="BD196" s="58" t="s">
        <v>30</v>
      </c>
      <c r="BE196" s="172">
        <f>'NPgY - HI Probs. of Failure'!O$51</f>
        <v>1.5801986908748823E-2</v>
      </c>
      <c r="BF196" s="172">
        <f>'NPgY - HI Probs. of Failure'!P$51</f>
        <v>6.7963990963247581E-2</v>
      </c>
      <c r="BG196" s="172">
        <f>'NPgY - HI Probs. of Failure'!Q$51</f>
        <v>0.19616128857164625</v>
      </c>
      <c r="BH196" s="172">
        <f>'NPgY - HI Probs. of Failure'!R$51</f>
        <v>0.43908639598030819</v>
      </c>
      <c r="BI196" s="172">
        <f>'NPgY - HI Probs. of Failure'!S$51</f>
        <v>0.79703373333275018</v>
      </c>
      <c r="BJ196" s="176"/>
      <c r="BK196" s="6"/>
      <c r="BL196" s="58" t="s">
        <v>30</v>
      </c>
      <c r="BM196" s="242">
        <f>IFERROR($BM4*'NPgY - Ave Crit'!$Q$51,0)</f>
        <v>239175.01204049922</v>
      </c>
      <c r="BN196" s="242">
        <f>IFERROR($BM4*'NPgY - Ave Crit'!$Q$51,0)</f>
        <v>239175.01204049922</v>
      </c>
      <c r="BO196" s="242">
        <f>IFERROR($BM4*'NPgY - Ave Crit'!$Q$51,0)</f>
        <v>239175.01204049922</v>
      </c>
      <c r="BP196" s="242">
        <f>IFERROR($BM4*'NPgY - Ave Crit'!$Q$51,0)</f>
        <v>239175.01204049922</v>
      </c>
      <c r="BQ196" s="242">
        <f>IFERROR($BM4*'NPgY - Ave Crit'!$Q$51,0)</f>
        <v>239175.01204049922</v>
      </c>
      <c r="BR196" s="176"/>
      <c r="BS196" s="6"/>
      <c r="BT196" s="58" t="s">
        <v>30</v>
      </c>
      <c r="BU196" s="24">
        <f t="shared" si="828"/>
        <v>3779.4404091638107</v>
      </c>
      <c r="BV196" s="24">
        <f t="shared" si="829"/>
        <v>16255.28835695512</v>
      </c>
      <c r="BW196" s="24">
        <f t="shared" si="830"/>
        <v>46916.878556003336</v>
      </c>
      <c r="BX196" s="24">
        <f t="shared" si="831"/>
        <v>105018.49404540962</v>
      </c>
      <c r="BY196" s="24">
        <f t="shared" si="832"/>
        <v>190630.55276654457</v>
      </c>
      <c r="BZ196" s="6"/>
      <c r="CA196" s="6"/>
      <c r="CB196" s="58" t="s">
        <v>30</v>
      </c>
      <c r="CC196" s="195">
        <f t="shared" si="1165"/>
        <v>52576.38410245761</v>
      </c>
      <c r="CD196" s="195">
        <f t="shared" si="1151"/>
        <v>50780.035984324648</v>
      </c>
      <c r="CE196" s="195">
        <f t="shared" si="1151"/>
        <v>0</v>
      </c>
      <c r="CF196" s="195">
        <f t="shared" si="1151"/>
        <v>0</v>
      </c>
      <c r="CG196" s="195">
        <f t="shared" si="1151"/>
        <v>1651.7767495898693</v>
      </c>
      <c r="CH196" s="198">
        <f t="shared" si="884"/>
        <v>105008.19683637212</v>
      </c>
      <c r="CI196" s="68"/>
      <c r="CJ196" s="68"/>
      <c r="CK196" s="195">
        <f t="shared" si="1152"/>
        <v>94869.664188395473</v>
      </c>
      <c r="CL196" s="195">
        <f t="shared" si="1152"/>
        <v>50780.035984324648</v>
      </c>
      <c r="CM196" s="195">
        <f t="shared" si="1152"/>
        <v>0</v>
      </c>
      <c r="CN196" s="195">
        <f t="shared" si="1152"/>
        <v>0</v>
      </c>
      <c r="CO196" s="195">
        <f t="shared" si="1152"/>
        <v>1480.9946149538926</v>
      </c>
      <c r="CP196" s="198">
        <f t="shared" si="820"/>
        <v>147130.69478767403</v>
      </c>
      <c r="CS196" s="195">
        <f t="shared" si="1166"/>
        <v>94869.664188395473</v>
      </c>
      <c r="CT196" s="195">
        <f t="shared" si="1153"/>
        <v>50721.868317688073</v>
      </c>
      <c r="CU196" s="195">
        <f t="shared" si="1153"/>
        <v>0</v>
      </c>
      <c r="CV196" s="195">
        <f t="shared" si="1153"/>
        <v>0</v>
      </c>
      <c r="CW196" s="195">
        <f t="shared" si="1153"/>
        <v>1480.9946149538926</v>
      </c>
      <c r="CX196" s="198">
        <f t="shared" si="822"/>
        <v>147072.52712103745</v>
      </c>
      <c r="CY196" s="6"/>
      <c r="CZ196" s="6"/>
      <c r="DA196" s="195">
        <f t="shared" si="1167"/>
        <v>139250.05219388628</v>
      </c>
      <c r="DB196" s="195">
        <f t="shared" si="1154"/>
        <v>50721.868317688073</v>
      </c>
      <c r="DC196" s="195">
        <f t="shared" si="1154"/>
        <v>0</v>
      </c>
      <c r="DD196" s="195">
        <f t="shared" si="1154"/>
        <v>0</v>
      </c>
      <c r="DE196" s="195">
        <f t="shared" si="1154"/>
        <v>1480.9946149538926</v>
      </c>
      <c r="DF196" s="198">
        <f t="shared" si="824"/>
        <v>191452.91512652827</v>
      </c>
      <c r="DG196" s="6"/>
      <c r="DH196" s="6"/>
      <c r="DI196" s="195">
        <f t="shared" si="1168"/>
        <v>94869.664188395473</v>
      </c>
      <c r="DJ196" s="195">
        <f t="shared" si="1155"/>
        <v>50721.868317688073</v>
      </c>
      <c r="DK196" s="195">
        <f t="shared" si="1155"/>
        <v>0</v>
      </c>
      <c r="DL196" s="195">
        <f t="shared" si="1155"/>
        <v>0</v>
      </c>
      <c r="DM196" s="195">
        <f t="shared" si="1155"/>
        <v>1480.9946149538926</v>
      </c>
      <c r="DN196" s="198">
        <f t="shared" si="838"/>
        <v>147072.52712103745</v>
      </c>
      <c r="DO196" s="6"/>
      <c r="DP196" s="6"/>
      <c r="DQ196" s="195">
        <f t="shared" si="1169"/>
        <v>142827.31268803164</v>
      </c>
      <c r="DR196" s="195">
        <f t="shared" si="1156"/>
        <v>50721.868317688073</v>
      </c>
      <c r="DS196" s="195">
        <f t="shared" si="1156"/>
        <v>0</v>
      </c>
      <c r="DT196" s="195">
        <f t="shared" si="1156"/>
        <v>0</v>
      </c>
      <c r="DU196" s="195">
        <f t="shared" si="1156"/>
        <v>1480.9946149538926</v>
      </c>
      <c r="DV196" s="198">
        <f t="shared" si="827"/>
        <v>195030.1756206736</v>
      </c>
    </row>
    <row r="197" spans="1:126" ht="25.5" customHeight="1">
      <c r="A197" s="19"/>
      <c r="B197" s="55"/>
      <c r="C197" s="55"/>
      <c r="D197" s="56">
        <f t="shared" si="1157"/>
        <v>12.619258040894934</v>
      </c>
      <c r="E197" s="57">
        <f t="shared" si="1158"/>
        <v>18.678169947164335</v>
      </c>
      <c r="F197" s="58" t="s">
        <v>31</v>
      </c>
      <c r="G197" s="52">
        <f>'[9]NAW3 - Asset Repl - NPgY'!G194</f>
        <v>11.985719814832251</v>
      </c>
      <c r="H197" s="52">
        <f>'[9]NAW3 - Asset Repl - NPgY'!H194</f>
        <v>0.48135805920890018</v>
      </c>
      <c r="I197" s="52">
        <f>'[9]NAW3 - Asset Repl - NPgY'!I194</f>
        <v>0</v>
      </c>
      <c r="J197" s="52">
        <f>'[9]NAW3 - Asset Repl - NPgY'!J194</f>
        <v>0</v>
      </c>
      <c r="K197" s="52">
        <f>'[9]NAW3 - Asset Repl - NPgY'!K194</f>
        <v>0.15218016685378169</v>
      </c>
      <c r="L197" s="59">
        <f t="shared" si="1159"/>
        <v>12.619258040894934</v>
      </c>
      <c r="M197" s="52">
        <f>'[9]NAW3 - Asset Repl - NPgY'!M194</f>
        <v>6.6424374337159273</v>
      </c>
      <c r="N197" s="52">
        <f>'[9]NAW3 - Asset Repl - NPgY'!N194</f>
        <v>0.48135805920890018</v>
      </c>
      <c r="O197" s="52">
        <f>'[9]NAW3 - Asset Repl - NPgY'!O194</f>
        <v>0</v>
      </c>
      <c r="P197" s="52">
        <f>'[9]NAW3 - Asset Repl - NPgY'!P194</f>
        <v>0</v>
      </c>
      <c r="Q197" s="52">
        <f>'[9]NAW3 - Asset Repl - NPgY'!Q194</f>
        <v>0.16972895027414348</v>
      </c>
      <c r="R197" s="59">
        <f t="shared" si="1160"/>
        <v>7.2935244431989705</v>
      </c>
      <c r="S197" s="52">
        <f>'[9]NAW3 - Asset Repl - NPgY'!S194</f>
        <v>5.6069650974101464</v>
      </c>
      <c r="T197" s="52">
        <f>'[9]NAW3 - Asset Repl - NPgY'!T194</f>
        <v>0</v>
      </c>
      <c r="U197" s="52">
        <f>'[9]NAW3 - Asset Repl - NPgY'!U194</f>
        <v>0</v>
      </c>
      <c r="V197" s="52">
        <f>'[9]NAW3 - Asset Repl - NPgY'!V194</f>
        <v>0</v>
      </c>
      <c r="W197" s="52">
        <f>'[9]NAW3 - Asset Repl - NPgY'!W194</f>
        <v>0</v>
      </c>
      <c r="X197" s="59">
        <f t="shared" si="1161"/>
        <v>5.6069650974101464</v>
      </c>
      <c r="Y197" s="52">
        <f>'[9]NAW3 - Asset Repl - NPgY'!Y194</f>
        <v>11.985719814832251</v>
      </c>
      <c r="Z197" s="52">
        <f>'[9]NAW3 - Asset Repl - NPgY'!Z194</f>
        <v>0.48080667174770308</v>
      </c>
      <c r="AA197" s="52">
        <f>'[9]NAW3 - Asset Repl - NPgY'!AA194</f>
        <v>0</v>
      </c>
      <c r="AB197" s="52">
        <f>'[9]NAW3 - Asset Repl - NPgY'!AB194</f>
        <v>0</v>
      </c>
      <c r="AC197" s="52">
        <f>'[9]NAW3 - Asset Repl - NPgY'!AC194</f>
        <v>0.15218016685378169</v>
      </c>
      <c r="AD197" s="59">
        <f t="shared" si="1162"/>
        <v>12.618706653433737</v>
      </c>
      <c r="AE197" s="52">
        <f>'[9]NAW3 - Asset Repl - NPgY'!AE194</f>
        <v>6.0589119062694028</v>
      </c>
      <c r="AF197" s="52">
        <f>'[9]NAW3 - Asset Repl - NPgY'!AF194</f>
        <v>0</v>
      </c>
      <c r="AG197" s="52">
        <f>'[9]NAW3 - Asset Repl - NPgY'!AG194</f>
        <v>0</v>
      </c>
      <c r="AH197" s="52">
        <f>'[9]NAW3 - Asset Repl - NPgY'!AH194</f>
        <v>0</v>
      </c>
      <c r="AI197" s="52">
        <f>'[9]NAW3 - Asset Repl - NPgY'!AI194</f>
        <v>0</v>
      </c>
      <c r="AJ197" s="59">
        <f t="shared" si="1163"/>
        <v>6.0589119062694028</v>
      </c>
      <c r="AK197" s="52">
        <f>'[9]NAW3 - Asset Repl - NPgY'!AK194</f>
        <v>11.985719814832251</v>
      </c>
      <c r="AL197" s="52">
        <f>'[9]NAW3 - Asset Repl - NPgY'!AL194</f>
        <v>0.48080667174770308</v>
      </c>
      <c r="AM197" s="52">
        <f>'[9]NAW3 - Asset Repl - NPgY'!AM194</f>
        <v>0</v>
      </c>
      <c r="AN197" s="52">
        <f>'[9]NAW3 - Asset Repl - NPgY'!AN194</f>
        <v>0</v>
      </c>
      <c r="AO197" s="52">
        <f>'[9]NAW3 - Asset Repl - NPgY'!AO194</f>
        <v>0.15218016685378169</v>
      </c>
      <c r="AP197" s="59">
        <f t="shared" si="1164"/>
        <v>12.618706653433737</v>
      </c>
      <c r="BB197" s="6"/>
      <c r="BC197" s="6"/>
      <c r="BD197" s="58" t="s">
        <v>31</v>
      </c>
      <c r="BE197" s="172">
        <f>'NPgY - HI Probs. of Failure'!O$51</f>
        <v>1.5801986908748823E-2</v>
      </c>
      <c r="BF197" s="172">
        <f>'NPgY - HI Probs. of Failure'!P$51</f>
        <v>6.7963990963247581E-2</v>
      </c>
      <c r="BG197" s="172">
        <f>'NPgY - HI Probs. of Failure'!Q$51</f>
        <v>0.19616128857164625</v>
      </c>
      <c r="BH197" s="172">
        <f>'NPgY - HI Probs. of Failure'!R$51</f>
        <v>0.43908639598030819</v>
      </c>
      <c r="BI197" s="172">
        <f>'NPgY - HI Probs. of Failure'!S$51</f>
        <v>0.79703373333275018</v>
      </c>
      <c r="BJ197" s="176"/>
      <c r="BK197" s="6"/>
      <c r="BL197" s="58" t="s">
        <v>31</v>
      </c>
      <c r="BM197" s="242">
        <f>IFERROR($BM5*'NPgY - Ave Crit'!$Q$51,0)</f>
        <v>398625.02006749867</v>
      </c>
      <c r="BN197" s="242">
        <f>IFERROR($BM5*'NPgY - Ave Crit'!$Q$51,0)</f>
        <v>398625.02006749867</v>
      </c>
      <c r="BO197" s="242">
        <f>IFERROR($BM5*'NPgY - Ave Crit'!$Q$51,0)</f>
        <v>398625.02006749867</v>
      </c>
      <c r="BP197" s="242">
        <f>IFERROR($BM5*'NPgY - Ave Crit'!$Q$51,0)</f>
        <v>398625.02006749867</v>
      </c>
      <c r="BQ197" s="242">
        <f>IFERROR($BM5*'NPgY - Ave Crit'!$Q$51,0)</f>
        <v>398625.02006749867</v>
      </c>
      <c r="BR197" s="176"/>
      <c r="BS197" s="6"/>
      <c r="BT197" s="58" t="s">
        <v>31</v>
      </c>
      <c r="BU197" s="24">
        <f t="shared" si="828"/>
        <v>6299.0673486063506</v>
      </c>
      <c r="BV197" s="24">
        <f t="shared" si="829"/>
        <v>27092.147261591865</v>
      </c>
      <c r="BW197" s="24">
        <f t="shared" si="830"/>
        <v>78194.797593338881</v>
      </c>
      <c r="BX197" s="24">
        <f t="shared" si="831"/>
        <v>175030.82340901601</v>
      </c>
      <c r="BY197" s="24">
        <f t="shared" si="832"/>
        <v>317717.58794424095</v>
      </c>
      <c r="BZ197" s="6"/>
      <c r="CA197" s="6"/>
      <c r="CB197" s="58" t="s">
        <v>31</v>
      </c>
      <c r="CC197" s="195">
        <f t="shared" si="1165"/>
        <v>41841.160753880555</v>
      </c>
      <c r="CD197" s="195">
        <f t="shared" si="1151"/>
        <v>13041.023425641579</v>
      </c>
      <c r="CE197" s="195">
        <f t="shared" si="1151"/>
        <v>0</v>
      </c>
      <c r="CF197" s="195">
        <f t="shared" si="1151"/>
        <v>0</v>
      </c>
      <c r="CG197" s="195">
        <f t="shared" si="1151"/>
        <v>53925.872685408882</v>
      </c>
      <c r="CH197" s="198">
        <f t="shared" si="884"/>
        <v>108808.05686493102</v>
      </c>
      <c r="CI197" s="68"/>
      <c r="CJ197" s="68"/>
      <c r="CK197" s="195">
        <f t="shared" si="1152"/>
        <v>75498.856335153992</v>
      </c>
      <c r="CL197" s="195">
        <f t="shared" si="1152"/>
        <v>13041.023425641579</v>
      </c>
      <c r="CM197" s="195">
        <f t="shared" si="1152"/>
        <v>0</v>
      </c>
      <c r="CN197" s="195">
        <f t="shared" si="1152"/>
        <v>0</v>
      </c>
      <c r="CO197" s="195">
        <f t="shared" si="1152"/>
        <v>48350.315545735648</v>
      </c>
      <c r="CP197" s="198">
        <f t="shared" si="820"/>
        <v>136890.19530653121</v>
      </c>
      <c r="CS197" s="195">
        <f t="shared" si="1166"/>
        <v>75498.856335153992</v>
      </c>
      <c r="CT197" s="195">
        <f t="shared" si="1153"/>
        <v>13026.085155344632</v>
      </c>
      <c r="CU197" s="195">
        <f t="shared" si="1153"/>
        <v>0</v>
      </c>
      <c r="CV197" s="195">
        <f t="shared" si="1153"/>
        <v>0</v>
      </c>
      <c r="CW197" s="195">
        <f t="shared" si="1153"/>
        <v>48350.315545735648</v>
      </c>
      <c r="CX197" s="198">
        <f t="shared" si="822"/>
        <v>136875.25703623425</v>
      </c>
      <c r="CY197" s="6"/>
      <c r="CZ197" s="6"/>
      <c r="DA197" s="195">
        <f t="shared" si="1167"/>
        <v>110817.50710502567</v>
      </c>
      <c r="DB197" s="195">
        <f t="shared" si="1154"/>
        <v>13026.085155344632</v>
      </c>
      <c r="DC197" s="195">
        <f t="shared" si="1154"/>
        <v>0</v>
      </c>
      <c r="DD197" s="195">
        <f t="shared" si="1154"/>
        <v>0</v>
      </c>
      <c r="DE197" s="195">
        <f t="shared" si="1154"/>
        <v>48350.315545735648</v>
      </c>
      <c r="DF197" s="198">
        <f t="shared" si="824"/>
        <v>172193.90780610594</v>
      </c>
      <c r="DG197" s="6"/>
      <c r="DH197" s="6"/>
      <c r="DI197" s="195">
        <f t="shared" si="1168"/>
        <v>75498.856335153992</v>
      </c>
      <c r="DJ197" s="195">
        <f t="shared" si="1155"/>
        <v>13026.085155344632</v>
      </c>
      <c r="DK197" s="195">
        <f t="shared" si="1155"/>
        <v>0</v>
      </c>
      <c r="DL197" s="195">
        <f t="shared" si="1155"/>
        <v>0</v>
      </c>
      <c r="DM197" s="195">
        <f t="shared" si="1155"/>
        <v>48350.315545735648</v>
      </c>
      <c r="DN197" s="198">
        <f t="shared" si="838"/>
        <v>136875.25703623425</v>
      </c>
      <c r="DO197" s="6"/>
      <c r="DP197" s="6"/>
      <c r="DQ197" s="195">
        <f t="shared" si="1169"/>
        <v>113664.35049201784</v>
      </c>
      <c r="DR197" s="195">
        <f t="shared" si="1156"/>
        <v>13026.085155344632</v>
      </c>
      <c r="DS197" s="195">
        <f t="shared" si="1156"/>
        <v>0</v>
      </c>
      <c r="DT197" s="195">
        <f t="shared" si="1156"/>
        <v>0</v>
      </c>
      <c r="DU197" s="195">
        <f t="shared" si="1156"/>
        <v>48350.315545735648</v>
      </c>
      <c r="DV197" s="198">
        <f t="shared" si="827"/>
        <v>175040.75119309811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133.20765239420905</v>
      </c>
      <c r="F198" s="64"/>
      <c r="G198" s="65">
        <f>SUM(G194:G197)</f>
        <v>84.864640386049004</v>
      </c>
      <c r="H198" s="66">
        <f t="shared" ref="H198:K198" si="1170">SUM(H194:H197)</f>
        <v>5.2233035928097529</v>
      </c>
      <c r="I198" s="66">
        <f t="shared" si="1170"/>
        <v>3.0249999999999999E-2</v>
      </c>
      <c r="J198" s="66">
        <f t="shared" si="1170"/>
        <v>1.2300000000000005E-2</v>
      </c>
      <c r="K198" s="66">
        <f t="shared" si="1170"/>
        <v>0.17715841535026752</v>
      </c>
      <c r="L198" s="67"/>
      <c r="M198" s="65">
        <f>SUM(M194:M197)</f>
        <v>47.031640386049013</v>
      </c>
      <c r="N198" s="66">
        <f t="shared" ref="N198:Q198" si="1171">SUM(N194:N197)</f>
        <v>5.2233035928097529</v>
      </c>
      <c r="O198" s="66">
        <f t="shared" si="1171"/>
        <v>3.0249999999999999E-2</v>
      </c>
      <c r="P198" s="66">
        <f t="shared" si="1171"/>
        <v>1.2300000000000005E-2</v>
      </c>
      <c r="Q198" s="66">
        <f t="shared" si="1171"/>
        <v>0.19758758642000002</v>
      </c>
      <c r="R198" s="67"/>
      <c r="S198" s="65">
        <f>SUM(S194:S197)</f>
        <v>39.700000000000003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84.864640386049004</v>
      </c>
      <c r="Z198" s="66">
        <f t="shared" ref="Z198:AC198" si="1173">SUM(Z194:Z197)</f>
        <v>5.2173203874764207</v>
      </c>
      <c r="AA198" s="66">
        <f t="shared" si="1173"/>
        <v>3.6233205333333331E-2</v>
      </c>
      <c r="AB198" s="66">
        <f t="shared" si="1173"/>
        <v>1.2300000000000005E-2</v>
      </c>
      <c r="AC198" s="66">
        <f t="shared" si="1173"/>
        <v>0.17715841535026752</v>
      </c>
      <c r="AD198" s="67"/>
      <c r="AE198" s="65">
        <f>SUM(AE194:AE197)</f>
        <v>42.9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84.864640386049004</v>
      </c>
      <c r="AL198" s="66">
        <f t="shared" ref="AL198:AO198" si="1175">SUM(AL194:AL197)</f>
        <v>5.2173203874764207</v>
      </c>
      <c r="AM198" s="66">
        <f t="shared" si="1175"/>
        <v>3.6233205333333331E-2</v>
      </c>
      <c r="AN198" s="66">
        <f t="shared" si="1175"/>
        <v>1.2300000000000005E-2</v>
      </c>
      <c r="AO198" s="66">
        <f t="shared" si="1175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76">SUM(CD194:CD197)</f>
        <v>79643.53558596794</v>
      </c>
      <c r="CE198" s="197">
        <f t="shared" si="1176"/>
        <v>946.15705087940057</v>
      </c>
      <c r="CF198" s="197">
        <f t="shared" si="1176"/>
        <v>861.15165117235938</v>
      </c>
      <c r="CG198" s="197">
        <f t="shared" si="1176"/>
        <v>57703.406047553195</v>
      </c>
      <c r="CH198" s="198">
        <f t="shared" si="884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77">SUM(CL194:CL197)</f>
        <v>79643.53558596794</v>
      </c>
      <c r="CM198" s="197">
        <f t="shared" si="1177"/>
        <v>946.15705087940057</v>
      </c>
      <c r="CN198" s="197">
        <f t="shared" si="1177"/>
        <v>861.15165117235938</v>
      </c>
      <c r="CO198" s="197">
        <f t="shared" si="1177"/>
        <v>51737.278444041061</v>
      </c>
      <c r="CP198" s="198">
        <f t="shared" si="820"/>
        <v>410349.86885036447</v>
      </c>
      <c r="CS198" s="197">
        <f>SUM(CS194:CS197)</f>
        <v>277161.74611830368</v>
      </c>
      <c r="CT198" s="197">
        <f t="shared" ref="CT198:CW198" si="1178">SUM(CT194:CT197)</f>
        <v>79552.30527196909</v>
      </c>
      <c r="CU198" s="197">
        <f t="shared" si="1178"/>
        <v>1133.2992628791549</v>
      </c>
      <c r="CV198" s="197">
        <f t="shared" si="1178"/>
        <v>861.15165117235938</v>
      </c>
      <c r="CW198" s="197">
        <f t="shared" si="1178"/>
        <v>51737.278444041061</v>
      </c>
      <c r="CX198" s="198">
        <f t="shared" si="822"/>
        <v>410445.78074836545</v>
      </c>
      <c r="CY198" s="6"/>
      <c r="CZ198" s="6"/>
      <c r="DA198" s="197">
        <f>SUM(DA194:DA197)</f>
        <v>406819.06005780282</v>
      </c>
      <c r="DB198" s="197">
        <f t="shared" ref="DB198:DE198" si="1179">SUM(DB194:DB197)</f>
        <v>79552.30527196909</v>
      </c>
      <c r="DC198" s="197">
        <f t="shared" si="1179"/>
        <v>1133.2992628791549</v>
      </c>
      <c r="DD198" s="197">
        <f t="shared" si="1179"/>
        <v>861.15165117235938</v>
      </c>
      <c r="DE198" s="197">
        <f t="shared" si="1179"/>
        <v>51737.278444041061</v>
      </c>
      <c r="DF198" s="198">
        <f t="shared" si="824"/>
        <v>540103.09468786453</v>
      </c>
      <c r="DG198" s="6"/>
      <c r="DH198" s="6"/>
      <c r="DI198" s="197">
        <f>SUM(DI194:DI197)</f>
        <v>277161.74611830368</v>
      </c>
      <c r="DJ198" s="197">
        <f t="shared" ref="DJ198:DM198" si="1180">SUM(DJ194:DJ197)</f>
        <v>79552.30527196909</v>
      </c>
      <c r="DK198" s="197">
        <f t="shared" si="1180"/>
        <v>1133.2992628791549</v>
      </c>
      <c r="DL198" s="197">
        <f t="shared" si="1180"/>
        <v>861.15165117235938</v>
      </c>
      <c r="DM198" s="197">
        <f t="shared" si="1180"/>
        <v>51737.278444041061</v>
      </c>
      <c r="DN198" s="198">
        <f t="shared" si="838"/>
        <v>410445.78074836545</v>
      </c>
      <c r="DO198" s="6"/>
      <c r="DP198" s="6"/>
      <c r="DQ198" s="197">
        <f>SUM(DQ194:DQ197)</f>
        <v>417270.0274282411</v>
      </c>
      <c r="DR198" s="197">
        <f t="shared" ref="DR198:DU198" si="1181">SUM(DR194:DR197)</f>
        <v>79552.30527196909</v>
      </c>
      <c r="DS198" s="197">
        <f t="shared" si="1181"/>
        <v>1133.2992628791549</v>
      </c>
      <c r="DT198" s="197">
        <f t="shared" si="1181"/>
        <v>861.15165117235938</v>
      </c>
      <c r="DU198" s="197">
        <f t="shared" si="1181"/>
        <v>51737.278444041061</v>
      </c>
      <c r="DV198" s="198">
        <f t="shared" si="827"/>
        <v>550554.06205830281</v>
      </c>
    </row>
    <row r="199" spans="1:126" ht="25.5" customHeight="1">
      <c r="A199" s="19"/>
      <c r="B199" s="48" t="s">
        <v>56</v>
      </c>
      <c r="C199" s="48"/>
      <c r="D199" s="49">
        <f>L199</f>
        <v>674</v>
      </c>
      <c r="E199" s="50">
        <f>D199+SUM(AE199:AI199)</f>
        <v>674</v>
      </c>
      <c r="F199" s="51" t="s">
        <v>26</v>
      </c>
      <c r="G199" s="52">
        <f>'[9]NAW3 - Asset Repl - NPgY'!G196</f>
        <v>124</v>
      </c>
      <c r="H199" s="52">
        <f>'[9]NAW3 - Asset Repl - NPgY'!H196</f>
        <v>332</v>
      </c>
      <c r="I199" s="52">
        <f>'[9]NAW3 - Asset Repl - NPgY'!I196</f>
        <v>101</v>
      </c>
      <c r="J199" s="52">
        <f>'[9]NAW3 - Asset Repl - NPgY'!J196</f>
        <v>18</v>
      </c>
      <c r="K199" s="52">
        <f>'[9]NAW3 - Asset Repl - NPgY'!K196</f>
        <v>99</v>
      </c>
      <c r="L199" s="53">
        <f>SUM(G199:K199)</f>
        <v>674</v>
      </c>
      <c r="M199" s="52">
        <f>'[9]NAW3 - Asset Repl - NPgY'!M196</f>
        <v>49</v>
      </c>
      <c r="N199" s="52">
        <f>'[9]NAW3 - Asset Repl - NPgY'!N196</f>
        <v>183</v>
      </c>
      <c r="O199" s="52">
        <f>'[9]NAW3 - Asset Repl - NPgY'!O196</f>
        <v>125</v>
      </c>
      <c r="P199" s="52">
        <f>'[9]NAW3 - Asset Repl - NPgY'!P196</f>
        <v>23</v>
      </c>
      <c r="Q199" s="52">
        <f>'[9]NAW3 - Asset Repl - NPgY'!Q196</f>
        <v>294</v>
      </c>
      <c r="R199" s="53">
        <f>SUM(M199:Q199)</f>
        <v>674</v>
      </c>
      <c r="S199" s="52">
        <f>'[9]NAW3 - Asset Repl - NPgY'!S196</f>
        <v>0</v>
      </c>
      <c r="T199" s="52">
        <f>'[9]NAW3 - Asset Repl - NPgY'!T196</f>
        <v>0</v>
      </c>
      <c r="U199" s="52">
        <f>'[9]NAW3 - Asset Repl - NPgY'!U196</f>
        <v>0</v>
      </c>
      <c r="V199" s="52">
        <f>'[9]NAW3 - Asset Repl - NPgY'!V196</f>
        <v>0</v>
      </c>
      <c r="W199" s="52">
        <f>'[9]NAW3 - Asset Repl - NPgY'!W196</f>
        <v>0</v>
      </c>
      <c r="X199" s="53">
        <f>SUM(S199:W199)</f>
        <v>0</v>
      </c>
      <c r="Y199" s="54">
        <f>'[9]NAW3 - Asset Repl - NPgY'!Y196</f>
        <v>103</v>
      </c>
      <c r="Z199" s="54">
        <f>'[9]NAW3 - Asset Repl - NPgY'!Z196</f>
        <v>198</v>
      </c>
      <c r="AA199" s="54">
        <f>'[9]NAW3 - Asset Repl - NPgY'!AA196</f>
        <v>200</v>
      </c>
      <c r="AB199" s="54">
        <f>'[9]NAW3 - Asset Repl - NPgY'!AB196</f>
        <v>48</v>
      </c>
      <c r="AC199" s="54">
        <f>'[9]NAW3 - Asset Repl - NPgY'!AC196</f>
        <v>125</v>
      </c>
      <c r="AD199" s="53">
        <f>SUM(Y199:AC199)</f>
        <v>674</v>
      </c>
      <c r="AE199" s="54">
        <f>'[9]NAW3 - Asset Repl - NPgY'!AE196</f>
        <v>0</v>
      </c>
      <c r="AF199" s="54">
        <f>'[9]NAW3 - Asset Repl - NPgY'!AF196</f>
        <v>0</v>
      </c>
      <c r="AG199" s="54">
        <f>'[9]NAW3 - Asset Repl - NPgY'!AG196</f>
        <v>0</v>
      </c>
      <c r="AH199" s="54">
        <f>'[9]NAW3 - Asset Repl - NPgY'!AH196</f>
        <v>0</v>
      </c>
      <c r="AI199" s="54">
        <f>'[9]NAW3 - Asset Repl - NPgY'!AI196</f>
        <v>0</v>
      </c>
      <c r="AJ199" s="53">
        <f>SUM(AE199:AI199)</f>
        <v>0</v>
      </c>
      <c r="AK199" s="54">
        <f>'[9]NAW3 - Asset Repl - NPgY'!AK196</f>
        <v>26</v>
      </c>
      <c r="AL199" s="54">
        <f>'[9]NAW3 - Asset Repl - NPgY'!AL196</f>
        <v>98</v>
      </c>
      <c r="AM199" s="54">
        <f>'[9]NAW3 - Asset Repl - NPgY'!AM196</f>
        <v>187</v>
      </c>
      <c r="AN199" s="54">
        <f>'[9]NAW3 - Asset Repl - NPgY'!AN196</f>
        <v>190</v>
      </c>
      <c r="AO199" s="54">
        <f>'[9]NAW3 - Asset Repl - NPgY'!AO196</f>
        <v>173</v>
      </c>
      <c r="AP199" s="53">
        <f>SUM(AK199:AO199)</f>
        <v>674</v>
      </c>
      <c r="AW199" s="71"/>
      <c r="BB199" s="6"/>
      <c r="BC199" s="6"/>
      <c r="BD199" s="51" t="s">
        <v>26</v>
      </c>
      <c r="BE199" s="172">
        <f>'NPgY - HI Probs. of Failure'!O$52</f>
        <v>0</v>
      </c>
      <c r="BF199" s="172">
        <f>'NPgY - HI Probs. of Failure'!P$52</f>
        <v>0</v>
      </c>
      <c r="BG199" s="172">
        <f>'NPgY - HI Probs. of Failure'!Q$52</f>
        <v>0</v>
      </c>
      <c r="BH199" s="172">
        <f>'NPgY - HI Probs. of Failure'!R$52</f>
        <v>0</v>
      </c>
      <c r="BI199" s="172">
        <f>'NPgY - HI Probs. of Failure'!S$52</f>
        <v>0</v>
      </c>
      <c r="BJ199" s="175"/>
      <c r="BK199" s="6"/>
      <c r="BL199" s="51" t="s">
        <v>26</v>
      </c>
      <c r="BM199" s="194">
        <f>$BM2*'NPgY - Ave Crit'!$Q$52</f>
        <v>77193.940815622875</v>
      </c>
      <c r="BN199" s="194">
        <f>$BM2*'NPgY - Ave Crit'!$Q$52</f>
        <v>77193.940815622875</v>
      </c>
      <c r="BO199" s="194">
        <f>$BM2*'NPgY - Ave Crit'!$Q$52</f>
        <v>77193.940815622875</v>
      </c>
      <c r="BP199" s="194">
        <f>$BM2*'NPgY - Ave Crit'!$Q$52</f>
        <v>77193.940815622875</v>
      </c>
      <c r="BQ199" s="194">
        <f>$BM2*'NPgY - Ave Crit'!$Q$52</f>
        <v>77193.940815622875</v>
      </c>
      <c r="BR199" s="175"/>
      <c r="BS199" s="6"/>
      <c r="BT199" s="51" t="s">
        <v>26</v>
      </c>
      <c r="BU199" s="24">
        <f t="shared" si="828"/>
        <v>0</v>
      </c>
      <c r="BV199" s="24">
        <f t="shared" si="829"/>
        <v>0</v>
      </c>
      <c r="BW199" s="24">
        <f t="shared" si="830"/>
        <v>0</v>
      </c>
      <c r="BX199" s="24">
        <f t="shared" si="831"/>
        <v>0</v>
      </c>
      <c r="BY199" s="24">
        <f t="shared" si="832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913</v>
      </c>
      <c r="E200" s="57">
        <f t="shared" ref="E200:E202" si="1189">D200+SUM(AE200:AI200)</f>
        <v>913</v>
      </c>
      <c r="F200" s="58" t="s">
        <v>28</v>
      </c>
      <c r="G200" s="52">
        <f>'[9]NAW3 - Asset Repl - NPgY'!G197</f>
        <v>141</v>
      </c>
      <c r="H200" s="52">
        <f>'[9]NAW3 - Asset Repl - NPgY'!H197</f>
        <v>475</v>
      </c>
      <c r="I200" s="52">
        <f>'[9]NAW3 - Asset Repl - NPgY'!I197</f>
        <v>81</v>
      </c>
      <c r="J200" s="52">
        <f>'[9]NAW3 - Asset Repl - NPgY'!J197</f>
        <v>38</v>
      </c>
      <c r="K200" s="52">
        <f>'[9]NAW3 - Asset Repl - NPgY'!K197</f>
        <v>178</v>
      </c>
      <c r="L200" s="59">
        <f t="shared" ref="L200:L202" si="1190">SUM(G200:K200)</f>
        <v>913</v>
      </c>
      <c r="M200" s="52">
        <f>'[9]NAW3 - Asset Repl - NPgY'!M197</f>
        <v>64</v>
      </c>
      <c r="N200" s="52">
        <f>'[9]NAW3 - Asset Repl - NPgY'!N197</f>
        <v>230</v>
      </c>
      <c r="O200" s="52">
        <f>'[9]NAW3 - Asset Repl - NPgY'!O197</f>
        <v>95</v>
      </c>
      <c r="P200" s="52">
        <f>'[9]NAW3 - Asset Repl - NPgY'!P197</f>
        <v>54</v>
      </c>
      <c r="Q200" s="52">
        <f>'[9]NAW3 - Asset Repl - NPgY'!Q197</f>
        <v>470</v>
      </c>
      <c r="R200" s="59">
        <f t="shared" ref="R200:R202" si="1191">SUM(M200:Q200)</f>
        <v>913</v>
      </c>
      <c r="S200" s="52">
        <f>'[9]NAW3 - Asset Repl - NPgY'!S197</f>
        <v>0</v>
      </c>
      <c r="T200" s="52">
        <f>'[9]NAW3 - Asset Repl - NPgY'!T197</f>
        <v>0</v>
      </c>
      <c r="U200" s="52">
        <f>'[9]NAW3 - Asset Repl - NPgY'!U197</f>
        <v>0</v>
      </c>
      <c r="V200" s="52">
        <f>'[9]NAW3 - Asset Repl - NPgY'!V197</f>
        <v>0</v>
      </c>
      <c r="W200" s="52">
        <f>'[9]NAW3 - Asset Repl - NPgY'!W197</f>
        <v>0</v>
      </c>
      <c r="X200" s="59">
        <f t="shared" ref="X200:X202" si="1192">SUM(S200:W200)</f>
        <v>0</v>
      </c>
      <c r="Y200" s="52">
        <f>'[9]NAW3 - Asset Repl - NPgY'!Y197</f>
        <v>128</v>
      </c>
      <c r="Z200" s="52">
        <f>'[9]NAW3 - Asset Repl - NPgY'!Z197</f>
        <v>302</v>
      </c>
      <c r="AA200" s="52">
        <f>'[9]NAW3 - Asset Repl - NPgY'!AA197</f>
        <v>214</v>
      </c>
      <c r="AB200" s="52">
        <f>'[9]NAW3 - Asset Repl - NPgY'!AB197</f>
        <v>41</v>
      </c>
      <c r="AC200" s="52">
        <f>'[9]NAW3 - Asset Repl - NPgY'!AC197</f>
        <v>228</v>
      </c>
      <c r="AD200" s="59">
        <f t="shared" ref="AD200:AD202" si="1193">SUM(Y200:AC200)</f>
        <v>913</v>
      </c>
      <c r="AE200" s="52">
        <f>'[9]NAW3 - Asset Repl - NPgY'!AE197</f>
        <v>0</v>
      </c>
      <c r="AF200" s="52">
        <f>'[9]NAW3 - Asset Repl - NPgY'!AF197</f>
        <v>0</v>
      </c>
      <c r="AG200" s="52">
        <f>'[9]NAW3 - Asset Repl - NPgY'!AG197</f>
        <v>0</v>
      </c>
      <c r="AH200" s="52">
        <f>'[9]NAW3 - Asset Repl - NPgY'!AH197</f>
        <v>0</v>
      </c>
      <c r="AI200" s="52">
        <f>'[9]NAW3 - Asset Repl - NPgY'!AI197</f>
        <v>0</v>
      </c>
      <c r="AJ200" s="59">
        <f t="shared" ref="AJ200:AJ202" si="1194">SUM(AE200:AI200)</f>
        <v>0</v>
      </c>
      <c r="AK200" s="52">
        <f>'[9]NAW3 - Asset Repl - NPgY'!AK197</f>
        <v>33</v>
      </c>
      <c r="AL200" s="52">
        <f>'[9]NAW3 - Asset Repl - NPgY'!AL197</f>
        <v>104</v>
      </c>
      <c r="AM200" s="52">
        <f>'[9]NAW3 - Asset Repl - NPgY'!AM197</f>
        <v>295</v>
      </c>
      <c r="AN200" s="52">
        <f>'[9]NAW3 - Asset Repl - NPgY'!AN197</f>
        <v>212</v>
      </c>
      <c r="AO200" s="52">
        <f>'[9]NAW3 - Asset Repl - NPgY'!AO197</f>
        <v>269</v>
      </c>
      <c r="AP200" s="59">
        <f t="shared" ref="AP200:AP202" si="1195">SUM(AK200:AO200)</f>
        <v>913</v>
      </c>
      <c r="AR200" s="88"/>
      <c r="BB200" s="6"/>
      <c r="BC200" s="6"/>
      <c r="BD200" s="58" t="s">
        <v>28</v>
      </c>
      <c r="BE200" s="172">
        <f>'NPgY - HI Probs. of Failure'!O$52</f>
        <v>0</v>
      </c>
      <c r="BF200" s="172">
        <f>'NPgY - HI Probs. of Failure'!P$52</f>
        <v>0</v>
      </c>
      <c r="BG200" s="172">
        <f>'NPgY - HI Probs. of Failure'!Q$52</f>
        <v>0</v>
      </c>
      <c r="BH200" s="172">
        <f>'NPgY - HI Probs. of Failure'!R$52</f>
        <v>0</v>
      </c>
      <c r="BI200" s="172">
        <f>'NPgY - HI Probs. of Failure'!S$52</f>
        <v>0</v>
      </c>
      <c r="BJ200" s="176"/>
      <c r="BK200" s="6"/>
      <c r="BL200" s="58" t="s">
        <v>28</v>
      </c>
      <c r="BM200" s="194">
        <f>$BM3*'NPgY - Ave Crit'!$Q$52</f>
        <v>110277.05830803269</v>
      </c>
      <c r="BN200" s="194">
        <f>$BM3*'NPgY - Ave Crit'!$Q$52</f>
        <v>110277.05830803269</v>
      </c>
      <c r="BO200" s="194">
        <f>$BM3*'NPgY - Ave Crit'!$Q$52</f>
        <v>110277.05830803269</v>
      </c>
      <c r="BP200" s="194">
        <f>$BM3*'NPgY - Ave Crit'!$Q$52</f>
        <v>110277.05830803269</v>
      </c>
      <c r="BQ200" s="194">
        <f>$BM3*'NPgY - Ave Crit'!$Q$52</f>
        <v>110277.05830803269</v>
      </c>
      <c r="BR200" s="176"/>
      <c r="BS200" s="6"/>
      <c r="BT200" s="58" t="s">
        <v>28</v>
      </c>
      <c r="BU200" s="24">
        <f t="shared" si="828"/>
        <v>0</v>
      </c>
      <c r="BV200" s="24">
        <f t="shared" si="829"/>
        <v>0</v>
      </c>
      <c r="BW200" s="24">
        <f t="shared" si="830"/>
        <v>0</v>
      </c>
      <c r="BX200" s="24">
        <f t="shared" si="831"/>
        <v>0</v>
      </c>
      <c r="BY200" s="24">
        <f t="shared" si="832"/>
        <v>0</v>
      </c>
      <c r="BZ200" s="6"/>
      <c r="CA200" s="6"/>
      <c r="CB200" s="58" t="s">
        <v>28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0</v>
      </c>
      <c r="CF200" s="195">
        <f t="shared" si="1182"/>
        <v>0</v>
      </c>
      <c r="CG200" s="195">
        <f t="shared" si="1182"/>
        <v>0</v>
      </c>
      <c r="CH200" s="198">
        <f t="shared" si="884"/>
        <v>0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0</v>
      </c>
      <c r="CN200" s="195">
        <f t="shared" si="1183"/>
        <v>0</v>
      </c>
      <c r="CO200" s="195">
        <f t="shared" si="1183"/>
        <v>0</v>
      </c>
      <c r="CP200" s="198">
        <f t="shared" si="820"/>
        <v>0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0</v>
      </c>
      <c r="CV200" s="195">
        <f t="shared" si="1184"/>
        <v>0</v>
      </c>
      <c r="CW200" s="195">
        <f t="shared" si="1184"/>
        <v>0</v>
      </c>
      <c r="CX200" s="198">
        <f t="shared" si="822"/>
        <v>0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0</v>
      </c>
      <c r="DD200" s="195">
        <f t="shared" si="1185"/>
        <v>0</v>
      </c>
      <c r="DE200" s="195">
        <f t="shared" si="1185"/>
        <v>0</v>
      </c>
      <c r="DF200" s="198">
        <f t="shared" si="824"/>
        <v>0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0</v>
      </c>
      <c r="DL200" s="195">
        <f t="shared" si="1186"/>
        <v>0</v>
      </c>
      <c r="DM200" s="195">
        <f t="shared" si="1186"/>
        <v>0</v>
      </c>
      <c r="DN200" s="198">
        <f t="shared" si="838"/>
        <v>0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0</v>
      </c>
      <c r="DT200" s="195">
        <f t="shared" si="1187"/>
        <v>0</v>
      </c>
      <c r="DU200" s="195">
        <f t="shared" si="1187"/>
        <v>0</v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409</v>
      </c>
      <c r="E201" s="57">
        <f t="shared" si="1189"/>
        <v>409</v>
      </c>
      <c r="F201" s="58" t="s">
        <v>30</v>
      </c>
      <c r="G201" s="52">
        <f>'[9]NAW3 - Asset Repl - NPgY'!G198</f>
        <v>83</v>
      </c>
      <c r="H201" s="52">
        <f>'[9]NAW3 - Asset Repl - NPgY'!H198</f>
        <v>278</v>
      </c>
      <c r="I201" s="52">
        <f>'[9]NAW3 - Asset Repl - NPgY'!I198</f>
        <v>18</v>
      </c>
      <c r="J201" s="52">
        <f>'[9]NAW3 - Asset Repl - NPgY'!J198</f>
        <v>4</v>
      </c>
      <c r="K201" s="52">
        <f>'[9]NAW3 - Asset Repl - NPgY'!K198</f>
        <v>26</v>
      </c>
      <c r="L201" s="59">
        <f t="shared" si="1190"/>
        <v>409</v>
      </c>
      <c r="M201" s="52">
        <f>'[9]NAW3 - Asset Repl - NPgY'!M198</f>
        <v>63</v>
      </c>
      <c r="N201" s="52">
        <f>'[9]NAW3 - Asset Repl - NPgY'!N198</f>
        <v>161</v>
      </c>
      <c r="O201" s="52">
        <f>'[9]NAW3 - Asset Repl - NPgY'!O198</f>
        <v>30</v>
      </c>
      <c r="P201" s="52">
        <f>'[9]NAW3 - Asset Repl - NPgY'!P198</f>
        <v>16</v>
      </c>
      <c r="Q201" s="52">
        <f>'[9]NAW3 - Asset Repl - NPgY'!Q198</f>
        <v>139</v>
      </c>
      <c r="R201" s="59">
        <f t="shared" si="1191"/>
        <v>409</v>
      </c>
      <c r="S201" s="52">
        <f>'[9]NAW3 - Asset Repl - NPgY'!S198</f>
        <v>0</v>
      </c>
      <c r="T201" s="52">
        <f>'[9]NAW3 - Asset Repl - NPgY'!T198</f>
        <v>0</v>
      </c>
      <c r="U201" s="52">
        <f>'[9]NAW3 - Asset Repl - NPgY'!U198</f>
        <v>0</v>
      </c>
      <c r="V201" s="52">
        <f>'[9]NAW3 - Asset Repl - NPgY'!V198</f>
        <v>0</v>
      </c>
      <c r="W201" s="52">
        <f>'[9]NAW3 - Asset Repl - NPgY'!W198</f>
        <v>0</v>
      </c>
      <c r="X201" s="59">
        <f t="shared" si="1192"/>
        <v>0</v>
      </c>
      <c r="Y201" s="52">
        <f>'[9]NAW3 - Asset Repl - NPgY'!Y198</f>
        <v>65</v>
      </c>
      <c r="Z201" s="52">
        <f>'[9]NAW3 - Asset Repl - NPgY'!Z198</f>
        <v>153</v>
      </c>
      <c r="AA201" s="52">
        <f>'[9]NAW3 - Asset Repl - NPgY'!AA198</f>
        <v>147</v>
      </c>
      <c r="AB201" s="52">
        <f>'[9]NAW3 - Asset Repl - NPgY'!AB198</f>
        <v>13</v>
      </c>
      <c r="AC201" s="52">
        <f>'[9]NAW3 - Asset Repl - NPgY'!AC198</f>
        <v>31</v>
      </c>
      <c r="AD201" s="59">
        <f t="shared" si="1193"/>
        <v>409</v>
      </c>
      <c r="AE201" s="52">
        <f>'[9]NAW3 - Asset Repl - NPgY'!AE198</f>
        <v>0</v>
      </c>
      <c r="AF201" s="52">
        <f>'[9]NAW3 - Asset Repl - NPgY'!AF198</f>
        <v>0</v>
      </c>
      <c r="AG201" s="52">
        <f>'[9]NAW3 - Asset Repl - NPgY'!AG198</f>
        <v>0</v>
      </c>
      <c r="AH201" s="52">
        <f>'[9]NAW3 - Asset Repl - NPgY'!AH198</f>
        <v>0</v>
      </c>
      <c r="AI201" s="52">
        <f>'[9]NAW3 - Asset Repl - NPgY'!AI198</f>
        <v>0</v>
      </c>
      <c r="AJ201" s="59">
        <f t="shared" si="1194"/>
        <v>0</v>
      </c>
      <c r="AK201" s="52">
        <f>'[9]NAW3 - Asset Repl - NPgY'!AK198</f>
        <v>31</v>
      </c>
      <c r="AL201" s="52">
        <f>'[9]NAW3 - Asset Repl - NPgY'!AL198</f>
        <v>47</v>
      </c>
      <c r="AM201" s="52">
        <f>'[9]NAW3 - Asset Repl - NPgY'!AM198</f>
        <v>140</v>
      </c>
      <c r="AN201" s="52">
        <f>'[9]NAW3 - Asset Repl - NPgY'!AN198</f>
        <v>147</v>
      </c>
      <c r="AO201" s="52">
        <f>'[9]NAW3 - Asset Repl - NPgY'!AO198</f>
        <v>44</v>
      </c>
      <c r="AP201" s="59">
        <f t="shared" si="1195"/>
        <v>409</v>
      </c>
      <c r="AR201" s="88"/>
      <c r="BB201" s="6"/>
      <c r="BC201" s="6"/>
      <c r="BD201" s="58" t="s">
        <v>30</v>
      </c>
      <c r="BE201" s="172">
        <f>'NPgY - HI Probs. of Failure'!O$52</f>
        <v>0</v>
      </c>
      <c r="BF201" s="172">
        <f>'NPgY - HI Probs. of Failure'!P$52</f>
        <v>0</v>
      </c>
      <c r="BG201" s="172">
        <f>'NPgY - HI Probs. of Failure'!Q$52</f>
        <v>0</v>
      </c>
      <c r="BH201" s="172">
        <f>'NPgY - HI Probs. of Failure'!R$52</f>
        <v>0</v>
      </c>
      <c r="BI201" s="172">
        <f>'NPgY - HI Probs. of Failure'!S$52</f>
        <v>0</v>
      </c>
      <c r="BJ201" s="176"/>
      <c r="BK201" s="6"/>
      <c r="BL201" s="58" t="s">
        <v>30</v>
      </c>
      <c r="BM201" s="194">
        <f>$BM4*'NPgY - Ave Crit'!$Q$52</f>
        <v>165415.58746204904</v>
      </c>
      <c r="BN201" s="194">
        <f>$BM4*'NPgY - Ave Crit'!$Q$52</f>
        <v>165415.58746204904</v>
      </c>
      <c r="BO201" s="194">
        <f>$BM4*'NPgY - Ave Crit'!$Q$52</f>
        <v>165415.58746204904</v>
      </c>
      <c r="BP201" s="194">
        <f>$BM4*'NPgY - Ave Crit'!$Q$52</f>
        <v>165415.58746204904</v>
      </c>
      <c r="BQ201" s="194">
        <f>$BM4*'NPgY - Ave Crit'!$Q$52</f>
        <v>165415.58746204904</v>
      </c>
      <c r="BR201" s="176"/>
      <c r="BS201" s="6"/>
      <c r="BT201" s="58" t="s">
        <v>30</v>
      </c>
      <c r="BU201" s="24">
        <f t="shared" si="828"/>
        <v>0</v>
      </c>
      <c r="BV201" s="24">
        <f t="shared" si="829"/>
        <v>0</v>
      </c>
      <c r="BW201" s="24">
        <f t="shared" si="830"/>
        <v>0</v>
      </c>
      <c r="BX201" s="24">
        <f t="shared" si="831"/>
        <v>0</v>
      </c>
      <c r="BY201" s="24">
        <f t="shared" si="832"/>
        <v>0</v>
      </c>
      <c r="BZ201" s="6"/>
      <c r="CA201" s="6"/>
      <c r="CB201" s="58" t="s">
        <v>30</v>
      </c>
      <c r="CC201" s="195">
        <f t="shared" si="1196"/>
        <v>0</v>
      </c>
      <c r="CD201" s="195">
        <f t="shared" si="1182"/>
        <v>0</v>
      </c>
      <c r="CE201" s="195">
        <f t="shared" si="1182"/>
        <v>0</v>
      </c>
      <c r="CF201" s="195">
        <f t="shared" si="1182"/>
        <v>0</v>
      </c>
      <c r="CG201" s="195">
        <f t="shared" si="1182"/>
        <v>0</v>
      </c>
      <c r="CH201" s="198">
        <f t="shared" si="884"/>
        <v>0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0</v>
      </c>
      <c r="CN201" s="195">
        <f t="shared" si="1183"/>
        <v>0</v>
      </c>
      <c r="CO201" s="195">
        <f t="shared" si="1183"/>
        <v>0</v>
      </c>
      <c r="CP201" s="198">
        <f t="shared" si="820"/>
        <v>0</v>
      </c>
      <c r="CS201" s="195">
        <f t="shared" si="1197"/>
        <v>0</v>
      </c>
      <c r="CT201" s="195">
        <f t="shared" si="1184"/>
        <v>0</v>
      </c>
      <c r="CU201" s="195">
        <f t="shared" si="1184"/>
        <v>0</v>
      </c>
      <c r="CV201" s="195">
        <f t="shared" si="1184"/>
        <v>0</v>
      </c>
      <c r="CW201" s="195">
        <f t="shared" si="1184"/>
        <v>0</v>
      </c>
      <c r="CX201" s="198">
        <f t="shared" si="822"/>
        <v>0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0</v>
      </c>
      <c r="DD201" s="195">
        <f t="shared" si="1185"/>
        <v>0</v>
      </c>
      <c r="DE201" s="195">
        <f t="shared" si="1185"/>
        <v>0</v>
      </c>
      <c r="DF201" s="198">
        <f t="shared" si="824"/>
        <v>0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0</v>
      </c>
      <c r="DL201" s="195">
        <f t="shared" si="1186"/>
        <v>0</v>
      </c>
      <c r="DM201" s="195">
        <f t="shared" si="1186"/>
        <v>0</v>
      </c>
      <c r="DN201" s="198">
        <f t="shared" si="838"/>
        <v>0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0</v>
      </c>
      <c r="DT201" s="195">
        <f t="shared" si="1187"/>
        <v>0</v>
      </c>
      <c r="DU201" s="195">
        <f t="shared" si="1187"/>
        <v>0</v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119</v>
      </c>
      <c r="E202" s="57">
        <f t="shared" si="1189"/>
        <v>119</v>
      </c>
      <c r="F202" s="58" t="s">
        <v>31</v>
      </c>
      <c r="G202" s="52">
        <f>'[9]NAW3 - Asset Repl - NPgY'!G199</f>
        <v>67</v>
      </c>
      <c r="H202" s="52">
        <f>'[9]NAW3 - Asset Repl - NPgY'!H199</f>
        <v>50</v>
      </c>
      <c r="I202" s="52">
        <f>'[9]NAW3 - Asset Repl - NPgY'!I199</f>
        <v>0</v>
      </c>
      <c r="J202" s="52">
        <f>'[9]NAW3 - Asset Repl - NPgY'!J199</f>
        <v>1</v>
      </c>
      <c r="K202" s="52">
        <f>'[9]NAW3 - Asset Repl - NPgY'!K199</f>
        <v>1</v>
      </c>
      <c r="L202" s="59">
        <f t="shared" si="1190"/>
        <v>119</v>
      </c>
      <c r="M202" s="52">
        <f>'[9]NAW3 - Asset Repl - NPgY'!M199</f>
        <v>0</v>
      </c>
      <c r="N202" s="52">
        <f>'[9]NAW3 - Asset Repl - NPgY'!N199</f>
        <v>22</v>
      </c>
      <c r="O202" s="52">
        <f>'[9]NAW3 - Asset Repl - NPgY'!O199</f>
        <v>41</v>
      </c>
      <c r="P202" s="52">
        <f>'[9]NAW3 - Asset Repl - NPgY'!P199</f>
        <v>22</v>
      </c>
      <c r="Q202" s="52">
        <f>'[9]NAW3 - Asset Repl - NPgY'!Q199</f>
        <v>34</v>
      </c>
      <c r="R202" s="59">
        <f t="shared" si="1191"/>
        <v>119</v>
      </c>
      <c r="S202" s="52">
        <f>'[9]NAW3 - Asset Repl - NPgY'!S199</f>
        <v>0</v>
      </c>
      <c r="T202" s="52">
        <f>'[9]NAW3 - Asset Repl - NPgY'!T199</f>
        <v>0</v>
      </c>
      <c r="U202" s="52">
        <f>'[9]NAW3 - Asset Repl - NPgY'!U199</f>
        <v>0</v>
      </c>
      <c r="V202" s="52">
        <f>'[9]NAW3 - Asset Repl - NPgY'!V199</f>
        <v>0</v>
      </c>
      <c r="W202" s="52">
        <f>'[9]NAW3 - Asset Repl - NPgY'!W199</f>
        <v>0</v>
      </c>
      <c r="X202" s="59">
        <f t="shared" si="1192"/>
        <v>0</v>
      </c>
      <c r="Y202" s="52">
        <f>'[9]NAW3 - Asset Repl - NPgY'!Y199</f>
        <v>2</v>
      </c>
      <c r="Z202" s="52">
        <f>'[9]NAW3 - Asset Repl - NPgY'!Z199</f>
        <v>100</v>
      </c>
      <c r="AA202" s="52">
        <f>'[9]NAW3 - Asset Repl - NPgY'!AA199</f>
        <v>15</v>
      </c>
      <c r="AB202" s="52">
        <f>'[9]NAW3 - Asset Repl - NPgY'!AB199</f>
        <v>0</v>
      </c>
      <c r="AC202" s="52">
        <f>'[9]NAW3 - Asset Repl - NPgY'!AC199</f>
        <v>2</v>
      </c>
      <c r="AD202" s="59">
        <f t="shared" si="1193"/>
        <v>119</v>
      </c>
      <c r="AE202" s="52">
        <f>'[9]NAW3 - Asset Repl - NPgY'!AE199</f>
        <v>0</v>
      </c>
      <c r="AF202" s="52">
        <f>'[9]NAW3 - Asset Repl - NPgY'!AF199</f>
        <v>0</v>
      </c>
      <c r="AG202" s="52">
        <f>'[9]NAW3 - Asset Repl - NPgY'!AG199</f>
        <v>0</v>
      </c>
      <c r="AH202" s="52">
        <f>'[9]NAW3 - Asset Repl - NPgY'!AH199</f>
        <v>0</v>
      </c>
      <c r="AI202" s="52">
        <f>'[9]NAW3 - Asset Repl - NPgY'!AI199</f>
        <v>0</v>
      </c>
      <c r="AJ202" s="59">
        <f t="shared" si="1194"/>
        <v>0</v>
      </c>
      <c r="AK202" s="52">
        <f>'[9]NAW3 - Asset Repl - NPgY'!AK199</f>
        <v>0</v>
      </c>
      <c r="AL202" s="52">
        <f>'[9]NAW3 - Asset Repl - NPgY'!AL199</f>
        <v>67</v>
      </c>
      <c r="AM202" s="52">
        <f>'[9]NAW3 - Asset Repl - NPgY'!AM199</f>
        <v>35</v>
      </c>
      <c r="AN202" s="52">
        <f>'[9]NAW3 - Asset Repl - NPgY'!AN199</f>
        <v>15</v>
      </c>
      <c r="AO202" s="52">
        <f>'[9]NAW3 - Asset Repl - NPgY'!AO199</f>
        <v>2</v>
      </c>
      <c r="AP202" s="59">
        <f t="shared" si="1195"/>
        <v>119</v>
      </c>
      <c r="AR202" s="88"/>
      <c r="BB202" s="6"/>
      <c r="BC202" s="6"/>
      <c r="BD202" s="58" t="s">
        <v>31</v>
      </c>
      <c r="BE202" s="172">
        <f>'NPgY - HI Probs. of Failure'!O$52</f>
        <v>0</v>
      </c>
      <c r="BF202" s="172">
        <f>'NPgY - HI Probs. of Failure'!P$52</f>
        <v>0</v>
      </c>
      <c r="BG202" s="172">
        <f>'NPgY - HI Probs. of Failure'!Q$52</f>
        <v>0</v>
      </c>
      <c r="BH202" s="172">
        <f>'NPgY - HI Probs. of Failure'!R$52</f>
        <v>0</v>
      </c>
      <c r="BI202" s="172">
        <f>'NPgY - HI Probs. of Failure'!S$52</f>
        <v>0</v>
      </c>
      <c r="BJ202" s="176"/>
      <c r="BK202" s="6"/>
      <c r="BL202" s="58" t="s">
        <v>31</v>
      </c>
      <c r="BM202" s="194">
        <f>$BM5*'NPgY - Ave Crit'!$Q$52</f>
        <v>275692.64577008173</v>
      </c>
      <c r="BN202" s="194">
        <f>$BM5*'NPgY - Ave Crit'!$Q$52</f>
        <v>275692.64577008173</v>
      </c>
      <c r="BO202" s="194">
        <f>$BM5*'NPgY - Ave Crit'!$Q$52</f>
        <v>275692.64577008173</v>
      </c>
      <c r="BP202" s="194">
        <f>$BM5*'NPgY - Ave Crit'!$Q$52</f>
        <v>275692.64577008173</v>
      </c>
      <c r="BQ202" s="194">
        <f>$BM5*'NPgY - Ave Crit'!$Q$52</f>
        <v>275692.64577008173</v>
      </c>
      <c r="BR202" s="176"/>
      <c r="BS202" s="6"/>
      <c r="BT202" s="58" t="s">
        <v>31</v>
      </c>
      <c r="BU202" s="24">
        <f t="shared" si="828"/>
        <v>0</v>
      </c>
      <c r="BV202" s="24">
        <f t="shared" si="829"/>
        <v>0</v>
      </c>
      <c r="BW202" s="24">
        <f t="shared" si="830"/>
        <v>0</v>
      </c>
      <c r="BX202" s="24">
        <f t="shared" si="831"/>
        <v>0</v>
      </c>
      <c r="BY202" s="24">
        <f t="shared" si="832"/>
        <v>0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201">SUM(H199:H202)</f>
        <v>1135</v>
      </c>
      <c r="I203" s="66">
        <f t="shared" si="1201"/>
        <v>200</v>
      </c>
      <c r="J203" s="66">
        <f t="shared" si="1201"/>
        <v>61</v>
      </c>
      <c r="K203" s="66">
        <f t="shared" si="1201"/>
        <v>304</v>
      </c>
      <c r="L203" s="67"/>
      <c r="M203" s="65">
        <f>SUM(M199:M202)</f>
        <v>176</v>
      </c>
      <c r="N203" s="66">
        <f t="shared" ref="N203:Q203" si="1202">SUM(N199:N202)</f>
        <v>596</v>
      </c>
      <c r="O203" s="66">
        <f t="shared" si="1202"/>
        <v>291</v>
      </c>
      <c r="P203" s="66">
        <f t="shared" si="1202"/>
        <v>115</v>
      </c>
      <c r="Q203" s="66">
        <f t="shared" si="1202"/>
        <v>937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298</v>
      </c>
      <c r="Z203" s="66">
        <f t="shared" ref="Z203:AC203" si="1204">SUM(Z199:Z202)</f>
        <v>753</v>
      </c>
      <c r="AA203" s="66">
        <f t="shared" si="1204"/>
        <v>576</v>
      </c>
      <c r="AB203" s="66">
        <f t="shared" si="1204"/>
        <v>102</v>
      </c>
      <c r="AC203" s="66">
        <f t="shared" si="1204"/>
        <v>386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90</v>
      </c>
      <c r="AL203" s="66">
        <f t="shared" ref="AL203:AO203" si="1206">SUM(AL199:AL202)</f>
        <v>316</v>
      </c>
      <c r="AM203" s="66">
        <f t="shared" si="1206"/>
        <v>657</v>
      </c>
      <c r="AN203" s="66">
        <f t="shared" si="1206"/>
        <v>564</v>
      </c>
      <c r="AO203" s="66">
        <f t="shared" si="1206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26</v>
      </c>
      <c r="G204" s="52">
        <f>'[9]NAW3 - Asset Repl - NPgY'!G201</f>
        <v>17.355314878596733</v>
      </c>
      <c r="H204" s="52">
        <f>'[9]NAW3 - Asset Repl - NPgY'!H201</f>
        <v>308.55625580365927</v>
      </c>
      <c r="I204" s="52">
        <f>'[9]NAW3 - Asset Repl - NPgY'!I201</f>
        <v>191.78612264998506</v>
      </c>
      <c r="J204" s="52">
        <f>'[9]NAW3 - Asset Repl - NPgY'!J201</f>
        <v>385.37172495635423</v>
      </c>
      <c r="K204" s="52">
        <f>'[9]NAW3 - Asset Repl - NPgY'!K201</f>
        <v>101.76169235786811</v>
      </c>
      <c r="L204" s="53">
        <f>SUM(G204:K204)</f>
        <v>1004.8311106464635</v>
      </c>
      <c r="M204" s="69">
        <f>'[9]NAW3 - Asset Repl - NPgY'!M201</f>
        <v>15.933797814711019</v>
      </c>
      <c r="N204" s="69">
        <f>'[9]NAW3 - Asset Repl - NPgY'!N201</f>
        <v>226.78847741021792</v>
      </c>
      <c r="O204" s="69">
        <f>'[9]NAW3 - Asset Repl - NPgY'!O201</f>
        <v>155.28541821538042</v>
      </c>
      <c r="P204" s="69">
        <f>'[9]NAW3 - Asset Repl - NPgY'!P201</f>
        <v>406.75121417489964</v>
      </c>
      <c r="Q204" s="69">
        <f>'[9]NAW3 - Asset Repl - NPgY'!Q201</f>
        <v>200.07220303125456</v>
      </c>
      <c r="R204" s="53">
        <f>SUM(M204:Q204)</f>
        <v>1004.8311106464635</v>
      </c>
      <c r="S204" s="52">
        <f>'[9]NAW3 - Asset Repl - NPgY'!S201</f>
        <v>48.794965003072164</v>
      </c>
      <c r="T204" s="52">
        <f>'[9]NAW3 - Asset Repl - NPgY'!T201</f>
        <v>0</v>
      </c>
      <c r="U204" s="52">
        <f>'[9]NAW3 - Asset Repl - NPgY'!U201</f>
        <v>0</v>
      </c>
      <c r="V204" s="52">
        <f>'[9]NAW3 - Asset Repl - NPgY'!V201</f>
        <v>-3.4248913551537505</v>
      </c>
      <c r="W204" s="52">
        <f>'[9]NAW3 - Asset Repl - NPgY'!W201</f>
        <v>-45.370073647918417</v>
      </c>
      <c r="X204" s="53">
        <f>SUM(S204:W204)</f>
        <v>0</v>
      </c>
      <c r="Y204" s="69">
        <f>'[9]NAW3 - Asset Repl - NPgY'!Y201</f>
        <v>17.355314878596733</v>
      </c>
      <c r="Z204" s="69">
        <f>'[9]NAW3 - Asset Repl - NPgY'!Z201</f>
        <v>108.87091786012169</v>
      </c>
      <c r="AA204" s="69">
        <f>'[9]NAW3 - Asset Repl - NPgY'!AA201</f>
        <v>386.89523674180771</v>
      </c>
      <c r="AB204" s="69">
        <f>'[9]NAW3 - Asset Repl - NPgY'!AB201</f>
        <v>84.457061972812099</v>
      </c>
      <c r="AC204" s="69">
        <f>'[9]NAW3 - Asset Repl - NPgY'!AC201</f>
        <v>407.25257919312378</v>
      </c>
      <c r="AD204" s="53">
        <f>SUM(Y204:AC204)</f>
        <v>1004.831110646462</v>
      </c>
      <c r="AE204" s="54">
        <f>'[9]NAW3 - Asset Repl - NPgY'!AE201</f>
        <v>136.76461596763596</v>
      </c>
      <c r="AF204" s="54">
        <f>'[9]NAW3 - Asset Repl - NPgY'!AF201</f>
        <v>0</v>
      </c>
      <c r="AG204" s="54">
        <f>'[9]NAW3 - Asset Repl - NPgY'!AG201</f>
        <v>0</v>
      </c>
      <c r="AH204" s="54">
        <f>'[9]NAW3 - Asset Repl - NPgY'!AH201</f>
        <v>-52.729621387911919</v>
      </c>
      <c r="AI204" s="54">
        <f>'[9]NAW3 - Asset Repl - NPgY'!AI201</f>
        <v>-84.034994579724042</v>
      </c>
      <c r="AJ204" s="53">
        <f>SUM(AE204:AI204)</f>
        <v>0</v>
      </c>
      <c r="AK204" s="69">
        <f>'[9]NAW3 - Asset Repl - NPgY'!AK201</f>
        <v>10.355033543061662</v>
      </c>
      <c r="AL204" s="69">
        <f>'[9]NAW3 - Asset Repl - NPgY'!AL201</f>
        <v>52.195310500804077</v>
      </c>
      <c r="AM204" s="69">
        <f>'[9]NAW3 - Asset Repl - NPgY'!AM201</f>
        <v>289.02069235180875</v>
      </c>
      <c r="AN204" s="69">
        <f>'[9]NAW3 - Asset Repl - NPgY'!AN201</f>
        <v>227.38114277876051</v>
      </c>
      <c r="AO204" s="69">
        <f>'[9]NAW3 - Asset Repl - NPgY'!AO201</f>
        <v>425.87893147202993</v>
      </c>
      <c r="AP204" s="53">
        <f>SUM(AK204:AO204)</f>
        <v>1004.8311106464648</v>
      </c>
      <c r="AW204" s="91">
        <f>AG204+AM204</f>
        <v>289.02069235180875</v>
      </c>
      <c r="BB204" s="89"/>
      <c r="BC204" s="89"/>
      <c r="BD204" s="51" t="s">
        <v>26</v>
      </c>
      <c r="BE204" s="172">
        <f>'NPgY - HI Probs. of Failure'!O$53</f>
        <v>5.4099404475975897E-5</v>
      </c>
      <c r="BF204" s="172">
        <f>'NPgY - HI Probs. of Failure'!P$53</f>
        <v>2.3268032419939688E-4</v>
      </c>
      <c r="BG204" s="172">
        <f>'NPgY - HI Probs. of Failure'!Q$53</f>
        <v>6.7157433772398797E-4</v>
      </c>
      <c r="BH204" s="172">
        <f>'NPgY - HI Probs. of Failure'!R$53</f>
        <v>1.5032484631970903E-3</v>
      </c>
      <c r="BI204" s="172">
        <f>'NPgY - HI Probs. of Failure'!S$53</f>
        <v>2.860169718766045E-3</v>
      </c>
      <c r="BJ204" s="175"/>
      <c r="BK204" s="89"/>
      <c r="BL204" s="51" t="s">
        <v>26</v>
      </c>
      <c r="BM204" s="194">
        <f>$BM2*'NPgY - Ave Crit'!$Q$53</f>
        <v>173709.87346622732</v>
      </c>
      <c r="BN204" s="194">
        <f>$BM2*'NPgY - Ave Crit'!$Q$53</f>
        <v>173709.87346622732</v>
      </c>
      <c r="BO204" s="194">
        <f>$BM2*'NPgY - Ave Crit'!$Q$53</f>
        <v>173709.87346622732</v>
      </c>
      <c r="BP204" s="194">
        <f>$BM2*'NPgY - Ave Crit'!$Q$53</f>
        <v>173709.87346622732</v>
      </c>
      <c r="BQ204" s="194">
        <f>$BM2*'NPgY - Ave Crit'!$Q$53</f>
        <v>173709.87346622732</v>
      </c>
      <c r="BR204" s="175"/>
      <c r="BS204" s="89"/>
      <c r="BT204" s="51" t="s">
        <v>26</v>
      </c>
      <c r="BU204" s="24">
        <f t="shared" si="828"/>
        <v>9.3976007061200253</v>
      </c>
      <c r="BV204" s="24">
        <f t="shared" si="829"/>
        <v>40.418869674757985</v>
      </c>
      <c r="BW204" s="24">
        <f t="shared" si="830"/>
        <v>116.65909322919936</v>
      </c>
      <c r="BX204" s="24">
        <f t="shared" si="831"/>
        <v>261.12910033026725</v>
      </c>
      <c r="BY204" s="24">
        <f t="shared" si="832"/>
        <v>496.83971993878464</v>
      </c>
      <c r="BZ204" s="89"/>
      <c r="CA204" s="89"/>
      <c r="CB204" s="51" t="s">
        <v>26</v>
      </c>
      <c r="CC204" s="195">
        <f>IF(BU204="","",M204*BU204)</f>
        <v>149.73946959470197</v>
      </c>
      <c r="CD204" s="195">
        <f t="shared" ref="CD204:CG207" si="1213">IF(BV204="","",N204*BV204)</f>
        <v>9166.5339121803936</v>
      </c>
      <c r="CE204" s="195">
        <f t="shared" si="1213"/>
        <v>18115.456080723277</v>
      </c>
      <c r="CF204" s="195">
        <f t="shared" si="1213"/>
        <v>106214.57861573539</v>
      </c>
      <c r="CG204" s="195">
        <f t="shared" si="1213"/>
        <v>99403.817321584182</v>
      </c>
      <c r="CH204" s="198">
        <f t="shared" si="884"/>
        <v>233050.12539981795</v>
      </c>
      <c r="CI204" s="68"/>
      <c r="CJ204" s="68"/>
      <c r="CK204" s="195">
        <f t="shared" ref="CK204:CO207" si="1214">IF(BU204="","",G204*BU204)</f>
        <v>163.09831935803604</v>
      </c>
      <c r="CL204" s="195">
        <f t="shared" si="1214"/>
        <v>12471.495090659391</v>
      </c>
      <c r="CM204" s="195">
        <f t="shared" si="1214"/>
        <v>22373.595162291269</v>
      </c>
      <c r="CN204" s="195">
        <f t="shared" si="1214"/>
        <v>100631.77183057598</v>
      </c>
      <c r="CO204" s="195">
        <f t="shared" si="1214"/>
        <v>50559.250731579952</v>
      </c>
      <c r="CP204" s="198">
        <f t="shared" si="820"/>
        <v>186199.21113446463</v>
      </c>
      <c r="CS204" s="195">
        <f>IF(BU204="","",Y204*BU204)</f>
        <v>163.09831935803604</v>
      </c>
      <c r="CT204" s="195">
        <f t="shared" ref="CT204:CW207" si="1215">IF(BV204="","",Z204*BV204)</f>
        <v>4400.4394403595406</v>
      </c>
      <c r="CU204" s="195">
        <f t="shared" si="1215"/>
        <v>45134.847492995701</v>
      </c>
      <c r="CV204" s="195">
        <f t="shared" si="1215"/>
        <v>22054.196609498049</v>
      </c>
      <c r="CW204" s="195">
        <f t="shared" si="1215"/>
        <v>202339.25739065933</v>
      </c>
      <c r="CX204" s="198">
        <f t="shared" si="822"/>
        <v>274091.83925287065</v>
      </c>
      <c r="CY204" s="6"/>
      <c r="CZ204" s="6"/>
      <c r="DA204" s="195">
        <f>IF(BU204="","",(S204+Y204)*BU204)</f>
        <v>621.65391692600895</v>
      </c>
      <c r="DB204" s="195">
        <f t="shared" ref="DB204:DE207" si="1216">IF(BV204="","",(T204+Z204)*BV204)</f>
        <v>4400.4394403595406</v>
      </c>
      <c r="DC204" s="195">
        <f t="shared" si="1216"/>
        <v>45134.847492995701</v>
      </c>
      <c r="DD204" s="195">
        <f t="shared" si="1216"/>
        <v>21159.857811197842</v>
      </c>
      <c r="DE204" s="195">
        <f t="shared" si="1216"/>
        <v>179797.60270582553</v>
      </c>
      <c r="DF204" s="198">
        <f t="shared" si="824"/>
        <v>251114.40136730461</v>
      </c>
      <c r="DG204" s="6"/>
      <c r="DH204" s="6"/>
      <c r="DI204" s="195">
        <f>IF(BU204="","",AK204*BU204)</f>
        <v>97.312470536172825</v>
      </c>
      <c r="DJ204" s="195">
        <f t="shared" ref="DJ204:DM207" si="1217">IF(BV204="","",AL204*BV204)</f>
        <v>2109.6754527655271</v>
      </c>
      <c r="DK204" s="195">
        <f t="shared" si="1217"/>
        <v>33716.8918942374</v>
      </c>
      <c r="DL204" s="195">
        <f t="shared" si="1217"/>
        <v>59375.833245885777</v>
      </c>
      <c r="DM204" s="195">
        <f t="shared" si="1217"/>
        <v>211593.56904039221</v>
      </c>
      <c r="DN204" s="198">
        <f t="shared" si="838"/>
        <v>306893.2821038171</v>
      </c>
      <c r="DO204" s="6"/>
      <c r="DP204" s="6"/>
      <c r="DQ204" s="195">
        <f>IF(BU204="","",(AE204+AK204)*BU204)</f>
        <v>1382.5717221258626</v>
      </c>
      <c r="DR204" s="195">
        <f t="shared" ref="DR204:DU207" si="1218">IF(BV204="","",(AF204+AL204)*BV204)</f>
        <v>2109.6754527655271</v>
      </c>
      <c r="DS204" s="195">
        <f t="shared" si="1218"/>
        <v>33716.8918942374</v>
      </c>
      <c r="DT204" s="195">
        <f t="shared" si="1218"/>
        <v>45606.594652104715</v>
      </c>
      <c r="DU204" s="195">
        <f t="shared" si="1218"/>
        <v>169841.64586834484</v>
      </c>
      <c r="DV204" s="198">
        <f t="shared" si="827"/>
        <v>252657.37958957834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15.553588266550406</v>
      </c>
      <c r="E205" s="57">
        <f t="shared" ref="E205:E207" si="1220">D205+SUM(AE205:AI205)</f>
        <v>15.553588266550406</v>
      </c>
      <c r="F205" s="58" t="s">
        <v>28</v>
      </c>
      <c r="G205" s="52">
        <f>'[9]NAW3 - Asset Repl - NPgY'!G202</f>
        <v>1.5169320925042351</v>
      </c>
      <c r="H205" s="52">
        <f>'[9]NAW3 - Asset Repl - NPgY'!H202</f>
        <v>1.9540171133081743</v>
      </c>
      <c r="I205" s="52">
        <f>'[9]NAW3 - Asset Repl - NPgY'!I202</f>
        <v>0.61843425246282024</v>
      </c>
      <c r="J205" s="52">
        <f>'[9]NAW3 - Asset Repl - NPgY'!J202</f>
        <v>9.5792649901294133</v>
      </c>
      <c r="K205" s="52">
        <f>'[9]NAW3 - Asset Repl - NPgY'!K202</f>
        <v>1.8849398181457628</v>
      </c>
      <c r="L205" s="59">
        <f t="shared" ref="L205:L207" si="1221">SUM(G205:K205)</f>
        <v>15.553588266550406</v>
      </c>
      <c r="M205" s="52">
        <f>'[9]NAW3 - Asset Repl - NPgY'!M202</f>
        <v>1.5169320925042351</v>
      </c>
      <c r="N205" s="52">
        <f>'[9]NAW3 - Asset Repl - NPgY'!N202</f>
        <v>1.3767296438545311</v>
      </c>
      <c r="O205" s="52">
        <f>'[9]NAW3 - Asset Repl - NPgY'!O202</f>
        <v>0.61843425246282024</v>
      </c>
      <c r="P205" s="52">
        <f>'[9]NAW3 - Asset Repl - NPgY'!P202</f>
        <v>9.5792649901294133</v>
      </c>
      <c r="Q205" s="52">
        <f>'[9]NAW3 - Asset Repl - NPgY'!Q202</f>
        <v>2.4622272875994056</v>
      </c>
      <c r="R205" s="59">
        <f t="shared" ref="R205:R207" si="1222">SUM(M205:Q205)</f>
        <v>15.553588266550406</v>
      </c>
      <c r="S205" s="52">
        <f>'[9]NAW3 - Asset Repl - NPgY'!S202</f>
        <v>7.1106191836135997</v>
      </c>
      <c r="T205" s="52">
        <f>'[9]NAW3 - Asset Repl - NPgY'!T202</f>
        <v>0</v>
      </c>
      <c r="U205" s="52">
        <f>'[9]NAW3 - Asset Repl - NPgY'!U202</f>
        <v>0</v>
      </c>
      <c r="V205" s="52">
        <f>'[9]NAW3 - Asset Repl - NPgY'!V202</f>
        <v>0</v>
      </c>
      <c r="W205" s="52">
        <f>'[9]NAW3 - Asset Repl - NPgY'!W202</f>
        <v>-7.1106191836135997</v>
      </c>
      <c r="X205" s="59">
        <f t="shared" ref="X205:X207" si="1223">SUM(S205:W205)</f>
        <v>0</v>
      </c>
      <c r="Y205" s="52">
        <f>'[9]NAW3 - Asset Repl - NPgY'!Y202</f>
        <v>1.5169320925042351</v>
      </c>
      <c r="Z205" s="52">
        <f>'[9]NAW3 - Asset Repl - NPgY'!Z202</f>
        <v>1.9540171133081743</v>
      </c>
      <c r="AA205" s="52">
        <f>'[9]NAW3 - Asset Repl - NPgY'!AA202</f>
        <v>0.61843425246282024</v>
      </c>
      <c r="AB205" s="52">
        <f>'[9]NAW3 - Asset Repl - NPgY'!AB202</f>
        <v>0</v>
      </c>
      <c r="AC205" s="52">
        <f>'[9]NAW3 - Asset Repl - NPgY'!AC202</f>
        <v>11.464204808275181</v>
      </c>
      <c r="AD205" s="59">
        <f t="shared" ref="AD205:AD207" si="1224">SUM(Y205:AC205)</f>
        <v>15.55358826655041</v>
      </c>
      <c r="AE205" s="52">
        <f>'[9]NAW3 - Asset Repl - NPgY'!AE202</f>
        <v>7.1106191836135997</v>
      </c>
      <c r="AF205" s="52">
        <f>'[9]NAW3 - Asset Repl - NPgY'!AF202</f>
        <v>0</v>
      </c>
      <c r="AG205" s="52">
        <f>'[9]NAW3 - Asset Repl - NPgY'!AG202</f>
        <v>0</v>
      </c>
      <c r="AH205" s="52">
        <f>'[9]NAW3 - Asset Repl - NPgY'!AH202</f>
        <v>0</v>
      </c>
      <c r="AI205" s="52">
        <f>'[9]NAW3 - Asset Repl - NPgY'!AI202</f>
        <v>-7.1106191836135997</v>
      </c>
      <c r="AJ205" s="59">
        <f t="shared" ref="AJ205:AJ207" si="1225">SUM(AE205:AI205)</f>
        <v>0</v>
      </c>
      <c r="AK205" s="52">
        <f>'[9]NAW3 - Asset Repl - NPgY'!AK202</f>
        <v>0</v>
      </c>
      <c r="AL205" s="52">
        <f>'[9]NAW3 - Asset Repl - NPgY'!AL202</f>
        <v>2.0942195619578783</v>
      </c>
      <c r="AM205" s="52">
        <f>'[9]NAW3 - Asset Repl - NPgY'!AM202</f>
        <v>1.3767296438545311</v>
      </c>
      <c r="AN205" s="52">
        <f>'[9]NAW3 - Asset Repl - NPgY'!AN202</f>
        <v>0.61843425246282024</v>
      </c>
      <c r="AO205" s="52">
        <f>'[9]NAW3 - Asset Repl - NPgY'!AO202</f>
        <v>11.464204808275181</v>
      </c>
      <c r="AP205" s="59">
        <f t="shared" ref="AP205:AP207" si="1226">SUM(AK205:AO205)</f>
        <v>15.55358826655041</v>
      </c>
      <c r="AR205" s="16"/>
      <c r="BB205" s="89"/>
      <c r="BC205" s="89"/>
      <c r="BD205" s="58" t="s">
        <v>28</v>
      </c>
      <c r="BE205" s="172">
        <f>'NPgY - HI Probs. of Failure'!O$53</f>
        <v>5.4099404475975897E-5</v>
      </c>
      <c r="BF205" s="172">
        <f>'NPgY - HI Probs. of Failure'!P$53</f>
        <v>2.3268032419939688E-4</v>
      </c>
      <c r="BG205" s="172">
        <f>'NPgY - HI Probs. of Failure'!Q$53</f>
        <v>6.7157433772398797E-4</v>
      </c>
      <c r="BH205" s="172">
        <f>'NPgY - HI Probs. of Failure'!R$53</f>
        <v>1.5032484631970903E-3</v>
      </c>
      <c r="BI205" s="172">
        <f>'NPgY - HI Probs. of Failure'!S$53</f>
        <v>2.860169718766045E-3</v>
      </c>
      <c r="BJ205" s="176"/>
      <c r="BK205" s="89"/>
      <c r="BL205" s="58" t="s">
        <v>28</v>
      </c>
      <c r="BM205" s="194">
        <f>$BM3*'NPgY - Ave Crit'!$Q$53</f>
        <v>248156.96209461047</v>
      </c>
      <c r="BN205" s="194">
        <f>$BM3*'NPgY - Ave Crit'!$Q$53</f>
        <v>248156.96209461047</v>
      </c>
      <c r="BO205" s="194">
        <f>$BM3*'NPgY - Ave Crit'!$Q$53</f>
        <v>248156.96209461047</v>
      </c>
      <c r="BP205" s="194">
        <f>$BM3*'NPgY - Ave Crit'!$Q$53</f>
        <v>248156.96209461047</v>
      </c>
      <c r="BQ205" s="194">
        <f>$BM3*'NPgY - Ave Crit'!$Q$53</f>
        <v>248156.96209461047</v>
      </c>
      <c r="BR205" s="176"/>
      <c r="BS205" s="89"/>
      <c r="BT205" s="58" t="s">
        <v>28</v>
      </c>
      <c r="BU205" s="24">
        <f t="shared" si="828"/>
        <v>13.425143865885751</v>
      </c>
      <c r="BV205" s="24">
        <f t="shared" si="829"/>
        <v>57.741242392511403</v>
      </c>
      <c r="BW205" s="24">
        <f t="shared" si="830"/>
        <v>166.65584747028481</v>
      </c>
      <c r="BX205" s="24">
        <f t="shared" si="831"/>
        <v>373.04157190038177</v>
      </c>
      <c r="BY205" s="24">
        <f t="shared" si="832"/>
        <v>709.77102848397817</v>
      </c>
      <c r="BZ205" s="89"/>
      <c r="CA205" s="89"/>
      <c r="CB205" s="58" t="s">
        <v>28</v>
      </c>
      <c r="CC205" s="195">
        <f t="shared" ref="CC205:CC207" si="1227">IF(BU205="","",M205*BU205)</f>
        <v>20.36503157664847</v>
      </c>
      <c r="CD205" s="195">
        <f t="shared" si="1213"/>
        <v>79.494080074760376</v>
      </c>
      <c r="CE205" s="195">
        <f t="shared" si="1213"/>
        <v>103.06568444884338</v>
      </c>
      <c r="CF205" s="195">
        <f t="shared" si="1213"/>
        <v>3573.4640695681715</v>
      </c>
      <c r="CG205" s="195">
        <f>IF(BY205="","",Q205*BY205)</f>
        <v>1747.6175942807461</v>
      </c>
      <c r="CH205" s="198">
        <f t="shared" si="884"/>
        <v>5524.0064599491698</v>
      </c>
      <c r="CI205" s="68"/>
      <c r="CJ205" s="68"/>
      <c r="CK205" s="195">
        <f t="shared" si="1214"/>
        <v>20.36503157664847</v>
      </c>
      <c r="CL205" s="195">
        <f t="shared" si="1214"/>
        <v>112.8273757786427</v>
      </c>
      <c r="CM205" s="195">
        <f t="shared" si="1214"/>
        <v>103.06568444884338</v>
      </c>
      <c r="CN205" s="195">
        <f t="shared" si="1214"/>
        <v>3573.4640695681715</v>
      </c>
      <c r="CO205" s="195">
        <f t="shared" si="1214"/>
        <v>1337.8756733557209</v>
      </c>
      <c r="CP205" s="198">
        <f t="shared" ref="CP205:CP266" si="1228">SUM(CK205:CO205)</f>
        <v>5147.597834728027</v>
      </c>
      <c r="CS205" s="195">
        <f t="shared" ref="CS205:CS207" si="1229">IF(BU205="","",Y205*BU205)</f>
        <v>20.36503157664847</v>
      </c>
      <c r="CT205" s="195">
        <f t="shared" si="1215"/>
        <v>112.8273757786427</v>
      </c>
      <c r="CU205" s="195">
        <f t="shared" si="1215"/>
        <v>103.06568444884338</v>
      </c>
      <c r="CV205" s="195">
        <f t="shared" si="1215"/>
        <v>0</v>
      </c>
      <c r="CW205" s="195">
        <f t="shared" si="1215"/>
        <v>8136.9604375204426</v>
      </c>
      <c r="CX205" s="198">
        <f t="shared" ref="CX205:CX266" si="1230">SUM(CS205:CW205)</f>
        <v>8373.2185293245766</v>
      </c>
      <c r="CY205" s="6"/>
      <c r="CZ205" s="6"/>
      <c r="DA205" s="195">
        <f t="shared" ref="DA205:DA207" si="1231">IF(BU205="","",(S205+Y205)*BU205)</f>
        <v>115.82611709218813</v>
      </c>
      <c r="DB205" s="195">
        <f t="shared" si="1216"/>
        <v>112.8273757786427</v>
      </c>
      <c r="DC205" s="195">
        <f t="shared" si="1216"/>
        <v>103.06568444884338</v>
      </c>
      <c r="DD205" s="195">
        <f t="shared" si="1216"/>
        <v>0</v>
      </c>
      <c r="DE205" s="195">
        <f t="shared" si="1216"/>
        <v>3090.0489464091129</v>
      </c>
      <c r="DF205" s="198">
        <f t="shared" ref="DF205:DF266" si="1232">SUM(DA205:DE205)</f>
        <v>3421.768123728787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120.92283935014891</v>
      </c>
      <c r="DK205" s="195">
        <f t="shared" si="1217"/>
        <v>229.44004553404028</v>
      </c>
      <c r="DL205" s="195">
        <f t="shared" si="1217"/>
        <v>230.70168565576802</v>
      </c>
      <c r="DM205" s="195">
        <f t="shared" si="1217"/>
        <v>8136.9604375204426</v>
      </c>
      <c r="DN205" s="198">
        <f t="shared" si="838"/>
        <v>8718.0250080604001</v>
      </c>
      <c r="DO205" s="6"/>
      <c r="DP205" s="6"/>
      <c r="DQ205" s="195">
        <f t="shared" ref="DQ205:DQ207" si="1234">IF(BU205="","",(AE205+AK205)*BU205)</f>
        <v>95.461085515539665</v>
      </c>
      <c r="DR205" s="195">
        <f t="shared" si="1218"/>
        <v>120.92283935014891</v>
      </c>
      <c r="DS205" s="195">
        <f t="shared" si="1218"/>
        <v>229.44004553404028</v>
      </c>
      <c r="DT205" s="195">
        <f t="shared" si="1218"/>
        <v>230.70168565576802</v>
      </c>
      <c r="DU205" s="195">
        <f t="shared" si="1218"/>
        <v>3090.0489464091129</v>
      </c>
      <c r="DV205" s="198">
        <f t="shared" ref="DV205:DV266" si="1235">SUM(DQ205:DU205)</f>
        <v>3766.5746024646096</v>
      </c>
    </row>
    <row r="206" spans="1:126" s="88" customFormat="1" ht="25.5" customHeight="1">
      <c r="A206" s="19"/>
      <c r="B206" s="55"/>
      <c r="C206" s="55"/>
      <c r="D206" s="56">
        <f t="shared" si="1219"/>
        <v>34.063971086984488</v>
      </c>
      <c r="E206" s="57">
        <f t="shared" si="1220"/>
        <v>34.063971086984488</v>
      </c>
      <c r="F206" s="58" t="s">
        <v>30</v>
      </c>
      <c r="G206" s="52">
        <f>'[9]NAW3 - Asset Repl - NPgY'!G203</f>
        <v>0</v>
      </c>
      <c r="H206" s="52">
        <f>'[9]NAW3 - Asset Repl - NPgY'!H203</f>
        <v>9.6462565036646346</v>
      </c>
      <c r="I206" s="52">
        <f>'[9]NAW3 - Asset Repl - NPgY'!I203</f>
        <v>0.96846633280817251</v>
      </c>
      <c r="J206" s="52">
        <f>'[9]NAW3 - Asset Repl - NPgY'!J203</f>
        <v>21.787942146103354</v>
      </c>
      <c r="K206" s="52">
        <f>'[9]NAW3 - Asset Repl - NPgY'!K203</f>
        <v>1.6613061044083257</v>
      </c>
      <c r="L206" s="59">
        <f t="shared" si="1221"/>
        <v>34.063971086984488</v>
      </c>
      <c r="M206" s="52">
        <f>'[9]NAW3 - Asset Repl - NPgY'!M203</f>
        <v>0</v>
      </c>
      <c r="N206" s="52">
        <f>'[9]NAW3 - Asset Repl - NPgY'!N203</f>
        <v>8.8498766359254883</v>
      </c>
      <c r="O206" s="52">
        <f>'[9]NAW3 - Asset Repl - NPgY'!O203</f>
        <v>1.1952002765096648</v>
      </c>
      <c r="P206" s="52">
        <f>'[9]NAW3 - Asset Repl - NPgY'!P203</f>
        <v>21.787942146103354</v>
      </c>
      <c r="Q206" s="52">
        <f>'[9]NAW3 - Asset Repl - NPgY'!Q203</f>
        <v>2.2309520284459783</v>
      </c>
      <c r="R206" s="59">
        <f t="shared" si="1222"/>
        <v>34.063971086984488</v>
      </c>
      <c r="S206" s="52">
        <f>'[9]NAW3 - Asset Repl - NPgY'!S203</f>
        <v>0.95712726541670345</v>
      </c>
      <c r="T206" s="52">
        <f>'[9]NAW3 - Asset Repl - NPgY'!T203</f>
        <v>0</v>
      </c>
      <c r="U206" s="52">
        <f>'[9]NAW3 - Asset Repl - NPgY'!U203</f>
        <v>0</v>
      </c>
      <c r="V206" s="52">
        <f>'[9]NAW3 - Asset Repl - NPgY'!V203</f>
        <v>0</v>
      </c>
      <c r="W206" s="52">
        <f>'[9]NAW3 - Asset Repl - NPgY'!W203</f>
        <v>-0.95712726541670345</v>
      </c>
      <c r="X206" s="59">
        <f t="shared" si="1223"/>
        <v>0</v>
      </c>
      <c r="Y206" s="52">
        <f>'[9]NAW3 - Asset Repl - NPgY'!Y203</f>
        <v>0</v>
      </c>
      <c r="Z206" s="52">
        <f>'[9]NAW3 - Asset Repl - NPgY'!Z203</f>
        <v>2.530252211122642</v>
      </c>
      <c r="AA206" s="52">
        <f>'[9]NAW3 - Asset Repl - NPgY'!AA203</f>
        <v>8.0844706253501641</v>
      </c>
      <c r="AB206" s="52">
        <f>'[9]NAW3 - Asset Repl - NPgY'!AB203</f>
        <v>2.4762399478039132</v>
      </c>
      <c r="AC206" s="52">
        <f>'[9]NAW3 - Asset Repl - NPgY'!AC203</f>
        <v>20.973008302707768</v>
      </c>
      <c r="AD206" s="59">
        <f t="shared" si="1224"/>
        <v>34.063971086984488</v>
      </c>
      <c r="AE206" s="52">
        <f>'[9]NAW3 - Asset Repl - NPgY'!AE203</f>
        <v>3.1230029070942504</v>
      </c>
      <c r="AF206" s="52">
        <f>'[9]NAW3 - Asset Repl - NPgY'!AF203</f>
        <v>0</v>
      </c>
      <c r="AG206" s="52">
        <f>'[9]NAW3 - Asset Repl - NPgY'!AG203</f>
        <v>0</v>
      </c>
      <c r="AH206" s="52">
        <f>'[9]NAW3 - Asset Repl - NPgY'!AH203</f>
        <v>0</v>
      </c>
      <c r="AI206" s="52">
        <f>'[9]NAW3 - Asset Repl - NPgY'!AI203</f>
        <v>-3.1230029070942504</v>
      </c>
      <c r="AJ206" s="59">
        <f t="shared" si="1225"/>
        <v>0</v>
      </c>
      <c r="AK206" s="52">
        <f>'[9]NAW3 - Asset Repl - NPgY'!AK203</f>
        <v>0</v>
      </c>
      <c r="AL206" s="52">
        <f>'[9]NAW3 - Asset Repl - NPgY'!AL203</f>
        <v>2.0016013768849161</v>
      </c>
      <c r="AM206" s="52">
        <f>'[9]NAW3 - Asset Repl - NPgY'!AM203</f>
        <v>8.1060869076683488</v>
      </c>
      <c r="AN206" s="52">
        <f>'[9]NAW3 - Asset Repl - NPgY'!AN203</f>
        <v>1.6122333512158138</v>
      </c>
      <c r="AO206" s="52">
        <f>'[9]NAW3 - Asset Repl - NPgY'!AO203</f>
        <v>22.344049451215408</v>
      </c>
      <c r="AP206" s="59">
        <f t="shared" si="1226"/>
        <v>34.063971086984488</v>
      </c>
      <c r="BB206" s="89"/>
      <c r="BC206" s="89"/>
      <c r="BD206" s="58" t="s">
        <v>30</v>
      </c>
      <c r="BE206" s="172">
        <f>'NPgY - HI Probs. of Failure'!O$53</f>
        <v>5.4099404475975897E-5</v>
      </c>
      <c r="BF206" s="172">
        <f>'NPgY - HI Probs. of Failure'!P$53</f>
        <v>2.3268032419939688E-4</v>
      </c>
      <c r="BG206" s="172">
        <f>'NPgY - HI Probs. of Failure'!Q$53</f>
        <v>6.7157433772398797E-4</v>
      </c>
      <c r="BH206" s="172">
        <f>'NPgY - HI Probs. of Failure'!R$53</f>
        <v>1.5032484631970903E-3</v>
      </c>
      <c r="BI206" s="172">
        <f>'NPgY - HI Probs. of Failure'!S$53</f>
        <v>2.860169718766045E-3</v>
      </c>
      <c r="BJ206" s="176"/>
      <c r="BK206" s="89"/>
      <c r="BL206" s="58" t="s">
        <v>30</v>
      </c>
      <c r="BM206" s="194">
        <f>$BM4*'NPgY - Ave Crit'!$Q$53</f>
        <v>372235.44314191572</v>
      </c>
      <c r="BN206" s="194">
        <f>$BM4*'NPgY - Ave Crit'!$Q$53</f>
        <v>372235.44314191572</v>
      </c>
      <c r="BO206" s="194">
        <f>$BM4*'NPgY - Ave Crit'!$Q$53</f>
        <v>372235.44314191572</v>
      </c>
      <c r="BP206" s="194">
        <f>$BM4*'NPgY - Ave Crit'!$Q$53</f>
        <v>372235.44314191572</v>
      </c>
      <c r="BQ206" s="194">
        <f>$BM4*'NPgY - Ave Crit'!$Q$53</f>
        <v>372235.44314191572</v>
      </c>
      <c r="BR206" s="176"/>
      <c r="BS206" s="89"/>
      <c r="BT206" s="58" t="s">
        <v>30</v>
      </c>
      <c r="BU206" s="24">
        <f t="shared" ref="BU206:BU269" si="1236">IF(BM206&gt;0,BE206*BM206,"")</f>
        <v>20.137715798828626</v>
      </c>
      <c r="BV206" s="24">
        <f t="shared" ref="BV206:BV269" si="1237">IF(BN206&gt;0,BF206*BN206,"")</f>
        <v>86.611863588767108</v>
      </c>
      <c r="BW206" s="24">
        <f t="shared" ref="BW206:BW269" si="1238">IF(BO206&gt;0,BG206*BO206,"")</f>
        <v>249.98377120542722</v>
      </c>
      <c r="BX206" s="24">
        <f t="shared" ref="BX206:BX269" si="1239">IF(BP206&gt;0,BH206*BP206,"")</f>
        <v>559.56235785057265</v>
      </c>
      <c r="BY206" s="24">
        <f t="shared" ref="BY206:BY269" si="1240">IF(BQ206&gt;0,BI206*BQ206,"")</f>
        <v>1064.6565427259673</v>
      </c>
      <c r="BZ206" s="89"/>
      <c r="CA206" s="89"/>
      <c r="CB206" s="58" t="s">
        <v>30</v>
      </c>
      <c r="CC206" s="195">
        <f t="shared" si="1227"/>
        <v>0</v>
      </c>
      <c r="CD206" s="195">
        <f t="shared" si="1213"/>
        <v>766.50430796819558</v>
      </c>
      <c r="CE206" s="195">
        <f t="shared" si="1213"/>
        <v>298.78067246765539</v>
      </c>
      <c r="CF206" s="195">
        <f t="shared" si="1213"/>
        <v>12191.712279985459</v>
      </c>
      <c r="CG206" s="195">
        <f t="shared" si="1213"/>
        <v>2375.1976735927792</v>
      </c>
      <c r="CH206" s="198">
        <f t="shared" si="884"/>
        <v>15632.194934014089</v>
      </c>
      <c r="CI206" s="68"/>
      <c r="CJ206" s="68"/>
      <c r="CK206" s="195">
        <f t="shared" si="1214"/>
        <v>0</v>
      </c>
      <c r="CL206" s="195">
        <f t="shared" si="1214"/>
        <v>835.48025243765892</v>
      </c>
      <c r="CM206" s="195">
        <f t="shared" si="1214"/>
        <v>242.10086616087733</v>
      </c>
      <c r="CN206" s="195">
        <f t="shared" si="1214"/>
        <v>12191.712279985459</v>
      </c>
      <c r="CO206" s="195">
        <f t="shared" si="1214"/>
        <v>1768.7204135289128</v>
      </c>
      <c r="CP206" s="198">
        <f t="shared" si="1228"/>
        <v>15038.013812112908</v>
      </c>
      <c r="CS206" s="195">
        <f t="shared" si="1229"/>
        <v>0</v>
      </c>
      <c r="CT206" s="195">
        <f t="shared" si="1215"/>
        <v>219.14985935493061</v>
      </c>
      <c r="CU206" s="195">
        <f t="shared" si="1215"/>
        <v>2020.9864551245325</v>
      </c>
      <c r="CV206" s="195">
        <f t="shared" si="1215"/>
        <v>1385.6106637969367</v>
      </c>
      <c r="CW206" s="195">
        <f t="shared" si="1215"/>
        <v>22329.05051012386</v>
      </c>
      <c r="CX206" s="198">
        <f t="shared" si="1230"/>
        <v>25954.797488400261</v>
      </c>
      <c r="CY206" s="6"/>
      <c r="CZ206" s="6"/>
      <c r="DA206" s="195">
        <f t="shared" si="1231"/>
        <v>19.274356854271588</v>
      </c>
      <c r="DB206" s="195">
        <f t="shared" si="1216"/>
        <v>219.14985935493061</v>
      </c>
      <c r="DC206" s="195">
        <f t="shared" si="1216"/>
        <v>2020.9864551245325</v>
      </c>
      <c r="DD206" s="195">
        <f t="shared" si="1216"/>
        <v>1385.6106637969367</v>
      </c>
      <c r="DE206" s="195">
        <f t="shared" si="1216"/>
        <v>21310.038704776554</v>
      </c>
      <c r="DF206" s="198">
        <f t="shared" si="1232"/>
        <v>24955.060039907225</v>
      </c>
      <c r="DG206" s="6"/>
      <c r="DH206" s="6"/>
      <c r="DI206" s="195">
        <f t="shared" si="1233"/>
        <v>0</v>
      </c>
      <c r="DJ206" s="195">
        <f t="shared" si="1217"/>
        <v>173.36242541384479</v>
      </c>
      <c r="DK206" s="195">
        <f t="shared" si="1217"/>
        <v>2026.3901748978735</v>
      </c>
      <c r="DL206" s="195">
        <f t="shared" si="1217"/>
        <v>902.14509541165114</v>
      </c>
      <c r="DM206" s="195">
        <f t="shared" si="1217"/>
        <v>23788.738439229044</v>
      </c>
      <c r="DN206" s="198">
        <f t="shared" ref="DN206:DN266" si="1241">SUM(DI206:DM206)</f>
        <v>26890.636134952412</v>
      </c>
      <c r="DO206" s="6"/>
      <c r="DP206" s="6"/>
      <c r="DQ206" s="195">
        <f t="shared" si="1234"/>
        <v>62.890144981979617</v>
      </c>
      <c r="DR206" s="195">
        <f t="shared" si="1218"/>
        <v>173.36242541384479</v>
      </c>
      <c r="DS206" s="195">
        <f t="shared" si="1218"/>
        <v>2026.3901748978735</v>
      </c>
      <c r="DT206" s="195">
        <f t="shared" si="1218"/>
        <v>902.14509541165114</v>
      </c>
      <c r="DU206" s="195">
        <f t="shared" si="1218"/>
        <v>20463.812961238935</v>
      </c>
      <c r="DV206" s="198">
        <f t="shared" si="1235"/>
        <v>23628.600801944285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NPgY'!G204</f>
        <v>0</v>
      </c>
      <c r="H207" s="52">
        <f>'[9]NAW3 - Asset Repl - NPgY'!H204</f>
        <v>0</v>
      </c>
      <c r="I207" s="52">
        <f>'[9]NAW3 - Asset Repl - NPgY'!I204</f>
        <v>0</v>
      </c>
      <c r="J207" s="52">
        <f>'[9]NAW3 - Asset Repl - NPgY'!J204</f>
        <v>0</v>
      </c>
      <c r="K207" s="52">
        <f>'[9]NAW3 - Asset Repl - NPgY'!K204</f>
        <v>0</v>
      </c>
      <c r="L207" s="59">
        <f t="shared" si="1221"/>
        <v>0</v>
      </c>
      <c r="M207" s="52">
        <f>'[9]NAW3 - Asset Repl - NPgY'!M204</f>
        <v>0</v>
      </c>
      <c r="N207" s="52">
        <f>'[9]NAW3 - Asset Repl - NPgY'!N204</f>
        <v>0</v>
      </c>
      <c r="O207" s="52">
        <f>'[9]NAW3 - Asset Repl - NPgY'!O204</f>
        <v>0</v>
      </c>
      <c r="P207" s="52">
        <f>'[9]NAW3 - Asset Repl - NPgY'!P204</f>
        <v>0</v>
      </c>
      <c r="Q207" s="52">
        <f>'[9]NAW3 - Asset Repl - NPgY'!Q204</f>
        <v>0</v>
      </c>
      <c r="R207" s="59">
        <f t="shared" si="1222"/>
        <v>0</v>
      </c>
      <c r="S207" s="52">
        <f>'[9]NAW3 - Asset Repl - NPgY'!S204</f>
        <v>0</v>
      </c>
      <c r="T207" s="52">
        <f>'[9]NAW3 - Asset Repl - NPgY'!T204</f>
        <v>0</v>
      </c>
      <c r="U207" s="52">
        <f>'[9]NAW3 - Asset Repl - NPgY'!U204</f>
        <v>0</v>
      </c>
      <c r="V207" s="52">
        <f>'[9]NAW3 - Asset Repl - NPgY'!V204</f>
        <v>0</v>
      </c>
      <c r="W207" s="52">
        <f>'[9]NAW3 - Asset Repl - NPgY'!W204</f>
        <v>0</v>
      </c>
      <c r="X207" s="59">
        <f t="shared" si="1223"/>
        <v>0</v>
      </c>
      <c r="Y207" s="52">
        <f>'[9]NAW3 - Asset Repl - NPgY'!Y204</f>
        <v>0</v>
      </c>
      <c r="Z207" s="52">
        <f>'[9]NAW3 - Asset Repl - NPgY'!Z204</f>
        <v>0</v>
      </c>
      <c r="AA207" s="52">
        <f>'[9]NAW3 - Asset Repl - NPgY'!AA204</f>
        <v>0</v>
      </c>
      <c r="AB207" s="52">
        <f>'[9]NAW3 - Asset Repl - NPgY'!AB204</f>
        <v>0</v>
      </c>
      <c r="AC207" s="52">
        <f>'[9]NAW3 - Asset Repl - NPgY'!AC204</f>
        <v>0</v>
      </c>
      <c r="AD207" s="59">
        <f t="shared" si="1224"/>
        <v>0</v>
      </c>
      <c r="AE207" s="52">
        <f>'[9]NAW3 - Asset Repl - NPgY'!AE204</f>
        <v>0</v>
      </c>
      <c r="AF207" s="52">
        <f>'[9]NAW3 - Asset Repl - NPgY'!AF204</f>
        <v>0</v>
      </c>
      <c r="AG207" s="52">
        <f>'[9]NAW3 - Asset Repl - NPgY'!AG204</f>
        <v>0</v>
      </c>
      <c r="AH207" s="52">
        <f>'[9]NAW3 - Asset Repl - NPgY'!AH204</f>
        <v>0</v>
      </c>
      <c r="AI207" s="52">
        <f>'[9]NAW3 - Asset Repl - NPgY'!AI204</f>
        <v>0</v>
      </c>
      <c r="AJ207" s="59">
        <f t="shared" si="1225"/>
        <v>0</v>
      </c>
      <c r="AK207" s="52">
        <f>'[9]NAW3 - Asset Repl - NPgY'!AK204</f>
        <v>0</v>
      </c>
      <c r="AL207" s="52">
        <f>'[9]NAW3 - Asset Repl - NPgY'!AL204</f>
        <v>0</v>
      </c>
      <c r="AM207" s="52">
        <f>'[9]NAW3 - Asset Repl - NPgY'!AM204</f>
        <v>0</v>
      </c>
      <c r="AN207" s="52">
        <f>'[9]NAW3 - Asset Repl - NPgY'!AN204</f>
        <v>0</v>
      </c>
      <c r="AO207" s="52">
        <f>'[9]NAW3 - Asset Repl - NPgY'!AO204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'NPgY - HI Probs. of Failure'!O$53</f>
        <v>5.4099404475975897E-5</v>
      </c>
      <c r="BF207" s="172">
        <f>'NPgY - HI Probs. of Failure'!P$53</f>
        <v>2.3268032419939688E-4</v>
      </c>
      <c r="BG207" s="172">
        <f>'NPgY - HI Probs. of Failure'!Q$53</f>
        <v>6.7157433772398797E-4</v>
      </c>
      <c r="BH207" s="172">
        <f>'NPgY - HI Probs. of Failure'!R$53</f>
        <v>1.5032484631970903E-3</v>
      </c>
      <c r="BI207" s="172">
        <f>'NPgY - HI Probs. of Failure'!S$53</f>
        <v>2.860169718766045E-3</v>
      </c>
      <c r="BJ207" s="176"/>
      <c r="BK207" s="89"/>
      <c r="BL207" s="58" t="s">
        <v>31</v>
      </c>
      <c r="BM207" s="194">
        <f>$BM5*'NPgY - Ave Crit'!$Q$53</f>
        <v>620392.40523652616</v>
      </c>
      <c r="BN207" s="194">
        <f>$BM5*'NPgY - Ave Crit'!$Q$53</f>
        <v>620392.40523652616</v>
      </c>
      <c r="BO207" s="194">
        <f>$BM5*'NPgY - Ave Crit'!$Q$53</f>
        <v>620392.40523652616</v>
      </c>
      <c r="BP207" s="194">
        <f>$BM5*'NPgY - Ave Crit'!$Q$53</f>
        <v>620392.40523652616</v>
      </c>
      <c r="BQ207" s="194">
        <f>$BM5*'NPgY - Ave Crit'!$Q$53</f>
        <v>620392.40523652616</v>
      </c>
      <c r="BR207" s="176"/>
      <c r="BS207" s="89"/>
      <c r="BT207" s="58" t="s">
        <v>31</v>
      </c>
      <c r="BU207" s="24">
        <f t="shared" si="1236"/>
        <v>33.562859664714374</v>
      </c>
      <c r="BV207" s="24">
        <f t="shared" si="1237"/>
        <v>144.3531059812785</v>
      </c>
      <c r="BW207" s="24">
        <f t="shared" si="1238"/>
        <v>416.63961867571203</v>
      </c>
      <c r="BX207" s="24">
        <f t="shared" si="1239"/>
        <v>932.60392975095442</v>
      </c>
      <c r="BY207" s="24">
        <f t="shared" si="1240"/>
        <v>1774.4275712099452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42">SUM(H204:H207)</f>
        <v>320.15652942063207</v>
      </c>
      <c r="I208" s="66">
        <f t="shared" si="1242"/>
        <v>193.37302323525606</v>
      </c>
      <c r="J208" s="66">
        <f t="shared" si="1242"/>
        <v>416.73893209258699</v>
      </c>
      <c r="K208" s="66">
        <f t="shared" si="1242"/>
        <v>105.30793828042221</v>
      </c>
      <c r="L208" s="67"/>
      <c r="M208" s="65">
        <f>SUM(M204:M207)</f>
        <v>17.450729907215255</v>
      </c>
      <c r="N208" s="66">
        <f t="shared" ref="N208:Q208" si="1243">SUM(N204:N207)</f>
        <v>237.01508368999794</v>
      </c>
      <c r="O208" s="66">
        <f t="shared" si="1243"/>
        <v>157.09905274435292</v>
      </c>
      <c r="P208" s="66">
        <f t="shared" si="1243"/>
        <v>438.11842131113241</v>
      </c>
      <c r="Q208" s="66">
        <f t="shared" si="1243"/>
        <v>204.76538234729995</v>
      </c>
      <c r="R208" s="67"/>
      <c r="S208" s="65">
        <f>SUM(S204:S207)</f>
        <v>56.862711452102467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-3.4248913551537505</v>
      </c>
      <c r="W208" s="66">
        <f t="shared" si="1244"/>
        <v>-53.43782009694872</v>
      </c>
      <c r="X208" s="67"/>
      <c r="Y208" s="65">
        <f>SUM(Y204:Y207)</f>
        <v>18.872246971100967</v>
      </c>
      <c r="Z208" s="66">
        <f t="shared" ref="Z208:AC208" si="1245">SUM(Z204:Z207)</f>
        <v>113.35518718455251</v>
      </c>
      <c r="AA208" s="66">
        <f t="shared" si="1245"/>
        <v>395.59814161962066</v>
      </c>
      <c r="AB208" s="66">
        <f t="shared" si="1245"/>
        <v>86.933301920616017</v>
      </c>
      <c r="AC208" s="66">
        <f t="shared" si="1245"/>
        <v>439.68979230410673</v>
      </c>
      <c r="AD208" s="67"/>
      <c r="AE208" s="65">
        <f>SUM(AE204:AE207)</f>
        <v>146.99823805834382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-52.729621387911919</v>
      </c>
      <c r="AI208" s="66">
        <f t="shared" si="1246"/>
        <v>-94.268616670431882</v>
      </c>
      <c r="AJ208" s="67"/>
      <c r="AK208" s="65">
        <f>SUM(AK204:AK207)</f>
        <v>10.355033543061662</v>
      </c>
      <c r="AL208" s="66">
        <f t="shared" ref="AL208:AO208" si="1247">SUM(AL204:AL207)</f>
        <v>56.291131439646868</v>
      </c>
      <c r="AM208" s="66">
        <f t="shared" si="1247"/>
        <v>298.50350890333158</v>
      </c>
      <c r="AN208" s="66">
        <f t="shared" si="1247"/>
        <v>229.61181038243916</v>
      </c>
      <c r="AO208" s="66">
        <f t="shared" si="1247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48">SUM(CD204:CD207)</f>
        <v>10012.532300223351</v>
      </c>
      <c r="CE208" s="197">
        <f t="shared" si="1248"/>
        <v>18517.302437639777</v>
      </c>
      <c r="CF208" s="197">
        <f t="shared" si="1248"/>
        <v>121979.75496528902</v>
      </c>
      <c r="CG208" s="197">
        <f t="shared" si="1248"/>
        <v>103526.6325894577</v>
      </c>
      <c r="CH208" s="198">
        <f t="shared" si="884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49">SUM(CL204:CL207)</f>
        <v>13419.802718875693</v>
      </c>
      <c r="CM208" s="197">
        <f t="shared" si="1249"/>
        <v>22718.761712900989</v>
      </c>
      <c r="CN208" s="197">
        <f t="shared" si="1249"/>
        <v>116396.94818012961</v>
      </c>
      <c r="CO208" s="197">
        <f t="shared" si="1249"/>
        <v>53665.84681846459</v>
      </c>
      <c r="CP208" s="198">
        <f t="shared" si="1228"/>
        <v>206384.82278130559</v>
      </c>
      <c r="CS208" s="197">
        <f>SUM(CS204:CS207)</f>
        <v>183.46335093468451</v>
      </c>
      <c r="CT208" s="197">
        <f t="shared" ref="CT208:CW208" si="1250">SUM(CT204:CT207)</f>
        <v>4732.4166754931139</v>
      </c>
      <c r="CU208" s="197">
        <f t="shared" si="1250"/>
        <v>47258.899632569075</v>
      </c>
      <c r="CV208" s="197">
        <f t="shared" si="1250"/>
        <v>23439.807273294984</v>
      </c>
      <c r="CW208" s="197">
        <f t="shared" si="1250"/>
        <v>232805.26833830363</v>
      </c>
      <c r="CX208" s="198">
        <f t="shared" si="1230"/>
        <v>308419.85527059552</v>
      </c>
      <c r="CY208" s="6"/>
      <c r="CZ208" s="6"/>
      <c r="DA208" s="197">
        <f>SUM(DA204:DA207)</f>
        <v>756.75439087246866</v>
      </c>
      <c r="DB208" s="197">
        <f t="shared" ref="DB208:DE208" si="1251">SUM(DB204:DB207)</f>
        <v>4732.4166754931139</v>
      </c>
      <c r="DC208" s="197">
        <f t="shared" si="1251"/>
        <v>47258.899632569075</v>
      </c>
      <c r="DD208" s="197">
        <f t="shared" si="1251"/>
        <v>22545.468474994777</v>
      </c>
      <c r="DE208" s="197">
        <f t="shared" si="1251"/>
        <v>204197.69035701119</v>
      </c>
      <c r="DF208" s="198">
        <f t="shared" si="1232"/>
        <v>279491.22953094065</v>
      </c>
      <c r="DG208" s="6"/>
      <c r="DH208" s="6"/>
      <c r="DI208" s="197">
        <f>SUM(DI204:DI207)</f>
        <v>97.312470536172825</v>
      </c>
      <c r="DJ208" s="197">
        <f t="shared" ref="DJ208:DM208" si="1252">SUM(DJ204:DJ207)</f>
        <v>2403.9607175295209</v>
      </c>
      <c r="DK208" s="197">
        <f t="shared" si="1252"/>
        <v>35972.722114669319</v>
      </c>
      <c r="DL208" s="197">
        <f t="shared" si="1252"/>
        <v>60508.680026953196</v>
      </c>
      <c r="DM208" s="197">
        <f t="shared" si="1252"/>
        <v>243519.2679171417</v>
      </c>
      <c r="DN208" s="198">
        <f t="shared" si="1241"/>
        <v>342501.94324682991</v>
      </c>
      <c r="DO208" s="6"/>
      <c r="DP208" s="6"/>
      <c r="DQ208" s="197">
        <f>SUM(DQ204:DQ207)</f>
        <v>1540.9229526233819</v>
      </c>
      <c r="DR208" s="197">
        <f t="shared" ref="DR208:DU208" si="1253">SUM(DR204:DR207)</f>
        <v>2403.9607175295209</v>
      </c>
      <c r="DS208" s="197">
        <f t="shared" si="1253"/>
        <v>35972.722114669319</v>
      </c>
      <c r="DT208" s="197">
        <f t="shared" si="1253"/>
        <v>46739.441433172135</v>
      </c>
      <c r="DU208" s="197">
        <f t="shared" si="1253"/>
        <v>193395.50777599288</v>
      </c>
      <c r="DV208" s="198">
        <f t="shared" si="1235"/>
        <v>280052.5549939872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NPgY'!G206</f>
        <v>0</v>
      </c>
      <c r="H209" s="52">
        <f>'[9]NAW3 - Asset Repl - NPgY'!H206</f>
        <v>0</v>
      </c>
      <c r="I209" s="52">
        <f>'[9]NAW3 - Asset Repl - NPgY'!I206</f>
        <v>0</v>
      </c>
      <c r="J209" s="52">
        <f>'[9]NAW3 - Asset Repl - NPgY'!J206</f>
        <v>0</v>
      </c>
      <c r="K209" s="52">
        <f>'[9]NAW3 - Asset Repl - NPgY'!K206</f>
        <v>0</v>
      </c>
      <c r="L209" s="53">
        <f>SUM(G209:K209)</f>
        <v>0</v>
      </c>
      <c r="M209" s="52">
        <f>'[9]NAW3 - Asset Repl - NPgY'!M206</f>
        <v>0</v>
      </c>
      <c r="N209" s="52">
        <f>'[9]NAW3 - Asset Repl - NPgY'!N206</f>
        <v>0</v>
      </c>
      <c r="O209" s="52">
        <f>'[9]NAW3 - Asset Repl - NPgY'!O206</f>
        <v>0</v>
      </c>
      <c r="P209" s="52">
        <f>'[9]NAW3 - Asset Repl - NPgY'!P206</f>
        <v>0</v>
      </c>
      <c r="Q209" s="52">
        <f>'[9]NAW3 - Asset Repl - NPgY'!Q206</f>
        <v>0</v>
      </c>
      <c r="R209" s="53">
        <f>SUM(M209:Q209)</f>
        <v>0</v>
      </c>
      <c r="S209" s="52">
        <f>'[9]NAW3 - Asset Repl - NPgY'!S206</f>
        <v>0</v>
      </c>
      <c r="T209" s="52">
        <f>'[9]NAW3 - Asset Repl - NPgY'!T206</f>
        <v>0</v>
      </c>
      <c r="U209" s="52">
        <f>'[9]NAW3 - Asset Repl - NPgY'!U206</f>
        <v>0</v>
      </c>
      <c r="V209" s="52">
        <f>'[9]NAW3 - Asset Repl - NPgY'!V206</f>
        <v>0</v>
      </c>
      <c r="W209" s="52">
        <f>'[9]NAW3 - Asset Repl - NPgY'!W206</f>
        <v>0</v>
      </c>
      <c r="X209" s="53">
        <f>SUM(S209:W209)</f>
        <v>0</v>
      </c>
      <c r="Y209" s="54">
        <f>'[9]NAW3 - Asset Repl - NPgY'!Y206</f>
        <v>0</v>
      </c>
      <c r="Z209" s="54">
        <f>'[9]NAW3 - Asset Repl - NPgY'!Z206</f>
        <v>0</v>
      </c>
      <c r="AA209" s="54">
        <f>'[9]NAW3 - Asset Repl - NPgY'!AA206</f>
        <v>0</v>
      </c>
      <c r="AB209" s="54">
        <f>'[9]NAW3 - Asset Repl - NPgY'!AB206</f>
        <v>0</v>
      </c>
      <c r="AC209" s="54">
        <f>'[9]NAW3 - Asset Repl - NPgY'!AC206</f>
        <v>0</v>
      </c>
      <c r="AD209" s="53">
        <f>SUM(Y209:AC209)</f>
        <v>0</v>
      </c>
      <c r="AE209" s="54">
        <f>'[9]NAW3 - Asset Repl - NPgY'!AE206</f>
        <v>0</v>
      </c>
      <c r="AF209" s="54">
        <f>'[9]NAW3 - Asset Repl - NPgY'!AF206</f>
        <v>0</v>
      </c>
      <c r="AG209" s="54">
        <f>'[9]NAW3 - Asset Repl - NPgY'!AG206</f>
        <v>0</v>
      </c>
      <c r="AH209" s="54">
        <f>'[9]NAW3 - Asset Repl - NPgY'!AH206</f>
        <v>0</v>
      </c>
      <c r="AI209" s="54">
        <f>'[9]NAW3 - Asset Repl - NPgY'!AI206</f>
        <v>0</v>
      </c>
      <c r="AJ209" s="53">
        <f>SUM(AE209:AI209)</f>
        <v>0</v>
      </c>
      <c r="AK209" s="54">
        <f>'[9]NAW3 - Asset Repl - NPgY'!AK206</f>
        <v>0</v>
      </c>
      <c r="AL209" s="54">
        <f>'[9]NAW3 - Asset Repl - NPgY'!AL206</f>
        <v>0</v>
      </c>
      <c r="AM209" s="54">
        <f>'[9]NAW3 - Asset Repl - NPgY'!AM206</f>
        <v>0</v>
      </c>
      <c r="AN209" s="54">
        <f>'[9]NAW3 - Asset Repl - NPgY'!AN206</f>
        <v>0</v>
      </c>
      <c r="AO209" s="54">
        <f>'[9]NAW3 - Asset Repl - NPgY'!AO206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'NPgY - HI Probs. of Failure'!O$54</f>
        <v>0</v>
      </c>
      <c r="BF209" s="172">
        <f>'NPgY - HI Probs. of Failure'!P$54</f>
        <v>0</v>
      </c>
      <c r="BG209" s="172">
        <f>'NPgY - HI Probs. of Failure'!Q$54</f>
        <v>0</v>
      </c>
      <c r="BH209" s="172">
        <f>'NPgY - HI Probs. of Failure'!R$54</f>
        <v>0</v>
      </c>
      <c r="BI209" s="172">
        <f>'NPgY - HI Probs. of Failure'!S$54</f>
        <v>0</v>
      </c>
      <c r="BJ209" s="175"/>
      <c r="BK209" s="6"/>
      <c r="BL209" s="51" t="s">
        <v>26</v>
      </c>
      <c r="BM209" s="242">
        <f>IFERROR($BM2*'NPgY - Ave Crit'!$Q$54,0)</f>
        <v>0</v>
      </c>
      <c r="BN209" s="242">
        <f>IFERROR($BM2*'NPgY - Ave Crit'!$Q$54,0)</f>
        <v>0</v>
      </c>
      <c r="BO209" s="242">
        <f>IFERROR($BM2*'NPgY - Ave Crit'!$Q$54,0)</f>
        <v>0</v>
      </c>
      <c r="BP209" s="242">
        <f>IFERROR($BM2*'NPgY - Ave Crit'!$Q$54,0)</f>
        <v>0</v>
      </c>
      <c r="BQ209" s="242">
        <f>IFERROR($BM2*'NPgY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NPgY'!G207</f>
        <v>0</v>
      </c>
      <c r="H210" s="52">
        <f>'[9]NAW3 - Asset Repl - NPgY'!H207</f>
        <v>0</v>
      </c>
      <c r="I210" s="52">
        <f>'[9]NAW3 - Asset Repl - NPgY'!I207</f>
        <v>0</v>
      </c>
      <c r="J210" s="52">
        <f>'[9]NAW3 - Asset Repl - NPgY'!J207</f>
        <v>0</v>
      </c>
      <c r="K210" s="52">
        <f>'[9]NAW3 - Asset Repl - NPgY'!K207</f>
        <v>0</v>
      </c>
      <c r="L210" s="59">
        <f t="shared" ref="L210:L212" si="1262">SUM(G210:K210)</f>
        <v>0</v>
      </c>
      <c r="M210" s="52">
        <f>'[9]NAW3 - Asset Repl - NPgY'!M207</f>
        <v>0</v>
      </c>
      <c r="N210" s="52">
        <f>'[9]NAW3 - Asset Repl - NPgY'!N207</f>
        <v>0</v>
      </c>
      <c r="O210" s="52">
        <f>'[9]NAW3 - Asset Repl - NPgY'!O207</f>
        <v>0</v>
      </c>
      <c r="P210" s="52">
        <f>'[9]NAW3 - Asset Repl - NPgY'!P207</f>
        <v>0</v>
      </c>
      <c r="Q210" s="52">
        <f>'[9]NAW3 - Asset Repl - NPgY'!Q207</f>
        <v>0</v>
      </c>
      <c r="R210" s="59">
        <f t="shared" ref="R210:R212" si="1263">SUM(M210:Q210)</f>
        <v>0</v>
      </c>
      <c r="S210" s="52">
        <f>'[9]NAW3 - Asset Repl - NPgY'!S207</f>
        <v>0</v>
      </c>
      <c r="T210" s="52">
        <f>'[9]NAW3 - Asset Repl - NPgY'!T207</f>
        <v>0</v>
      </c>
      <c r="U210" s="52">
        <f>'[9]NAW3 - Asset Repl - NPgY'!U207</f>
        <v>0</v>
      </c>
      <c r="V210" s="52">
        <f>'[9]NAW3 - Asset Repl - NPgY'!V207</f>
        <v>0</v>
      </c>
      <c r="W210" s="52">
        <f>'[9]NAW3 - Asset Repl - NPgY'!W207</f>
        <v>0</v>
      </c>
      <c r="X210" s="59">
        <f t="shared" ref="X210:X212" si="1264">SUM(S210:W210)</f>
        <v>0</v>
      </c>
      <c r="Y210" s="52">
        <f>'[9]NAW3 - Asset Repl - NPgY'!Y207</f>
        <v>0</v>
      </c>
      <c r="Z210" s="52">
        <f>'[9]NAW3 - Asset Repl - NPgY'!Z207</f>
        <v>0</v>
      </c>
      <c r="AA210" s="52">
        <f>'[9]NAW3 - Asset Repl - NPgY'!AA207</f>
        <v>0</v>
      </c>
      <c r="AB210" s="52">
        <f>'[9]NAW3 - Asset Repl - NPgY'!AB207</f>
        <v>0</v>
      </c>
      <c r="AC210" s="52">
        <f>'[9]NAW3 - Asset Repl - NPgY'!AC207</f>
        <v>0</v>
      </c>
      <c r="AD210" s="59">
        <f t="shared" ref="AD210:AD212" si="1265">SUM(Y210:AC210)</f>
        <v>0</v>
      </c>
      <c r="AE210" s="52">
        <f>'[9]NAW3 - Asset Repl - NPgY'!AE207</f>
        <v>0</v>
      </c>
      <c r="AF210" s="52">
        <f>'[9]NAW3 - Asset Repl - NPgY'!AF207</f>
        <v>0</v>
      </c>
      <c r="AG210" s="52">
        <f>'[9]NAW3 - Asset Repl - NPgY'!AG207</f>
        <v>0</v>
      </c>
      <c r="AH210" s="52">
        <f>'[9]NAW3 - Asset Repl - NPgY'!AH207</f>
        <v>0</v>
      </c>
      <c r="AI210" s="52">
        <f>'[9]NAW3 - Asset Repl - NPgY'!AI207</f>
        <v>0</v>
      </c>
      <c r="AJ210" s="59">
        <f t="shared" ref="AJ210:AJ212" si="1266">SUM(AE210:AI210)</f>
        <v>0</v>
      </c>
      <c r="AK210" s="52">
        <f>'[9]NAW3 - Asset Repl - NPgY'!AK207</f>
        <v>0</v>
      </c>
      <c r="AL210" s="52">
        <f>'[9]NAW3 - Asset Repl - NPgY'!AL207</f>
        <v>0</v>
      </c>
      <c r="AM210" s="52">
        <f>'[9]NAW3 - Asset Repl - NPgY'!AM207</f>
        <v>0</v>
      </c>
      <c r="AN210" s="52">
        <f>'[9]NAW3 - Asset Repl - NPgY'!AN207</f>
        <v>0</v>
      </c>
      <c r="AO210" s="52">
        <f>'[9]NAW3 - Asset Repl - NPgY'!AO207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'NPgY - HI Probs. of Failure'!O$54</f>
        <v>0</v>
      </c>
      <c r="BF210" s="172">
        <f>'NPgY - HI Probs. of Failure'!P$54</f>
        <v>0</v>
      </c>
      <c r="BG210" s="172">
        <f>'NPgY - HI Probs. of Failure'!Q$54</f>
        <v>0</v>
      </c>
      <c r="BH210" s="172">
        <f>'NPgY - HI Probs. of Failure'!R$54</f>
        <v>0</v>
      </c>
      <c r="BI210" s="172">
        <f>'NPgY - HI Probs. of Failure'!S$54</f>
        <v>0</v>
      </c>
      <c r="BJ210" s="176"/>
      <c r="BK210" s="6"/>
      <c r="BL210" s="58" t="s">
        <v>28</v>
      </c>
      <c r="BM210" s="242">
        <f>IFERROR($BM3*'NPgY - Ave Crit'!$Q$54,0)</f>
        <v>0</v>
      </c>
      <c r="BN210" s="242">
        <f>IFERROR($BM3*'NPgY - Ave Crit'!$Q$54,0)</f>
        <v>0</v>
      </c>
      <c r="BO210" s="242">
        <f>IFERROR($BM3*'NPgY - Ave Crit'!$Q$54,0)</f>
        <v>0</v>
      </c>
      <c r="BP210" s="242">
        <f>IFERROR($BM3*'NPgY - Ave Crit'!$Q$54,0)</f>
        <v>0</v>
      </c>
      <c r="BQ210" s="242">
        <f>IFERROR($BM3*'NPgY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NPgY'!G208</f>
        <v>0</v>
      </c>
      <c r="H211" s="52">
        <f>'[9]NAW3 - Asset Repl - NPgY'!H208</f>
        <v>0</v>
      </c>
      <c r="I211" s="52">
        <f>'[9]NAW3 - Asset Repl - NPgY'!I208</f>
        <v>0</v>
      </c>
      <c r="J211" s="52">
        <f>'[9]NAW3 - Asset Repl - NPgY'!J208</f>
        <v>0</v>
      </c>
      <c r="K211" s="52">
        <f>'[9]NAW3 - Asset Repl - NPgY'!K208</f>
        <v>0</v>
      </c>
      <c r="L211" s="59">
        <f t="shared" si="1262"/>
        <v>0</v>
      </c>
      <c r="M211" s="52">
        <f>'[9]NAW3 - Asset Repl - NPgY'!M208</f>
        <v>0</v>
      </c>
      <c r="N211" s="52">
        <f>'[9]NAW3 - Asset Repl - NPgY'!N208</f>
        <v>0</v>
      </c>
      <c r="O211" s="52">
        <f>'[9]NAW3 - Asset Repl - NPgY'!O208</f>
        <v>0</v>
      </c>
      <c r="P211" s="52">
        <f>'[9]NAW3 - Asset Repl - NPgY'!P208</f>
        <v>0</v>
      </c>
      <c r="Q211" s="52">
        <f>'[9]NAW3 - Asset Repl - NPgY'!Q208</f>
        <v>0</v>
      </c>
      <c r="R211" s="59">
        <f t="shared" si="1263"/>
        <v>0</v>
      </c>
      <c r="S211" s="52">
        <f>'[9]NAW3 - Asset Repl - NPgY'!S208</f>
        <v>0</v>
      </c>
      <c r="T211" s="52">
        <f>'[9]NAW3 - Asset Repl - NPgY'!T208</f>
        <v>0</v>
      </c>
      <c r="U211" s="52">
        <f>'[9]NAW3 - Asset Repl - NPgY'!U208</f>
        <v>0</v>
      </c>
      <c r="V211" s="52">
        <f>'[9]NAW3 - Asset Repl - NPgY'!V208</f>
        <v>0</v>
      </c>
      <c r="W211" s="52">
        <f>'[9]NAW3 - Asset Repl - NPgY'!W208</f>
        <v>0</v>
      </c>
      <c r="X211" s="59">
        <f t="shared" si="1264"/>
        <v>0</v>
      </c>
      <c r="Y211" s="52">
        <f>'[9]NAW3 - Asset Repl - NPgY'!Y208</f>
        <v>0</v>
      </c>
      <c r="Z211" s="52">
        <f>'[9]NAW3 - Asset Repl - NPgY'!Z208</f>
        <v>0</v>
      </c>
      <c r="AA211" s="52">
        <f>'[9]NAW3 - Asset Repl - NPgY'!AA208</f>
        <v>0</v>
      </c>
      <c r="AB211" s="52">
        <f>'[9]NAW3 - Asset Repl - NPgY'!AB208</f>
        <v>0</v>
      </c>
      <c r="AC211" s="52">
        <f>'[9]NAW3 - Asset Repl - NPgY'!AC208</f>
        <v>0</v>
      </c>
      <c r="AD211" s="59">
        <f t="shared" si="1265"/>
        <v>0</v>
      </c>
      <c r="AE211" s="52">
        <f>'[9]NAW3 - Asset Repl - NPgY'!AE208</f>
        <v>0</v>
      </c>
      <c r="AF211" s="52">
        <f>'[9]NAW3 - Asset Repl - NPgY'!AF208</f>
        <v>0</v>
      </c>
      <c r="AG211" s="52">
        <f>'[9]NAW3 - Asset Repl - NPgY'!AG208</f>
        <v>0</v>
      </c>
      <c r="AH211" s="52">
        <f>'[9]NAW3 - Asset Repl - NPgY'!AH208</f>
        <v>0</v>
      </c>
      <c r="AI211" s="52">
        <f>'[9]NAW3 - Asset Repl - NPgY'!AI208</f>
        <v>0</v>
      </c>
      <c r="AJ211" s="59">
        <f t="shared" si="1266"/>
        <v>0</v>
      </c>
      <c r="AK211" s="52">
        <f>'[9]NAW3 - Asset Repl - NPgY'!AK208</f>
        <v>0</v>
      </c>
      <c r="AL211" s="52">
        <f>'[9]NAW3 - Asset Repl - NPgY'!AL208</f>
        <v>0</v>
      </c>
      <c r="AM211" s="52">
        <f>'[9]NAW3 - Asset Repl - NPgY'!AM208</f>
        <v>0</v>
      </c>
      <c r="AN211" s="52">
        <f>'[9]NAW3 - Asset Repl - NPgY'!AN208</f>
        <v>0</v>
      </c>
      <c r="AO211" s="52">
        <f>'[9]NAW3 - Asset Repl - NPgY'!AO208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'NPgY - HI Probs. of Failure'!O$54</f>
        <v>0</v>
      </c>
      <c r="BF211" s="172">
        <f>'NPgY - HI Probs. of Failure'!P$54</f>
        <v>0</v>
      </c>
      <c r="BG211" s="172">
        <f>'NPgY - HI Probs. of Failure'!Q$54</f>
        <v>0</v>
      </c>
      <c r="BH211" s="172">
        <f>'NPgY - HI Probs. of Failure'!R$54</f>
        <v>0</v>
      </c>
      <c r="BI211" s="172">
        <f>'NPgY - HI Probs. of Failure'!S$54</f>
        <v>0</v>
      </c>
      <c r="BJ211" s="176"/>
      <c r="BK211" s="6"/>
      <c r="BL211" s="58" t="s">
        <v>30</v>
      </c>
      <c r="BM211" s="242">
        <f>IFERROR($BM4*'NPgY - Ave Crit'!$Q$54,0)</f>
        <v>0</v>
      </c>
      <c r="BN211" s="242">
        <f>IFERROR($BM4*'NPgY - Ave Crit'!$Q$54,0)</f>
        <v>0</v>
      </c>
      <c r="BO211" s="242">
        <f>IFERROR($BM4*'NPgY - Ave Crit'!$Q$54,0)</f>
        <v>0</v>
      </c>
      <c r="BP211" s="242">
        <f>IFERROR($BM4*'NPgY - Ave Crit'!$Q$54,0)</f>
        <v>0</v>
      </c>
      <c r="BQ211" s="242">
        <f>IFERROR($BM4*'NPgY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NPgY'!G209</f>
        <v>0</v>
      </c>
      <c r="H212" s="52">
        <f>'[9]NAW3 - Asset Repl - NPgY'!H209</f>
        <v>0</v>
      </c>
      <c r="I212" s="52">
        <f>'[9]NAW3 - Asset Repl - NPgY'!I209</f>
        <v>0</v>
      </c>
      <c r="J212" s="52">
        <f>'[9]NAW3 - Asset Repl - NPgY'!J209</f>
        <v>0</v>
      </c>
      <c r="K212" s="52">
        <f>'[9]NAW3 - Asset Repl - NPgY'!K209</f>
        <v>0</v>
      </c>
      <c r="L212" s="59">
        <f t="shared" si="1262"/>
        <v>0</v>
      </c>
      <c r="M212" s="52">
        <f>'[9]NAW3 - Asset Repl - NPgY'!M209</f>
        <v>0</v>
      </c>
      <c r="N212" s="52">
        <f>'[9]NAW3 - Asset Repl - NPgY'!N209</f>
        <v>0</v>
      </c>
      <c r="O212" s="52">
        <f>'[9]NAW3 - Asset Repl - NPgY'!O209</f>
        <v>0</v>
      </c>
      <c r="P212" s="52">
        <f>'[9]NAW3 - Asset Repl - NPgY'!P209</f>
        <v>0</v>
      </c>
      <c r="Q212" s="52">
        <f>'[9]NAW3 - Asset Repl - NPgY'!Q209</f>
        <v>0</v>
      </c>
      <c r="R212" s="59">
        <f t="shared" si="1263"/>
        <v>0</v>
      </c>
      <c r="S212" s="52">
        <f>'[9]NAW3 - Asset Repl - NPgY'!S209</f>
        <v>0</v>
      </c>
      <c r="T212" s="52">
        <f>'[9]NAW3 - Asset Repl - NPgY'!T209</f>
        <v>0</v>
      </c>
      <c r="U212" s="52">
        <f>'[9]NAW3 - Asset Repl - NPgY'!U209</f>
        <v>0</v>
      </c>
      <c r="V212" s="52">
        <f>'[9]NAW3 - Asset Repl - NPgY'!V209</f>
        <v>0</v>
      </c>
      <c r="W212" s="52">
        <f>'[9]NAW3 - Asset Repl - NPgY'!W209</f>
        <v>0</v>
      </c>
      <c r="X212" s="59">
        <f t="shared" si="1264"/>
        <v>0</v>
      </c>
      <c r="Y212" s="52">
        <f>'[9]NAW3 - Asset Repl - NPgY'!Y209</f>
        <v>0</v>
      </c>
      <c r="Z212" s="52">
        <f>'[9]NAW3 - Asset Repl - NPgY'!Z209</f>
        <v>0</v>
      </c>
      <c r="AA212" s="52">
        <f>'[9]NAW3 - Asset Repl - NPgY'!AA209</f>
        <v>0</v>
      </c>
      <c r="AB212" s="52">
        <f>'[9]NAW3 - Asset Repl - NPgY'!AB209</f>
        <v>0</v>
      </c>
      <c r="AC212" s="52">
        <f>'[9]NAW3 - Asset Repl - NPgY'!AC209</f>
        <v>0</v>
      </c>
      <c r="AD212" s="59">
        <f t="shared" si="1265"/>
        <v>0</v>
      </c>
      <c r="AE212" s="52">
        <f>'[9]NAW3 - Asset Repl - NPgY'!AE209</f>
        <v>0</v>
      </c>
      <c r="AF212" s="52">
        <f>'[9]NAW3 - Asset Repl - NPgY'!AF209</f>
        <v>0</v>
      </c>
      <c r="AG212" s="52">
        <f>'[9]NAW3 - Asset Repl - NPgY'!AG209</f>
        <v>0</v>
      </c>
      <c r="AH212" s="52">
        <f>'[9]NAW3 - Asset Repl - NPgY'!AH209</f>
        <v>0</v>
      </c>
      <c r="AI212" s="52">
        <f>'[9]NAW3 - Asset Repl - NPgY'!AI209</f>
        <v>0</v>
      </c>
      <c r="AJ212" s="59">
        <f t="shared" si="1266"/>
        <v>0</v>
      </c>
      <c r="AK212" s="52">
        <f>'[9]NAW3 - Asset Repl - NPgY'!AK209</f>
        <v>0</v>
      </c>
      <c r="AL212" s="52">
        <f>'[9]NAW3 - Asset Repl - NPgY'!AL209</f>
        <v>0</v>
      </c>
      <c r="AM212" s="52">
        <f>'[9]NAW3 - Asset Repl - NPgY'!AM209</f>
        <v>0</v>
      </c>
      <c r="AN212" s="52">
        <f>'[9]NAW3 - Asset Repl - NPgY'!AN209</f>
        <v>0</v>
      </c>
      <c r="AO212" s="52">
        <f>'[9]NAW3 - Asset Repl - NPgY'!AO209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'NPgY - HI Probs. of Failure'!O$54</f>
        <v>0</v>
      </c>
      <c r="BF212" s="172">
        <f>'NPgY - HI Probs. of Failure'!P$54</f>
        <v>0</v>
      </c>
      <c r="BG212" s="172">
        <f>'NPgY - HI Probs. of Failure'!Q$54</f>
        <v>0</v>
      </c>
      <c r="BH212" s="172">
        <f>'NPgY - HI Probs. of Failure'!R$54</f>
        <v>0</v>
      </c>
      <c r="BI212" s="172">
        <f>'NPgY - HI Probs. of Failure'!S$54</f>
        <v>0</v>
      </c>
      <c r="BJ212" s="176"/>
      <c r="BK212" s="6"/>
      <c r="BL212" s="58" t="s">
        <v>31</v>
      </c>
      <c r="BM212" s="242">
        <f>IFERROR($BM5*'NPgY - Ave Crit'!$Q$54,0)</f>
        <v>0</v>
      </c>
      <c r="BN212" s="242">
        <f>IFERROR($BM5*'NPgY - Ave Crit'!$Q$54,0)</f>
        <v>0</v>
      </c>
      <c r="BO212" s="242">
        <f>IFERROR($BM5*'NPgY - Ave Crit'!$Q$54,0)</f>
        <v>0</v>
      </c>
      <c r="BP212" s="242">
        <f>IFERROR($BM5*'NPgY - Ave Crit'!$Q$54,0)</f>
        <v>0</v>
      </c>
      <c r="BQ212" s="242">
        <f>IFERROR($BM5*'NPgY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NPgY'!G211</f>
        <v>0</v>
      </c>
      <c r="H214" s="52">
        <f>'[9]NAW3 - Asset Repl - NPgY'!H211</f>
        <v>0</v>
      </c>
      <c r="I214" s="52">
        <f>'[9]NAW3 - Asset Repl - NPgY'!I211</f>
        <v>0</v>
      </c>
      <c r="J214" s="52">
        <f>'[9]NAW3 - Asset Repl - NPgY'!J211</f>
        <v>0</v>
      </c>
      <c r="K214" s="52">
        <f>'[9]NAW3 - Asset Repl - NPgY'!K211</f>
        <v>0</v>
      </c>
      <c r="L214" s="53">
        <f>SUM(G214:K214)</f>
        <v>0</v>
      </c>
      <c r="M214" s="52">
        <f>'[9]NAW3 - Asset Repl - NPgY'!M211</f>
        <v>0</v>
      </c>
      <c r="N214" s="52">
        <f>'[9]NAW3 - Asset Repl - NPgY'!N211</f>
        <v>0</v>
      </c>
      <c r="O214" s="52">
        <f>'[9]NAW3 - Asset Repl - NPgY'!O211</f>
        <v>0</v>
      </c>
      <c r="P214" s="52">
        <f>'[9]NAW3 - Asset Repl - NPgY'!P211</f>
        <v>0</v>
      </c>
      <c r="Q214" s="52">
        <f>'[9]NAW3 - Asset Repl - NPgY'!Q211</f>
        <v>0</v>
      </c>
      <c r="R214" s="53">
        <f>SUM(M214:Q214)</f>
        <v>0</v>
      </c>
      <c r="S214" s="52">
        <f>'[9]NAW3 - Asset Repl - NPgY'!S211</f>
        <v>0</v>
      </c>
      <c r="T214" s="52">
        <f>'[9]NAW3 - Asset Repl - NPgY'!T211</f>
        <v>0</v>
      </c>
      <c r="U214" s="52">
        <f>'[9]NAW3 - Asset Repl - NPgY'!U211</f>
        <v>0</v>
      </c>
      <c r="V214" s="52">
        <f>'[9]NAW3 - Asset Repl - NPgY'!V211</f>
        <v>0</v>
      </c>
      <c r="W214" s="52">
        <f>'[9]NAW3 - Asset Repl - NPgY'!W211</f>
        <v>0</v>
      </c>
      <c r="X214" s="53">
        <f>SUM(S214:W214)</f>
        <v>0</v>
      </c>
      <c r="Y214" s="54">
        <f>'[9]NAW3 - Asset Repl - NPgY'!Y211</f>
        <v>0</v>
      </c>
      <c r="Z214" s="54">
        <f>'[9]NAW3 - Asset Repl - NPgY'!Z211</f>
        <v>0</v>
      </c>
      <c r="AA214" s="54">
        <f>'[9]NAW3 - Asset Repl - NPgY'!AA211</f>
        <v>0</v>
      </c>
      <c r="AB214" s="54">
        <f>'[9]NAW3 - Asset Repl - NPgY'!AB211</f>
        <v>0</v>
      </c>
      <c r="AC214" s="54">
        <f>'[9]NAW3 - Asset Repl - NPgY'!AC211</f>
        <v>0</v>
      </c>
      <c r="AD214" s="53">
        <f>SUM(Y214:AC214)</f>
        <v>0</v>
      </c>
      <c r="AE214" s="54">
        <f>'[9]NAW3 - Asset Repl - NPgY'!AE211</f>
        <v>0</v>
      </c>
      <c r="AF214" s="54">
        <f>'[9]NAW3 - Asset Repl - NPgY'!AF211</f>
        <v>0</v>
      </c>
      <c r="AG214" s="54">
        <f>'[9]NAW3 - Asset Repl - NPgY'!AG211</f>
        <v>0</v>
      </c>
      <c r="AH214" s="54">
        <f>'[9]NAW3 - Asset Repl - NPgY'!AH211</f>
        <v>0</v>
      </c>
      <c r="AI214" s="54">
        <f>'[9]NAW3 - Asset Repl - NPgY'!AI211</f>
        <v>0</v>
      </c>
      <c r="AJ214" s="53">
        <f>SUM(AE214:AI214)</f>
        <v>0</v>
      </c>
      <c r="AK214" s="54">
        <f>'[9]NAW3 - Asset Repl - NPgY'!AK211</f>
        <v>0</v>
      </c>
      <c r="AL214" s="54">
        <f>'[9]NAW3 - Asset Repl - NPgY'!AL211</f>
        <v>0</v>
      </c>
      <c r="AM214" s="54">
        <f>'[9]NAW3 - Asset Repl - NPgY'!AM211</f>
        <v>0</v>
      </c>
      <c r="AN214" s="54">
        <f>'[9]NAW3 - Asset Repl - NPgY'!AN211</f>
        <v>0</v>
      </c>
      <c r="AO214" s="54">
        <f>'[9]NAW3 - Asset Repl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42">
        <f>IFERROR($BM2*'NPgY - Ave Crit'!$Q$55,0)</f>
        <v>0</v>
      </c>
      <c r="BN214" s="242">
        <f>IFERROR($BM2*'NPgY - Ave Crit'!$Q$55,0)</f>
        <v>0</v>
      </c>
      <c r="BO214" s="242">
        <f>IFERROR($BM2*'NPgY - Ave Crit'!$Q$55,0)</f>
        <v>0</v>
      </c>
      <c r="BP214" s="242">
        <f>IFERROR($BM2*'NPgY - Ave Crit'!$Q$55,0)</f>
        <v>0</v>
      </c>
      <c r="BQ214" s="242">
        <f>IFERROR($BM2*'NPgY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NPgY'!G212</f>
        <v>0</v>
      </c>
      <c r="H215" s="52">
        <f>'[9]NAW3 - Asset Repl - NPgY'!H212</f>
        <v>0</v>
      </c>
      <c r="I215" s="52">
        <f>'[9]NAW3 - Asset Repl - NPgY'!I212</f>
        <v>0</v>
      </c>
      <c r="J215" s="52">
        <f>'[9]NAW3 - Asset Repl - NPgY'!J212</f>
        <v>0</v>
      </c>
      <c r="K215" s="52">
        <f>'[9]NAW3 - Asset Repl - NPgY'!K212</f>
        <v>0</v>
      </c>
      <c r="L215" s="59">
        <f t="shared" ref="L215:L217" si="1294">SUM(G215:K215)</f>
        <v>0</v>
      </c>
      <c r="M215" s="52">
        <f>'[9]NAW3 - Asset Repl - NPgY'!M212</f>
        <v>0</v>
      </c>
      <c r="N215" s="52">
        <f>'[9]NAW3 - Asset Repl - NPgY'!N212</f>
        <v>0</v>
      </c>
      <c r="O215" s="52">
        <f>'[9]NAW3 - Asset Repl - NPgY'!O212</f>
        <v>0</v>
      </c>
      <c r="P215" s="52">
        <f>'[9]NAW3 - Asset Repl - NPgY'!P212</f>
        <v>0</v>
      </c>
      <c r="Q215" s="52">
        <f>'[9]NAW3 - Asset Repl - NPgY'!Q212</f>
        <v>0</v>
      </c>
      <c r="R215" s="59">
        <f t="shared" ref="R215:R217" si="1295">SUM(M215:Q215)</f>
        <v>0</v>
      </c>
      <c r="S215" s="52">
        <f>'[9]NAW3 - Asset Repl - NPgY'!S212</f>
        <v>0</v>
      </c>
      <c r="T215" s="52">
        <f>'[9]NAW3 - Asset Repl - NPgY'!T212</f>
        <v>0</v>
      </c>
      <c r="U215" s="52">
        <f>'[9]NAW3 - Asset Repl - NPgY'!U212</f>
        <v>0</v>
      </c>
      <c r="V215" s="52">
        <f>'[9]NAW3 - Asset Repl - NPgY'!V212</f>
        <v>0</v>
      </c>
      <c r="W215" s="52">
        <f>'[9]NAW3 - Asset Repl - NPgY'!W212</f>
        <v>0</v>
      </c>
      <c r="X215" s="59">
        <f t="shared" ref="X215:X217" si="1296">SUM(S215:W215)</f>
        <v>0</v>
      </c>
      <c r="Y215" s="52">
        <f>'[9]NAW3 - Asset Repl - NPgY'!Y212</f>
        <v>0</v>
      </c>
      <c r="Z215" s="52">
        <f>'[9]NAW3 - Asset Repl - NPgY'!Z212</f>
        <v>0</v>
      </c>
      <c r="AA215" s="52">
        <f>'[9]NAW3 - Asset Repl - NPgY'!AA212</f>
        <v>0</v>
      </c>
      <c r="AB215" s="52">
        <f>'[9]NAW3 - Asset Repl - NPgY'!AB212</f>
        <v>0</v>
      </c>
      <c r="AC215" s="52">
        <f>'[9]NAW3 - Asset Repl - NPgY'!AC212</f>
        <v>0</v>
      </c>
      <c r="AD215" s="59">
        <f t="shared" ref="AD215:AD217" si="1297">SUM(Y215:AC215)</f>
        <v>0</v>
      </c>
      <c r="AE215" s="52">
        <f>'[9]NAW3 - Asset Repl - NPgY'!AE212</f>
        <v>0</v>
      </c>
      <c r="AF215" s="52">
        <f>'[9]NAW3 - Asset Repl - NPgY'!AF212</f>
        <v>0</v>
      </c>
      <c r="AG215" s="52">
        <f>'[9]NAW3 - Asset Repl - NPgY'!AG212</f>
        <v>0</v>
      </c>
      <c r="AH215" s="52">
        <f>'[9]NAW3 - Asset Repl - NPgY'!AH212</f>
        <v>0</v>
      </c>
      <c r="AI215" s="52">
        <f>'[9]NAW3 - Asset Repl - NPgY'!AI212</f>
        <v>0</v>
      </c>
      <c r="AJ215" s="59">
        <f t="shared" ref="AJ215:AJ217" si="1298">SUM(AE215:AI215)</f>
        <v>0</v>
      </c>
      <c r="AK215" s="52">
        <f>'[9]NAW3 - Asset Repl - NPgY'!AK212</f>
        <v>0</v>
      </c>
      <c r="AL215" s="52">
        <f>'[9]NAW3 - Asset Repl - NPgY'!AL212</f>
        <v>0</v>
      </c>
      <c r="AM215" s="52">
        <f>'[9]NAW3 - Asset Repl - NPgY'!AM212</f>
        <v>0</v>
      </c>
      <c r="AN215" s="52">
        <f>'[9]NAW3 - Asset Repl - NPgY'!AN212</f>
        <v>0</v>
      </c>
      <c r="AO215" s="52">
        <f>'[9]NAW3 - Asset Repl - NPgY'!AO212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42">
        <f>IFERROR($BM3*'NPgY - Ave Crit'!$Q$55,0)</f>
        <v>0</v>
      </c>
      <c r="BN215" s="242">
        <f>IFERROR($BM3*'NPgY - Ave Crit'!$Q$55,0)</f>
        <v>0</v>
      </c>
      <c r="BO215" s="242">
        <f>IFERROR($BM3*'NPgY - Ave Crit'!$Q$55,0)</f>
        <v>0</v>
      </c>
      <c r="BP215" s="242">
        <f>IFERROR($BM3*'NPgY - Ave Crit'!$Q$55,0)</f>
        <v>0</v>
      </c>
      <c r="BQ215" s="242">
        <f>IFERROR($BM3*'NPgY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NPgY'!G213</f>
        <v>0</v>
      </c>
      <c r="H216" s="52">
        <f>'[9]NAW3 - Asset Repl - NPgY'!H213</f>
        <v>0</v>
      </c>
      <c r="I216" s="52">
        <f>'[9]NAW3 - Asset Repl - NPgY'!I213</f>
        <v>0</v>
      </c>
      <c r="J216" s="52">
        <f>'[9]NAW3 - Asset Repl - NPgY'!J213</f>
        <v>0</v>
      </c>
      <c r="K216" s="52">
        <f>'[9]NAW3 - Asset Repl - NPgY'!K213</f>
        <v>0</v>
      </c>
      <c r="L216" s="59">
        <f t="shared" si="1294"/>
        <v>0</v>
      </c>
      <c r="M216" s="52">
        <f>'[9]NAW3 - Asset Repl - NPgY'!M213</f>
        <v>0</v>
      </c>
      <c r="N216" s="52">
        <f>'[9]NAW3 - Asset Repl - NPgY'!N213</f>
        <v>0</v>
      </c>
      <c r="O216" s="52">
        <f>'[9]NAW3 - Asset Repl - NPgY'!O213</f>
        <v>0</v>
      </c>
      <c r="P216" s="52">
        <f>'[9]NAW3 - Asset Repl - NPgY'!P213</f>
        <v>0</v>
      </c>
      <c r="Q216" s="52">
        <f>'[9]NAW3 - Asset Repl - NPgY'!Q213</f>
        <v>0</v>
      </c>
      <c r="R216" s="59">
        <f t="shared" si="1295"/>
        <v>0</v>
      </c>
      <c r="S216" s="52">
        <f>'[9]NAW3 - Asset Repl - NPgY'!S213</f>
        <v>0</v>
      </c>
      <c r="T216" s="52">
        <f>'[9]NAW3 - Asset Repl - NPgY'!T213</f>
        <v>0</v>
      </c>
      <c r="U216" s="52">
        <f>'[9]NAW3 - Asset Repl - NPgY'!U213</f>
        <v>0</v>
      </c>
      <c r="V216" s="52">
        <f>'[9]NAW3 - Asset Repl - NPgY'!V213</f>
        <v>0</v>
      </c>
      <c r="W216" s="52">
        <f>'[9]NAW3 - Asset Repl - NPgY'!W213</f>
        <v>0</v>
      </c>
      <c r="X216" s="59">
        <f t="shared" si="1296"/>
        <v>0</v>
      </c>
      <c r="Y216" s="52">
        <f>'[9]NAW3 - Asset Repl - NPgY'!Y213</f>
        <v>0</v>
      </c>
      <c r="Z216" s="52">
        <f>'[9]NAW3 - Asset Repl - NPgY'!Z213</f>
        <v>0</v>
      </c>
      <c r="AA216" s="52">
        <f>'[9]NAW3 - Asset Repl - NPgY'!AA213</f>
        <v>0</v>
      </c>
      <c r="AB216" s="52">
        <f>'[9]NAW3 - Asset Repl - NPgY'!AB213</f>
        <v>0</v>
      </c>
      <c r="AC216" s="52">
        <f>'[9]NAW3 - Asset Repl - NPgY'!AC213</f>
        <v>0</v>
      </c>
      <c r="AD216" s="59">
        <f t="shared" si="1297"/>
        <v>0</v>
      </c>
      <c r="AE216" s="52">
        <f>'[9]NAW3 - Asset Repl - NPgY'!AE213</f>
        <v>0</v>
      </c>
      <c r="AF216" s="52">
        <f>'[9]NAW3 - Asset Repl - NPgY'!AF213</f>
        <v>0</v>
      </c>
      <c r="AG216" s="52">
        <f>'[9]NAW3 - Asset Repl - NPgY'!AG213</f>
        <v>0</v>
      </c>
      <c r="AH216" s="52">
        <f>'[9]NAW3 - Asset Repl - NPgY'!AH213</f>
        <v>0</v>
      </c>
      <c r="AI216" s="52">
        <f>'[9]NAW3 - Asset Repl - NPgY'!AI213</f>
        <v>0</v>
      </c>
      <c r="AJ216" s="59">
        <f t="shared" si="1298"/>
        <v>0</v>
      </c>
      <c r="AK216" s="52">
        <f>'[9]NAW3 - Asset Repl - NPgY'!AK213</f>
        <v>0</v>
      </c>
      <c r="AL216" s="52">
        <f>'[9]NAW3 - Asset Repl - NPgY'!AL213</f>
        <v>0</v>
      </c>
      <c r="AM216" s="52">
        <f>'[9]NAW3 - Asset Repl - NPgY'!AM213</f>
        <v>0</v>
      </c>
      <c r="AN216" s="52">
        <f>'[9]NAW3 - Asset Repl - NPgY'!AN213</f>
        <v>0</v>
      </c>
      <c r="AO216" s="52">
        <f>'[9]NAW3 - Asset Repl - NPgY'!AO213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42">
        <f>IFERROR($BM4*'NPgY - Ave Crit'!$Q$55,0)</f>
        <v>0</v>
      </c>
      <c r="BN216" s="242">
        <f>IFERROR($BM4*'NPgY - Ave Crit'!$Q$55,0)</f>
        <v>0</v>
      </c>
      <c r="BO216" s="242">
        <f>IFERROR($BM4*'NPgY - Ave Crit'!$Q$55,0)</f>
        <v>0</v>
      </c>
      <c r="BP216" s="242">
        <f>IFERROR($BM4*'NPgY - Ave Crit'!$Q$55,0)</f>
        <v>0</v>
      </c>
      <c r="BQ216" s="242">
        <f>IFERROR($BM4*'NPgY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NPgY'!G214</f>
        <v>0</v>
      </c>
      <c r="H217" s="52">
        <f>'[9]NAW3 - Asset Repl - NPgY'!H214</f>
        <v>0</v>
      </c>
      <c r="I217" s="52">
        <f>'[9]NAW3 - Asset Repl - NPgY'!I214</f>
        <v>0</v>
      </c>
      <c r="J217" s="52">
        <f>'[9]NAW3 - Asset Repl - NPgY'!J214</f>
        <v>0</v>
      </c>
      <c r="K217" s="52">
        <f>'[9]NAW3 - Asset Repl - NPgY'!K214</f>
        <v>0</v>
      </c>
      <c r="L217" s="59">
        <f t="shared" si="1294"/>
        <v>0</v>
      </c>
      <c r="M217" s="52">
        <f>'[9]NAW3 - Asset Repl - NPgY'!M214</f>
        <v>0</v>
      </c>
      <c r="N217" s="52">
        <f>'[9]NAW3 - Asset Repl - NPgY'!N214</f>
        <v>0</v>
      </c>
      <c r="O217" s="52">
        <f>'[9]NAW3 - Asset Repl - NPgY'!O214</f>
        <v>0</v>
      </c>
      <c r="P217" s="52">
        <f>'[9]NAW3 - Asset Repl - NPgY'!P214</f>
        <v>0</v>
      </c>
      <c r="Q217" s="52">
        <f>'[9]NAW3 - Asset Repl - NPgY'!Q214</f>
        <v>0</v>
      </c>
      <c r="R217" s="59">
        <f t="shared" si="1295"/>
        <v>0</v>
      </c>
      <c r="S217" s="52">
        <f>'[9]NAW3 - Asset Repl - NPgY'!S214</f>
        <v>0</v>
      </c>
      <c r="T217" s="52">
        <f>'[9]NAW3 - Asset Repl - NPgY'!T214</f>
        <v>0</v>
      </c>
      <c r="U217" s="52">
        <f>'[9]NAW3 - Asset Repl - NPgY'!U214</f>
        <v>0</v>
      </c>
      <c r="V217" s="52">
        <f>'[9]NAW3 - Asset Repl - NPgY'!V214</f>
        <v>0</v>
      </c>
      <c r="W217" s="52">
        <f>'[9]NAW3 - Asset Repl - NPgY'!W214</f>
        <v>0</v>
      </c>
      <c r="X217" s="59">
        <f t="shared" si="1296"/>
        <v>0</v>
      </c>
      <c r="Y217" s="52">
        <f>'[9]NAW3 - Asset Repl - NPgY'!Y214</f>
        <v>0</v>
      </c>
      <c r="Z217" s="52">
        <f>'[9]NAW3 - Asset Repl - NPgY'!Z214</f>
        <v>0</v>
      </c>
      <c r="AA217" s="52">
        <f>'[9]NAW3 - Asset Repl - NPgY'!AA214</f>
        <v>0</v>
      </c>
      <c r="AB217" s="52">
        <f>'[9]NAW3 - Asset Repl - NPgY'!AB214</f>
        <v>0</v>
      </c>
      <c r="AC217" s="52">
        <f>'[9]NAW3 - Asset Repl - NPgY'!AC214</f>
        <v>0</v>
      </c>
      <c r="AD217" s="59">
        <f t="shared" si="1297"/>
        <v>0</v>
      </c>
      <c r="AE217" s="52">
        <f>'[9]NAW3 - Asset Repl - NPgY'!AE214</f>
        <v>0</v>
      </c>
      <c r="AF217" s="52">
        <f>'[9]NAW3 - Asset Repl - NPgY'!AF214</f>
        <v>0</v>
      </c>
      <c r="AG217" s="52">
        <f>'[9]NAW3 - Asset Repl - NPgY'!AG214</f>
        <v>0</v>
      </c>
      <c r="AH217" s="52">
        <f>'[9]NAW3 - Asset Repl - NPgY'!AH214</f>
        <v>0</v>
      </c>
      <c r="AI217" s="52">
        <f>'[9]NAW3 - Asset Repl - NPgY'!AI214</f>
        <v>0</v>
      </c>
      <c r="AJ217" s="59">
        <f t="shared" si="1298"/>
        <v>0</v>
      </c>
      <c r="AK217" s="52">
        <f>'[9]NAW3 - Asset Repl - NPgY'!AK214</f>
        <v>0</v>
      </c>
      <c r="AL217" s="52">
        <f>'[9]NAW3 - Asset Repl - NPgY'!AL214</f>
        <v>0</v>
      </c>
      <c r="AM217" s="52">
        <f>'[9]NAW3 - Asset Repl - NPgY'!AM214</f>
        <v>0</v>
      </c>
      <c r="AN217" s="52">
        <f>'[9]NAW3 - Asset Repl - NPgY'!AN214</f>
        <v>0</v>
      </c>
      <c r="AO217" s="52">
        <f>'[9]NAW3 - Asset Repl - NPgY'!AO214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42">
        <f>IFERROR($BM5*'NPgY - Ave Crit'!$Q$55,0)</f>
        <v>0</v>
      </c>
      <c r="BN217" s="242">
        <f>IFERROR($BM5*'NPgY - Ave Crit'!$Q$55,0)</f>
        <v>0</v>
      </c>
      <c r="BO217" s="242">
        <f>IFERROR($BM5*'NPgY - Ave Crit'!$Q$55,0)</f>
        <v>0</v>
      </c>
      <c r="BP217" s="242">
        <f>IFERROR($BM5*'NPgY - Ave Crit'!$Q$55,0)</f>
        <v>0</v>
      </c>
      <c r="BQ217" s="242">
        <f>IFERROR($BM5*'NPgY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NPgY'!G216</f>
        <v>0</v>
      </c>
      <c r="H219" s="52">
        <f>'[9]NAW3 - Asset Repl - NPgY'!H216</f>
        <v>0</v>
      </c>
      <c r="I219" s="52">
        <f>'[9]NAW3 - Asset Repl - NPgY'!I216</f>
        <v>0</v>
      </c>
      <c r="J219" s="52">
        <f>'[9]NAW3 - Asset Repl - NPgY'!J216</f>
        <v>0</v>
      </c>
      <c r="K219" s="52">
        <f>'[9]NAW3 - Asset Repl - NPgY'!K216</f>
        <v>0</v>
      </c>
      <c r="L219" s="53">
        <f>SUM(G219:K219)</f>
        <v>0</v>
      </c>
      <c r="M219" s="52">
        <f>'[9]NAW3 - Asset Repl - NPgY'!M216</f>
        <v>0</v>
      </c>
      <c r="N219" s="52">
        <f>'[9]NAW3 - Asset Repl - NPgY'!N216</f>
        <v>0</v>
      </c>
      <c r="O219" s="52">
        <f>'[9]NAW3 - Asset Repl - NPgY'!O216</f>
        <v>0</v>
      </c>
      <c r="P219" s="52">
        <f>'[9]NAW3 - Asset Repl - NPgY'!P216</f>
        <v>0</v>
      </c>
      <c r="Q219" s="52">
        <f>'[9]NAW3 - Asset Repl - NPgY'!Q216</f>
        <v>0</v>
      </c>
      <c r="R219" s="53">
        <f>SUM(M219:Q219)</f>
        <v>0</v>
      </c>
      <c r="S219" s="52">
        <f>'[9]NAW3 - Asset Repl - NPgY'!S216</f>
        <v>0</v>
      </c>
      <c r="T219" s="52">
        <f>'[9]NAW3 - Asset Repl - NPgY'!T216</f>
        <v>0</v>
      </c>
      <c r="U219" s="52">
        <f>'[9]NAW3 - Asset Repl - NPgY'!U216</f>
        <v>0</v>
      </c>
      <c r="V219" s="52">
        <f>'[9]NAW3 - Asset Repl - NPgY'!V216</f>
        <v>0</v>
      </c>
      <c r="W219" s="52">
        <f>'[9]NAW3 - Asset Repl - NPgY'!W216</f>
        <v>0</v>
      </c>
      <c r="X219" s="53">
        <f>SUM(S219:W219)</f>
        <v>0</v>
      </c>
      <c r="Y219" s="54">
        <f>'[9]NAW3 - Asset Repl - NPgY'!Y216</f>
        <v>0</v>
      </c>
      <c r="Z219" s="54">
        <f>'[9]NAW3 - Asset Repl - NPgY'!Z216</f>
        <v>0</v>
      </c>
      <c r="AA219" s="54">
        <f>'[9]NAW3 - Asset Repl - NPgY'!AA216</f>
        <v>0</v>
      </c>
      <c r="AB219" s="54">
        <f>'[9]NAW3 - Asset Repl - NPgY'!AB216</f>
        <v>0</v>
      </c>
      <c r="AC219" s="54">
        <f>'[9]NAW3 - Asset Repl - NPgY'!AC216</f>
        <v>0</v>
      </c>
      <c r="AD219" s="53">
        <f>SUM(Y219:AC219)</f>
        <v>0</v>
      </c>
      <c r="AE219" s="54">
        <f>'[9]NAW3 - Asset Repl - NPgY'!AE216</f>
        <v>0</v>
      </c>
      <c r="AF219" s="54">
        <f>'[9]NAW3 - Asset Repl - NPgY'!AF216</f>
        <v>0</v>
      </c>
      <c r="AG219" s="54">
        <f>'[9]NAW3 - Asset Repl - NPgY'!AG216</f>
        <v>0</v>
      </c>
      <c r="AH219" s="54">
        <f>'[9]NAW3 - Asset Repl - NPgY'!AH216</f>
        <v>0</v>
      </c>
      <c r="AI219" s="54">
        <f>'[9]NAW3 - Asset Repl - NPgY'!AI216</f>
        <v>0</v>
      </c>
      <c r="AJ219" s="53">
        <f>SUM(AE219:AI219)</f>
        <v>0</v>
      </c>
      <c r="AK219" s="54">
        <f>'[9]NAW3 - Asset Repl - NPgY'!AK216</f>
        <v>0</v>
      </c>
      <c r="AL219" s="54">
        <f>'[9]NAW3 - Asset Repl - NPgY'!AL216</f>
        <v>0</v>
      </c>
      <c r="AM219" s="54">
        <f>'[9]NAW3 - Asset Repl - NPgY'!AM216</f>
        <v>0</v>
      </c>
      <c r="AN219" s="54">
        <f>'[9]NAW3 - Asset Repl - NPgY'!AN216</f>
        <v>0</v>
      </c>
      <c r="AO219" s="54">
        <f>'[9]NAW3 - Asset Repl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42">
        <f>IFERROR($BM2*'NPgY - Ave Crit'!$Q$56,0)</f>
        <v>0</v>
      </c>
      <c r="BN219" s="242">
        <f>IFERROR($BM2*'NPgY - Ave Crit'!$Q$56,0)</f>
        <v>0</v>
      </c>
      <c r="BO219" s="242">
        <f>IFERROR($BM2*'NPgY - Ave Crit'!$Q$56,0)</f>
        <v>0</v>
      </c>
      <c r="BP219" s="242">
        <f>IFERROR($BM2*'NPgY - Ave Crit'!$Q$56,0)</f>
        <v>0</v>
      </c>
      <c r="BQ219" s="242">
        <f>IFERROR($BM2*'NPgY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NPgY'!G217</f>
        <v>0</v>
      </c>
      <c r="H220" s="52">
        <f>'[9]NAW3 - Asset Repl - NPgY'!H217</f>
        <v>0</v>
      </c>
      <c r="I220" s="52">
        <f>'[9]NAW3 - Asset Repl - NPgY'!I217</f>
        <v>0</v>
      </c>
      <c r="J220" s="52">
        <f>'[9]NAW3 - Asset Repl - NPgY'!J217</f>
        <v>0</v>
      </c>
      <c r="K220" s="52">
        <f>'[9]NAW3 - Asset Repl - NPgY'!K217</f>
        <v>0</v>
      </c>
      <c r="L220" s="59">
        <f t="shared" ref="L220:L222" si="1325">SUM(G220:K220)</f>
        <v>0</v>
      </c>
      <c r="M220" s="52">
        <f>'[9]NAW3 - Asset Repl - NPgY'!M217</f>
        <v>0</v>
      </c>
      <c r="N220" s="52">
        <f>'[9]NAW3 - Asset Repl - NPgY'!N217</f>
        <v>0</v>
      </c>
      <c r="O220" s="52">
        <f>'[9]NAW3 - Asset Repl - NPgY'!O217</f>
        <v>0</v>
      </c>
      <c r="P220" s="52">
        <f>'[9]NAW3 - Asset Repl - NPgY'!P217</f>
        <v>0</v>
      </c>
      <c r="Q220" s="52">
        <f>'[9]NAW3 - Asset Repl - NPgY'!Q217</f>
        <v>0</v>
      </c>
      <c r="R220" s="59">
        <f t="shared" ref="R220:R222" si="1326">SUM(M220:Q220)</f>
        <v>0</v>
      </c>
      <c r="S220" s="52">
        <f>'[9]NAW3 - Asset Repl - NPgY'!S217</f>
        <v>0</v>
      </c>
      <c r="T220" s="52">
        <f>'[9]NAW3 - Asset Repl - NPgY'!T217</f>
        <v>0</v>
      </c>
      <c r="U220" s="52">
        <f>'[9]NAW3 - Asset Repl - NPgY'!U217</f>
        <v>0</v>
      </c>
      <c r="V220" s="52">
        <f>'[9]NAW3 - Asset Repl - NPgY'!V217</f>
        <v>0</v>
      </c>
      <c r="W220" s="52">
        <f>'[9]NAW3 - Asset Repl - NPgY'!W217</f>
        <v>0</v>
      </c>
      <c r="X220" s="59">
        <f t="shared" ref="X220:X222" si="1327">SUM(S220:W220)</f>
        <v>0</v>
      </c>
      <c r="Y220" s="52">
        <f>'[9]NAW3 - Asset Repl - NPgY'!Y217</f>
        <v>0</v>
      </c>
      <c r="Z220" s="52">
        <f>'[9]NAW3 - Asset Repl - NPgY'!Z217</f>
        <v>0</v>
      </c>
      <c r="AA220" s="52">
        <f>'[9]NAW3 - Asset Repl - NPgY'!AA217</f>
        <v>0</v>
      </c>
      <c r="AB220" s="52">
        <f>'[9]NAW3 - Asset Repl - NPgY'!AB217</f>
        <v>0</v>
      </c>
      <c r="AC220" s="52">
        <f>'[9]NAW3 - Asset Repl - NPgY'!AC217</f>
        <v>0</v>
      </c>
      <c r="AD220" s="59">
        <f t="shared" ref="AD220:AD222" si="1328">SUM(Y220:AC220)</f>
        <v>0</v>
      </c>
      <c r="AE220" s="52">
        <f>'[9]NAW3 - Asset Repl - NPgY'!AE217</f>
        <v>0</v>
      </c>
      <c r="AF220" s="52">
        <f>'[9]NAW3 - Asset Repl - NPgY'!AF217</f>
        <v>0</v>
      </c>
      <c r="AG220" s="52">
        <f>'[9]NAW3 - Asset Repl - NPgY'!AG217</f>
        <v>0</v>
      </c>
      <c r="AH220" s="52">
        <f>'[9]NAW3 - Asset Repl - NPgY'!AH217</f>
        <v>0</v>
      </c>
      <c r="AI220" s="52">
        <f>'[9]NAW3 - Asset Repl - NPgY'!AI217</f>
        <v>0</v>
      </c>
      <c r="AJ220" s="59">
        <f t="shared" ref="AJ220:AJ222" si="1329">SUM(AE220:AI220)</f>
        <v>0</v>
      </c>
      <c r="AK220" s="52">
        <f>'[9]NAW3 - Asset Repl - NPgY'!AK217</f>
        <v>0</v>
      </c>
      <c r="AL220" s="52">
        <f>'[9]NAW3 - Asset Repl - NPgY'!AL217</f>
        <v>0</v>
      </c>
      <c r="AM220" s="52">
        <f>'[9]NAW3 - Asset Repl - NPgY'!AM217</f>
        <v>0</v>
      </c>
      <c r="AN220" s="52">
        <f>'[9]NAW3 - Asset Repl - NPgY'!AN217</f>
        <v>0</v>
      </c>
      <c r="AO220" s="52">
        <f>'[9]NAW3 - Asset Repl - NPgY'!AO217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42">
        <f>IFERROR($BM3*'NPgY - Ave Crit'!$Q$56,0)</f>
        <v>0</v>
      </c>
      <c r="BN220" s="242">
        <f>IFERROR($BM3*'NPgY - Ave Crit'!$Q$56,0)</f>
        <v>0</v>
      </c>
      <c r="BO220" s="242">
        <f>IFERROR($BM3*'NPgY - Ave Crit'!$Q$56,0)</f>
        <v>0</v>
      </c>
      <c r="BP220" s="242">
        <f>IFERROR($BM3*'NPgY - Ave Crit'!$Q$56,0)</f>
        <v>0</v>
      </c>
      <c r="BQ220" s="242">
        <f>IFERROR($BM3*'NPgY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NPgY'!G218</f>
        <v>0</v>
      </c>
      <c r="H221" s="52">
        <f>'[9]NAW3 - Asset Repl - NPgY'!H218</f>
        <v>0</v>
      </c>
      <c r="I221" s="52">
        <f>'[9]NAW3 - Asset Repl - NPgY'!I218</f>
        <v>0</v>
      </c>
      <c r="J221" s="52">
        <f>'[9]NAW3 - Asset Repl - NPgY'!J218</f>
        <v>0</v>
      </c>
      <c r="K221" s="52">
        <f>'[9]NAW3 - Asset Repl - NPgY'!K218</f>
        <v>0</v>
      </c>
      <c r="L221" s="59">
        <f t="shared" si="1325"/>
        <v>0</v>
      </c>
      <c r="M221" s="52">
        <f>'[9]NAW3 - Asset Repl - NPgY'!M218</f>
        <v>0</v>
      </c>
      <c r="N221" s="52">
        <f>'[9]NAW3 - Asset Repl - NPgY'!N218</f>
        <v>0</v>
      </c>
      <c r="O221" s="52">
        <f>'[9]NAW3 - Asset Repl - NPgY'!O218</f>
        <v>0</v>
      </c>
      <c r="P221" s="52">
        <f>'[9]NAW3 - Asset Repl - NPgY'!P218</f>
        <v>0</v>
      </c>
      <c r="Q221" s="52">
        <f>'[9]NAW3 - Asset Repl - NPgY'!Q218</f>
        <v>0</v>
      </c>
      <c r="R221" s="59">
        <f t="shared" si="1326"/>
        <v>0</v>
      </c>
      <c r="S221" s="52">
        <f>'[9]NAW3 - Asset Repl - NPgY'!S218</f>
        <v>0</v>
      </c>
      <c r="T221" s="52">
        <f>'[9]NAW3 - Asset Repl - NPgY'!T218</f>
        <v>0</v>
      </c>
      <c r="U221" s="52">
        <f>'[9]NAW3 - Asset Repl - NPgY'!U218</f>
        <v>0</v>
      </c>
      <c r="V221" s="52">
        <f>'[9]NAW3 - Asset Repl - NPgY'!V218</f>
        <v>0</v>
      </c>
      <c r="W221" s="52">
        <f>'[9]NAW3 - Asset Repl - NPgY'!W218</f>
        <v>0</v>
      </c>
      <c r="X221" s="59">
        <f t="shared" si="1327"/>
        <v>0</v>
      </c>
      <c r="Y221" s="52">
        <f>'[9]NAW3 - Asset Repl - NPgY'!Y218</f>
        <v>0</v>
      </c>
      <c r="Z221" s="52">
        <f>'[9]NAW3 - Asset Repl - NPgY'!Z218</f>
        <v>0</v>
      </c>
      <c r="AA221" s="52">
        <f>'[9]NAW3 - Asset Repl - NPgY'!AA218</f>
        <v>0</v>
      </c>
      <c r="AB221" s="52">
        <f>'[9]NAW3 - Asset Repl - NPgY'!AB218</f>
        <v>0</v>
      </c>
      <c r="AC221" s="52">
        <f>'[9]NAW3 - Asset Repl - NPgY'!AC218</f>
        <v>0</v>
      </c>
      <c r="AD221" s="59">
        <f t="shared" si="1328"/>
        <v>0</v>
      </c>
      <c r="AE221" s="52">
        <f>'[9]NAW3 - Asset Repl - NPgY'!AE218</f>
        <v>0</v>
      </c>
      <c r="AF221" s="52">
        <f>'[9]NAW3 - Asset Repl - NPgY'!AF218</f>
        <v>0</v>
      </c>
      <c r="AG221" s="52">
        <f>'[9]NAW3 - Asset Repl - NPgY'!AG218</f>
        <v>0</v>
      </c>
      <c r="AH221" s="52">
        <f>'[9]NAW3 - Asset Repl - NPgY'!AH218</f>
        <v>0</v>
      </c>
      <c r="AI221" s="52">
        <f>'[9]NAW3 - Asset Repl - NPgY'!AI218</f>
        <v>0</v>
      </c>
      <c r="AJ221" s="59">
        <f t="shared" si="1329"/>
        <v>0</v>
      </c>
      <c r="AK221" s="52">
        <f>'[9]NAW3 - Asset Repl - NPgY'!AK218</f>
        <v>0</v>
      </c>
      <c r="AL221" s="52">
        <f>'[9]NAW3 - Asset Repl - NPgY'!AL218</f>
        <v>0</v>
      </c>
      <c r="AM221" s="52">
        <f>'[9]NAW3 - Asset Repl - NPgY'!AM218</f>
        <v>0</v>
      </c>
      <c r="AN221" s="52">
        <f>'[9]NAW3 - Asset Repl - NPgY'!AN218</f>
        <v>0</v>
      </c>
      <c r="AO221" s="52">
        <f>'[9]NAW3 - Asset Repl - NPgY'!AO218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42">
        <f>IFERROR($BM4*'NPgY - Ave Crit'!$Q$56,0)</f>
        <v>0</v>
      </c>
      <c r="BN221" s="242">
        <f>IFERROR($BM4*'NPgY - Ave Crit'!$Q$56,0)</f>
        <v>0</v>
      </c>
      <c r="BO221" s="242">
        <f>IFERROR($BM4*'NPgY - Ave Crit'!$Q$56,0)</f>
        <v>0</v>
      </c>
      <c r="BP221" s="242">
        <f>IFERROR($BM4*'NPgY - Ave Crit'!$Q$56,0)</f>
        <v>0</v>
      </c>
      <c r="BQ221" s="242">
        <f>IFERROR($BM4*'NPgY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NPgY'!G219</f>
        <v>0</v>
      </c>
      <c r="H222" s="52">
        <f>'[9]NAW3 - Asset Repl - NPgY'!H219</f>
        <v>0</v>
      </c>
      <c r="I222" s="52">
        <f>'[9]NAW3 - Asset Repl - NPgY'!I219</f>
        <v>0</v>
      </c>
      <c r="J222" s="52">
        <f>'[9]NAW3 - Asset Repl - NPgY'!J219</f>
        <v>0</v>
      </c>
      <c r="K222" s="52">
        <f>'[9]NAW3 - Asset Repl - NPgY'!K219</f>
        <v>0</v>
      </c>
      <c r="L222" s="59">
        <f t="shared" si="1325"/>
        <v>0</v>
      </c>
      <c r="M222" s="52">
        <f>'[9]NAW3 - Asset Repl - NPgY'!M219</f>
        <v>0</v>
      </c>
      <c r="N222" s="52">
        <f>'[9]NAW3 - Asset Repl - NPgY'!N219</f>
        <v>0</v>
      </c>
      <c r="O222" s="52">
        <f>'[9]NAW3 - Asset Repl - NPgY'!O219</f>
        <v>0</v>
      </c>
      <c r="P222" s="52">
        <f>'[9]NAW3 - Asset Repl - NPgY'!P219</f>
        <v>0</v>
      </c>
      <c r="Q222" s="52">
        <f>'[9]NAW3 - Asset Repl - NPgY'!Q219</f>
        <v>0</v>
      </c>
      <c r="R222" s="59">
        <f t="shared" si="1326"/>
        <v>0</v>
      </c>
      <c r="S222" s="52">
        <f>'[9]NAW3 - Asset Repl - NPgY'!S219</f>
        <v>0</v>
      </c>
      <c r="T222" s="52">
        <f>'[9]NAW3 - Asset Repl - NPgY'!T219</f>
        <v>0</v>
      </c>
      <c r="U222" s="52">
        <f>'[9]NAW3 - Asset Repl - NPgY'!U219</f>
        <v>0</v>
      </c>
      <c r="V222" s="52">
        <f>'[9]NAW3 - Asset Repl - NPgY'!V219</f>
        <v>0</v>
      </c>
      <c r="W222" s="52">
        <f>'[9]NAW3 - Asset Repl - NPgY'!W219</f>
        <v>0</v>
      </c>
      <c r="X222" s="59">
        <f t="shared" si="1327"/>
        <v>0</v>
      </c>
      <c r="Y222" s="52">
        <f>'[9]NAW3 - Asset Repl - NPgY'!Y219</f>
        <v>0</v>
      </c>
      <c r="Z222" s="52">
        <f>'[9]NAW3 - Asset Repl - NPgY'!Z219</f>
        <v>0</v>
      </c>
      <c r="AA222" s="52">
        <f>'[9]NAW3 - Asset Repl - NPgY'!AA219</f>
        <v>0</v>
      </c>
      <c r="AB222" s="52">
        <f>'[9]NAW3 - Asset Repl - NPgY'!AB219</f>
        <v>0</v>
      </c>
      <c r="AC222" s="52">
        <f>'[9]NAW3 - Asset Repl - NPgY'!AC219</f>
        <v>0</v>
      </c>
      <c r="AD222" s="59">
        <f t="shared" si="1328"/>
        <v>0</v>
      </c>
      <c r="AE222" s="52">
        <f>'[9]NAW3 - Asset Repl - NPgY'!AE219</f>
        <v>0</v>
      </c>
      <c r="AF222" s="52">
        <f>'[9]NAW3 - Asset Repl - NPgY'!AF219</f>
        <v>0</v>
      </c>
      <c r="AG222" s="52">
        <f>'[9]NAW3 - Asset Repl - NPgY'!AG219</f>
        <v>0</v>
      </c>
      <c r="AH222" s="52">
        <f>'[9]NAW3 - Asset Repl - NPgY'!AH219</f>
        <v>0</v>
      </c>
      <c r="AI222" s="52">
        <f>'[9]NAW3 - Asset Repl - NPgY'!AI219</f>
        <v>0</v>
      </c>
      <c r="AJ222" s="59">
        <f t="shared" si="1329"/>
        <v>0</v>
      </c>
      <c r="AK222" s="52">
        <f>'[9]NAW3 - Asset Repl - NPgY'!AK219</f>
        <v>0</v>
      </c>
      <c r="AL222" s="52">
        <f>'[9]NAW3 - Asset Repl - NPgY'!AL219</f>
        <v>0</v>
      </c>
      <c r="AM222" s="52">
        <f>'[9]NAW3 - Asset Repl - NPgY'!AM219</f>
        <v>0</v>
      </c>
      <c r="AN222" s="52">
        <f>'[9]NAW3 - Asset Repl - NPgY'!AN219</f>
        <v>0</v>
      </c>
      <c r="AO222" s="52">
        <f>'[9]NAW3 - Asset Repl - NPgY'!AO219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42">
        <f>IFERROR($BM5*'NPgY - Ave Crit'!$Q$56,0)</f>
        <v>0</v>
      </c>
      <c r="BN222" s="242">
        <f>IFERROR($BM5*'NPgY - Ave Crit'!$Q$56,0)</f>
        <v>0</v>
      </c>
      <c r="BO222" s="242">
        <f>IFERROR($BM5*'NPgY - Ave Crit'!$Q$56,0)</f>
        <v>0</v>
      </c>
      <c r="BP222" s="242">
        <f>IFERROR($BM5*'NPgY - Ave Crit'!$Q$56,0)</f>
        <v>0</v>
      </c>
      <c r="BQ222" s="242">
        <f>IFERROR($BM5*'NPgY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NPgY'!G221</f>
        <v>0</v>
      </c>
      <c r="H224" s="52">
        <f>'[9]NAW3 - Asset Repl - NPgY'!H221</f>
        <v>0</v>
      </c>
      <c r="I224" s="52">
        <f>'[9]NAW3 - Asset Repl - NPgY'!I221</f>
        <v>0</v>
      </c>
      <c r="J224" s="52">
        <f>'[9]NAW3 - Asset Repl - NPgY'!J221</f>
        <v>0</v>
      </c>
      <c r="K224" s="52">
        <f>'[9]NAW3 - Asset Repl - NPgY'!K221</f>
        <v>0</v>
      </c>
      <c r="L224" s="53">
        <f>SUM(G224:K224)</f>
        <v>0</v>
      </c>
      <c r="M224" s="52">
        <f>'[9]NAW3 - Asset Repl - NPgY'!M221</f>
        <v>0</v>
      </c>
      <c r="N224" s="52">
        <f>'[9]NAW3 - Asset Repl - NPgY'!N221</f>
        <v>0</v>
      </c>
      <c r="O224" s="52">
        <f>'[9]NAW3 - Asset Repl - NPgY'!O221</f>
        <v>0</v>
      </c>
      <c r="P224" s="52">
        <f>'[9]NAW3 - Asset Repl - NPgY'!P221</f>
        <v>0</v>
      </c>
      <c r="Q224" s="52">
        <f>'[9]NAW3 - Asset Repl - NPgY'!Q221</f>
        <v>0</v>
      </c>
      <c r="R224" s="53">
        <f>SUM(M224:Q224)</f>
        <v>0</v>
      </c>
      <c r="S224" s="52">
        <f>'[9]NAW3 - Asset Repl - NPgY'!S221</f>
        <v>0</v>
      </c>
      <c r="T224" s="52">
        <f>'[9]NAW3 - Asset Repl - NPgY'!T221</f>
        <v>0</v>
      </c>
      <c r="U224" s="52">
        <f>'[9]NAW3 - Asset Repl - NPgY'!U221</f>
        <v>0</v>
      </c>
      <c r="V224" s="52">
        <f>'[9]NAW3 - Asset Repl - NPgY'!V221</f>
        <v>0</v>
      </c>
      <c r="W224" s="52">
        <f>'[9]NAW3 - Asset Repl - NPgY'!W221</f>
        <v>0</v>
      </c>
      <c r="X224" s="53">
        <f>SUM(S224:W224)</f>
        <v>0</v>
      </c>
      <c r="Y224" s="54">
        <f>'[9]NAW3 - Asset Repl - NPgY'!Y221</f>
        <v>0</v>
      </c>
      <c r="Z224" s="54">
        <f>'[9]NAW3 - Asset Repl - NPgY'!Z221</f>
        <v>0</v>
      </c>
      <c r="AA224" s="54">
        <f>'[9]NAW3 - Asset Repl - NPgY'!AA221</f>
        <v>0</v>
      </c>
      <c r="AB224" s="54">
        <f>'[9]NAW3 - Asset Repl - NPgY'!AB221</f>
        <v>0</v>
      </c>
      <c r="AC224" s="54">
        <f>'[9]NAW3 - Asset Repl - NPgY'!AC221</f>
        <v>0</v>
      </c>
      <c r="AD224" s="53">
        <f>SUM(Y224:AC224)</f>
        <v>0</v>
      </c>
      <c r="AE224" s="54">
        <f>'[9]NAW3 - Asset Repl - NPgY'!AE221</f>
        <v>0</v>
      </c>
      <c r="AF224" s="54">
        <f>'[9]NAW3 - Asset Repl - NPgY'!AF221</f>
        <v>0</v>
      </c>
      <c r="AG224" s="54">
        <f>'[9]NAW3 - Asset Repl - NPgY'!AG221</f>
        <v>0</v>
      </c>
      <c r="AH224" s="54">
        <f>'[9]NAW3 - Asset Repl - NPgY'!AH221</f>
        <v>0</v>
      </c>
      <c r="AI224" s="54">
        <f>'[9]NAW3 - Asset Repl - NPgY'!AI221</f>
        <v>0</v>
      </c>
      <c r="AJ224" s="53">
        <f>SUM(AE224:AI224)</f>
        <v>0</v>
      </c>
      <c r="AK224" s="54">
        <f>'[9]NAW3 - Asset Repl - NPgY'!AK221</f>
        <v>0</v>
      </c>
      <c r="AL224" s="54">
        <f>'[9]NAW3 - Asset Repl - NPgY'!AL221</f>
        <v>0</v>
      </c>
      <c r="AM224" s="54">
        <f>'[9]NAW3 - Asset Repl - NPgY'!AM221</f>
        <v>0</v>
      </c>
      <c r="AN224" s="54">
        <f>'[9]NAW3 - Asset Repl - NPgY'!AN221</f>
        <v>0</v>
      </c>
      <c r="AO224" s="54">
        <f>'[9]NAW3 - Asset Repl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42">
        <f>IFERROR($BM2*'NPgY - Ave Crit'!$Q$57,0)</f>
        <v>0</v>
      </c>
      <c r="BN224" s="242">
        <f>IFERROR($BM2*'NPgY - Ave Crit'!$Q$57,0)</f>
        <v>0</v>
      </c>
      <c r="BO224" s="242">
        <f>IFERROR($BM2*'NPgY - Ave Crit'!$Q$57,0)</f>
        <v>0</v>
      </c>
      <c r="BP224" s="242">
        <f>IFERROR($BM2*'NPgY - Ave Crit'!$Q$57,0)</f>
        <v>0</v>
      </c>
      <c r="BQ224" s="242">
        <f>IFERROR($BM2*'NPgY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NPgY'!G222</f>
        <v>0</v>
      </c>
      <c r="H225" s="52">
        <f>'[9]NAW3 - Asset Repl - NPgY'!H222</f>
        <v>0</v>
      </c>
      <c r="I225" s="52">
        <f>'[9]NAW3 - Asset Repl - NPgY'!I222</f>
        <v>0</v>
      </c>
      <c r="J225" s="52">
        <f>'[9]NAW3 - Asset Repl - NPgY'!J222</f>
        <v>0</v>
      </c>
      <c r="K225" s="52">
        <f>'[9]NAW3 - Asset Repl - NPgY'!K222</f>
        <v>0</v>
      </c>
      <c r="L225" s="59">
        <f t="shared" ref="L225:L227" si="1356">SUM(G225:K225)</f>
        <v>0</v>
      </c>
      <c r="M225" s="52">
        <f>'[9]NAW3 - Asset Repl - NPgY'!M222</f>
        <v>0</v>
      </c>
      <c r="N225" s="52">
        <f>'[9]NAW3 - Asset Repl - NPgY'!N222</f>
        <v>0</v>
      </c>
      <c r="O225" s="52">
        <f>'[9]NAW3 - Asset Repl - NPgY'!O222</f>
        <v>0</v>
      </c>
      <c r="P225" s="52">
        <f>'[9]NAW3 - Asset Repl - NPgY'!P222</f>
        <v>0</v>
      </c>
      <c r="Q225" s="52">
        <f>'[9]NAW3 - Asset Repl - NPgY'!Q222</f>
        <v>0</v>
      </c>
      <c r="R225" s="59">
        <f t="shared" ref="R225:R227" si="1357">SUM(M225:Q225)</f>
        <v>0</v>
      </c>
      <c r="S225" s="52">
        <f>'[9]NAW3 - Asset Repl - NPgY'!S222</f>
        <v>0</v>
      </c>
      <c r="T225" s="52">
        <f>'[9]NAW3 - Asset Repl - NPgY'!T222</f>
        <v>0</v>
      </c>
      <c r="U225" s="52">
        <f>'[9]NAW3 - Asset Repl - NPgY'!U222</f>
        <v>0</v>
      </c>
      <c r="V225" s="52">
        <f>'[9]NAW3 - Asset Repl - NPgY'!V222</f>
        <v>0</v>
      </c>
      <c r="W225" s="52">
        <f>'[9]NAW3 - Asset Repl - NPgY'!W222</f>
        <v>0</v>
      </c>
      <c r="X225" s="59">
        <f t="shared" ref="X225:X227" si="1358">SUM(S225:W225)</f>
        <v>0</v>
      </c>
      <c r="Y225" s="52">
        <f>'[9]NAW3 - Asset Repl - NPgY'!Y222</f>
        <v>0</v>
      </c>
      <c r="Z225" s="52">
        <f>'[9]NAW3 - Asset Repl - NPgY'!Z222</f>
        <v>0</v>
      </c>
      <c r="AA225" s="52">
        <f>'[9]NAW3 - Asset Repl - NPgY'!AA222</f>
        <v>0</v>
      </c>
      <c r="AB225" s="52">
        <f>'[9]NAW3 - Asset Repl - NPgY'!AB222</f>
        <v>0</v>
      </c>
      <c r="AC225" s="52">
        <f>'[9]NAW3 - Asset Repl - NPgY'!AC222</f>
        <v>0</v>
      </c>
      <c r="AD225" s="59">
        <f t="shared" ref="AD225:AD227" si="1359">SUM(Y225:AC225)</f>
        <v>0</v>
      </c>
      <c r="AE225" s="52">
        <f>'[9]NAW3 - Asset Repl - NPgY'!AE222</f>
        <v>0</v>
      </c>
      <c r="AF225" s="52">
        <f>'[9]NAW3 - Asset Repl - NPgY'!AF222</f>
        <v>0</v>
      </c>
      <c r="AG225" s="52">
        <f>'[9]NAW3 - Asset Repl - NPgY'!AG222</f>
        <v>0</v>
      </c>
      <c r="AH225" s="52">
        <f>'[9]NAW3 - Asset Repl - NPgY'!AH222</f>
        <v>0</v>
      </c>
      <c r="AI225" s="52">
        <f>'[9]NAW3 - Asset Repl - NPgY'!AI222</f>
        <v>0</v>
      </c>
      <c r="AJ225" s="59">
        <f t="shared" ref="AJ225:AJ227" si="1360">SUM(AE225:AI225)</f>
        <v>0</v>
      </c>
      <c r="AK225" s="52">
        <f>'[9]NAW3 - Asset Repl - NPgY'!AK222</f>
        <v>0</v>
      </c>
      <c r="AL225" s="52">
        <f>'[9]NAW3 - Asset Repl - NPgY'!AL222</f>
        <v>0</v>
      </c>
      <c r="AM225" s="52">
        <f>'[9]NAW3 - Asset Repl - NPgY'!AM222</f>
        <v>0</v>
      </c>
      <c r="AN225" s="52">
        <f>'[9]NAW3 - Asset Repl - NPgY'!AN222</f>
        <v>0</v>
      </c>
      <c r="AO225" s="52">
        <f>'[9]NAW3 - Asset Repl - NPgY'!AO222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42">
        <f>IFERROR($BM3*'NPgY - Ave Crit'!$Q$57,0)</f>
        <v>0</v>
      </c>
      <c r="BN225" s="242">
        <f>IFERROR($BM3*'NPgY - Ave Crit'!$Q$57,0)</f>
        <v>0</v>
      </c>
      <c r="BO225" s="242">
        <f>IFERROR($BM3*'NPgY - Ave Crit'!$Q$57,0)</f>
        <v>0</v>
      </c>
      <c r="BP225" s="242">
        <f>IFERROR($BM3*'NPgY - Ave Crit'!$Q$57,0)</f>
        <v>0</v>
      </c>
      <c r="BQ225" s="242">
        <f>IFERROR($BM3*'NPgY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NPgY'!G223</f>
        <v>0</v>
      </c>
      <c r="H226" s="52">
        <f>'[9]NAW3 - Asset Repl - NPgY'!H223</f>
        <v>0</v>
      </c>
      <c r="I226" s="52">
        <f>'[9]NAW3 - Asset Repl - NPgY'!I223</f>
        <v>0</v>
      </c>
      <c r="J226" s="52">
        <f>'[9]NAW3 - Asset Repl - NPgY'!J223</f>
        <v>0</v>
      </c>
      <c r="K226" s="52">
        <f>'[9]NAW3 - Asset Repl - NPgY'!K223</f>
        <v>0</v>
      </c>
      <c r="L226" s="59">
        <f t="shared" si="1356"/>
        <v>0</v>
      </c>
      <c r="M226" s="52">
        <f>'[9]NAW3 - Asset Repl - NPgY'!M223</f>
        <v>0</v>
      </c>
      <c r="N226" s="52">
        <f>'[9]NAW3 - Asset Repl - NPgY'!N223</f>
        <v>0</v>
      </c>
      <c r="O226" s="52">
        <f>'[9]NAW3 - Asset Repl - NPgY'!O223</f>
        <v>0</v>
      </c>
      <c r="P226" s="52">
        <f>'[9]NAW3 - Asset Repl - NPgY'!P223</f>
        <v>0</v>
      </c>
      <c r="Q226" s="52">
        <f>'[9]NAW3 - Asset Repl - NPgY'!Q223</f>
        <v>0</v>
      </c>
      <c r="R226" s="59">
        <f t="shared" si="1357"/>
        <v>0</v>
      </c>
      <c r="S226" s="52">
        <f>'[9]NAW3 - Asset Repl - NPgY'!S223</f>
        <v>0</v>
      </c>
      <c r="T226" s="52">
        <f>'[9]NAW3 - Asset Repl - NPgY'!T223</f>
        <v>0</v>
      </c>
      <c r="U226" s="52">
        <f>'[9]NAW3 - Asset Repl - NPgY'!U223</f>
        <v>0</v>
      </c>
      <c r="V226" s="52">
        <f>'[9]NAW3 - Asset Repl - NPgY'!V223</f>
        <v>0</v>
      </c>
      <c r="W226" s="52">
        <f>'[9]NAW3 - Asset Repl - NPgY'!W223</f>
        <v>0</v>
      </c>
      <c r="X226" s="59">
        <f t="shared" si="1358"/>
        <v>0</v>
      </c>
      <c r="Y226" s="52">
        <f>'[9]NAW3 - Asset Repl - NPgY'!Y223</f>
        <v>0</v>
      </c>
      <c r="Z226" s="52">
        <f>'[9]NAW3 - Asset Repl - NPgY'!Z223</f>
        <v>0</v>
      </c>
      <c r="AA226" s="52">
        <f>'[9]NAW3 - Asset Repl - NPgY'!AA223</f>
        <v>0</v>
      </c>
      <c r="AB226" s="52">
        <f>'[9]NAW3 - Asset Repl - NPgY'!AB223</f>
        <v>0</v>
      </c>
      <c r="AC226" s="52">
        <f>'[9]NAW3 - Asset Repl - NPgY'!AC223</f>
        <v>0</v>
      </c>
      <c r="AD226" s="59">
        <f t="shared" si="1359"/>
        <v>0</v>
      </c>
      <c r="AE226" s="52">
        <f>'[9]NAW3 - Asset Repl - NPgY'!AE223</f>
        <v>0</v>
      </c>
      <c r="AF226" s="52">
        <f>'[9]NAW3 - Asset Repl - NPgY'!AF223</f>
        <v>0</v>
      </c>
      <c r="AG226" s="52">
        <f>'[9]NAW3 - Asset Repl - NPgY'!AG223</f>
        <v>0</v>
      </c>
      <c r="AH226" s="52">
        <f>'[9]NAW3 - Asset Repl - NPgY'!AH223</f>
        <v>0</v>
      </c>
      <c r="AI226" s="52">
        <f>'[9]NAW3 - Asset Repl - NPgY'!AI223</f>
        <v>0</v>
      </c>
      <c r="AJ226" s="59">
        <f t="shared" si="1360"/>
        <v>0</v>
      </c>
      <c r="AK226" s="52">
        <f>'[9]NAW3 - Asset Repl - NPgY'!AK223</f>
        <v>0</v>
      </c>
      <c r="AL226" s="52">
        <f>'[9]NAW3 - Asset Repl - NPgY'!AL223</f>
        <v>0</v>
      </c>
      <c r="AM226" s="52">
        <f>'[9]NAW3 - Asset Repl - NPgY'!AM223</f>
        <v>0</v>
      </c>
      <c r="AN226" s="52">
        <f>'[9]NAW3 - Asset Repl - NPgY'!AN223</f>
        <v>0</v>
      </c>
      <c r="AO226" s="52">
        <f>'[9]NAW3 - Asset Repl - NPgY'!AO223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42">
        <f>IFERROR($BM4*'NPgY - Ave Crit'!$Q$57,0)</f>
        <v>0</v>
      </c>
      <c r="BN226" s="242">
        <f>IFERROR($BM4*'NPgY - Ave Crit'!$Q$57,0)</f>
        <v>0</v>
      </c>
      <c r="BO226" s="242">
        <f>IFERROR($BM4*'NPgY - Ave Crit'!$Q$57,0)</f>
        <v>0</v>
      </c>
      <c r="BP226" s="242">
        <f>IFERROR($BM4*'NPgY - Ave Crit'!$Q$57,0)</f>
        <v>0</v>
      </c>
      <c r="BQ226" s="242">
        <f>IFERROR($BM4*'NPgY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NPgY'!G224</f>
        <v>0</v>
      </c>
      <c r="H227" s="52">
        <f>'[9]NAW3 - Asset Repl - NPgY'!H224</f>
        <v>0</v>
      </c>
      <c r="I227" s="52">
        <f>'[9]NAW3 - Asset Repl - NPgY'!I224</f>
        <v>0</v>
      </c>
      <c r="J227" s="52">
        <f>'[9]NAW3 - Asset Repl - NPgY'!J224</f>
        <v>0</v>
      </c>
      <c r="K227" s="52">
        <f>'[9]NAW3 - Asset Repl - NPgY'!K224</f>
        <v>0</v>
      </c>
      <c r="L227" s="59">
        <f t="shared" si="1356"/>
        <v>0</v>
      </c>
      <c r="M227" s="52">
        <f>'[9]NAW3 - Asset Repl - NPgY'!M224</f>
        <v>0</v>
      </c>
      <c r="N227" s="52">
        <f>'[9]NAW3 - Asset Repl - NPgY'!N224</f>
        <v>0</v>
      </c>
      <c r="O227" s="52">
        <f>'[9]NAW3 - Asset Repl - NPgY'!O224</f>
        <v>0</v>
      </c>
      <c r="P227" s="52">
        <f>'[9]NAW3 - Asset Repl - NPgY'!P224</f>
        <v>0</v>
      </c>
      <c r="Q227" s="52">
        <f>'[9]NAW3 - Asset Repl - NPgY'!Q224</f>
        <v>0</v>
      </c>
      <c r="R227" s="59">
        <f t="shared" si="1357"/>
        <v>0</v>
      </c>
      <c r="S227" s="52">
        <f>'[9]NAW3 - Asset Repl - NPgY'!S224</f>
        <v>0</v>
      </c>
      <c r="T227" s="52">
        <f>'[9]NAW3 - Asset Repl - NPgY'!T224</f>
        <v>0</v>
      </c>
      <c r="U227" s="52">
        <f>'[9]NAW3 - Asset Repl - NPgY'!U224</f>
        <v>0</v>
      </c>
      <c r="V227" s="52">
        <f>'[9]NAW3 - Asset Repl - NPgY'!V224</f>
        <v>0</v>
      </c>
      <c r="W227" s="52">
        <f>'[9]NAW3 - Asset Repl - NPgY'!W224</f>
        <v>0</v>
      </c>
      <c r="X227" s="59">
        <f t="shared" si="1358"/>
        <v>0</v>
      </c>
      <c r="Y227" s="52">
        <f>'[9]NAW3 - Asset Repl - NPgY'!Y224</f>
        <v>0</v>
      </c>
      <c r="Z227" s="52">
        <f>'[9]NAW3 - Asset Repl - NPgY'!Z224</f>
        <v>0</v>
      </c>
      <c r="AA227" s="52">
        <f>'[9]NAW3 - Asset Repl - NPgY'!AA224</f>
        <v>0</v>
      </c>
      <c r="AB227" s="52">
        <f>'[9]NAW3 - Asset Repl - NPgY'!AB224</f>
        <v>0</v>
      </c>
      <c r="AC227" s="52">
        <f>'[9]NAW3 - Asset Repl - NPgY'!AC224</f>
        <v>0</v>
      </c>
      <c r="AD227" s="59">
        <f t="shared" si="1359"/>
        <v>0</v>
      </c>
      <c r="AE227" s="52">
        <f>'[9]NAW3 - Asset Repl - NPgY'!AE224</f>
        <v>0</v>
      </c>
      <c r="AF227" s="52">
        <f>'[9]NAW3 - Asset Repl - NPgY'!AF224</f>
        <v>0</v>
      </c>
      <c r="AG227" s="52">
        <f>'[9]NAW3 - Asset Repl - NPgY'!AG224</f>
        <v>0</v>
      </c>
      <c r="AH227" s="52">
        <f>'[9]NAW3 - Asset Repl - NPgY'!AH224</f>
        <v>0</v>
      </c>
      <c r="AI227" s="52">
        <f>'[9]NAW3 - Asset Repl - NPgY'!AI224</f>
        <v>0</v>
      </c>
      <c r="AJ227" s="59">
        <f t="shared" si="1360"/>
        <v>0</v>
      </c>
      <c r="AK227" s="52">
        <f>'[9]NAW3 - Asset Repl - NPgY'!AK224</f>
        <v>0</v>
      </c>
      <c r="AL227" s="52">
        <f>'[9]NAW3 - Asset Repl - NPgY'!AL224</f>
        <v>0</v>
      </c>
      <c r="AM227" s="52">
        <f>'[9]NAW3 - Asset Repl - NPgY'!AM224</f>
        <v>0</v>
      </c>
      <c r="AN227" s="52">
        <f>'[9]NAW3 - Asset Repl - NPgY'!AN224</f>
        <v>0</v>
      </c>
      <c r="AO227" s="52">
        <f>'[9]NAW3 - Asset Repl - NPgY'!AO224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42">
        <f>IFERROR($BM5*'NPgY - Ave Crit'!$Q$57,0)</f>
        <v>0</v>
      </c>
      <c r="BN227" s="242">
        <f>IFERROR($BM5*'NPgY - Ave Crit'!$Q$57,0)</f>
        <v>0</v>
      </c>
      <c r="BO227" s="242">
        <f>IFERROR($BM5*'NPgY - Ave Crit'!$Q$57,0)</f>
        <v>0</v>
      </c>
      <c r="BP227" s="242">
        <f>IFERROR($BM5*'NPgY - Ave Crit'!$Q$57,0)</f>
        <v>0</v>
      </c>
      <c r="BQ227" s="242">
        <f>IFERROR($BM5*'NPgY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NPgY'!G226</f>
        <v>0</v>
      </c>
      <c r="H229" s="52">
        <f>'[9]NAW3 - Asset Repl - NPgY'!H226</f>
        <v>0</v>
      </c>
      <c r="I229" s="52">
        <f>'[9]NAW3 - Asset Repl - NPgY'!I226</f>
        <v>0</v>
      </c>
      <c r="J229" s="52">
        <f>'[9]NAW3 - Asset Repl - NPgY'!J226</f>
        <v>0</v>
      </c>
      <c r="K229" s="52">
        <f>'[9]NAW3 - Asset Repl - NPgY'!K226</f>
        <v>0</v>
      </c>
      <c r="L229" s="53">
        <f>SUM(G229:K229)</f>
        <v>0</v>
      </c>
      <c r="M229" s="69">
        <f>'[9]NAW3 - Asset Repl - NPgY'!M226</f>
        <v>0</v>
      </c>
      <c r="N229" s="69">
        <f>'[9]NAW3 - Asset Repl - NPgY'!N226</f>
        <v>0</v>
      </c>
      <c r="O229" s="69">
        <f>'[9]NAW3 - Asset Repl - NPgY'!O226</f>
        <v>0</v>
      </c>
      <c r="P229" s="69">
        <f>'[9]NAW3 - Asset Repl - NPgY'!P226</f>
        <v>0</v>
      </c>
      <c r="Q229" s="69">
        <f>'[9]NAW3 - Asset Repl - NPgY'!Q226</f>
        <v>0</v>
      </c>
      <c r="R229" s="53">
        <f>SUM(M229:Q229)</f>
        <v>0</v>
      </c>
      <c r="S229" s="52">
        <f>'[9]NAW3 - Asset Repl - NPgY'!S226</f>
        <v>0</v>
      </c>
      <c r="T229" s="52">
        <f>'[9]NAW3 - Asset Repl - NPgY'!T226</f>
        <v>0</v>
      </c>
      <c r="U229" s="52">
        <f>'[9]NAW3 - Asset Repl - NPgY'!U226</f>
        <v>0</v>
      </c>
      <c r="V229" s="52">
        <f>'[9]NAW3 - Asset Repl - NPgY'!V226</f>
        <v>0</v>
      </c>
      <c r="W229" s="52">
        <f>'[9]NAW3 - Asset Repl - NPgY'!W226</f>
        <v>0</v>
      </c>
      <c r="X229" s="53">
        <f>SUM(S229:W229)</f>
        <v>0</v>
      </c>
      <c r="Y229" s="69">
        <f>'[9]NAW3 - Asset Repl - NPgY'!Y226</f>
        <v>0</v>
      </c>
      <c r="Z229" s="69">
        <f>'[9]NAW3 - Asset Repl - NPgY'!Z226</f>
        <v>0</v>
      </c>
      <c r="AA229" s="69">
        <f>'[9]NAW3 - Asset Repl - NPgY'!AA226</f>
        <v>0</v>
      </c>
      <c r="AB229" s="69">
        <f>'[9]NAW3 - Asset Repl - NPgY'!AB226</f>
        <v>0</v>
      </c>
      <c r="AC229" s="69">
        <f>'[9]NAW3 - Asset Repl - NPgY'!AC226</f>
        <v>0</v>
      </c>
      <c r="AD229" s="53">
        <f>SUM(Y229:AC229)</f>
        <v>0</v>
      </c>
      <c r="AE229" s="54">
        <f>'[9]NAW3 - Asset Repl - NPgY'!AE226</f>
        <v>0</v>
      </c>
      <c r="AF229" s="54">
        <f>'[9]NAW3 - Asset Repl - NPgY'!AF226</f>
        <v>0</v>
      </c>
      <c r="AG229" s="54">
        <f>'[9]NAW3 - Asset Repl - NPgY'!AG226</f>
        <v>0</v>
      </c>
      <c r="AH229" s="54">
        <f>'[9]NAW3 - Asset Repl - NPgY'!AH226</f>
        <v>0</v>
      </c>
      <c r="AI229" s="54">
        <f>'[9]NAW3 - Asset Repl - NPgY'!AI226</f>
        <v>0</v>
      </c>
      <c r="AJ229" s="53">
        <f>SUM(AE229:AI229)</f>
        <v>0</v>
      </c>
      <c r="AK229" s="69">
        <f>'[9]NAW3 - Asset Repl - NPgY'!AK226</f>
        <v>0</v>
      </c>
      <c r="AL229" s="69">
        <f>'[9]NAW3 - Asset Repl - NPgY'!AL226</f>
        <v>0</v>
      </c>
      <c r="AM229" s="69">
        <f>'[9]NAW3 - Asset Repl - NPgY'!AM226</f>
        <v>0</v>
      </c>
      <c r="AN229" s="69">
        <f>'[9]NAW3 - Asset Repl - NPgY'!AN226</f>
        <v>0</v>
      </c>
      <c r="AO229" s="69">
        <f>'[9]NAW3 - Asset Repl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42">
        <f>IFERROR($BM2*'NPgY - Ave Crit'!$Q$58,0)</f>
        <v>0</v>
      </c>
      <c r="BN229" s="242">
        <f>IFERROR($BM2*'NPgY - Ave Crit'!$Q$58,0)</f>
        <v>0</v>
      </c>
      <c r="BO229" s="242">
        <f>IFERROR($BM2*'NPgY - Ave Crit'!$Q$58,0)</f>
        <v>0</v>
      </c>
      <c r="BP229" s="242">
        <f>IFERROR($BM2*'NPgY - Ave Crit'!$Q$58,0)</f>
        <v>0</v>
      </c>
      <c r="BQ229" s="242">
        <f>IFERROR($BM2*'NPgY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NPgY'!G227</f>
        <v>0</v>
      </c>
      <c r="H230" s="52">
        <f>'[9]NAW3 - Asset Repl - NPgY'!H227</f>
        <v>0</v>
      </c>
      <c r="I230" s="52">
        <f>'[9]NAW3 - Asset Repl - NPgY'!I227</f>
        <v>0</v>
      </c>
      <c r="J230" s="52">
        <f>'[9]NAW3 - Asset Repl - NPgY'!J227</f>
        <v>0</v>
      </c>
      <c r="K230" s="52">
        <f>'[9]NAW3 - Asset Repl - NPgY'!K227</f>
        <v>0</v>
      </c>
      <c r="L230" s="59">
        <f t="shared" ref="L230:L232" si="1387">SUM(G230:K230)</f>
        <v>0</v>
      </c>
      <c r="M230" s="52">
        <f>'[9]NAW3 - Asset Repl - NPgY'!M227</f>
        <v>0</v>
      </c>
      <c r="N230" s="52">
        <f>'[9]NAW3 - Asset Repl - NPgY'!N227</f>
        <v>0</v>
      </c>
      <c r="O230" s="52">
        <f>'[9]NAW3 - Asset Repl - NPgY'!O227</f>
        <v>0</v>
      </c>
      <c r="P230" s="52">
        <f>'[9]NAW3 - Asset Repl - NPgY'!P227</f>
        <v>0</v>
      </c>
      <c r="Q230" s="52">
        <f>'[9]NAW3 - Asset Repl - NPgY'!Q227</f>
        <v>0</v>
      </c>
      <c r="R230" s="59">
        <f t="shared" ref="R230:R232" si="1388">SUM(M230:Q230)</f>
        <v>0</v>
      </c>
      <c r="S230" s="52">
        <f>'[9]NAW3 - Asset Repl - NPgY'!S227</f>
        <v>0</v>
      </c>
      <c r="T230" s="52">
        <f>'[9]NAW3 - Asset Repl - NPgY'!T227</f>
        <v>0</v>
      </c>
      <c r="U230" s="52">
        <f>'[9]NAW3 - Asset Repl - NPgY'!U227</f>
        <v>0</v>
      </c>
      <c r="V230" s="52">
        <f>'[9]NAW3 - Asset Repl - NPgY'!V227</f>
        <v>0</v>
      </c>
      <c r="W230" s="52">
        <f>'[9]NAW3 - Asset Repl - NPgY'!W227</f>
        <v>0</v>
      </c>
      <c r="X230" s="59">
        <f t="shared" ref="X230:X232" si="1389">SUM(S230:W230)</f>
        <v>0</v>
      </c>
      <c r="Y230" s="52">
        <f>'[9]NAW3 - Asset Repl - NPgY'!Y227</f>
        <v>0</v>
      </c>
      <c r="Z230" s="52">
        <f>'[9]NAW3 - Asset Repl - NPgY'!Z227</f>
        <v>0</v>
      </c>
      <c r="AA230" s="52">
        <f>'[9]NAW3 - Asset Repl - NPgY'!AA227</f>
        <v>0</v>
      </c>
      <c r="AB230" s="52">
        <f>'[9]NAW3 - Asset Repl - NPgY'!AB227</f>
        <v>0</v>
      </c>
      <c r="AC230" s="52">
        <f>'[9]NAW3 - Asset Repl - NPgY'!AC227</f>
        <v>0</v>
      </c>
      <c r="AD230" s="59">
        <f t="shared" ref="AD230:AD232" si="1390">SUM(Y230:AC230)</f>
        <v>0</v>
      </c>
      <c r="AE230" s="52">
        <f>'[9]NAW3 - Asset Repl - NPgY'!AE227</f>
        <v>0</v>
      </c>
      <c r="AF230" s="52">
        <f>'[9]NAW3 - Asset Repl - NPgY'!AF227</f>
        <v>0</v>
      </c>
      <c r="AG230" s="52">
        <f>'[9]NAW3 - Asset Repl - NPgY'!AG227</f>
        <v>0</v>
      </c>
      <c r="AH230" s="52">
        <f>'[9]NAW3 - Asset Repl - NPgY'!AH227</f>
        <v>0</v>
      </c>
      <c r="AI230" s="52">
        <f>'[9]NAW3 - Asset Repl - NPgY'!AI227</f>
        <v>0</v>
      </c>
      <c r="AJ230" s="59">
        <f t="shared" ref="AJ230:AJ232" si="1391">SUM(AE230:AI230)</f>
        <v>0</v>
      </c>
      <c r="AK230" s="52">
        <f>'[9]NAW3 - Asset Repl - NPgY'!AK227</f>
        <v>0</v>
      </c>
      <c r="AL230" s="52">
        <f>'[9]NAW3 - Asset Repl - NPgY'!AL227</f>
        <v>0</v>
      </c>
      <c r="AM230" s="52">
        <f>'[9]NAW3 - Asset Repl - NPgY'!AM227</f>
        <v>0</v>
      </c>
      <c r="AN230" s="52">
        <f>'[9]NAW3 - Asset Repl - NPgY'!AN227</f>
        <v>0</v>
      </c>
      <c r="AO230" s="52">
        <f>'[9]NAW3 - Asset Repl - NPgY'!AO227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42">
        <f>IFERROR($BM3*'NPgY - Ave Crit'!$Q$58,0)</f>
        <v>0</v>
      </c>
      <c r="BN230" s="242">
        <f>IFERROR($BM3*'NPgY - Ave Crit'!$Q$58,0)</f>
        <v>0</v>
      </c>
      <c r="BO230" s="242">
        <f>IFERROR($BM3*'NPgY - Ave Crit'!$Q$58,0)</f>
        <v>0</v>
      </c>
      <c r="BP230" s="242">
        <f>IFERROR($BM3*'NPgY - Ave Crit'!$Q$58,0)</f>
        <v>0</v>
      </c>
      <c r="BQ230" s="242">
        <f>IFERROR($BM3*'NPgY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NPgY'!G228</f>
        <v>0</v>
      </c>
      <c r="H231" s="52">
        <f>'[9]NAW3 - Asset Repl - NPgY'!H228</f>
        <v>0</v>
      </c>
      <c r="I231" s="52">
        <f>'[9]NAW3 - Asset Repl - NPgY'!I228</f>
        <v>0</v>
      </c>
      <c r="J231" s="52">
        <f>'[9]NAW3 - Asset Repl - NPgY'!J228</f>
        <v>0</v>
      </c>
      <c r="K231" s="52">
        <f>'[9]NAW3 - Asset Repl - NPgY'!K228</f>
        <v>0</v>
      </c>
      <c r="L231" s="59">
        <f t="shared" si="1387"/>
        <v>0</v>
      </c>
      <c r="M231" s="52">
        <f>'[9]NAW3 - Asset Repl - NPgY'!M228</f>
        <v>0</v>
      </c>
      <c r="N231" s="52">
        <f>'[9]NAW3 - Asset Repl - NPgY'!N228</f>
        <v>0</v>
      </c>
      <c r="O231" s="52">
        <f>'[9]NAW3 - Asset Repl - NPgY'!O228</f>
        <v>0</v>
      </c>
      <c r="P231" s="52">
        <f>'[9]NAW3 - Asset Repl - NPgY'!P228</f>
        <v>0</v>
      </c>
      <c r="Q231" s="52">
        <f>'[9]NAW3 - Asset Repl - NPgY'!Q228</f>
        <v>0</v>
      </c>
      <c r="R231" s="59">
        <f t="shared" si="1388"/>
        <v>0</v>
      </c>
      <c r="S231" s="52">
        <f>'[9]NAW3 - Asset Repl - NPgY'!S228</f>
        <v>0</v>
      </c>
      <c r="T231" s="52">
        <f>'[9]NAW3 - Asset Repl - NPgY'!T228</f>
        <v>0</v>
      </c>
      <c r="U231" s="52">
        <f>'[9]NAW3 - Asset Repl - NPgY'!U228</f>
        <v>0</v>
      </c>
      <c r="V231" s="52">
        <f>'[9]NAW3 - Asset Repl - NPgY'!V228</f>
        <v>0</v>
      </c>
      <c r="W231" s="52">
        <f>'[9]NAW3 - Asset Repl - NPgY'!W228</f>
        <v>0</v>
      </c>
      <c r="X231" s="59">
        <f t="shared" si="1389"/>
        <v>0</v>
      </c>
      <c r="Y231" s="52">
        <f>'[9]NAW3 - Asset Repl - NPgY'!Y228</f>
        <v>0</v>
      </c>
      <c r="Z231" s="52">
        <f>'[9]NAW3 - Asset Repl - NPgY'!Z228</f>
        <v>0</v>
      </c>
      <c r="AA231" s="52">
        <f>'[9]NAW3 - Asset Repl - NPgY'!AA228</f>
        <v>0</v>
      </c>
      <c r="AB231" s="52">
        <f>'[9]NAW3 - Asset Repl - NPgY'!AB228</f>
        <v>0</v>
      </c>
      <c r="AC231" s="52">
        <f>'[9]NAW3 - Asset Repl - NPgY'!AC228</f>
        <v>0</v>
      </c>
      <c r="AD231" s="59">
        <f t="shared" si="1390"/>
        <v>0</v>
      </c>
      <c r="AE231" s="52">
        <f>'[9]NAW3 - Asset Repl - NPgY'!AE228</f>
        <v>0</v>
      </c>
      <c r="AF231" s="52">
        <f>'[9]NAW3 - Asset Repl - NPgY'!AF228</f>
        <v>0</v>
      </c>
      <c r="AG231" s="52">
        <f>'[9]NAW3 - Asset Repl - NPgY'!AG228</f>
        <v>0</v>
      </c>
      <c r="AH231" s="52">
        <f>'[9]NAW3 - Asset Repl - NPgY'!AH228</f>
        <v>0</v>
      </c>
      <c r="AI231" s="52">
        <f>'[9]NAW3 - Asset Repl - NPgY'!AI228</f>
        <v>0</v>
      </c>
      <c r="AJ231" s="59">
        <f t="shared" si="1391"/>
        <v>0</v>
      </c>
      <c r="AK231" s="52">
        <f>'[9]NAW3 - Asset Repl - NPgY'!AK228</f>
        <v>0</v>
      </c>
      <c r="AL231" s="52">
        <f>'[9]NAW3 - Asset Repl - NPgY'!AL228</f>
        <v>0</v>
      </c>
      <c r="AM231" s="52">
        <f>'[9]NAW3 - Asset Repl - NPgY'!AM228</f>
        <v>0</v>
      </c>
      <c r="AN231" s="52">
        <f>'[9]NAW3 - Asset Repl - NPgY'!AN228</f>
        <v>0</v>
      </c>
      <c r="AO231" s="52">
        <f>'[9]NAW3 - Asset Repl - NPgY'!AO228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42">
        <f>IFERROR($BM4*'NPgY - Ave Crit'!$Q$58,0)</f>
        <v>0</v>
      </c>
      <c r="BN231" s="242">
        <f>IFERROR($BM4*'NPgY - Ave Crit'!$Q$58,0)</f>
        <v>0</v>
      </c>
      <c r="BO231" s="242">
        <f>IFERROR($BM4*'NPgY - Ave Crit'!$Q$58,0)</f>
        <v>0</v>
      </c>
      <c r="BP231" s="242">
        <f>IFERROR($BM4*'NPgY - Ave Crit'!$Q$58,0)</f>
        <v>0</v>
      </c>
      <c r="BQ231" s="242">
        <f>IFERROR($BM4*'NPgY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NPgY'!G229</f>
        <v>0</v>
      </c>
      <c r="H232" s="52">
        <f>'[9]NAW3 - Asset Repl - NPgY'!H229</f>
        <v>0</v>
      </c>
      <c r="I232" s="52">
        <f>'[9]NAW3 - Asset Repl - NPgY'!I229</f>
        <v>0</v>
      </c>
      <c r="J232" s="52">
        <f>'[9]NAW3 - Asset Repl - NPgY'!J229</f>
        <v>0</v>
      </c>
      <c r="K232" s="52">
        <f>'[9]NAW3 - Asset Repl - NPgY'!K229</f>
        <v>0</v>
      </c>
      <c r="L232" s="59">
        <f t="shared" si="1387"/>
        <v>0</v>
      </c>
      <c r="M232" s="52">
        <f>'[9]NAW3 - Asset Repl - NPgY'!M229</f>
        <v>0</v>
      </c>
      <c r="N232" s="52">
        <f>'[9]NAW3 - Asset Repl - NPgY'!N229</f>
        <v>0</v>
      </c>
      <c r="O232" s="52">
        <f>'[9]NAW3 - Asset Repl - NPgY'!O229</f>
        <v>0</v>
      </c>
      <c r="P232" s="52">
        <f>'[9]NAW3 - Asset Repl - NPgY'!P229</f>
        <v>0</v>
      </c>
      <c r="Q232" s="52">
        <f>'[9]NAW3 - Asset Repl - NPgY'!Q229</f>
        <v>0</v>
      </c>
      <c r="R232" s="59">
        <f t="shared" si="1388"/>
        <v>0</v>
      </c>
      <c r="S232" s="52">
        <f>'[9]NAW3 - Asset Repl - NPgY'!S229</f>
        <v>0</v>
      </c>
      <c r="T232" s="52">
        <f>'[9]NAW3 - Asset Repl - NPgY'!T229</f>
        <v>0</v>
      </c>
      <c r="U232" s="52">
        <f>'[9]NAW3 - Asset Repl - NPgY'!U229</f>
        <v>0</v>
      </c>
      <c r="V232" s="52">
        <f>'[9]NAW3 - Asset Repl - NPgY'!V229</f>
        <v>0</v>
      </c>
      <c r="W232" s="52">
        <f>'[9]NAW3 - Asset Repl - NPgY'!W229</f>
        <v>0</v>
      </c>
      <c r="X232" s="59">
        <f t="shared" si="1389"/>
        <v>0</v>
      </c>
      <c r="Y232" s="52">
        <f>'[9]NAW3 - Asset Repl - NPgY'!Y229</f>
        <v>0</v>
      </c>
      <c r="Z232" s="52">
        <f>'[9]NAW3 - Asset Repl - NPgY'!Z229</f>
        <v>0</v>
      </c>
      <c r="AA232" s="52">
        <f>'[9]NAW3 - Asset Repl - NPgY'!AA229</f>
        <v>0</v>
      </c>
      <c r="AB232" s="52">
        <f>'[9]NAW3 - Asset Repl - NPgY'!AB229</f>
        <v>0</v>
      </c>
      <c r="AC232" s="52">
        <f>'[9]NAW3 - Asset Repl - NPgY'!AC229</f>
        <v>0</v>
      </c>
      <c r="AD232" s="59">
        <f t="shared" si="1390"/>
        <v>0</v>
      </c>
      <c r="AE232" s="52">
        <f>'[9]NAW3 - Asset Repl - NPgY'!AE229</f>
        <v>0</v>
      </c>
      <c r="AF232" s="52">
        <f>'[9]NAW3 - Asset Repl - NPgY'!AF229</f>
        <v>0</v>
      </c>
      <c r="AG232" s="52">
        <f>'[9]NAW3 - Asset Repl - NPgY'!AG229</f>
        <v>0</v>
      </c>
      <c r="AH232" s="52">
        <f>'[9]NAW3 - Asset Repl - NPgY'!AH229</f>
        <v>0</v>
      </c>
      <c r="AI232" s="52">
        <f>'[9]NAW3 - Asset Repl - NPgY'!AI229</f>
        <v>0</v>
      </c>
      <c r="AJ232" s="59">
        <f t="shared" si="1391"/>
        <v>0</v>
      </c>
      <c r="AK232" s="52">
        <f>'[9]NAW3 - Asset Repl - NPgY'!AK229</f>
        <v>0</v>
      </c>
      <c r="AL232" s="52">
        <f>'[9]NAW3 - Asset Repl - NPgY'!AL229</f>
        <v>0</v>
      </c>
      <c r="AM232" s="52">
        <f>'[9]NAW3 - Asset Repl - NPgY'!AM229</f>
        <v>0</v>
      </c>
      <c r="AN232" s="52">
        <f>'[9]NAW3 - Asset Repl - NPgY'!AN229</f>
        <v>0</v>
      </c>
      <c r="AO232" s="52">
        <f>'[9]NAW3 - Asset Repl - NPgY'!AO229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42">
        <f>IFERROR($BM5*'NPgY - Ave Crit'!$Q$58,0)</f>
        <v>0</v>
      </c>
      <c r="BN232" s="242">
        <f>IFERROR($BM5*'NPgY - Ave Crit'!$Q$58,0)</f>
        <v>0</v>
      </c>
      <c r="BO232" s="242">
        <f>IFERROR($BM5*'NPgY - Ave Crit'!$Q$58,0)</f>
        <v>0</v>
      </c>
      <c r="BP232" s="242">
        <f>IFERROR($BM5*'NPgY - Ave Crit'!$Q$58,0)</f>
        <v>0</v>
      </c>
      <c r="BQ232" s="242">
        <f>IFERROR($BM5*'NPgY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410">SUM(CD233,CD228,CD223,CD218,CD213,CD208,CD203,CD198,CD193,CD188,CD183,CD178)</f>
        <v>151772.76995196514</v>
      </c>
      <c r="CE234" s="198">
        <f t="shared" si="1410"/>
        <v>182495.96107297789</v>
      </c>
      <c r="CF234" s="198">
        <f t="shared" si="1410"/>
        <v>553655.57342344627</v>
      </c>
      <c r="CG234" s="198">
        <f t="shared" si="1410"/>
        <v>481481.7108750419</v>
      </c>
      <c r="CH234" s="198">
        <f t="shared" si="1286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411">SUM(CL233,CL228,CL223,CL218,CL213,CL208,CL203,CL198,CL193,CL188,CL183,CL178)</f>
        <v>155677.09249060182</v>
      </c>
      <c r="CM234" s="198">
        <f t="shared" si="1411"/>
        <v>193870.51178691848</v>
      </c>
      <c r="CN234" s="198">
        <f t="shared" si="1411"/>
        <v>447619.47668626497</v>
      </c>
      <c r="CO234" s="198">
        <f t="shared" si="1411"/>
        <v>309449.82366640109</v>
      </c>
      <c r="CP234" s="198">
        <f t="shared" si="1228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412">SUM(CT233,CT228,CT223,CT218,CT213,CT208,CT203,CT198,CT193,CT188,CT183,CT178)</f>
        <v>144407.71416650838</v>
      </c>
      <c r="CU234" s="198">
        <f t="shared" si="1412"/>
        <v>211313.33463214713</v>
      </c>
      <c r="CV234" s="198">
        <f t="shared" si="1412"/>
        <v>453817.48063014919</v>
      </c>
      <c r="CW234" s="198">
        <f t="shared" si="1412"/>
        <v>545142.83210557629</v>
      </c>
      <c r="CX234" s="198">
        <f t="shared" si="1230"/>
        <v>1642897.0479414838</v>
      </c>
      <c r="CY234" s="6"/>
      <c r="CZ234" s="6"/>
      <c r="DA234" s="198">
        <f>SUM(DA233,DA228,DA223,DA218,DA213,DA208,DA203,DA198,DA193,DA188,DA183,DA178)</f>
        <v>419601.96382155101</v>
      </c>
      <c r="DB234" s="198">
        <f t="shared" ref="DB234:DE234" si="1413">SUM(DB233,DB228,DB223,DB218,DB213,DB208,DB203,DB198,DB193,DB188,DB183,DB178)</f>
        <v>144407.71416650838</v>
      </c>
      <c r="DC234" s="198">
        <f t="shared" si="1413"/>
        <v>211313.33463214713</v>
      </c>
      <c r="DD234" s="198">
        <f t="shared" si="1413"/>
        <v>387249.2879078734</v>
      </c>
      <c r="DE234" s="198">
        <f t="shared" si="1413"/>
        <v>364852.71872703044</v>
      </c>
      <c r="DF234" s="198">
        <f t="shared" si="1232"/>
        <v>1527425.0192551101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414">SUM(DJ233,DJ228,DJ223,DJ218,DJ213,DJ208,DJ203,DJ198,DJ193,DJ188,DJ183,DJ178)</f>
        <v>114634.97533533827</v>
      </c>
      <c r="DK234" s="198">
        <f t="shared" si="1414"/>
        <v>247446.87021969259</v>
      </c>
      <c r="DL234" s="198">
        <f t="shared" si="1414"/>
        <v>281168.94930465298</v>
      </c>
      <c r="DM234" s="198">
        <f t="shared" si="1414"/>
        <v>1177731.4534704746</v>
      </c>
      <c r="DN234" s="198">
        <f t="shared" si="1241"/>
        <v>2108692.0836749142</v>
      </c>
      <c r="DO234" s="6"/>
      <c r="DP234" s="6"/>
      <c r="DQ234" s="198">
        <f>SUM(DQ233,DQ228,DQ223,DQ218,DQ213,DQ208,DQ203,DQ198,DQ193,DQ188,DQ183,DQ178)</f>
        <v>432921.35651431611</v>
      </c>
      <c r="DR234" s="198">
        <f t="shared" ref="DR234:DU234" si="1415">SUM(DR233,DR228,DR223,DR218,DR213,DR208,DR203,DR198,DR193,DR188,DR183,DR178)</f>
        <v>114634.97533533827</v>
      </c>
      <c r="DS234" s="198">
        <f t="shared" si="1415"/>
        <v>247446.87021969259</v>
      </c>
      <c r="DT234" s="198">
        <f t="shared" si="1415"/>
        <v>160955.07217593759</v>
      </c>
      <c r="DU234" s="198">
        <f t="shared" si="1415"/>
        <v>902642.59647103585</v>
      </c>
      <c r="DV234" s="198">
        <f t="shared" si="1235"/>
        <v>1858600.8707163204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NPgY'!G233</f>
        <v>0</v>
      </c>
      <c r="H236" s="52">
        <f>'[9]NAW3 - Asset Repl - NPgY'!H233</f>
        <v>0</v>
      </c>
      <c r="I236" s="52">
        <f>'[9]NAW3 - Asset Repl - NPgY'!I233</f>
        <v>0</v>
      </c>
      <c r="J236" s="52">
        <f>'[9]NAW3 - Asset Repl - NPgY'!J233</f>
        <v>0</v>
      </c>
      <c r="K236" s="52">
        <f>'[9]NAW3 - Asset Repl - NPgY'!K233</f>
        <v>0</v>
      </c>
      <c r="L236" s="80">
        <f>SUM(G236:K236)</f>
        <v>0</v>
      </c>
      <c r="M236" s="52">
        <f>'[9]NAW3 - Asset Repl - NPgY'!M233</f>
        <v>0</v>
      </c>
      <c r="N236" s="52">
        <f>'[9]NAW3 - Asset Repl - NPgY'!N233</f>
        <v>0</v>
      </c>
      <c r="O236" s="52">
        <f>'[9]NAW3 - Asset Repl - NPgY'!O233</f>
        <v>0</v>
      </c>
      <c r="P236" s="52">
        <f>'[9]NAW3 - Asset Repl - NPgY'!P233</f>
        <v>0</v>
      </c>
      <c r="Q236" s="52">
        <f>'[9]NAW3 - Asset Repl - NPgY'!Q233</f>
        <v>0</v>
      </c>
      <c r="R236" s="53">
        <f>SUM(M236:Q236)</f>
        <v>0</v>
      </c>
      <c r="S236" s="52">
        <f>'[9]NAW3 - Asset Repl - NPgY'!S233</f>
        <v>0</v>
      </c>
      <c r="T236" s="52">
        <f>'[9]NAW3 - Asset Repl - NPgY'!T233</f>
        <v>0</v>
      </c>
      <c r="U236" s="52">
        <f>'[9]NAW3 - Asset Repl - NPgY'!U233</f>
        <v>0</v>
      </c>
      <c r="V236" s="52">
        <f>'[9]NAW3 - Asset Repl - NPgY'!V233</f>
        <v>0</v>
      </c>
      <c r="W236" s="52">
        <f>'[9]NAW3 - Asset Repl - NPgY'!W233</f>
        <v>0</v>
      </c>
      <c r="X236" s="53">
        <f>SUM(S236:W236)</f>
        <v>0</v>
      </c>
      <c r="Y236" s="54">
        <f>'[9]NAW3 - Asset Repl - NPgY'!Y233</f>
        <v>0</v>
      </c>
      <c r="Z236" s="54">
        <f>'[9]NAW3 - Asset Repl - NPgY'!Z233</f>
        <v>0</v>
      </c>
      <c r="AA236" s="54">
        <f>'[9]NAW3 - Asset Repl - NPgY'!AA233</f>
        <v>0</v>
      </c>
      <c r="AB236" s="54">
        <f>'[9]NAW3 - Asset Repl - NPgY'!AB233</f>
        <v>0</v>
      </c>
      <c r="AC236" s="54">
        <f>'[9]NAW3 - Asset Repl - NPgY'!AC233</f>
        <v>0</v>
      </c>
      <c r="AD236" s="53">
        <f>SUM(Y236:AC236)</f>
        <v>0</v>
      </c>
      <c r="AE236" s="54">
        <f>'[9]NAW3 - Asset Repl - NPgY'!AE233</f>
        <v>0</v>
      </c>
      <c r="AF236" s="54">
        <f>'[9]NAW3 - Asset Repl - NPgY'!AF233</f>
        <v>0</v>
      </c>
      <c r="AG236" s="54">
        <f>'[9]NAW3 - Asset Repl - NPgY'!AG233</f>
        <v>0</v>
      </c>
      <c r="AH236" s="54">
        <f>'[9]NAW3 - Asset Repl - NPgY'!AH233</f>
        <v>0</v>
      </c>
      <c r="AI236" s="54">
        <f>'[9]NAW3 - Asset Repl - NPgY'!AI233</f>
        <v>0</v>
      </c>
      <c r="AJ236" s="53">
        <f>SUM(AE236:AI236)</f>
        <v>0</v>
      </c>
      <c r="AK236" s="54">
        <f>'[9]NAW3 - Asset Repl - NPgY'!AK233</f>
        <v>0</v>
      </c>
      <c r="AL236" s="54">
        <f>'[9]NAW3 - Asset Repl - NPgY'!AL233</f>
        <v>0</v>
      </c>
      <c r="AM236" s="54">
        <f>'[9]NAW3 - Asset Repl - NPgY'!AM233</f>
        <v>0</v>
      </c>
      <c r="AN236" s="54">
        <f>'[9]NAW3 - Asset Repl - NPgY'!AN233</f>
        <v>0</v>
      </c>
      <c r="AO236" s="54">
        <f>'[9]NAW3 - Asset Repl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42">
        <f>IFERROR($BM2*'NPgY - Ave Crit'!$Q$61,0)</f>
        <v>0</v>
      </c>
      <c r="BN236" s="242">
        <f>IFERROR($BM2*'NPgY - Ave Crit'!$Q$61,0)</f>
        <v>0</v>
      </c>
      <c r="BO236" s="242">
        <f>IFERROR($BM2*'NPgY - Ave Crit'!$Q$61,0)</f>
        <v>0</v>
      </c>
      <c r="BP236" s="242">
        <f>IFERROR($BM2*'NPgY - Ave Crit'!$Q$61,0)</f>
        <v>0</v>
      </c>
      <c r="BQ236" s="242">
        <f>IFERROR($BM2*'NPgY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NPgY'!G234</f>
        <v>0</v>
      </c>
      <c r="H237" s="52">
        <f>'[9]NAW3 - Asset Repl - NPgY'!H234</f>
        <v>0</v>
      </c>
      <c r="I237" s="52">
        <f>'[9]NAW3 - Asset Repl - NPgY'!I234</f>
        <v>0</v>
      </c>
      <c r="J237" s="52">
        <f>'[9]NAW3 - Asset Repl - NPgY'!J234</f>
        <v>0</v>
      </c>
      <c r="K237" s="52">
        <f>'[9]NAW3 - Asset Repl - NPgY'!K234</f>
        <v>0</v>
      </c>
      <c r="L237" s="59">
        <f t="shared" ref="L237:L239" si="1424">SUM(G237:K237)</f>
        <v>0</v>
      </c>
      <c r="M237" s="52">
        <f>'[9]NAW3 - Asset Repl - NPgY'!M234</f>
        <v>0</v>
      </c>
      <c r="N237" s="52">
        <f>'[9]NAW3 - Asset Repl - NPgY'!N234</f>
        <v>0</v>
      </c>
      <c r="O237" s="52">
        <f>'[9]NAW3 - Asset Repl - NPgY'!O234</f>
        <v>0</v>
      </c>
      <c r="P237" s="52">
        <f>'[9]NAW3 - Asset Repl - NPgY'!P234</f>
        <v>0</v>
      </c>
      <c r="Q237" s="52">
        <f>'[9]NAW3 - Asset Repl - NPgY'!Q234</f>
        <v>0</v>
      </c>
      <c r="R237" s="59">
        <f t="shared" ref="R237:R239" si="1425">SUM(M237:Q237)</f>
        <v>0</v>
      </c>
      <c r="S237" s="52">
        <f>'[9]NAW3 - Asset Repl - NPgY'!S234</f>
        <v>0</v>
      </c>
      <c r="T237" s="52">
        <f>'[9]NAW3 - Asset Repl - NPgY'!T234</f>
        <v>0</v>
      </c>
      <c r="U237" s="52">
        <f>'[9]NAW3 - Asset Repl - NPgY'!U234</f>
        <v>0</v>
      </c>
      <c r="V237" s="52">
        <f>'[9]NAW3 - Asset Repl - NPgY'!V234</f>
        <v>0</v>
      </c>
      <c r="W237" s="52">
        <f>'[9]NAW3 - Asset Repl - NPgY'!W234</f>
        <v>0</v>
      </c>
      <c r="X237" s="59">
        <f t="shared" ref="X237:X239" si="1426">SUM(S237:W237)</f>
        <v>0</v>
      </c>
      <c r="Y237" s="52">
        <f>'[9]NAW3 - Asset Repl - NPgY'!Y234</f>
        <v>0</v>
      </c>
      <c r="Z237" s="52">
        <f>'[9]NAW3 - Asset Repl - NPgY'!Z234</f>
        <v>0</v>
      </c>
      <c r="AA237" s="52">
        <f>'[9]NAW3 - Asset Repl - NPgY'!AA234</f>
        <v>0</v>
      </c>
      <c r="AB237" s="52">
        <f>'[9]NAW3 - Asset Repl - NPgY'!AB234</f>
        <v>0</v>
      </c>
      <c r="AC237" s="52">
        <f>'[9]NAW3 - Asset Repl - NPgY'!AC234</f>
        <v>0</v>
      </c>
      <c r="AD237" s="59">
        <f t="shared" ref="AD237:AD239" si="1427">SUM(Y237:AC237)</f>
        <v>0</v>
      </c>
      <c r="AE237" s="52">
        <f>'[9]NAW3 - Asset Repl - NPgY'!AE234</f>
        <v>0</v>
      </c>
      <c r="AF237" s="52">
        <f>'[9]NAW3 - Asset Repl - NPgY'!AF234</f>
        <v>0</v>
      </c>
      <c r="AG237" s="52">
        <f>'[9]NAW3 - Asset Repl - NPgY'!AG234</f>
        <v>0</v>
      </c>
      <c r="AH237" s="52">
        <f>'[9]NAW3 - Asset Repl - NPgY'!AH234</f>
        <v>0</v>
      </c>
      <c r="AI237" s="52">
        <f>'[9]NAW3 - Asset Repl - NPgY'!AI234</f>
        <v>0</v>
      </c>
      <c r="AJ237" s="59">
        <f t="shared" ref="AJ237:AJ239" si="1428">SUM(AE237:AI237)</f>
        <v>0</v>
      </c>
      <c r="AK237" s="52">
        <f>'[9]NAW3 - Asset Repl - NPgY'!AK234</f>
        <v>0</v>
      </c>
      <c r="AL237" s="52">
        <f>'[9]NAW3 - Asset Repl - NPgY'!AL234</f>
        <v>0</v>
      </c>
      <c r="AM237" s="52">
        <f>'[9]NAW3 - Asset Repl - NPgY'!AM234</f>
        <v>0</v>
      </c>
      <c r="AN237" s="52">
        <f>'[9]NAW3 - Asset Repl - NPgY'!AN234</f>
        <v>0</v>
      </c>
      <c r="AO237" s="52">
        <f>'[9]NAW3 - Asset Repl - NPgY'!AO234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42">
        <f>IFERROR($BM3*'NPgY - Ave Crit'!$Q$61,0)</f>
        <v>0</v>
      </c>
      <c r="BN237" s="242">
        <f>IFERROR($BM3*'NPgY - Ave Crit'!$Q$61,0)</f>
        <v>0</v>
      </c>
      <c r="BO237" s="242">
        <f>IFERROR($BM3*'NPgY - Ave Crit'!$Q$61,0)</f>
        <v>0</v>
      </c>
      <c r="BP237" s="242">
        <f>IFERROR($BM3*'NPgY - Ave Crit'!$Q$61,0)</f>
        <v>0</v>
      </c>
      <c r="BQ237" s="242">
        <f>IFERROR($BM3*'NPgY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NPgY'!G235</f>
        <v>0</v>
      </c>
      <c r="H238" s="52">
        <f>'[9]NAW3 - Asset Repl - NPgY'!H235</f>
        <v>0</v>
      </c>
      <c r="I238" s="52">
        <f>'[9]NAW3 - Asset Repl - NPgY'!I235</f>
        <v>0</v>
      </c>
      <c r="J238" s="52">
        <f>'[9]NAW3 - Asset Repl - NPgY'!J235</f>
        <v>0</v>
      </c>
      <c r="K238" s="52">
        <f>'[9]NAW3 - Asset Repl - NPgY'!K235</f>
        <v>0</v>
      </c>
      <c r="L238" s="59">
        <f t="shared" si="1424"/>
        <v>0</v>
      </c>
      <c r="M238" s="52">
        <f>'[9]NAW3 - Asset Repl - NPgY'!M235</f>
        <v>0</v>
      </c>
      <c r="N238" s="52">
        <f>'[9]NAW3 - Asset Repl - NPgY'!N235</f>
        <v>0</v>
      </c>
      <c r="O238" s="52">
        <f>'[9]NAW3 - Asset Repl - NPgY'!O235</f>
        <v>0</v>
      </c>
      <c r="P238" s="52">
        <f>'[9]NAW3 - Asset Repl - NPgY'!P235</f>
        <v>0</v>
      </c>
      <c r="Q238" s="52">
        <f>'[9]NAW3 - Asset Repl - NPgY'!Q235</f>
        <v>0</v>
      </c>
      <c r="R238" s="59">
        <f t="shared" si="1425"/>
        <v>0</v>
      </c>
      <c r="S238" s="52">
        <f>'[9]NAW3 - Asset Repl - NPgY'!S235</f>
        <v>0</v>
      </c>
      <c r="T238" s="52">
        <f>'[9]NAW3 - Asset Repl - NPgY'!T235</f>
        <v>0</v>
      </c>
      <c r="U238" s="52">
        <f>'[9]NAW3 - Asset Repl - NPgY'!U235</f>
        <v>0</v>
      </c>
      <c r="V238" s="52">
        <f>'[9]NAW3 - Asset Repl - NPgY'!V235</f>
        <v>0</v>
      </c>
      <c r="W238" s="52">
        <f>'[9]NAW3 - Asset Repl - NPgY'!W235</f>
        <v>0</v>
      </c>
      <c r="X238" s="59">
        <f t="shared" si="1426"/>
        <v>0</v>
      </c>
      <c r="Y238" s="52">
        <f>'[9]NAW3 - Asset Repl - NPgY'!Y235</f>
        <v>0</v>
      </c>
      <c r="Z238" s="52">
        <f>'[9]NAW3 - Asset Repl - NPgY'!Z235</f>
        <v>0</v>
      </c>
      <c r="AA238" s="52">
        <f>'[9]NAW3 - Asset Repl - NPgY'!AA235</f>
        <v>0</v>
      </c>
      <c r="AB238" s="52">
        <f>'[9]NAW3 - Asset Repl - NPgY'!AB235</f>
        <v>0</v>
      </c>
      <c r="AC238" s="52">
        <f>'[9]NAW3 - Asset Repl - NPgY'!AC235</f>
        <v>0</v>
      </c>
      <c r="AD238" s="59">
        <f t="shared" si="1427"/>
        <v>0</v>
      </c>
      <c r="AE238" s="52">
        <f>'[9]NAW3 - Asset Repl - NPgY'!AE235</f>
        <v>0</v>
      </c>
      <c r="AF238" s="52">
        <f>'[9]NAW3 - Asset Repl - NPgY'!AF235</f>
        <v>0</v>
      </c>
      <c r="AG238" s="52">
        <f>'[9]NAW3 - Asset Repl - NPgY'!AG235</f>
        <v>0</v>
      </c>
      <c r="AH238" s="52">
        <f>'[9]NAW3 - Asset Repl - NPgY'!AH235</f>
        <v>0</v>
      </c>
      <c r="AI238" s="52">
        <f>'[9]NAW3 - Asset Repl - NPgY'!AI235</f>
        <v>0</v>
      </c>
      <c r="AJ238" s="59">
        <f t="shared" si="1428"/>
        <v>0</v>
      </c>
      <c r="AK238" s="52">
        <f>'[9]NAW3 - Asset Repl - NPgY'!AK235</f>
        <v>0</v>
      </c>
      <c r="AL238" s="52">
        <f>'[9]NAW3 - Asset Repl - NPgY'!AL235</f>
        <v>0</v>
      </c>
      <c r="AM238" s="52">
        <f>'[9]NAW3 - Asset Repl - NPgY'!AM235</f>
        <v>0</v>
      </c>
      <c r="AN238" s="52">
        <f>'[9]NAW3 - Asset Repl - NPgY'!AN235</f>
        <v>0</v>
      </c>
      <c r="AO238" s="52">
        <f>'[9]NAW3 - Asset Repl - NPgY'!AO235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42">
        <f>IFERROR($BM4*'NPgY - Ave Crit'!$Q$61,0)</f>
        <v>0</v>
      </c>
      <c r="BN238" s="242">
        <f>IFERROR($BM4*'NPgY - Ave Crit'!$Q$61,0)</f>
        <v>0</v>
      </c>
      <c r="BO238" s="242">
        <f>IFERROR($BM4*'NPgY - Ave Crit'!$Q$61,0)</f>
        <v>0</v>
      </c>
      <c r="BP238" s="242">
        <f>IFERROR($BM4*'NPgY - Ave Crit'!$Q$61,0)</f>
        <v>0</v>
      </c>
      <c r="BQ238" s="242">
        <f>IFERROR($BM4*'NPgY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NPgY'!G236</f>
        <v>0</v>
      </c>
      <c r="H239" s="52">
        <f>'[9]NAW3 - Asset Repl - NPgY'!H236</f>
        <v>0</v>
      </c>
      <c r="I239" s="52">
        <f>'[9]NAW3 - Asset Repl - NPgY'!I236</f>
        <v>0</v>
      </c>
      <c r="J239" s="52">
        <f>'[9]NAW3 - Asset Repl - NPgY'!J236</f>
        <v>0</v>
      </c>
      <c r="K239" s="52">
        <f>'[9]NAW3 - Asset Repl - NPgY'!K236</f>
        <v>0</v>
      </c>
      <c r="L239" s="59">
        <f t="shared" si="1424"/>
        <v>0</v>
      </c>
      <c r="M239" s="52">
        <f>'[9]NAW3 - Asset Repl - NPgY'!M236</f>
        <v>0</v>
      </c>
      <c r="N239" s="52">
        <f>'[9]NAW3 - Asset Repl - NPgY'!N236</f>
        <v>0</v>
      </c>
      <c r="O239" s="52">
        <f>'[9]NAW3 - Asset Repl - NPgY'!O236</f>
        <v>0</v>
      </c>
      <c r="P239" s="52">
        <f>'[9]NAW3 - Asset Repl - NPgY'!P236</f>
        <v>0</v>
      </c>
      <c r="Q239" s="52">
        <f>'[9]NAW3 - Asset Repl - NPgY'!Q236</f>
        <v>0</v>
      </c>
      <c r="R239" s="59">
        <f t="shared" si="1425"/>
        <v>0</v>
      </c>
      <c r="S239" s="52">
        <f>'[9]NAW3 - Asset Repl - NPgY'!S236</f>
        <v>0</v>
      </c>
      <c r="T239" s="52">
        <f>'[9]NAW3 - Asset Repl - NPgY'!T236</f>
        <v>0</v>
      </c>
      <c r="U239" s="52">
        <f>'[9]NAW3 - Asset Repl - NPgY'!U236</f>
        <v>0</v>
      </c>
      <c r="V239" s="52">
        <f>'[9]NAW3 - Asset Repl - NPgY'!V236</f>
        <v>0</v>
      </c>
      <c r="W239" s="52">
        <f>'[9]NAW3 - Asset Repl - NPgY'!W236</f>
        <v>0</v>
      </c>
      <c r="X239" s="59">
        <f t="shared" si="1426"/>
        <v>0</v>
      </c>
      <c r="Y239" s="52">
        <f>'[9]NAW3 - Asset Repl - NPgY'!Y236</f>
        <v>0</v>
      </c>
      <c r="Z239" s="52">
        <f>'[9]NAW3 - Asset Repl - NPgY'!Z236</f>
        <v>0</v>
      </c>
      <c r="AA239" s="52">
        <f>'[9]NAW3 - Asset Repl - NPgY'!AA236</f>
        <v>0</v>
      </c>
      <c r="AB239" s="52">
        <f>'[9]NAW3 - Asset Repl - NPgY'!AB236</f>
        <v>0</v>
      </c>
      <c r="AC239" s="52">
        <f>'[9]NAW3 - Asset Repl - NPgY'!AC236</f>
        <v>0</v>
      </c>
      <c r="AD239" s="59">
        <f t="shared" si="1427"/>
        <v>0</v>
      </c>
      <c r="AE239" s="52">
        <f>'[9]NAW3 - Asset Repl - NPgY'!AE236</f>
        <v>0</v>
      </c>
      <c r="AF239" s="52">
        <f>'[9]NAW3 - Asset Repl - NPgY'!AF236</f>
        <v>0</v>
      </c>
      <c r="AG239" s="52">
        <f>'[9]NAW3 - Asset Repl - NPgY'!AG236</f>
        <v>0</v>
      </c>
      <c r="AH239" s="52">
        <f>'[9]NAW3 - Asset Repl - NPgY'!AH236</f>
        <v>0</v>
      </c>
      <c r="AI239" s="52">
        <f>'[9]NAW3 - Asset Repl - NPgY'!AI236</f>
        <v>0</v>
      </c>
      <c r="AJ239" s="59">
        <f t="shared" si="1428"/>
        <v>0</v>
      </c>
      <c r="AK239" s="52">
        <f>'[9]NAW3 - Asset Repl - NPgY'!AK236</f>
        <v>0</v>
      </c>
      <c r="AL239" s="52">
        <f>'[9]NAW3 - Asset Repl - NPgY'!AL236</f>
        <v>0</v>
      </c>
      <c r="AM239" s="52">
        <f>'[9]NAW3 - Asset Repl - NPgY'!AM236</f>
        <v>0</v>
      </c>
      <c r="AN239" s="52">
        <f>'[9]NAW3 - Asset Repl - NPgY'!AN236</f>
        <v>0</v>
      </c>
      <c r="AO239" s="52">
        <f>'[9]NAW3 - Asset Repl - NPgY'!AO236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42">
        <f>IFERROR($BM5*'NPgY - Ave Crit'!$Q$61,0)</f>
        <v>0</v>
      </c>
      <c r="BN239" s="242">
        <f>IFERROR($BM5*'NPgY - Ave Crit'!$Q$61,0)</f>
        <v>0</v>
      </c>
      <c r="BO239" s="242">
        <f>IFERROR($BM5*'NPgY - Ave Crit'!$Q$61,0)</f>
        <v>0</v>
      </c>
      <c r="BP239" s="242">
        <f>IFERROR($BM5*'NPgY - Ave Crit'!$Q$61,0)</f>
        <v>0</v>
      </c>
      <c r="BQ239" s="242">
        <f>IFERROR($BM5*'NPgY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NPgY'!G238</f>
        <v>0</v>
      </c>
      <c r="H241" s="52">
        <f>'[9]NAW3 - Asset Repl - NPgY'!H238</f>
        <v>0</v>
      </c>
      <c r="I241" s="52">
        <f>'[9]NAW3 - Asset Repl - NPgY'!I238</f>
        <v>0</v>
      </c>
      <c r="J241" s="52">
        <f>'[9]NAW3 - Asset Repl - NPgY'!J238</f>
        <v>0</v>
      </c>
      <c r="K241" s="52">
        <f>'[9]NAW3 - Asset Repl - NPgY'!K238</f>
        <v>0</v>
      </c>
      <c r="L241" s="53">
        <f>SUM(G241:K241)</f>
        <v>0</v>
      </c>
      <c r="M241" s="52">
        <f>'[9]NAW3 - Asset Repl - NPgY'!M238</f>
        <v>0</v>
      </c>
      <c r="N241" s="52">
        <f>'[9]NAW3 - Asset Repl - NPgY'!N238</f>
        <v>0</v>
      </c>
      <c r="O241" s="52">
        <f>'[9]NAW3 - Asset Repl - NPgY'!O238</f>
        <v>0</v>
      </c>
      <c r="P241" s="52">
        <f>'[9]NAW3 - Asset Repl - NPgY'!P238</f>
        <v>0</v>
      </c>
      <c r="Q241" s="52">
        <f>'[9]NAW3 - Asset Repl - NPgY'!Q238</f>
        <v>0</v>
      </c>
      <c r="R241" s="53">
        <f>SUM(M241:Q241)</f>
        <v>0</v>
      </c>
      <c r="S241" s="52">
        <f>'[9]NAW3 - Asset Repl - NPgY'!S238</f>
        <v>0</v>
      </c>
      <c r="T241" s="52">
        <f>'[9]NAW3 - Asset Repl - NPgY'!T238</f>
        <v>0</v>
      </c>
      <c r="U241" s="52">
        <f>'[9]NAW3 - Asset Repl - NPgY'!U238</f>
        <v>0</v>
      </c>
      <c r="V241" s="52">
        <f>'[9]NAW3 - Asset Repl - NPgY'!V238</f>
        <v>0</v>
      </c>
      <c r="W241" s="52">
        <f>'[9]NAW3 - Asset Repl - NPgY'!W238</f>
        <v>0</v>
      </c>
      <c r="X241" s="53">
        <f>SUM(S241:W241)</f>
        <v>0</v>
      </c>
      <c r="Y241" s="54">
        <f>'[9]NAW3 - Asset Repl - NPgY'!Y238</f>
        <v>0</v>
      </c>
      <c r="Z241" s="54">
        <f>'[9]NAW3 - Asset Repl - NPgY'!Z238</f>
        <v>0</v>
      </c>
      <c r="AA241" s="54">
        <f>'[9]NAW3 - Asset Repl - NPgY'!AA238</f>
        <v>0</v>
      </c>
      <c r="AB241" s="54">
        <f>'[9]NAW3 - Asset Repl - NPgY'!AB238</f>
        <v>0</v>
      </c>
      <c r="AC241" s="54">
        <f>'[9]NAW3 - Asset Repl - NPgY'!AC238</f>
        <v>0</v>
      </c>
      <c r="AD241" s="53">
        <f>SUM(Y241:AC241)</f>
        <v>0</v>
      </c>
      <c r="AE241" s="54">
        <f>'[9]NAW3 - Asset Repl - NPgY'!AE238</f>
        <v>0</v>
      </c>
      <c r="AF241" s="54">
        <f>'[9]NAW3 - Asset Repl - NPgY'!AF238</f>
        <v>0</v>
      </c>
      <c r="AG241" s="54">
        <f>'[9]NAW3 - Asset Repl - NPgY'!AG238</f>
        <v>0</v>
      </c>
      <c r="AH241" s="54">
        <f>'[9]NAW3 - Asset Repl - NPgY'!AH238</f>
        <v>0</v>
      </c>
      <c r="AI241" s="54">
        <f>'[9]NAW3 - Asset Repl - NPgY'!AI238</f>
        <v>0</v>
      </c>
      <c r="AJ241" s="53">
        <f>SUM(AE241:AI241)</f>
        <v>0</v>
      </c>
      <c r="AK241" s="54">
        <f>'[9]NAW3 - Asset Repl - NPgY'!AK238</f>
        <v>0</v>
      </c>
      <c r="AL241" s="54">
        <f>'[9]NAW3 - Asset Repl - NPgY'!AL238</f>
        <v>0</v>
      </c>
      <c r="AM241" s="54">
        <f>'[9]NAW3 - Asset Repl - NPgY'!AM238</f>
        <v>0</v>
      </c>
      <c r="AN241" s="54">
        <f>'[9]NAW3 - Asset Repl - NPgY'!AN238</f>
        <v>0</v>
      </c>
      <c r="AO241" s="54">
        <f>'[9]NAW3 - Asset Repl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42">
        <f>IFERROR($BM2*'NPgY - Ave Crit'!$Q$62,0)</f>
        <v>0</v>
      </c>
      <c r="BN241" s="242">
        <f>IFERROR($BM2*'NPgY - Ave Crit'!$Q$62,0)</f>
        <v>0</v>
      </c>
      <c r="BO241" s="242">
        <f>IFERROR($BM2*'NPgY - Ave Crit'!$Q$62,0)</f>
        <v>0</v>
      </c>
      <c r="BP241" s="242">
        <f>IFERROR($BM2*'NPgY - Ave Crit'!$Q$62,0)</f>
        <v>0</v>
      </c>
      <c r="BQ241" s="242">
        <f>IFERROR($BM2*'NPgY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NPgY'!G239</f>
        <v>0</v>
      </c>
      <c r="H242" s="52">
        <f>'[9]NAW3 - Asset Repl - NPgY'!H239</f>
        <v>0</v>
      </c>
      <c r="I242" s="52">
        <f>'[9]NAW3 - Asset Repl - NPgY'!I239</f>
        <v>0</v>
      </c>
      <c r="J242" s="52">
        <f>'[9]NAW3 - Asset Repl - NPgY'!J239</f>
        <v>0</v>
      </c>
      <c r="K242" s="52">
        <f>'[9]NAW3 - Asset Repl - NPgY'!K239</f>
        <v>0</v>
      </c>
      <c r="L242" s="59">
        <f t="shared" ref="L242:L244" si="1455">SUM(G242:K242)</f>
        <v>0</v>
      </c>
      <c r="M242" s="52">
        <f>'[9]NAW3 - Asset Repl - NPgY'!M239</f>
        <v>0</v>
      </c>
      <c r="N242" s="52">
        <f>'[9]NAW3 - Asset Repl - NPgY'!N239</f>
        <v>0</v>
      </c>
      <c r="O242" s="52">
        <f>'[9]NAW3 - Asset Repl - NPgY'!O239</f>
        <v>0</v>
      </c>
      <c r="P242" s="52">
        <f>'[9]NAW3 - Asset Repl - NPgY'!P239</f>
        <v>0</v>
      </c>
      <c r="Q242" s="52">
        <f>'[9]NAW3 - Asset Repl - NPgY'!Q239</f>
        <v>0</v>
      </c>
      <c r="R242" s="59">
        <f t="shared" ref="R242:R244" si="1456">SUM(M242:Q242)</f>
        <v>0</v>
      </c>
      <c r="S242" s="52">
        <f>'[9]NAW3 - Asset Repl - NPgY'!S239</f>
        <v>0</v>
      </c>
      <c r="T242" s="52">
        <f>'[9]NAW3 - Asset Repl - NPgY'!T239</f>
        <v>0</v>
      </c>
      <c r="U242" s="52">
        <f>'[9]NAW3 - Asset Repl - NPgY'!U239</f>
        <v>0</v>
      </c>
      <c r="V242" s="52">
        <f>'[9]NAW3 - Asset Repl - NPgY'!V239</f>
        <v>0</v>
      </c>
      <c r="W242" s="52">
        <f>'[9]NAW3 - Asset Repl - NPgY'!W239</f>
        <v>0</v>
      </c>
      <c r="X242" s="59">
        <f t="shared" ref="X242:X244" si="1457">SUM(S242:W242)</f>
        <v>0</v>
      </c>
      <c r="Y242" s="52">
        <f>'[9]NAW3 - Asset Repl - NPgY'!Y239</f>
        <v>0</v>
      </c>
      <c r="Z242" s="52">
        <f>'[9]NAW3 - Asset Repl - NPgY'!Z239</f>
        <v>0</v>
      </c>
      <c r="AA242" s="52">
        <f>'[9]NAW3 - Asset Repl - NPgY'!AA239</f>
        <v>0</v>
      </c>
      <c r="AB242" s="52">
        <f>'[9]NAW3 - Asset Repl - NPgY'!AB239</f>
        <v>0</v>
      </c>
      <c r="AC242" s="52">
        <f>'[9]NAW3 - Asset Repl - NPgY'!AC239</f>
        <v>0</v>
      </c>
      <c r="AD242" s="59">
        <f t="shared" ref="AD242:AD244" si="1458">SUM(Y242:AC242)</f>
        <v>0</v>
      </c>
      <c r="AE242" s="52">
        <f>'[9]NAW3 - Asset Repl - NPgY'!AE239</f>
        <v>0</v>
      </c>
      <c r="AF242" s="52">
        <f>'[9]NAW3 - Asset Repl - NPgY'!AF239</f>
        <v>0</v>
      </c>
      <c r="AG242" s="52">
        <f>'[9]NAW3 - Asset Repl - NPgY'!AG239</f>
        <v>0</v>
      </c>
      <c r="AH242" s="52">
        <f>'[9]NAW3 - Asset Repl - NPgY'!AH239</f>
        <v>0</v>
      </c>
      <c r="AI242" s="52">
        <f>'[9]NAW3 - Asset Repl - NPgY'!AI239</f>
        <v>0</v>
      </c>
      <c r="AJ242" s="59">
        <f t="shared" ref="AJ242:AJ244" si="1459">SUM(AE242:AI242)</f>
        <v>0</v>
      </c>
      <c r="AK242" s="52">
        <f>'[9]NAW3 - Asset Repl - NPgY'!AK239</f>
        <v>0</v>
      </c>
      <c r="AL242" s="52">
        <f>'[9]NAW3 - Asset Repl - NPgY'!AL239</f>
        <v>0</v>
      </c>
      <c r="AM242" s="52">
        <f>'[9]NAW3 - Asset Repl - NPgY'!AM239</f>
        <v>0</v>
      </c>
      <c r="AN242" s="52">
        <f>'[9]NAW3 - Asset Repl - NPgY'!AN239</f>
        <v>0</v>
      </c>
      <c r="AO242" s="52">
        <f>'[9]NAW3 - Asset Repl - NPgY'!AO239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42">
        <f>IFERROR($BM3*'NPgY - Ave Crit'!$Q$62,0)</f>
        <v>0</v>
      </c>
      <c r="BN242" s="242">
        <f>IFERROR($BM3*'NPgY - Ave Crit'!$Q$62,0)</f>
        <v>0</v>
      </c>
      <c r="BO242" s="242">
        <f>IFERROR($BM3*'NPgY - Ave Crit'!$Q$62,0)</f>
        <v>0</v>
      </c>
      <c r="BP242" s="242">
        <f>IFERROR($BM3*'NPgY - Ave Crit'!$Q$62,0)</f>
        <v>0</v>
      </c>
      <c r="BQ242" s="242">
        <f>IFERROR($BM3*'NPgY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NPgY'!G240</f>
        <v>0</v>
      </c>
      <c r="H243" s="52">
        <f>'[9]NAW3 - Asset Repl - NPgY'!H240</f>
        <v>0</v>
      </c>
      <c r="I243" s="52">
        <f>'[9]NAW3 - Asset Repl - NPgY'!I240</f>
        <v>0</v>
      </c>
      <c r="J243" s="52">
        <f>'[9]NAW3 - Asset Repl - NPgY'!J240</f>
        <v>0</v>
      </c>
      <c r="K243" s="52">
        <f>'[9]NAW3 - Asset Repl - NPgY'!K240</f>
        <v>0</v>
      </c>
      <c r="L243" s="59">
        <f t="shared" si="1455"/>
        <v>0</v>
      </c>
      <c r="M243" s="52">
        <f>'[9]NAW3 - Asset Repl - NPgY'!M240</f>
        <v>0</v>
      </c>
      <c r="N243" s="52">
        <f>'[9]NAW3 - Asset Repl - NPgY'!N240</f>
        <v>0</v>
      </c>
      <c r="O243" s="52">
        <f>'[9]NAW3 - Asset Repl - NPgY'!O240</f>
        <v>0</v>
      </c>
      <c r="P243" s="52">
        <f>'[9]NAW3 - Asset Repl - NPgY'!P240</f>
        <v>0</v>
      </c>
      <c r="Q243" s="52">
        <f>'[9]NAW3 - Asset Repl - NPgY'!Q240</f>
        <v>0</v>
      </c>
      <c r="R243" s="59">
        <f t="shared" si="1456"/>
        <v>0</v>
      </c>
      <c r="S243" s="52">
        <f>'[9]NAW3 - Asset Repl - NPgY'!S240</f>
        <v>0</v>
      </c>
      <c r="T243" s="52">
        <f>'[9]NAW3 - Asset Repl - NPgY'!T240</f>
        <v>0</v>
      </c>
      <c r="U243" s="52">
        <f>'[9]NAW3 - Asset Repl - NPgY'!U240</f>
        <v>0</v>
      </c>
      <c r="V243" s="52">
        <f>'[9]NAW3 - Asset Repl - NPgY'!V240</f>
        <v>0</v>
      </c>
      <c r="W243" s="52">
        <f>'[9]NAW3 - Asset Repl - NPgY'!W240</f>
        <v>0</v>
      </c>
      <c r="X243" s="59">
        <f t="shared" si="1457"/>
        <v>0</v>
      </c>
      <c r="Y243" s="52">
        <f>'[9]NAW3 - Asset Repl - NPgY'!Y240</f>
        <v>0</v>
      </c>
      <c r="Z243" s="52">
        <f>'[9]NAW3 - Asset Repl - NPgY'!Z240</f>
        <v>0</v>
      </c>
      <c r="AA243" s="52">
        <f>'[9]NAW3 - Asset Repl - NPgY'!AA240</f>
        <v>0</v>
      </c>
      <c r="AB243" s="52">
        <f>'[9]NAW3 - Asset Repl - NPgY'!AB240</f>
        <v>0</v>
      </c>
      <c r="AC243" s="52">
        <f>'[9]NAW3 - Asset Repl - NPgY'!AC240</f>
        <v>0</v>
      </c>
      <c r="AD243" s="59">
        <f t="shared" si="1458"/>
        <v>0</v>
      </c>
      <c r="AE243" s="52">
        <f>'[9]NAW3 - Asset Repl - NPgY'!AE240</f>
        <v>0</v>
      </c>
      <c r="AF243" s="52">
        <f>'[9]NAW3 - Asset Repl - NPgY'!AF240</f>
        <v>0</v>
      </c>
      <c r="AG243" s="52">
        <f>'[9]NAW3 - Asset Repl - NPgY'!AG240</f>
        <v>0</v>
      </c>
      <c r="AH243" s="52">
        <f>'[9]NAW3 - Asset Repl - NPgY'!AH240</f>
        <v>0</v>
      </c>
      <c r="AI243" s="52">
        <f>'[9]NAW3 - Asset Repl - NPgY'!AI240</f>
        <v>0</v>
      </c>
      <c r="AJ243" s="59">
        <f t="shared" si="1459"/>
        <v>0</v>
      </c>
      <c r="AK243" s="52">
        <f>'[9]NAW3 - Asset Repl - NPgY'!AK240</f>
        <v>0</v>
      </c>
      <c r="AL243" s="52">
        <f>'[9]NAW3 - Asset Repl - NPgY'!AL240</f>
        <v>0</v>
      </c>
      <c r="AM243" s="52">
        <f>'[9]NAW3 - Asset Repl - NPgY'!AM240</f>
        <v>0</v>
      </c>
      <c r="AN243" s="52">
        <f>'[9]NAW3 - Asset Repl - NPgY'!AN240</f>
        <v>0</v>
      </c>
      <c r="AO243" s="52">
        <f>'[9]NAW3 - Asset Repl - NPgY'!AO240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42">
        <f>IFERROR($BM4*'NPgY - Ave Crit'!$Q$62,0)</f>
        <v>0</v>
      </c>
      <c r="BN243" s="242">
        <f>IFERROR($BM4*'NPgY - Ave Crit'!$Q$62,0)</f>
        <v>0</v>
      </c>
      <c r="BO243" s="242">
        <f>IFERROR($BM4*'NPgY - Ave Crit'!$Q$62,0)</f>
        <v>0</v>
      </c>
      <c r="BP243" s="242">
        <f>IFERROR($BM4*'NPgY - Ave Crit'!$Q$62,0)</f>
        <v>0</v>
      </c>
      <c r="BQ243" s="242">
        <f>IFERROR($BM4*'NPgY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NPgY'!G241</f>
        <v>0</v>
      </c>
      <c r="H244" s="52">
        <f>'[9]NAW3 - Asset Repl - NPgY'!H241</f>
        <v>0</v>
      </c>
      <c r="I244" s="52">
        <f>'[9]NAW3 - Asset Repl - NPgY'!I241</f>
        <v>0</v>
      </c>
      <c r="J244" s="52">
        <f>'[9]NAW3 - Asset Repl - NPgY'!J241</f>
        <v>0</v>
      </c>
      <c r="K244" s="52">
        <f>'[9]NAW3 - Asset Repl - NPgY'!K241</f>
        <v>0</v>
      </c>
      <c r="L244" s="59">
        <f t="shared" si="1455"/>
        <v>0</v>
      </c>
      <c r="M244" s="52">
        <f>'[9]NAW3 - Asset Repl - NPgY'!M241</f>
        <v>0</v>
      </c>
      <c r="N244" s="52">
        <f>'[9]NAW3 - Asset Repl - NPgY'!N241</f>
        <v>0</v>
      </c>
      <c r="O244" s="52">
        <f>'[9]NAW3 - Asset Repl - NPgY'!O241</f>
        <v>0</v>
      </c>
      <c r="P244" s="52">
        <f>'[9]NAW3 - Asset Repl - NPgY'!P241</f>
        <v>0</v>
      </c>
      <c r="Q244" s="52">
        <f>'[9]NAW3 - Asset Repl - NPgY'!Q241</f>
        <v>0</v>
      </c>
      <c r="R244" s="59">
        <f t="shared" si="1456"/>
        <v>0</v>
      </c>
      <c r="S244" s="52">
        <f>'[9]NAW3 - Asset Repl - NPgY'!S241</f>
        <v>0</v>
      </c>
      <c r="T244" s="52">
        <f>'[9]NAW3 - Asset Repl - NPgY'!T241</f>
        <v>0</v>
      </c>
      <c r="U244" s="52">
        <f>'[9]NAW3 - Asset Repl - NPgY'!U241</f>
        <v>0</v>
      </c>
      <c r="V244" s="52">
        <f>'[9]NAW3 - Asset Repl - NPgY'!V241</f>
        <v>0</v>
      </c>
      <c r="W244" s="52">
        <f>'[9]NAW3 - Asset Repl - NPgY'!W241</f>
        <v>0</v>
      </c>
      <c r="X244" s="59">
        <f t="shared" si="1457"/>
        <v>0</v>
      </c>
      <c r="Y244" s="52">
        <f>'[9]NAW3 - Asset Repl - NPgY'!Y241</f>
        <v>0</v>
      </c>
      <c r="Z244" s="52">
        <f>'[9]NAW3 - Asset Repl - NPgY'!Z241</f>
        <v>0</v>
      </c>
      <c r="AA244" s="52">
        <f>'[9]NAW3 - Asset Repl - NPgY'!AA241</f>
        <v>0</v>
      </c>
      <c r="AB244" s="52">
        <f>'[9]NAW3 - Asset Repl - NPgY'!AB241</f>
        <v>0</v>
      </c>
      <c r="AC244" s="52">
        <f>'[9]NAW3 - Asset Repl - NPgY'!AC241</f>
        <v>0</v>
      </c>
      <c r="AD244" s="59">
        <f t="shared" si="1458"/>
        <v>0</v>
      </c>
      <c r="AE244" s="52">
        <f>'[9]NAW3 - Asset Repl - NPgY'!AE241</f>
        <v>0</v>
      </c>
      <c r="AF244" s="52">
        <f>'[9]NAW3 - Asset Repl - NPgY'!AF241</f>
        <v>0</v>
      </c>
      <c r="AG244" s="52">
        <f>'[9]NAW3 - Asset Repl - NPgY'!AG241</f>
        <v>0</v>
      </c>
      <c r="AH244" s="52">
        <f>'[9]NAW3 - Asset Repl - NPgY'!AH241</f>
        <v>0</v>
      </c>
      <c r="AI244" s="52">
        <f>'[9]NAW3 - Asset Repl - NPgY'!AI241</f>
        <v>0</v>
      </c>
      <c r="AJ244" s="59">
        <f t="shared" si="1459"/>
        <v>0</v>
      </c>
      <c r="AK244" s="52">
        <f>'[9]NAW3 - Asset Repl - NPgY'!AK241</f>
        <v>0</v>
      </c>
      <c r="AL244" s="52">
        <f>'[9]NAW3 - Asset Repl - NPgY'!AL241</f>
        <v>0</v>
      </c>
      <c r="AM244" s="52">
        <f>'[9]NAW3 - Asset Repl - NPgY'!AM241</f>
        <v>0</v>
      </c>
      <c r="AN244" s="52">
        <f>'[9]NAW3 - Asset Repl - NPgY'!AN241</f>
        <v>0</v>
      </c>
      <c r="AO244" s="52">
        <f>'[9]NAW3 - Asset Repl - NPgY'!AO241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42">
        <f>IFERROR($BM5*'NPgY - Ave Crit'!$Q$62,0)</f>
        <v>0</v>
      </c>
      <c r="BN244" s="242">
        <f>IFERROR($BM5*'NPgY - Ave Crit'!$Q$62,0)</f>
        <v>0</v>
      </c>
      <c r="BO244" s="242">
        <f>IFERROR($BM5*'NPgY - Ave Crit'!$Q$62,0)</f>
        <v>0</v>
      </c>
      <c r="BP244" s="242">
        <f>IFERROR($BM5*'NPgY - Ave Crit'!$Q$62,0)</f>
        <v>0</v>
      </c>
      <c r="BQ244" s="242">
        <f>IFERROR($BM5*'NPgY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NPgY'!G243</f>
        <v>0</v>
      </c>
      <c r="H246" s="52">
        <f>'[9]NAW3 - Asset Repl - NPgY'!H243</f>
        <v>0</v>
      </c>
      <c r="I246" s="52">
        <f>'[9]NAW3 - Asset Repl - NPgY'!I243</f>
        <v>0</v>
      </c>
      <c r="J246" s="52">
        <f>'[9]NAW3 - Asset Repl - NPgY'!J243</f>
        <v>0</v>
      </c>
      <c r="K246" s="52">
        <f>'[9]NAW3 - Asset Repl - NPgY'!K243</f>
        <v>0</v>
      </c>
      <c r="L246" s="53">
        <f>SUM(G246:K246)</f>
        <v>0</v>
      </c>
      <c r="M246" s="52">
        <f>'[9]NAW3 - Asset Repl - NPgY'!M243</f>
        <v>0</v>
      </c>
      <c r="N246" s="52">
        <f>'[9]NAW3 - Asset Repl - NPgY'!N243</f>
        <v>0</v>
      </c>
      <c r="O246" s="52">
        <f>'[9]NAW3 - Asset Repl - NPgY'!O243</f>
        <v>0</v>
      </c>
      <c r="P246" s="52">
        <f>'[9]NAW3 - Asset Repl - NPgY'!P243</f>
        <v>0</v>
      </c>
      <c r="Q246" s="52">
        <f>'[9]NAW3 - Asset Repl - NPgY'!Q243</f>
        <v>0</v>
      </c>
      <c r="R246" s="53">
        <f>SUM(M246:Q246)</f>
        <v>0</v>
      </c>
      <c r="S246" s="52">
        <f>'[9]NAW3 - Asset Repl - NPgY'!S243</f>
        <v>0</v>
      </c>
      <c r="T246" s="52">
        <f>'[9]NAW3 - Asset Repl - NPgY'!T243</f>
        <v>0</v>
      </c>
      <c r="U246" s="52">
        <f>'[9]NAW3 - Asset Repl - NPgY'!U243</f>
        <v>0</v>
      </c>
      <c r="V246" s="52">
        <f>'[9]NAW3 - Asset Repl - NPgY'!V243</f>
        <v>0</v>
      </c>
      <c r="W246" s="52">
        <f>'[9]NAW3 - Asset Repl - NPgY'!W243</f>
        <v>0</v>
      </c>
      <c r="X246" s="53">
        <f>SUM(S246:W246)</f>
        <v>0</v>
      </c>
      <c r="Y246" s="54">
        <f>'[9]NAW3 - Asset Repl - NPgY'!Y243</f>
        <v>0</v>
      </c>
      <c r="Z246" s="54">
        <f>'[9]NAW3 - Asset Repl - NPgY'!Z243</f>
        <v>0</v>
      </c>
      <c r="AA246" s="54">
        <f>'[9]NAW3 - Asset Repl - NPgY'!AA243</f>
        <v>0</v>
      </c>
      <c r="AB246" s="54">
        <f>'[9]NAW3 - Asset Repl - NPgY'!AB243</f>
        <v>0</v>
      </c>
      <c r="AC246" s="54">
        <f>'[9]NAW3 - Asset Repl - NPgY'!AC243</f>
        <v>0</v>
      </c>
      <c r="AD246" s="53">
        <f>SUM(Y246:AC246)</f>
        <v>0</v>
      </c>
      <c r="AE246" s="54">
        <f>'[9]NAW3 - Asset Repl - NPgY'!AE243</f>
        <v>0</v>
      </c>
      <c r="AF246" s="54">
        <f>'[9]NAW3 - Asset Repl - NPgY'!AF243</f>
        <v>0</v>
      </c>
      <c r="AG246" s="54">
        <f>'[9]NAW3 - Asset Repl - NPgY'!AG243</f>
        <v>0</v>
      </c>
      <c r="AH246" s="54">
        <f>'[9]NAW3 - Asset Repl - NPgY'!AH243</f>
        <v>0</v>
      </c>
      <c r="AI246" s="54">
        <f>'[9]NAW3 - Asset Repl - NPgY'!AI243</f>
        <v>0</v>
      </c>
      <c r="AJ246" s="53">
        <f>SUM(AE246:AI246)</f>
        <v>0</v>
      </c>
      <c r="AK246" s="54">
        <f>'[9]NAW3 - Asset Repl - NPgY'!AK243</f>
        <v>0</v>
      </c>
      <c r="AL246" s="54">
        <f>'[9]NAW3 - Asset Repl - NPgY'!AL243</f>
        <v>0</v>
      </c>
      <c r="AM246" s="54">
        <f>'[9]NAW3 - Asset Repl - NPgY'!AM243</f>
        <v>0</v>
      </c>
      <c r="AN246" s="54">
        <f>'[9]NAW3 - Asset Repl - NPgY'!AN243</f>
        <v>0</v>
      </c>
      <c r="AO246" s="54">
        <f>'[9]NAW3 - Asset Repl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42">
        <f>IFERROR($BM2*'NPgY - Ave Crit'!$Q$63,0)</f>
        <v>0</v>
      </c>
      <c r="BN246" s="242">
        <f>IFERROR($BM2*'NPgY - Ave Crit'!$Q$63,0)</f>
        <v>0</v>
      </c>
      <c r="BO246" s="242">
        <f>IFERROR($BM2*'NPgY - Ave Crit'!$Q$63,0)</f>
        <v>0</v>
      </c>
      <c r="BP246" s="242">
        <f>IFERROR($BM2*'NPgY - Ave Crit'!$Q$63,0)</f>
        <v>0</v>
      </c>
      <c r="BQ246" s="242">
        <f>IFERROR($BM2*'NPgY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NPgY'!G244</f>
        <v>0</v>
      </c>
      <c r="H247" s="52">
        <f>'[9]NAW3 - Asset Repl - NPgY'!H244</f>
        <v>0</v>
      </c>
      <c r="I247" s="52">
        <f>'[9]NAW3 - Asset Repl - NPgY'!I244</f>
        <v>0</v>
      </c>
      <c r="J247" s="52">
        <f>'[9]NAW3 - Asset Repl - NPgY'!J244</f>
        <v>0</v>
      </c>
      <c r="K247" s="52">
        <f>'[9]NAW3 - Asset Repl - NPgY'!K244</f>
        <v>0</v>
      </c>
      <c r="L247" s="59">
        <f t="shared" ref="L247:L249" si="1486">SUM(G247:K247)</f>
        <v>0</v>
      </c>
      <c r="M247" s="52">
        <f>'[9]NAW3 - Asset Repl - NPgY'!M244</f>
        <v>0</v>
      </c>
      <c r="N247" s="52">
        <f>'[9]NAW3 - Asset Repl - NPgY'!N244</f>
        <v>0</v>
      </c>
      <c r="O247" s="52">
        <f>'[9]NAW3 - Asset Repl - NPgY'!O244</f>
        <v>0</v>
      </c>
      <c r="P247" s="52">
        <f>'[9]NAW3 - Asset Repl - NPgY'!P244</f>
        <v>0</v>
      </c>
      <c r="Q247" s="52">
        <f>'[9]NAW3 - Asset Repl - NPgY'!Q244</f>
        <v>0</v>
      </c>
      <c r="R247" s="59">
        <f t="shared" ref="R247:R249" si="1487">SUM(M247:Q247)</f>
        <v>0</v>
      </c>
      <c r="S247" s="52">
        <f>'[9]NAW3 - Asset Repl - NPgY'!S244</f>
        <v>0</v>
      </c>
      <c r="T247" s="52">
        <f>'[9]NAW3 - Asset Repl - NPgY'!T244</f>
        <v>0</v>
      </c>
      <c r="U247" s="52">
        <f>'[9]NAW3 - Asset Repl - NPgY'!U244</f>
        <v>0</v>
      </c>
      <c r="V247" s="52">
        <f>'[9]NAW3 - Asset Repl - NPgY'!V244</f>
        <v>0</v>
      </c>
      <c r="W247" s="52">
        <f>'[9]NAW3 - Asset Repl - NPgY'!W244</f>
        <v>0</v>
      </c>
      <c r="X247" s="59">
        <f t="shared" ref="X247:X249" si="1488">SUM(S247:W247)</f>
        <v>0</v>
      </c>
      <c r="Y247" s="52">
        <f>'[9]NAW3 - Asset Repl - NPgY'!Y244</f>
        <v>0</v>
      </c>
      <c r="Z247" s="52">
        <f>'[9]NAW3 - Asset Repl - NPgY'!Z244</f>
        <v>0</v>
      </c>
      <c r="AA247" s="52">
        <f>'[9]NAW3 - Asset Repl - NPgY'!AA244</f>
        <v>0</v>
      </c>
      <c r="AB247" s="52">
        <f>'[9]NAW3 - Asset Repl - NPgY'!AB244</f>
        <v>0</v>
      </c>
      <c r="AC247" s="52">
        <f>'[9]NAW3 - Asset Repl - NPgY'!AC244</f>
        <v>0</v>
      </c>
      <c r="AD247" s="59">
        <f t="shared" ref="AD247:AD249" si="1489">SUM(Y247:AC247)</f>
        <v>0</v>
      </c>
      <c r="AE247" s="52">
        <f>'[9]NAW3 - Asset Repl - NPgY'!AE244</f>
        <v>0</v>
      </c>
      <c r="AF247" s="52">
        <f>'[9]NAW3 - Asset Repl - NPgY'!AF244</f>
        <v>0</v>
      </c>
      <c r="AG247" s="52">
        <f>'[9]NAW3 - Asset Repl - NPgY'!AG244</f>
        <v>0</v>
      </c>
      <c r="AH247" s="52">
        <f>'[9]NAW3 - Asset Repl - NPgY'!AH244</f>
        <v>0</v>
      </c>
      <c r="AI247" s="52">
        <f>'[9]NAW3 - Asset Repl - NPgY'!AI244</f>
        <v>0</v>
      </c>
      <c r="AJ247" s="59">
        <f t="shared" ref="AJ247:AJ249" si="1490">SUM(AE247:AI247)</f>
        <v>0</v>
      </c>
      <c r="AK247" s="52">
        <f>'[9]NAW3 - Asset Repl - NPgY'!AK244</f>
        <v>0</v>
      </c>
      <c r="AL247" s="52">
        <f>'[9]NAW3 - Asset Repl - NPgY'!AL244</f>
        <v>0</v>
      </c>
      <c r="AM247" s="52">
        <f>'[9]NAW3 - Asset Repl - NPgY'!AM244</f>
        <v>0</v>
      </c>
      <c r="AN247" s="52">
        <f>'[9]NAW3 - Asset Repl - NPgY'!AN244</f>
        <v>0</v>
      </c>
      <c r="AO247" s="52">
        <f>'[9]NAW3 - Asset Repl - NPgY'!AO244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42">
        <f>IFERROR($BM3*'NPgY - Ave Crit'!$Q$63,0)</f>
        <v>0</v>
      </c>
      <c r="BN247" s="242">
        <f>IFERROR($BM3*'NPgY - Ave Crit'!$Q$63,0)</f>
        <v>0</v>
      </c>
      <c r="BO247" s="242">
        <f>IFERROR($BM3*'NPgY - Ave Crit'!$Q$63,0)</f>
        <v>0</v>
      </c>
      <c r="BP247" s="242">
        <f>IFERROR($BM3*'NPgY - Ave Crit'!$Q$63,0)</f>
        <v>0</v>
      </c>
      <c r="BQ247" s="242">
        <f>IFERROR($BM3*'NPgY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NPgY'!G245</f>
        <v>0</v>
      </c>
      <c r="H248" s="52">
        <f>'[9]NAW3 - Asset Repl - NPgY'!H245</f>
        <v>0</v>
      </c>
      <c r="I248" s="52">
        <f>'[9]NAW3 - Asset Repl - NPgY'!I245</f>
        <v>0</v>
      </c>
      <c r="J248" s="52">
        <f>'[9]NAW3 - Asset Repl - NPgY'!J245</f>
        <v>0</v>
      </c>
      <c r="K248" s="52">
        <f>'[9]NAW3 - Asset Repl - NPgY'!K245</f>
        <v>0</v>
      </c>
      <c r="L248" s="59">
        <f t="shared" si="1486"/>
        <v>0</v>
      </c>
      <c r="M248" s="52">
        <f>'[9]NAW3 - Asset Repl - NPgY'!M245</f>
        <v>0</v>
      </c>
      <c r="N248" s="52">
        <f>'[9]NAW3 - Asset Repl - NPgY'!N245</f>
        <v>0</v>
      </c>
      <c r="O248" s="52">
        <f>'[9]NAW3 - Asset Repl - NPgY'!O245</f>
        <v>0</v>
      </c>
      <c r="P248" s="52">
        <f>'[9]NAW3 - Asset Repl - NPgY'!P245</f>
        <v>0</v>
      </c>
      <c r="Q248" s="52">
        <f>'[9]NAW3 - Asset Repl - NPgY'!Q245</f>
        <v>0</v>
      </c>
      <c r="R248" s="59">
        <f t="shared" si="1487"/>
        <v>0</v>
      </c>
      <c r="S248" s="52">
        <f>'[9]NAW3 - Asset Repl - NPgY'!S245</f>
        <v>0</v>
      </c>
      <c r="T248" s="52">
        <f>'[9]NAW3 - Asset Repl - NPgY'!T245</f>
        <v>0</v>
      </c>
      <c r="U248" s="52">
        <f>'[9]NAW3 - Asset Repl - NPgY'!U245</f>
        <v>0</v>
      </c>
      <c r="V248" s="52">
        <f>'[9]NAW3 - Asset Repl - NPgY'!V245</f>
        <v>0</v>
      </c>
      <c r="W248" s="52">
        <f>'[9]NAW3 - Asset Repl - NPgY'!W245</f>
        <v>0</v>
      </c>
      <c r="X248" s="59">
        <f t="shared" si="1488"/>
        <v>0</v>
      </c>
      <c r="Y248" s="52">
        <f>'[9]NAW3 - Asset Repl - NPgY'!Y245</f>
        <v>0</v>
      </c>
      <c r="Z248" s="52">
        <f>'[9]NAW3 - Asset Repl - NPgY'!Z245</f>
        <v>0</v>
      </c>
      <c r="AA248" s="52">
        <f>'[9]NAW3 - Asset Repl - NPgY'!AA245</f>
        <v>0</v>
      </c>
      <c r="AB248" s="52">
        <f>'[9]NAW3 - Asset Repl - NPgY'!AB245</f>
        <v>0</v>
      </c>
      <c r="AC248" s="52">
        <f>'[9]NAW3 - Asset Repl - NPgY'!AC245</f>
        <v>0</v>
      </c>
      <c r="AD248" s="59">
        <f t="shared" si="1489"/>
        <v>0</v>
      </c>
      <c r="AE248" s="52">
        <f>'[9]NAW3 - Asset Repl - NPgY'!AE245</f>
        <v>0</v>
      </c>
      <c r="AF248" s="52">
        <f>'[9]NAW3 - Asset Repl - NPgY'!AF245</f>
        <v>0</v>
      </c>
      <c r="AG248" s="52">
        <f>'[9]NAW3 - Asset Repl - NPgY'!AG245</f>
        <v>0</v>
      </c>
      <c r="AH248" s="52">
        <f>'[9]NAW3 - Asset Repl - NPgY'!AH245</f>
        <v>0</v>
      </c>
      <c r="AI248" s="52">
        <f>'[9]NAW3 - Asset Repl - NPgY'!AI245</f>
        <v>0</v>
      </c>
      <c r="AJ248" s="59">
        <f t="shared" si="1490"/>
        <v>0</v>
      </c>
      <c r="AK248" s="52">
        <f>'[9]NAW3 - Asset Repl - NPgY'!AK245</f>
        <v>0</v>
      </c>
      <c r="AL248" s="52">
        <f>'[9]NAW3 - Asset Repl - NPgY'!AL245</f>
        <v>0</v>
      </c>
      <c r="AM248" s="52">
        <f>'[9]NAW3 - Asset Repl - NPgY'!AM245</f>
        <v>0</v>
      </c>
      <c r="AN248" s="52">
        <f>'[9]NAW3 - Asset Repl - NPgY'!AN245</f>
        <v>0</v>
      </c>
      <c r="AO248" s="52">
        <f>'[9]NAW3 - Asset Repl - NPgY'!AO245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42">
        <f>IFERROR($BM4*'NPgY - Ave Crit'!$Q$63,0)</f>
        <v>0</v>
      </c>
      <c r="BN248" s="242">
        <f>IFERROR($BM4*'NPgY - Ave Crit'!$Q$63,0)</f>
        <v>0</v>
      </c>
      <c r="BO248" s="242">
        <f>IFERROR($BM4*'NPgY - Ave Crit'!$Q$63,0)</f>
        <v>0</v>
      </c>
      <c r="BP248" s="242">
        <f>IFERROR($BM4*'NPgY - Ave Crit'!$Q$63,0)</f>
        <v>0</v>
      </c>
      <c r="BQ248" s="242">
        <f>IFERROR($BM4*'NPgY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NPgY'!G246</f>
        <v>0</v>
      </c>
      <c r="H249" s="52">
        <f>'[9]NAW3 - Asset Repl - NPgY'!H246</f>
        <v>0</v>
      </c>
      <c r="I249" s="52">
        <f>'[9]NAW3 - Asset Repl - NPgY'!I246</f>
        <v>0</v>
      </c>
      <c r="J249" s="52">
        <f>'[9]NAW3 - Asset Repl - NPgY'!J246</f>
        <v>0</v>
      </c>
      <c r="K249" s="52">
        <f>'[9]NAW3 - Asset Repl - NPgY'!K246</f>
        <v>0</v>
      </c>
      <c r="L249" s="59">
        <f t="shared" si="1486"/>
        <v>0</v>
      </c>
      <c r="M249" s="52">
        <f>'[9]NAW3 - Asset Repl - NPgY'!M246</f>
        <v>0</v>
      </c>
      <c r="N249" s="52">
        <f>'[9]NAW3 - Asset Repl - NPgY'!N246</f>
        <v>0</v>
      </c>
      <c r="O249" s="52">
        <f>'[9]NAW3 - Asset Repl - NPgY'!O246</f>
        <v>0</v>
      </c>
      <c r="P249" s="52">
        <f>'[9]NAW3 - Asset Repl - NPgY'!P246</f>
        <v>0</v>
      </c>
      <c r="Q249" s="52">
        <f>'[9]NAW3 - Asset Repl - NPgY'!Q246</f>
        <v>0</v>
      </c>
      <c r="R249" s="59">
        <f t="shared" si="1487"/>
        <v>0</v>
      </c>
      <c r="S249" s="52">
        <f>'[9]NAW3 - Asset Repl - NPgY'!S246</f>
        <v>0</v>
      </c>
      <c r="T249" s="52">
        <f>'[9]NAW3 - Asset Repl - NPgY'!T246</f>
        <v>0</v>
      </c>
      <c r="U249" s="52">
        <f>'[9]NAW3 - Asset Repl - NPgY'!U246</f>
        <v>0</v>
      </c>
      <c r="V249" s="52">
        <f>'[9]NAW3 - Asset Repl - NPgY'!V246</f>
        <v>0</v>
      </c>
      <c r="W249" s="52">
        <f>'[9]NAW3 - Asset Repl - NPgY'!W246</f>
        <v>0</v>
      </c>
      <c r="X249" s="59">
        <f t="shared" si="1488"/>
        <v>0</v>
      </c>
      <c r="Y249" s="52">
        <f>'[9]NAW3 - Asset Repl - NPgY'!Y246</f>
        <v>0</v>
      </c>
      <c r="Z249" s="52">
        <f>'[9]NAW3 - Asset Repl - NPgY'!Z246</f>
        <v>0</v>
      </c>
      <c r="AA249" s="52">
        <f>'[9]NAW3 - Asset Repl - NPgY'!AA246</f>
        <v>0</v>
      </c>
      <c r="AB249" s="52">
        <f>'[9]NAW3 - Asset Repl - NPgY'!AB246</f>
        <v>0</v>
      </c>
      <c r="AC249" s="52">
        <f>'[9]NAW3 - Asset Repl - NPgY'!AC246</f>
        <v>0</v>
      </c>
      <c r="AD249" s="59">
        <f t="shared" si="1489"/>
        <v>0</v>
      </c>
      <c r="AE249" s="52">
        <f>'[9]NAW3 - Asset Repl - NPgY'!AE246</f>
        <v>0</v>
      </c>
      <c r="AF249" s="52">
        <f>'[9]NAW3 - Asset Repl - NPgY'!AF246</f>
        <v>0</v>
      </c>
      <c r="AG249" s="52">
        <f>'[9]NAW3 - Asset Repl - NPgY'!AG246</f>
        <v>0</v>
      </c>
      <c r="AH249" s="52">
        <f>'[9]NAW3 - Asset Repl - NPgY'!AH246</f>
        <v>0</v>
      </c>
      <c r="AI249" s="52">
        <f>'[9]NAW3 - Asset Repl - NPgY'!AI246</f>
        <v>0</v>
      </c>
      <c r="AJ249" s="59">
        <f t="shared" si="1490"/>
        <v>0</v>
      </c>
      <c r="AK249" s="52">
        <f>'[9]NAW3 - Asset Repl - NPgY'!AK246</f>
        <v>0</v>
      </c>
      <c r="AL249" s="52">
        <f>'[9]NAW3 - Asset Repl - NPgY'!AL246</f>
        <v>0</v>
      </c>
      <c r="AM249" s="52">
        <f>'[9]NAW3 - Asset Repl - NPgY'!AM246</f>
        <v>0</v>
      </c>
      <c r="AN249" s="52">
        <f>'[9]NAW3 - Asset Repl - NPgY'!AN246</f>
        <v>0</v>
      </c>
      <c r="AO249" s="52">
        <f>'[9]NAW3 - Asset Repl - NPgY'!AO246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42">
        <f>IFERROR($BM5*'NPgY - Ave Crit'!$Q$63,0)</f>
        <v>0</v>
      </c>
      <c r="BN249" s="242">
        <f>IFERROR($BM5*'NPgY - Ave Crit'!$Q$63,0)</f>
        <v>0</v>
      </c>
      <c r="BO249" s="242">
        <f>IFERROR($BM5*'NPgY - Ave Crit'!$Q$63,0)</f>
        <v>0</v>
      </c>
      <c r="BP249" s="242">
        <f>IFERROR($BM5*'NPgY - Ave Crit'!$Q$63,0)</f>
        <v>0</v>
      </c>
      <c r="BQ249" s="242">
        <f>IFERROR($BM5*'NPgY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NPgY'!G248</f>
        <v>0</v>
      </c>
      <c r="H251" s="52">
        <f>'[9]NAW3 - Asset Repl - NPgY'!H248</f>
        <v>0</v>
      </c>
      <c r="I251" s="52">
        <f>'[9]NAW3 - Asset Repl - NPgY'!I248</f>
        <v>0</v>
      </c>
      <c r="J251" s="52">
        <f>'[9]NAW3 - Asset Repl - NPgY'!J248</f>
        <v>0</v>
      </c>
      <c r="K251" s="52">
        <f>'[9]NAW3 - Asset Repl - NPgY'!K248</f>
        <v>0</v>
      </c>
      <c r="L251" s="53">
        <f>SUM(G251:K251)</f>
        <v>0</v>
      </c>
      <c r="M251" s="52">
        <f>'[9]NAW3 - Asset Repl - NPgY'!M248</f>
        <v>0</v>
      </c>
      <c r="N251" s="52">
        <f>'[9]NAW3 - Asset Repl - NPgY'!N248</f>
        <v>0</v>
      </c>
      <c r="O251" s="52">
        <f>'[9]NAW3 - Asset Repl - NPgY'!O248</f>
        <v>0</v>
      </c>
      <c r="P251" s="52">
        <f>'[9]NAW3 - Asset Repl - NPgY'!P248</f>
        <v>0</v>
      </c>
      <c r="Q251" s="52">
        <f>'[9]NAW3 - Asset Repl - NPgY'!Q248</f>
        <v>0</v>
      </c>
      <c r="R251" s="53">
        <f>SUM(M251:Q251)</f>
        <v>0</v>
      </c>
      <c r="S251" s="52">
        <f>'[9]NAW3 - Asset Repl - NPgY'!S248</f>
        <v>0</v>
      </c>
      <c r="T251" s="52">
        <f>'[9]NAW3 - Asset Repl - NPgY'!T248</f>
        <v>0</v>
      </c>
      <c r="U251" s="52">
        <f>'[9]NAW3 - Asset Repl - NPgY'!U248</f>
        <v>0</v>
      </c>
      <c r="V251" s="52">
        <f>'[9]NAW3 - Asset Repl - NPgY'!V248</f>
        <v>0</v>
      </c>
      <c r="W251" s="52">
        <f>'[9]NAW3 - Asset Repl - NPgY'!W248</f>
        <v>0</v>
      </c>
      <c r="X251" s="53">
        <f>SUM(S251:W251)</f>
        <v>0</v>
      </c>
      <c r="Y251" s="54">
        <f>'[9]NAW3 - Asset Repl - NPgY'!Y248</f>
        <v>0</v>
      </c>
      <c r="Z251" s="54">
        <f>'[9]NAW3 - Asset Repl - NPgY'!Z248</f>
        <v>0</v>
      </c>
      <c r="AA251" s="54">
        <f>'[9]NAW3 - Asset Repl - NPgY'!AA248</f>
        <v>0</v>
      </c>
      <c r="AB251" s="54">
        <f>'[9]NAW3 - Asset Repl - NPgY'!AB248</f>
        <v>0</v>
      </c>
      <c r="AC251" s="54">
        <f>'[9]NAW3 - Asset Repl - NPgY'!AC248</f>
        <v>0</v>
      </c>
      <c r="AD251" s="53">
        <f>SUM(Y251:AC251)</f>
        <v>0</v>
      </c>
      <c r="AE251" s="54">
        <f>'[9]NAW3 - Asset Repl - NPgY'!AE248</f>
        <v>0</v>
      </c>
      <c r="AF251" s="54">
        <f>'[9]NAW3 - Asset Repl - NPgY'!AF248</f>
        <v>0</v>
      </c>
      <c r="AG251" s="54">
        <f>'[9]NAW3 - Asset Repl - NPgY'!AG248</f>
        <v>0</v>
      </c>
      <c r="AH251" s="54">
        <f>'[9]NAW3 - Asset Repl - NPgY'!AH248</f>
        <v>0</v>
      </c>
      <c r="AI251" s="54">
        <f>'[9]NAW3 - Asset Repl - NPgY'!AI248</f>
        <v>0</v>
      </c>
      <c r="AJ251" s="53">
        <f>SUM(AE251:AI251)</f>
        <v>0</v>
      </c>
      <c r="AK251" s="54">
        <f>'[9]NAW3 - Asset Repl - NPgY'!AK248</f>
        <v>0</v>
      </c>
      <c r="AL251" s="54">
        <f>'[9]NAW3 - Asset Repl - NPgY'!AL248</f>
        <v>0</v>
      </c>
      <c r="AM251" s="54">
        <f>'[9]NAW3 - Asset Repl - NPgY'!AM248</f>
        <v>0</v>
      </c>
      <c r="AN251" s="54">
        <f>'[9]NAW3 - Asset Repl - NPgY'!AN248</f>
        <v>0</v>
      </c>
      <c r="AO251" s="54">
        <f>'[9]NAW3 - Asset Repl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42">
        <f>IFERROR($BM2*'NPgY - Ave Crit'!$Q$64,0)</f>
        <v>0</v>
      </c>
      <c r="BN251" s="242">
        <f>IFERROR($BM2*'NPgY - Ave Crit'!$Q$64,0)</f>
        <v>0</v>
      </c>
      <c r="BO251" s="242">
        <f>IFERROR($BM2*'NPgY - Ave Crit'!$Q$64,0)</f>
        <v>0</v>
      </c>
      <c r="BP251" s="242">
        <f>IFERROR($BM2*'NPgY - Ave Crit'!$Q$64,0)</f>
        <v>0</v>
      </c>
      <c r="BQ251" s="242">
        <f>IFERROR($BM2*'NPgY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NPgY'!G249</f>
        <v>0</v>
      </c>
      <c r="H252" s="52">
        <f>'[9]NAW3 - Asset Repl - NPgY'!H249</f>
        <v>0</v>
      </c>
      <c r="I252" s="52">
        <f>'[9]NAW3 - Asset Repl - NPgY'!I249</f>
        <v>0</v>
      </c>
      <c r="J252" s="52">
        <f>'[9]NAW3 - Asset Repl - NPgY'!J249</f>
        <v>0</v>
      </c>
      <c r="K252" s="52">
        <f>'[9]NAW3 - Asset Repl - NPgY'!K249</f>
        <v>0</v>
      </c>
      <c r="L252" s="59">
        <f t="shared" ref="L252:L254" si="1517">SUM(G252:K252)</f>
        <v>0</v>
      </c>
      <c r="M252" s="52">
        <f>'[9]NAW3 - Asset Repl - NPgY'!M249</f>
        <v>0</v>
      </c>
      <c r="N252" s="52">
        <f>'[9]NAW3 - Asset Repl - NPgY'!N249</f>
        <v>0</v>
      </c>
      <c r="O252" s="52">
        <f>'[9]NAW3 - Asset Repl - NPgY'!O249</f>
        <v>0</v>
      </c>
      <c r="P252" s="52">
        <f>'[9]NAW3 - Asset Repl - NPgY'!P249</f>
        <v>0</v>
      </c>
      <c r="Q252" s="52">
        <f>'[9]NAW3 - Asset Repl - NPgY'!Q249</f>
        <v>0</v>
      </c>
      <c r="R252" s="59">
        <f t="shared" ref="R252:R254" si="1518">SUM(M252:Q252)</f>
        <v>0</v>
      </c>
      <c r="S252" s="52">
        <f>'[9]NAW3 - Asset Repl - NPgY'!S249</f>
        <v>0</v>
      </c>
      <c r="T252" s="52">
        <f>'[9]NAW3 - Asset Repl - NPgY'!T249</f>
        <v>0</v>
      </c>
      <c r="U252" s="52">
        <f>'[9]NAW3 - Asset Repl - NPgY'!U249</f>
        <v>0</v>
      </c>
      <c r="V252" s="52">
        <f>'[9]NAW3 - Asset Repl - NPgY'!V249</f>
        <v>0</v>
      </c>
      <c r="W252" s="52">
        <f>'[9]NAW3 - Asset Repl - NPgY'!W249</f>
        <v>0</v>
      </c>
      <c r="X252" s="59">
        <f t="shared" ref="X252:X254" si="1519">SUM(S252:W252)</f>
        <v>0</v>
      </c>
      <c r="Y252" s="52">
        <f>'[9]NAW3 - Asset Repl - NPgY'!Y249</f>
        <v>0</v>
      </c>
      <c r="Z252" s="52">
        <f>'[9]NAW3 - Asset Repl - NPgY'!Z249</f>
        <v>0</v>
      </c>
      <c r="AA252" s="52">
        <f>'[9]NAW3 - Asset Repl - NPgY'!AA249</f>
        <v>0</v>
      </c>
      <c r="AB252" s="52">
        <f>'[9]NAW3 - Asset Repl - NPgY'!AB249</f>
        <v>0</v>
      </c>
      <c r="AC252" s="52">
        <f>'[9]NAW3 - Asset Repl - NPgY'!AC249</f>
        <v>0</v>
      </c>
      <c r="AD252" s="59">
        <f t="shared" ref="AD252:AD254" si="1520">SUM(Y252:AC252)</f>
        <v>0</v>
      </c>
      <c r="AE252" s="52">
        <f>'[9]NAW3 - Asset Repl - NPgY'!AE249</f>
        <v>0</v>
      </c>
      <c r="AF252" s="52">
        <f>'[9]NAW3 - Asset Repl - NPgY'!AF249</f>
        <v>0</v>
      </c>
      <c r="AG252" s="52">
        <f>'[9]NAW3 - Asset Repl - NPgY'!AG249</f>
        <v>0</v>
      </c>
      <c r="AH252" s="52">
        <f>'[9]NAW3 - Asset Repl - NPgY'!AH249</f>
        <v>0</v>
      </c>
      <c r="AI252" s="52">
        <f>'[9]NAW3 - Asset Repl - NPgY'!AI249</f>
        <v>0</v>
      </c>
      <c r="AJ252" s="59">
        <f t="shared" ref="AJ252:AJ254" si="1521">SUM(AE252:AI252)</f>
        <v>0</v>
      </c>
      <c r="AK252" s="52">
        <f>'[9]NAW3 - Asset Repl - NPgY'!AK249</f>
        <v>0</v>
      </c>
      <c r="AL252" s="52">
        <f>'[9]NAW3 - Asset Repl - NPgY'!AL249</f>
        <v>0</v>
      </c>
      <c r="AM252" s="52">
        <f>'[9]NAW3 - Asset Repl - NPgY'!AM249</f>
        <v>0</v>
      </c>
      <c r="AN252" s="52">
        <f>'[9]NAW3 - Asset Repl - NPgY'!AN249</f>
        <v>0</v>
      </c>
      <c r="AO252" s="52">
        <f>'[9]NAW3 - Asset Repl - NPgY'!AO249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42">
        <f>IFERROR($BM3*'NPgY - Ave Crit'!$Q$64,0)</f>
        <v>0</v>
      </c>
      <c r="BN252" s="242">
        <f>IFERROR($BM3*'NPgY - Ave Crit'!$Q$64,0)</f>
        <v>0</v>
      </c>
      <c r="BO252" s="242">
        <f>IFERROR($BM3*'NPgY - Ave Crit'!$Q$64,0)</f>
        <v>0</v>
      </c>
      <c r="BP252" s="242">
        <f>IFERROR($BM3*'NPgY - Ave Crit'!$Q$64,0)</f>
        <v>0</v>
      </c>
      <c r="BQ252" s="242">
        <f>IFERROR($BM3*'NPgY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NPgY'!G250</f>
        <v>0</v>
      </c>
      <c r="H253" s="52">
        <f>'[9]NAW3 - Asset Repl - NPgY'!H250</f>
        <v>0</v>
      </c>
      <c r="I253" s="52">
        <f>'[9]NAW3 - Asset Repl - NPgY'!I250</f>
        <v>0</v>
      </c>
      <c r="J253" s="52">
        <f>'[9]NAW3 - Asset Repl - NPgY'!J250</f>
        <v>0</v>
      </c>
      <c r="K253" s="52">
        <f>'[9]NAW3 - Asset Repl - NPgY'!K250</f>
        <v>0</v>
      </c>
      <c r="L253" s="59">
        <f t="shared" si="1517"/>
        <v>0</v>
      </c>
      <c r="M253" s="52">
        <f>'[9]NAW3 - Asset Repl - NPgY'!M250</f>
        <v>0</v>
      </c>
      <c r="N253" s="52">
        <f>'[9]NAW3 - Asset Repl - NPgY'!N250</f>
        <v>0</v>
      </c>
      <c r="O253" s="52">
        <f>'[9]NAW3 - Asset Repl - NPgY'!O250</f>
        <v>0</v>
      </c>
      <c r="P253" s="52">
        <f>'[9]NAW3 - Asset Repl - NPgY'!P250</f>
        <v>0</v>
      </c>
      <c r="Q253" s="52">
        <f>'[9]NAW3 - Asset Repl - NPgY'!Q250</f>
        <v>0</v>
      </c>
      <c r="R253" s="59">
        <f t="shared" si="1518"/>
        <v>0</v>
      </c>
      <c r="S253" s="52">
        <f>'[9]NAW3 - Asset Repl - NPgY'!S250</f>
        <v>0</v>
      </c>
      <c r="T253" s="52">
        <f>'[9]NAW3 - Asset Repl - NPgY'!T250</f>
        <v>0</v>
      </c>
      <c r="U253" s="52">
        <f>'[9]NAW3 - Asset Repl - NPgY'!U250</f>
        <v>0</v>
      </c>
      <c r="V253" s="52">
        <f>'[9]NAW3 - Asset Repl - NPgY'!V250</f>
        <v>0</v>
      </c>
      <c r="W253" s="52">
        <f>'[9]NAW3 - Asset Repl - NPgY'!W250</f>
        <v>0</v>
      </c>
      <c r="X253" s="59">
        <f t="shared" si="1519"/>
        <v>0</v>
      </c>
      <c r="Y253" s="52">
        <f>'[9]NAW3 - Asset Repl - NPgY'!Y250</f>
        <v>0</v>
      </c>
      <c r="Z253" s="52">
        <f>'[9]NAW3 - Asset Repl - NPgY'!Z250</f>
        <v>0</v>
      </c>
      <c r="AA253" s="52">
        <f>'[9]NAW3 - Asset Repl - NPgY'!AA250</f>
        <v>0</v>
      </c>
      <c r="AB253" s="52">
        <f>'[9]NAW3 - Asset Repl - NPgY'!AB250</f>
        <v>0</v>
      </c>
      <c r="AC253" s="52">
        <f>'[9]NAW3 - Asset Repl - NPgY'!AC250</f>
        <v>0</v>
      </c>
      <c r="AD253" s="59">
        <f t="shared" si="1520"/>
        <v>0</v>
      </c>
      <c r="AE253" s="52">
        <f>'[9]NAW3 - Asset Repl - NPgY'!AE250</f>
        <v>0</v>
      </c>
      <c r="AF253" s="52">
        <f>'[9]NAW3 - Asset Repl - NPgY'!AF250</f>
        <v>0</v>
      </c>
      <c r="AG253" s="52">
        <f>'[9]NAW3 - Asset Repl - NPgY'!AG250</f>
        <v>0</v>
      </c>
      <c r="AH253" s="52">
        <f>'[9]NAW3 - Asset Repl - NPgY'!AH250</f>
        <v>0</v>
      </c>
      <c r="AI253" s="52">
        <f>'[9]NAW3 - Asset Repl - NPgY'!AI250</f>
        <v>0</v>
      </c>
      <c r="AJ253" s="59">
        <f t="shared" si="1521"/>
        <v>0</v>
      </c>
      <c r="AK253" s="52">
        <f>'[9]NAW3 - Asset Repl - NPgY'!AK250</f>
        <v>0</v>
      </c>
      <c r="AL253" s="52">
        <f>'[9]NAW3 - Asset Repl - NPgY'!AL250</f>
        <v>0</v>
      </c>
      <c r="AM253" s="52">
        <f>'[9]NAW3 - Asset Repl - NPgY'!AM250</f>
        <v>0</v>
      </c>
      <c r="AN253" s="52">
        <f>'[9]NAW3 - Asset Repl - NPgY'!AN250</f>
        <v>0</v>
      </c>
      <c r="AO253" s="52">
        <f>'[9]NAW3 - Asset Repl - NPgY'!AO250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42">
        <f>IFERROR($BM4*'NPgY - Ave Crit'!$Q$64,0)</f>
        <v>0</v>
      </c>
      <c r="BN253" s="242">
        <f>IFERROR($BM4*'NPgY - Ave Crit'!$Q$64,0)</f>
        <v>0</v>
      </c>
      <c r="BO253" s="242">
        <f>IFERROR($BM4*'NPgY - Ave Crit'!$Q$64,0)</f>
        <v>0</v>
      </c>
      <c r="BP253" s="242">
        <f>IFERROR($BM4*'NPgY - Ave Crit'!$Q$64,0)</f>
        <v>0</v>
      </c>
      <c r="BQ253" s="242">
        <f>IFERROR($BM4*'NPgY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NPgY'!G251</f>
        <v>0</v>
      </c>
      <c r="H254" s="52">
        <f>'[9]NAW3 - Asset Repl - NPgY'!H251</f>
        <v>0</v>
      </c>
      <c r="I254" s="52">
        <f>'[9]NAW3 - Asset Repl - NPgY'!I251</f>
        <v>0</v>
      </c>
      <c r="J254" s="52">
        <f>'[9]NAW3 - Asset Repl - NPgY'!J251</f>
        <v>0</v>
      </c>
      <c r="K254" s="52">
        <f>'[9]NAW3 - Asset Repl - NPgY'!K251</f>
        <v>0</v>
      </c>
      <c r="L254" s="59">
        <f t="shared" si="1517"/>
        <v>0</v>
      </c>
      <c r="M254" s="52">
        <f>'[9]NAW3 - Asset Repl - NPgY'!M251</f>
        <v>0</v>
      </c>
      <c r="N254" s="52">
        <f>'[9]NAW3 - Asset Repl - NPgY'!N251</f>
        <v>0</v>
      </c>
      <c r="O254" s="52">
        <f>'[9]NAW3 - Asset Repl - NPgY'!O251</f>
        <v>0</v>
      </c>
      <c r="P254" s="52">
        <f>'[9]NAW3 - Asset Repl - NPgY'!P251</f>
        <v>0</v>
      </c>
      <c r="Q254" s="52">
        <f>'[9]NAW3 - Asset Repl - NPgY'!Q251</f>
        <v>0</v>
      </c>
      <c r="R254" s="59">
        <f t="shared" si="1518"/>
        <v>0</v>
      </c>
      <c r="S254" s="52">
        <f>'[9]NAW3 - Asset Repl - NPgY'!S251</f>
        <v>0</v>
      </c>
      <c r="T254" s="52">
        <f>'[9]NAW3 - Asset Repl - NPgY'!T251</f>
        <v>0</v>
      </c>
      <c r="U254" s="52">
        <f>'[9]NAW3 - Asset Repl - NPgY'!U251</f>
        <v>0</v>
      </c>
      <c r="V254" s="52">
        <f>'[9]NAW3 - Asset Repl - NPgY'!V251</f>
        <v>0</v>
      </c>
      <c r="W254" s="52">
        <f>'[9]NAW3 - Asset Repl - NPgY'!W251</f>
        <v>0</v>
      </c>
      <c r="X254" s="59">
        <f t="shared" si="1519"/>
        <v>0</v>
      </c>
      <c r="Y254" s="52">
        <f>'[9]NAW3 - Asset Repl - NPgY'!Y251</f>
        <v>0</v>
      </c>
      <c r="Z254" s="52">
        <f>'[9]NAW3 - Asset Repl - NPgY'!Z251</f>
        <v>0</v>
      </c>
      <c r="AA254" s="52">
        <f>'[9]NAW3 - Asset Repl - NPgY'!AA251</f>
        <v>0</v>
      </c>
      <c r="AB254" s="52">
        <f>'[9]NAW3 - Asset Repl - NPgY'!AB251</f>
        <v>0</v>
      </c>
      <c r="AC254" s="52">
        <f>'[9]NAW3 - Asset Repl - NPgY'!AC251</f>
        <v>0</v>
      </c>
      <c r="AD254" s="59">
        <f t="shared" si="1520"/>
        <v>0</v>
      </c>
      <c r="AE254" s="52">
        <f>'[9]NAW3 - Asset Repl - NPgY'!AE251</f>
        <v>0</v>
      </c>
      <c r="AF254" s="52">
        <f>'[9]NAW3 - Asset Repl - NPgY'!AF251</f>
        <v>0</v>
      </c>
      <c r="AG254" s="52">
        <f>'[9]NAW3 - Asset Repl - NPgY'!AG251</f>
        <v>0</v>
      </c>
      <c r="AH254" s="52">
        <f>'[9]NAW3 - Asset Repl - NPgY'!AH251</f>
        <v>0</v>
      </c>
      <c r="AI254" s="52">
        <f>'[9]NAW3 - Asset Repl - NPgY'!AI251</f>
        <v>0</v>
      </c>
      <c r="AJ254" s="59">
        <f t="shared" si="1521"/>
        <v>0</v>
      </c>
      <c r="AK254" s="52">
        <f>'[9]NAW3 - Asset Repl - NPgY'!AK251</f>
        <v>0</v>
      </c>
      <c r="AL254" s="52">
        <f>'[9]NAW3 - Asset Repl - NPgY'!AL251</f>
        <v>0</v>
      </c>
      <c r="AM254" s="52">
        <f>'[9]NAW3 - Asset Repl - NPgY'!AM251</f>
        <v>0</v>
      </c>
      <c r="AN254" s="52">
        <f>'[9]NAW3 - Asset Repl - NPgY'!AN251</f>
        <v>0</v>
      </c>
      <c r="AO254" s="52">
        <f>'[9]NAW3 - Asset Repl - NPgY'!AO251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42">
        <f>IFERROR($BM5*'NPgY - Ave Crit'!$Q$64,0)</f>
        <v>0</v>
      </c>
      <c r="BN254" s="242">
        <f>IFERROR($BM5*'NPgY - Ave Crit'!$Q$64,0)</f>
        <v>0</v>
      </c>
      <c r="BO254" s="242">
        <f>IFERROR($BM5*'NPgY - Ave Crit'!$Q$64,0)</f>
        <v>0</v>
      </c>
      <c r="BP254" s="242">
        <f>IFERROR($BM5*'NPgY - Ave Crit'!$Q$64,0)</f>
        <v>0</v>
      </c>
      <c r="BQ254" s="242">
        <f>IFERROR($BM5*'NPgY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NPgY'!G253</f>
        <v>0</v>
      </c>
      <c r="H256" s="52">
        <f>'[9]NAW3 - Asset Repl - NPgY'!H253</f>
        <v>0</v>
      </c>
      <c r="I256" s="52">
        <f>'[9]NAW3 - Asset Repl - NPgY'!I253</f>
        <v>0</v>
      </c>
      <c r="J256" s="52">
        <f>'[9]NAW3 - Asset Repl - NPgY'!J253</f>
        <v>0</v>
      </c>
      <c r="K256" s="52">
        <f>'[9]NAW3 - Asset Repl - NPgY'!K253</f>
        <v>0</v>
      </c>
      <c r="L256" s="53">
        <f>SUM(G256:K256)</f>
        <v>0</v>
      </c>
      <c r="M256" s="52">
        <f>'[9]NAW3 - Asset Repl - NPgY'!M253</f>
        <v>0</v>
      </c>
      <c r="N256" s="52">
        <f>'[9]NAW3 - Asset Repl - NPgY'!N253</f>
        <v>0</v>
      </c>
      <c r="O256" s="52">
        <f>'[9]NAW3 - Asset Repl - NPgY'!O253</f>
        <v>0</v>
      </c>
      <c r="P256" s="52">
        <f>'[9]NAW3 - Asset Repl - NPgY'!P253</f>
        <v>0</v>
      </c>
      <c r="Q256" s="52">
        <f>'[9]NAW3 - Asset Repl - NPgY'!Q253</f>
        <v>0</v>
      </c>
      <c r="R256" s="53">
        <f>SUM(M256:Q256)</f>
        <v>0</v>
      </c>
      <c r="S256" s="52">
        <f>'[9]NAW3 - Asset Repl - NPgY'!S253</f>
        <v>0</v>
      </c>
      <c r="T256" s="52">
        <f>'[9]NAW3 - Asset Repl - NPgY'!T253</f>
        <v>0</v>
      </c>
      <c r="U256" s="52">
        <f>'[9]NAW3 - Asset Repl - NPgY'!U253</f>
        <v>0</v>
      </c>
      <c r="V256" s="52">
        <f>'[9]NAW3 - Asset Repl - NPgY'!V253</f>
        <v>0</v>
      </c>
      <c r="W256" s="52">
        <f>'[9]NAW3 - Asset Repl - NPgY'!W253</f>
        <v>0</v>
      </c>
      <c r="X256" s="53">
        <f>SUM(S256:W256)</f>
        <v>0</v>
      </c>
      <c r="Y256" s="54">
        <f>'[9]NAW3 - Asset Repl - NPgY'!Y253</f>
        <v>0</v>
      </c>
      <c r="Z256" s="54">
        <f>'[9]NAW3 - Asset Repl - NPgY'!Z253</f>
        <v>0</v>
      </c>
      <c r="AA256" s="54">
        <f>'[9]NAW3 - Asset Repl - NPgY'!AA253</f>
        <v>0</v>
      </c>
      <c r="AB256" s="54">
        <f>'[9]NAW3 - Asset Repl - NPgY'!AB253</f>
        <v>0</v>
      </c>
      <c r="AC256" s="54">
        <f>'[9]NAW3 - Asset Repl - NPgY'!AC253</f>
        <v>0</v>
      </c>
      <c r="AD256" s="53">
        <f>SUM(Y256:AC256)</f>
        <v>0</v>
      </c>
      <c r="AE256" s="54">
        <f>'[9]NAW3 - Asset Repl - NPgY'!AE253</f>
        <v>0</v>
      </c>
      <c r="AF256" s="54">
        <f>'[9]NAW3 - Asset Repl - NPgY'!AF253</f>
        <v>0</v>
      </c>
      <c r="AG256" s="54">
        <f>'[9]NAW3 - Asset Repl - NPgY'!AG253</f>
        <v>0</v>
      </c>
      <c r="AH256" s="54">
        <f>'[9]NAW3 - Asset Repl - NPgY'!AH253</f>
        <v>0</v>
      </c>
      <c r="AI256" s="54">
        <f>'[9]NAW3 - Asset Repl - NPgY'!AI253</f>
        <v>0</v>
      </c>
      <c r="AJ256" s="53">
        <f>SUM(AE256:AI256)</f>
        <v>0</v>
      </c>
      <c r="AK256" s="54">
        <f>'[9]NAW3 - Asset Repl - NPgY'!AK253</f>
        <v>0</v>
      </c>
      <c r="AL256" s="54">
        <f>'[9]NAW3 - Asset Repl - NPgY'!AL253</f>
        <v>0</v>
      </c>
      <c r="AM256" s="54">
        <f>'[9]NAW3 - Asset Repl - NPgY'!AM253</f>
        <v>0</v>
      </c>
      <c r="AN256" s="54">
        <f>'[9]NAW3 - Asset Repl - NPgY'!AN253</f>
        <v>0</v>
      </c>
      <c r="AO256" s="54">
        <f>'[9]NAW3 - Asset Repl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42">
        <f>IFERROR($BM2*'NPgY - Ave Crit'!$Q$65,0)</f>
        <v>0</v>
      </c>
      <c r="BN256" s="242">
        <f>IFERROR($BM2*'NPgY - Ave Crit'!$Q$65,0)</f>
        <v>0</v>
      </c>
      <c r="BO256" s="242">
        <f>IFERROR($BM2*'NPgY - Ave Crit'!$Q$65,0)</f>
        <v>0</v>
      </c>
      <c r="BP256" s="242">
        <f>IFERROR($BM2*'NPgY - Ave Crit'!$Q$65,0)</f>
        <v>0</v>
      </c>
      <c r="BQ256" s="242">
        <f>IFERROR($BM2*'NPgY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NPgY'!G254</f>
        <v>0</v>
      </c>
      <c r="H257" s="52">
        <f>'[9]NAW3 - Asset Repl - NPgY'!H254</f>
        <v>0</v>
      </c>
      <c r="I257" s="52">
        <f>'[9]NAW3 - Asset Repl - NPgY'!I254</f>
        <v>0</v>
      </c>
      <c r="J257" s="52">
        <f>'[9]NAW3 - Asset Repl - NPgY'!J254</f>
        <v>0</v>
      </c>
      <c r="K257" s="52">
        <f>'[9]NAW3 - Asset Repl - NPgY'!K254</f>
        <v>0</v>
      </c>
      <c r="L257" s="59">
        <f t="shared" ref="L257:L259" si="1548">SUM(G257:K257)</f>
        <v>0</v>
      </c>
      <c r="M257" s="52">
        <f>'[9]NAW3 - Asset Repl - NPgY'!M254</f>
        <v>0</v>
      </c>
      <c r="N257" s="52">
        <f>'[9]NAW3 - Asset Repl - NPgY'!N254</f>
        <v>0</v>
      </c>
      <c r="O257" s="52">
        <f>'[9]NAW3 - Asset Repl - NPgY'!O254</f>
        <v>0</v>
      </c>
      <c r="P257" s="52">
        <f>'[9]NAW3 - Asset Repl - NPgY'!P254</f>
        <v>0</v>
      </c>
      <c r="Q257" s="52">
        <f>'[9]NAW3 - Asset Repl - NPgY'!Q254</f>
        <v>0</v>
      </c>
      <c r="R257" s="59">
        <f t="shared" ref="R257:R259" si="1549">SUM(M257:Q257)</f>
        <v>0</v>
      </c>
      <c r="S257" s="52">
        <f>'[9]NAW3 - Asset Repl - NPgY'!S254</f>
        <v>0</v>
      </c>
      <c r="T257" s="52">
        <f>'[9]NAW3 - Asset Repl - NPgY'!T254</f>
        <v>0</v>
      </c>
      <c r="U257" s="52">
        <f>'[9]NAW3 - Asset Repl - NPgY'!U254</f>
        <v>0</v>
      </c>
      <c r="V257" s="52">
        <f>'[9]NAW3 - Asset Repl - NPgY'!V254</f>
        <v>0</v>
      </c>
      <c r="W257" s="52">
        <f>'[9]NAW3 - Asset Repl - NPgY'!W254</f>
        <v>0</v>
      </c>
      <c r="X257" s="59">
        <f t="shared" ref="X257:X259" si="1550">SUM(S257:W257)</f>
        <v>0</v>
      </c>
      <c r="Y257" s="52">
        <f>'[9]NAW3 - Asset Repl - NPgY'!Y254</f>
        <v>0</v>
      </c>
      <c r="Z257" s="52">
        <f>'[9]NAW3 - Asset Repl - NPgY'!Z254</f>
        <v>0</v>
      </c>
      <c r="AA257" s="52">
        <f>'[9]NAW3 - Asset Repl - NPgY'!AA254</f>
        <v>0</v>
      </c>
      <c r="AB257" s="52">
        <f>'[9]NAW3 - Asset Repl - NPgY'!AB254</f>
        <v>0</v>
      </c>
      <c r="AC257" s="52">
        <f>'[9]NAW3 - Asset Repl - NPgY'!AC254</f>
        <v>0</v>
      </c>
      <c r="AD257" s="59">
        <f t="shared" ref="AD257:AD259" si="1551">SUM(Y257:AC257)</f>
        <v>0</v>
      </c>
      <c r="AE257" s="52">
        <f>'[9]NAW3 - Asset Repl - NPgY'!AE254</f>
        <v>0</v>
      </c>
      <c r="AF257" s="52">
        <f>'[9]NAW3 - Asset Repl - NPgY'!AF254</f>
        <v>0</v>
      </c>
      <c r="AG257" s="52">
        <f>'[9]NAW3 - Asset Repl - NPgY'!AG254</f>
        <v>0</v>
      </c>
      <c r="AH257" s="52">
        <f>'[9]NAW3 - Asset Repl - NPgY'!AH254</f>
        <v>0</v>
      </c>
      <c r="AI257" s="52">
        <f>'[9]NAW3 - Asset Repl - NPgY'!AI254</f>
        <v>0</v>
      </c>
      <c r="AJ257" s="59">
        <f t="shared" ref="AJ257:AJ259" si="1552">SUM(AE257:AI257)</f>
        <v>0</v>
      </c>
      <c r="AK257" s="52">
        <f>'[9]NAW3 - Asset Repl - NPgY'!AK254</f>
        <v>0</v>
      </c>
      <c r="AL257" s="52">
        <f>'[9]NAW3 - Asset Repl - NPgY'!AL254</f>
        <v>0</v>
      </c>
      <c r="AM257" s="52">
        <f>'[9]NAW3 - Asset Repl - NPgY'!AM254</f>
        <v>0</v>
      </c>
      <c r="AN257" s="52">
        <f>'[9]NAW3 - Asset Repl - NPgY'!AN254</f>
        <v>0</v>
      </c>
      <c r="AO257" s="52">
        <f>'[9]NAW3 - Asset Repl - NPgY'!AO254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42">
        <f>IFERROR($BM3*'NPgY - Ave Crit'!$Q$65,0)</f>
        <v>0</v>
      </c>
      <c r="BN257" s="242">
        <f>IFERROR($BM3*'NPgY - Ave Crit'!$Q$65,0)</f>
        <v>0</v>
      </c>
      <c r="BO257" s="242">
        <f>IFERROR($BM3*'NPgY - Ave Crit'!$Q$65,0)</f>
        <v>0</v>
      </c>
      <c r="BP257" s="242">
        <f>IFERROR($BM3*'NPgY - Ave Crit'!$Q$65,0)</f>
        <v>0</v>
      </c>
      <c r="BQ257" s="242">
        <f>IFERROR($BM3*'NPgY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NPgY'!G255</f>
        <v>0</v>
      </c>
      <c r="H258" s="52">
        <f>'[9]NAW3 - Asset Repl - NPgY'!H255</f>
        <v>0</v>
      </c>
      <c r="I258" s="52">
        <f>'[9]NAW3 - Asset Repl - NPgY'!I255</f>
        <v>0</v>
      </c>
      <c r="J258" s="52">
        <f>'[9]NAW3 - Asset Repl - NPgY'!J255</f>
        <v>0</v>
      </c>
      <c r="K258" s="52">
        <f>'[9]NAW3 - Asset Repl - NPgY'!K255</f>
        <v>0</v>
      </c>
      <c r="L258" s="59">
        <f t="shared" si="1548"/>
        <v>0</v>
      </c>
      <c r="M258" s="52">
        <f>'[9]NAW3 - Asset Repl - NPgY'!M255</f>
        <v>0</v>
      </c>
      <c r="N258" s="52">
        <f>'[9]NAW3 - Asset Repl - NPgY'!N255</f>
        <v>0</v>
      </c>
      <c r="O258" s="52">
        <f>'[9]NAW3 - Asset Repl - NPgY'!O255</f>
        <v>0</v>
      </c>
      <c r="P258" s="52">
        <f>'[9]NAW3 - Asset Repl - NPgY'!P255</f>
        <v>0</v>
      </c>
      <c r="Q258" s="52">
        <f>'[9]NAW3 - Asset Repl - NPgY'!Q255</f>
        <v>0</v>
      </c>
      <c r="R258" s="59">
        <f t="shared" si="1549"/>
        <v>0</v>
      </c>
      <c r="S258" s="52">
        <f>'[9]NAW3 - Asset Repl - NPgY'!S255</f>
        <v>0</v>
      </c>
      <c r="T258" s="52">
        <f>'[9]NAW3 - Asset Repl - NPgY'!T255</f>
        <v>0</v>
      </c>
      <c r="U258" s="52">
        <f>'[9]NAW3 - Asset Repl - NPgY'!U255</f>
        <v>0</v>
      </c>
      <c r="V258" s="52">
        <f>'[9]NAW3 - Asset Repl - NPgY'!V255</f>
        <v>0</v>
      </c>
      <c r="W258" s="52">
        <f>'[9]NAW3 - Asset Repl - NPgY'!W255</f>
        <v>0</v>
      </c>
      <c r="X258" s="59">
        <f t="shared" si="1550"/>
        <v>0</v>
      </c>
      <c r="Y258" s="52">
        <f>'[9]NAW3 - Asset Repl - NPgY'!Y255</f>
        <v>0</v>
      </c>
      <c r="Z258" s="52">
        <f>'[9]NAW3 - Asset Repl - NPgY'!Z255</f>
        <v>0</v>
      </c>
      <c r="AA258" s="52">
        <f>'[9]NAW3 - Asset Repl - NPgY'!AA255</f>
        <v>0</v>
      </c>
      <c r="AB258" s="52">
        <f>'[9]NAW3 - Asset Repl - NPgY'!AB255</f>
        <v>0</v>
      </c>
      <c r="AC258" s="52">
        <f>'[9]NAW3 - Asset Repl - NPgY'!AC255</f>
        <v>0</v>
      </c>
      <c r="AD258" s="59">
        <f t="shared" si="1551"/>
        <v>0</v>
      </c>
      <c r="AE258" s="52">
        <f>'[9]NAW3 - Asset Repl - NPgY'!AE255</f>
        <v>0</v>
      </c>
      <c r="AF258" s="52">
        <f>'[9]NAW3 - Asset Repl - NPgY'!AF255</f>
        <v>0</v>
      </c>
      <c r="AG258" s="52">
        <f>'[9]NAW3 - Asset Repl - NPgY'!AG255</f>
        <v>0</v>
      </c>
      <c r="AH258" s="52">
        <f>'[9]NAW3 - Asset Repl - NPgY'!AH255</f>
        <v>0</v>
      </c>
      <c r="AI258" s="52">
        <f>'[9]NAW3 - Asset Repl - NPgY'!AI255</f>
        <v>0</v>
      </c>
      <c r="AJ258" s="59">
        <f t="shared" si="1552"/>
        <v>0</v>
      </c>
      <c r="AK258" s="52">
        <f>'[9]NAW3 - Asset Repl - NPgY'!AK255</f>
        <v>0</v>
      </c>
      <c r="AL258" s="52">
        <f>'[9]NAW3 - Asset Repl - NPgY'!AL255</f>
        <v>0</v>
      </c>
      <c r="AM258" s="52">
        <f>'[9]NAW3 - Asset Repl - NPgY'!AM255</f>
        <v>0</v>
      </c>
      <c r="AN258" s="52">
        <f>'[9]NAW3 - Asset Repl - NPgY'!AN255</f>
        <v>0</v>
      </c>
      <c r="AO258" s="52">
        <f>'[9]NAW3 - Asset Repl - NPgY'!AO255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42">
        <f>IFERROR($BM4*'NPgY - Ave Crit'!$Q$65,0)</f>
        <v>0</v>
      </c>
      <c r="BN258" s="242">
        <f>IFERROR($BM4*'NPgY - Ave Crit'!$Q$65,0)</f>
        <v>0</v>
      </c>
      <c r="BO258" s="242">
        <f>IFERROR($BM4*'NPgY - Ave Crit'!$Q$65,0)</f>
        <v>0</v>
      </c>
      <c r="BP258" s="242">
        <f>IFERROR($BM4*'NPgY - Ave Crit'!$Q$65,0)</f>
        <v>0</v>
      </c>
      <c r="BQ258" s="242">
        <f>IFERROR($BM4*'NPgY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NPgY'!G256</f>
        <v>0</v>
      </c>
      <c r="H259" s="52">
        <f>'[9]NAW3 - Asset Repl - NPgY'!H256</f>
        <v>0</v>
      </c>
      <c r="I259" s="52">
        <f>'[9]NAW3 - Asset Repl - NPgY'!I256</f>
        <v>0</v>
      </c>
      <c r="J259" s="52">
        <f>'[9]NAW3 - Asset Repl - NPgY'!J256</f>
        <v>0</v>
      </c>
      <c r="K259" s="52">
        <f>'[9]NAW3 - Asset Repl - NPgY'!K256</f>
        <v>0</v>
      </c>
      <c r="L259" s="59">
        <f t="shared" si="1548"/>
        <v>0</v>
      </c>
      <c r="M259" s="52">
        <f>'[9]NAW3 - Asset Repl - NPgY'!M256</f>
        <v>0</v>
      </c>
      <c r="N259" s="52">
        <f>'[9]NAW3 - Asset Repl - NPgY'!N256</f>
        <v>0</v>
      </c>
      <c r="O259" s="52">
        <f>'[9]NAW3 - Asset Repl - NPgY'!O256</f>
        <v>0</v>
      </c>
      <c r="P259" s="52">
        <f>'[9]NAW3 - Asset Repl - NPgY'!P256</f>
        <v>0</v>
      </c>
      <c r="Q259" s="52">
        <f>'[9]NAW3 - Asset Repl - NPgY'!Q256</f>
        <v>0</v>
      </c>
      <c r="R259" s="59">
        <f t="shared" si="1549"/>
        <v>0</v>
      </c>
      <c r="S259" s="52">
        <f>'[9]NAW3 - Asset Repl - NPgY'!S256</f>
        <v>0</v>
      </c>
      <c r="T259" s="52">
        <f>'[9]NAW3 - Asset Repl - NPgY'!T256</f>
        <v>0</v>
      </c>
      <c r="U259" s="52">
        <f>'[9]NAW3 - Asset Repl - NPgY'!U256</f>
        <v>0</v>
      </c>
      <c r="V259" s="52">
        <f>'[9]NAW3 - Asset Repl - NPgY'!V256</f>
        <v>0</v>
      </c>
      <c r="W259" s="52">
        <f>'[9]NAW3 - Asset Repl - NPgY'!W256</f>
        <v>0</v>
      </c>
      <c r="X259" s="59">
        <f t="shared" si="1550"/>
        <v>0</v>
      </c>
      <c r="Y259" s="52">
        <f>'[9]NAW3 - Asset Repl - NPgY'!Y256</f>
        <v>0</v>
      </c>
      <c r="Z259" s="52">
        <f>'[9]NAW3 - Asset Repl - NPgY'!Z256</f>
        <v>0</v>
      </c>
      <c r="AA259" s="52">
        <f>'[9]NAW3 - Asset Repl - NPgY'!AA256</f>
        <v>0</v>
      </c>
      <c r="AB259" s="52">
        <f>'[9]NAW3 - Asset Repl - NPgY'!AB256</f>
        <v>0</v>
      </c>
      <c r="AC259" s="52">
        <f>'[9]NAW3 - Asset Repl - NPgY'!AC256</f>
        <v>0</v>
      </c>
      <c r="AD259" s="59">
        <f t="shared" si="1551"/>
        <v>0</v>
      </c>
      <c r="AE259" s="52">
        <f>'[9]NAW3 - Asset Repl - NPgY'!AE256</f>
        <v>0</v>
      </c>
      <c r="AF259" s="52">
        <f>'[9]NAW3 - Asset Repl - NPgY'!AF256</f>
        <v>0</v>
      </c>
      <c r="AG259" s="52">
        <f>'[9]NAW3 - Asset Repl - NPgY'!AG256</f>
        <v>0</v>
      </c>
      <c r="AH259" s="52">
        <f>'[9]NAW3 - Asset Repl - NPgY'!AH256</f>
        <v>0</v>
      </c>
      <c r="AI259" s="52">
        <f>'[9]NAW3 - Asset Repl - NPgY'!AI256</f>
        <v>0</v>
      </c>
      <c r="AJ259" s="59">
        <f t="shared" si="1552"/>
        <v>0</v>
      </c>
      <c r="AK259" s="52">
        <f>'[9]NAW3 - Asset Repl - NPgY'!AK256</f>
        <v>0</v>
      </c>
      <c r="AL259" s="52">
        <f>'[9]NAW3 - Asset Repl - NPgY'!AL256</f>
        <v>0</v>
      </c>
      <c r="AM259" s="52">
        <f>'[9]NAW3 - Asset Repl - NPgY'!AM256</f>
        <v>0</v>
      </c>
      <c r="AN259" s="52">
        <f>'[9]NAW3 - Asset Repl - NPgY'!AN256</f>
        <v>0</v>
      </c>
      <c r="AO259" s="52">
        <f>'[9]NAW3 - Asset Repl - NPgY'!AO256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42">
        <f>IFERROR($BM5*'NPgY - Ave Crit'!$Q$65,0)</f>
        <v>0</v>
      </c>
      <c r="BN259" s="242">
        <f>IFERROR($BM5*'NPgY - Ave Crit'!$Q$65,0)</f>
        <v>0</v>
      </c>
      <c r="BO259" s="242">
        <f>IFERROR($BM5*'NPgY - Ave Crit'!$Q$65,0)</f>
        <v>0</v>
      </c>
      <c r="BP259" s="242">
        <f>IFERROR($BM5*'NPgY - Ave Crit'!$Q$65,0)</f>
        <v>0</v>
      </c>
      <c r="BQ259" s="242">
        <f>IFERROR($BM5*'NPgY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NPgY'!G258</f>
        <v>0</v>
      </c>
      <c r="H261" s="52">
        <f>'[9]NAW3 - Asset Repl - NPgY'!H258</f>
        <v>0</v>
      </c>
      <c r="I261" s="52">
        <f>'[9]NAW3 - Asset Repl - NPgY'!I258</f>
        <v>0</v>
      </c>
      <c r="J261" s="52">
        <f>'[9]NAW3 - Asset Repl - NPgY'!J258</f>
        <v>0</v>
      </c>
      <c r="K261" s="52">
        <f>'[9]NAW3 - Asset Repl - NPgY'!K258</f>
        <v>0</v>
      </c>
      <c r="L261" s="53">
        <f>SUM(G261:K261)</f>
        <v>0</v>
      </c>
      <c r="M261" s="69">
        <f>'[9]NAW3 - Asset Repl - NPgY'!M258</f>
        <v>0</v>
      </c>
      <c r="N261" s="69">
        <f>'[9]NAW3 - Asset Repl - NPgY'!N258</f>
        <v>0</v>
      </c>
      <c r="O261" s="69">
        <f>'[9]NAW3 - Asset Repl - NPgY'!O258</f>
        <v>0</v>
      </c>
      <c r="P261" s="69">
        <f>'[9]NAW3 - Asset Repl - NPgY'!P258</f>
        <v>0</v>
      </c>
      <c r="Q261" s="69">
        <f>'[9]NAW3 - Asset Repl - NPgY'!Q258</f>
        <v>0</v>
      </c>
      <c r="R261" s="53">
        <f>SUM(M261:Q261)</f>
        <v>0</v>
      </c>
      <c r="S261" s="52">
        <f>'[9]NAW3 - Asset Repl - NPgY'!S258</f>
        <v>0</v>
      </c>
      <c r="T261" s="52">
        <f>'[9]NAW3 - Asset Repl - NPgY'!T258</f>
        <v>0</v>
      </c>
      <c r="U261" s="52">
        <f>'[9]NAW3 - Asset Repl - NPgY'!U258</f>
        <v>0</v>
      </c>
      <c r="V261" s="52">
        <f>'[9]NAW3 - Asset Repl - NPgY'!V258</f>
        <v>0</v>
      </c>
      <c r="W261" s="52">
        <f>'[9]NAW3 - Asset Repl - NPgY'!W258</f>
        <v>0</v>
      </c>
      <c r="X261" s="53">
        <f>SUM(S261:W261)</f>
        <v>0</v>
      </c>
      <c r="Y261" s="69">
        <f>'[9]NAW3 - Asset Repl - NPgY'!Y258</f>
        <v>0</v>
      </c>
      <c r="Z261" s="69">
        <f>'[9]NAW3 - Asset Repl - NPgY'!Z258</f>
        <v>0</v>
      </c>
      <c r="AA261" s="69">
        <f>'[9]NAW3 - Asset Repl - NPgY'!AA258</f>
        <v>0</v>
      </c>
      <c r="AB261" s="69">
        <f>'[9]NAW3 - Asset Repl - NPgY'!AB258</f>
        <v>0</v>
      </c>
      <c r="AC261" s="69">
        <f>'[9]NAW3 - Asset Repl - NPgY'!AC258</f>
        <v>0</v>
      </c>
      <c r="AD261" s="53">
        <f>SUM(Y261:AC261)</f>
        <v>0</v>
      </c>
      <c r="AE261" s="54">
        <f>'[9]NAW3 - Asset Repl - NPgY'!AE258</f>
        <v>0</v>
      </c>
      <c r="AF261" s="54">
        <f>'[9]NAW3 - Asset Repl - NPgY'!AF258</f>
        <v>0</v>
      </c>
      <c r="AG261" s="54">
        <f>'[9]NAW3 - Asset Repl - NPgY'!AG258</f>
        <v>0</v>
      </c>
      <c r="AH261" s="54">
        <f>'[9]NAW3 - Asset Repl - NPgY'!AH258</f>
        <v>0</v>
      </c>
      <c r="AI261" s="54">
        <f>'[9]NAW3 - Asset Repl - NPgY'!AI258</f>
        <v>0</v>
      </c>
      <c r="AJ261" s="53">
        <f>SUM(AE261:AI261)</f>
        <v>0</v>
      </c>
      <c r="AK261" s="69">
        <f>'[9]NAW3 - Asset Repl - NPgY'!AK258</f>
        <v>0</v>
      </c>
      <c r="AL261" s="69">
        <f>'[9]NAW3 - Asset Repl - NPgY'!AL258</f>
        <v>0</v>
      </c>
      <c r="AM261" s="69">
        <f>'[9]NAW3 - Asset Repl - NPgY'!AM258</f>
        <v>0</v>
      </c>
      <c r="AN261" s="69">
        <f>'[9]NAW3 - Asset Repl - NPgY'!AN258</f>
        <v>0</v>
      </c>
      <c r="AO261" s="69">
        <f>'[9]NAW3 - Asset Repl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42">
        <f>IFERROR($BM2*'NPgY - Ave Crit'!$Q$66,0)</f>
        <v>0</v>
      </c>
      <c r="BN261" s="242">
        <f>IFERROR($BM2*'NPgY - Ave Crit'!$Q$66,0)</f>
        <v>0</v>
      </c>
      <c r="BO261" s="242">
        <f>IFERROR($BM2*'NPgY - Ave Crit'!$Q$66,0)</f>
        <v>0</v>
      </c>
      <c r="BP261" s="242">
        <f>IFERROR($BM2*'NPgY - Ave Crit'!$Q$66,0)</f>
        <v>0</v>
      </c>
      <c r="BQ261" s="242">
        <f>IFERROR($BM2*'NPgY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NPgY'!G259</f>
        <v>0</v>
      </c>
      <c r="H262" s="52">
        <f>'[9]NAW3 - Asset Repl - NPgY'!H259</f>
        <v>0</v>
      </c>
      <c r="I262" s="52">
        <f>'[9]NAW3 - Asset Repl - NPgY'!I259</f>
        <v>0</v>
      </c>
      <c r="J262" s="52">
        <f>'[9]NAW3 - Asset Repl - NPgY'!J259</f>
        <v>0</v>
      </c>
      <c r="K262" s="52">
        <f>'[9]NAW3 - Asset Repl - NPgY'!K259</f>
        <v>0</v>
      </c>
      <c r="L262" s="59">
        <f t="shared" ref="L262:L264" si="1579">SUM(G262:K262)</f>
        <v>0</v>
      </c>
      <c r="M262" s="52">
        <f>'[9]NAW3 - Asset Repl - NPgY'!M259</f>
        <v>0</v>
      </c>
      <c r="N262" s="52">
        <f>'[9]NAW3 - Asset Repl - NPgY'!N259</f>
        <v>0</v>
      </c>
      <c r="O262" s="52">
        <f>'[9]NAW3 - Asset Repl - NPgY'!O259</f>
        <v>0</v>
      </c>
      <c r="P262" s="52">
        <f>'[9]NAW3 - Asset Repl - NPgY'!P259</f>
        <v>0</v>
      </c>
      <c r="Q262" s="52">
        <f>'[9]NAW3 - Asset Repl - NPgY'!Q259</f>
        <v>0</v>
      </c>
      <c r="R262" s="59">
        <f t="shared" ref="R262:R264" si="1580">SUM(M262:Q262)</f>
        <v>0</v>
      </c>
      <c r="S262" s="52">
        <f>'[9]NAW3 - Asset Repl - NPgY'!S259</f>
        <v>0</v>
      </c>
      <c r="T262" s="52">
        <f>'[9]NAW3 - Asset Repl - NPgY'!T259</f>
        <v>0</v>
      </c>
      <c r="U262" s="52">
        <f>'[9]NAW3 - Asset Repl - NPgY'!U259</f>
        <v>0</v>
      </c>
      <c r="V262" s="52">
        <f>'[9]NAW3 - Asset Repl - NPgY'!V259</f>
        <v>0</v>
      </c>
      <c r="W262" s="52">
        <f>'[9]NAW3 - Asset Repl - NPgY'!W259</f>
        <v>0</v>
      </c>
      <c r="X262" s="59">
        <f t="shared" ref="X262:X264" si="1581">SUM(S262:W262)</f>
        <v>0</v>
      </c>
      <c r="Y262" s="52">
        <f>'[9]NAW3 - Asset Repl - NPgY'!Y259</f>
        <v>0</v>
      </c>
      <c r="Z262" s="52">
        <f>'[9]NAW3 - Asset Repl - NPgY'!Z259</f>
        <v>0</v>
      </c>
      <c r="AA262" s="52">
        <f>'[9]NAW3 - Asset Repl - NPgY'!AA259</f>
        <v>0</v>
      </c>
      <c r="AB262" s="52">
        <f>'[9]NAW3 - Asset Repl - NPgY'!AB259</f>
        <v>0</v>
      </c>
      <c r="AC262" s="52">
        <f>'[9]NAW3 - Asset Repl - NPgY'!AC259</f>
        <v>0</v>
      </c>
      <c r="AD262" s="59">
        <f t="shared" ref="AD262:AD264" si="1582">SUM(Y262:AC262)</f>
        <v>0</v>
      </c>
      <c r="AE262" s="52">
        <f>'[9]NAW3 - Asset Repl - NPgY'!AE259</f>
        <v>0</v>
      </c>
      <c r="AF262" s="52">
        <f>'[9]NAW3 - Asset Repl - NPgY'!AF259</f>
        <v>0</v>
      </c>
      <c r="AG262" s="52">
        <f>'[9]NAW3 - Asset Repl - NPgY'!AG259</f>
        <v>0</v>
      </c>
      <c r="AH262" s="52">
        <f>'[9]NAW3 - Asset Repl - NPgY'!AH259</f>
        <v>0</v>
      </c>
      <c r="AI262" s="52">
        <f>'[9]NAW3 - Asset Repl - NPgY'!AI259</f>
        <v>0</v>
      </c>
      <c r="AJ262" s="59">
        <f t="shared" ref="AJ262:AJ264" si="1583">SUM(AE262:AI262)</f>
        <v>0</v>
      </c>
      <c r="AK262" s="52">
        <f>'[9]NAW3 - Asset Repl - NPgY'!AK259</f>
        <v>0</v>
      </c>
      <c r="AL262" s="52">
        <f>'[9]NAW3 - Asset Repl - NPgY'!AL259</f>
        <v>0</v>
      </c>
      <c r="AM262" s="52">
        <f>'[9]NAW3 - Asset Repl - NPgY'!AM259</f>
        <v>0</v>
      </c>
      <c r="AN262" s="52">
        <f>'[9]NAW3 - Asset Repl - NPgY'!AN259</f>
        <v>0</v>
      </c>
      <c r="AO262" s="52">
        <f>'[9]NAW3 - Asset Repl - NPgY'!AO259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42">
        <f>IFERROR($BM3*'NPgY - Ave Crit'!$Q$66,0)</f>
        <v>0</v>
      </c>
      <c r="BN262" s="242">
        <f>IFERROR($BM3*'NPgY - Ave Crit'!$Q$66,0)</f>
        <v>0</v>
      </c>
      <c r="BO262" s="242">
        <f>IFERROR($BM3*'NPgY - Ave Crit'!$Q$66,0)</f>
        <v>0</v>
      </c>
      <c r="BP262" s="242">
        <f>IFERROR($BM3*'NPgY - Ave Crit'!$Q$66,0)</f>
        <v>0</v>
      </c>
      <c r="BQ262" s="242">
        <f>IFERROR($BM3*'NPgY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NPgY'!G260</f>
        <v>0</v>
      </c>
      <c r="H263" s="52">
        <f>'[9]NAW3 - Asset Repl - NPgY'!H260</f>
        <v>0</v>
      </c>
      <c r="I263" s="52">
        <f>'[9]NAW3 - Asset Repl - NPgY'!I260</f>
        <v>0</v>
      </c>
      <c r="J263" s="52">
        <f>'[9]NAW3 - Asset Repl - NPgY'!J260</f>
        <v>0</v>
      </c>
      <c r="K263" s="52">
        <f>'[9]NAW3 - Asset Repl - NPgY'!K260</f>
        <v>0</v>
      </c>
      <c r="L263" s="59">
        <f t="shared" si="1579"/>
        <v>0</v>
      </c>
      <c r="M263" s="52">
        <f>'[9]NAW3 - Asset Repl - NPgY'!M260</f>
        <v>0</v>
      </c>
      <c r="N263" s="52">
        <f>'[9]NAW3 - Asset Repl - NPgY'!N260</f>
        <v>0</v>
      </c>
      <c r="O263" s="52">
        <f>'[9]NAW3 - Asset Repl - NPgY'!O260</f>
        <v>0</v>
      </c>
      <c r="P263" s="52">
        <f>'[9]NAW3 - Asset Repl - NPgY'!P260</f>
        <v>0</v>
      </c>
      <c r="Q263" s="52">
        <f>'[9]NAW3 - Asset Repl - NPgY'!Q260</f>
        <v>0</v>
      </c>
      <c r="R263" s="59">
        <f t="shared" si="1580"/>
        <v>0</v>
      </c>
      <c r="S263" s="52">
        <f>'[9]NAW3 - Asset Repl - NPgY'!S260</f>
        <v>0</v>
      </c>
      <c r="T263" s="52">
        <f>'[9]NAW3 - Asset Repl - NPgY'!T260</f>
        <v>0</v>
      </c>
      <c r="U263" s="52">
        <f>'[9]NAW3 - Asset Repl - NPgY'!U260</f>
        <v>0</v>
      </c>
      <c r="V263" s="52">
        <f>'[9]NAW3 - Asset Repl - NPgY'!V260</f>
        <v>0</v>
      </c>
      <c r="W263" s="52">
        <f>'[9]NAW3 - Asset Repl - NPgY'!W260</f>
        <v>0</v>
      </c>
      <c r="X263" s="59">
        <f t="shared" si="1581"/>
        <v>0</v>
      </c>
      <c r="Y263" s="52">
        <f>'[9]NAW3 - Asset Repl - NPgY'!Y260</f>
        <v>0</v>
      </c>
      <c r="Z263" s="52">
        <f>'[9]NAW3 - Asset Repl - NPgY'!Z260</f>
        <v>0</v>
      </c>
      <c r="AA263" s="52">
        <f>'[9]NAW3 - Asset Repl - NPgY'!AA260</f>
        <v>0</v>
      </c>
      <c r="AB263" s="52">
        <f>'[9]NAW3 - Asset Repl - NPgY'!AB260</f>
        <v>0</v>
      </c>
      <c r="AC263" s="52">
        <f>'[9]NAW3 - Asset Repl - NPgY'!AC260</f>
        <v>0</v>
      </c>
      <c r="AD263" s="59">
        <f t="shared" si="1582"/>
        <v>0</v>
      </c>
      <c r="AE263" s="52">
        <f>'[9]NAW3 - Asset Repl - NPgY'!AE260</f>
        <v>0</v>
      </c>
      <c r="AF263" s="52">
        <f>'[9]NAW3 - Asset Repl - NPgY'!AF260</f>
        <v>0</v>
      </c>
      <c r="AG263" s="52">
        <f>'[9]NAW3 - Asset Repl - NPgY'!AG260</f>
        <v>0</v>
      </c>
      <c r="AH263" s="52">
        <f>'[9]NAW3 - Asset Repl - NPgY'!AH260</f>
        <v>0</v>
      </c>
      <c r="AI263" s="52">
        <f>'[9]NAW3 - Asset Repl - NPgY'!AI260</f>
        <v>0</v>
      </c>
      <c r="AJ263" s="59">
        <f t="shared" si="1583"/>
        <v>0</v>
      </c>
      <c r="AK263" s="52">
        <f>'[9]NAW3 - Asset Repl - NPgY'!AK260</f>
        <v>0</v>
      </c>
      <c r="AL263" s="52">
        <f>'[9]NAW3 - Asset Repl - NPgY'!AL260</f>
        <v>0</v>
      </c>
      <c r="AM263" s="52">
        <f>'[9]NAW3 - Asset Repl - NPgY'!AM260</f>
        <v>0</v>
      </c>
      <c r="AN263" s="52">
        <f>'[9]NAW3 - Asset Repl - NPgY'!AN260</f>
        <v>0</v>
      </c>
      <c r="AO263" s="52">
        <f>'[9]NAW3 - Asset Repl - NPgY'!AO260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42">
        <f>IFERROR($BM4*'NPgY - Ave Crit'!$Q$66,0)</f>
        <v>0</v>
      </c>
      <c r="BN263" s="242">
        <f>IFERROR($BM4*'NPgY - Ave Crit'!$Q$66,0)</f>
        <v>0</v>
      </c>
      <c r="BO263" s="242">
        <f>IFERROR($BM4*'NPgY - Ave Crit'!$Q$66,0)</f>
        <v>0</v>
      </c>
      <c r="BP263" s="242">
        <f>IFERROR($BM4*'NPgY - Ave Crit'!$Q$66,0)</f>
        <v>0</v>
      </c>
      <c r="BQ263" s="242">
        <f>IFERROR($BM4*'NPgY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NPgY'!G261</f>
        <v>0</v>
      </c>
      <c r="H264" s="52">
        <f>'[9]NAW3 - Asset Repl - NPgY'!H261</f>
        <v>0</v>
      </c>
      <c r="I264" s="52">
        <f>'[9]NAW3 - Asset Repl - NPgY'!I261</f>
        <v>0</v>
      </c>
      <c r="J264" s="52">
        <f>'[9]NAW3 - Asset Repl - NPgY'!J261</f>
        <v>0</v>
      </c>
      <c r="K264" s="52">
        <f>'[9]NAW3 - Asset Repl - NPgY'!K261</f>
        <v>0</v>
      </c>
      <c r="L264" s="59">
        <f t="shared" si="1579"/>
        <v>0</v>
      </c>
      <c r="M264" s="52">
        <f>'[9]NAW3 - Asset Repl - NPgY'!M261</f>
        <v>0</v>
      </c>
      <c r="N264" s="52">
        <f>'[9]NAW3 - Asset Repl - NPgY'!N261</f>
        <v>0</v>
      </c>
      <c r="O264" s="52">
        <f>'[9]NAW3 - Asset Repl - NPgY'!O261</f>
        <v>0</v>
      </c>
      <c r="P264" s="52">
        <f>'[9]NAW3 - Asset Repl - NPgY'!P261</f>
        <v>0</v>
      </c>
      <c r="Q264" s="52">
        <f>'[9]NAW3 - Asset Repl - NPgY'!Q261</f>
        <v>0</v>
      </c>
      <c r="R264" s="59">
        <f t="shared" si="1580"/>
        <v>0</v>
      </c>
      <c r="S264" s="52">
        <f>'[9]NAW3 - Asset Repl - NPgY'!S261</f>
        <v>0</v>
      </c>
      <c r="T264" s="52">
        <f>'[9]NAW3 - Asset Repl - NPgY'!T261</f>
        <v>0</v>
      </c>
      <c r="U264" s="52">
        <f>'[9]NAW3 - Asset Repl - NPgY'!U261</f>
        <v>0</v>
      </c>
      <c r="V264" s="52">
        <f>'[9]NAW3 - Asset Repl - NPgY'!V261</f>
        <v>0</v>
      </c>
      <c r="W264" s="52">
        <f>'[9]NAW3 - Asset Repl - NPgY'!W261</f>
        <v>0</v>
      </c>
      <c r="X264" s="59">
        <f t="shared" si="1581"/>
        <v>0</v>
      </c>
      <c r="Y264" s="52">
        <f>'[9]NAW3 - Asset Repl - NPgY'!Y261</f>
        <v>0</v>
      </c>
      <c r="Z264" s="52">
        <f>'[9]NAW3 - Asset Repl - NPgY'!Z261</f>
        <v>0</v>
      </c>
      <c r="AA264" s="52">
        <f>'[9]NAW3 - Asset Repl - NPgY'!AA261</f>
        <v>0</v>
      </c>
      <c r="AB264" s="52">
        <f>'[9]NAW3 - Asset Repl - NPgY'!AB261</f>
        <v>0</v>
      </c>
      <c r="AC264" s="52">
        <f>'[9]NAW3 - Asset Repl - NPgY'!AC261</f>
        <v>0</v>
      </c>
      <c r="AD264" s="59">
        <f t="shared" si="1582"/>
        <v>0</v>
      </c>
      <c r="AE264" s="52">
        <f>'[9]NAW3 - Asset Repl - NPgY'!AE261</f>
        <v>0</v>
      </c>
      <c r="AF264" s="52">
        <f>'[9]NAW3 - Asset Repl - NPgY'!AF261</f>
        <v>0</v>
      </c>
      <c r="AG264" s="52">
        <f>'[9]NAW3 - Asset Repl - NPgY'!AG261</f>
        <v>0</v>
      </c>
      <c r="AH264" s="52">
        <f>'[9]NAW3 - Asset Repl - NPgY'!AH261</f>
        <v>0</v>
      </c>
      <c r="AI264" s="52">
        <f>'[9]NAW3 - Asset Repl - NPgY'!AI261</f>
        <v>0</v>
      </c>
      <c r="AJ264" s="59">
        <f t="shared" si="1583"/>
        <v>0</v>
      </c>
      <c r="AK264" s="52">
        <f>'[9]NAW3 - Asset Repl - NPgY'!AK261</f>
        <v>0</v>
      </c>
      <c r="AL264" s="52">
        <f>'[9]NAW3 - Asset Repl - NPgY'!AL261</f>
        <v>0</v>
      </c>
      <c r="AM264" s="52">
        <f>'[9]NAW3 - Asset Repl - NPgY'!AM261</f>
        <v>0</v>
      </c>
      <c r="AN264" s="52">
        <f>'[9]NAW3 - Asset Repl - NPgY'!AN261</f>
        <v>0</v>
      </c>
      <c r="AO264" s="52">
        <f>'[9]NAW3 - Asset Repl - NPgY'!AO261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42">
        <f>IFERROR($BM5*'NPgY - Ave Crit'!$Q$66,0)</f>
        <v>0</v>
      </c>
      <c r="BN264" s="242">
        <f>IFERROR($BM5*'NPgY - Ave Crit'!$Q$66,0)</f>
        <v>0</v>
      </c>
      <c r="BO264" s="242">
        <f>IFERROR($BM5*'NPgY - Ave Crit'!$Q$66,0)</f>
        <v>0</v>
      </c>
      <c r="BP264" s="242">
        <f>IFERROR($BM5*'NPgY - Ave Crit'!$Q$66,0)</f>
        <v>0</v>
      </c>
      <c r="BQ264" s="242">
        <f>IFERROR($BM5*'NPgY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244606.92289444359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608"/>
        <v>37234.211109858399</v>
      </c>
      <c r="J269" s="66">
        <f t="shared" si="1608"/>
        <v>21687.695815865172</v>
      </c>
      <c r="K269" s="66">
        <f t="shared" si="1608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609"/>
        <v>39262.301239367494</v>
      </c>
      <c r="P269" s="66">
        <f t="shared" si="1609"/>
        <v>26905.022008211949</v>
      </c>
      <c r="Q269" s="66">
        <f t="shared" si="1609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9063.6627114521034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-853</v>
      </c>
      <c r="U269" s="66">
        <f t="shared" si="1610"/>
        <v>-2598.86</v>
      </c>
      <c r="V269" s="66">
        <f t="shared" si="1610"/>
        <v>-3290.769891355154</v>
      </c>
      <c r="W269" s="66">
        <f t="shared" si="1610"/>
        <v>-4267.1328200969483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611"/>
        <v>54011.631006003183</v>
      </c>
      <c r="AB269" s="66">
        <f t="shared" si="1611"/>
        <v>26959.915892571422</v>
      </c>
      <c r="AC269" s="66">
        <f t="shared" si="1611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22203.098238058345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-1823</v>
      </c>
      <c r="AG269" s="66">
        <f t="shared" si="1612"/>
        <v>-6666.3099999999995</v>
      </c>
      <c r="AH269" s="66">
        <f t="shared" si="1612"/>
        <v>-8074.4546213879121</v>
      </c>
      <c r="AI269" s="66">
        <f t="shared" si="1612"/>
        <v>-9992.2336166704299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613"/>
        <v>56783.524297354154</v>
      </c>
      <c r="AN269" s="66">
        <f t="shared" si="1613"/>
        <v>31752.929145956703</v>
      </c>
      <c r="AO269" s="66">
        <f t="shared" si="1613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16">CD53+CD105+CD172+CD234+CD266</f>
        <v>2777187.5649343622</v>
      </c>
      <c r="CE269" s="198">
        <f t="shared" si="1616"/>
        <v>2525723.9123809342</v>
      </c>
      <c r="CF269" s="198">
        <f t="shared" si="1616"/>
        <v>2813030.12459706</v>
      </c>
      <c r="CG269" s="198">
        <f t="shared" si="1616"/>
        <v>6136080.0889547877</v>
      </c>
      <c r="CH269" s="198">
        <f t="shared" si="1616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17">CL53+CL105+CL172+CL234+CL266</f>
        <v>2755191.1368602174</v>
      </c>
      <c r="CM269" s="198">
        <f t="shared" si="1617"/>
        <v>2396757.3918036879</v>
      </c>
      <c r="CN269" s="198">
        <f t="shared" si="1617"/>
        <v>2148408.2208425589</v>
      </c>
      <c r="CO269" s="198">
        <f t="shared" si="1617"/>
        <v>4379573.4960528109</v>
      </c>
      <c r="CP269" s="198">
        <f t="shared" si="1617"/>
        <v>12898273.837962409</v>
      </c>
      <c r="CS269" s="198">
        <f>CS53+CS105+CS172+CS234+CS266</f>
        <v>1159907.9427185575</v>
      </c>
      <c r="CT269" s="198">
        <f t="shared" ref="CT269:CW269" si="1618">CT53+CT105+CT172+CT234+CT266</f>
        <v>2468304.7097387933</v>
      </c>
      <c r="CU269" s="198">
        <f t="shared" si="1618"/>
        <v>2875788.8633898683</v>
      </c>
      <c r="CV269" s="198">
        <f t="shared" si="1618"/>
        <v>2955210.6807590942</v>
      </c>
      <c r="CW269" s="198">
        <f t="shared" si="1618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1353231.7307622128</v>
      </c>
      <c r="DB269" s="198">
        <f t="shared" ref="DB269:DE269" si="1619">DB53+DB105+DB172+DB234+DB266</f>
        <v>2433794.6850023675</v>
      </c>
      <c r="DC269" s="198">
        <f t="shared" si="1619"/>
        <v>2598843.8413192513</v>
      </c>
      <c r="DD269" s="198">
        <f t="shared" si="1619"/>
        <v>2536907.7322827461</v>
      </c>
      <c r="DE269" s="198">
        <f t="shared" si="1619"/>
        <v>5370995.9799106102</v>
      </c>
      <c r="DF269" s="198">
        <f>DF53+DF105+DF172+DF234+DF266</f>
        <v>14293773.969277188</v>
      </c>
      <c r="DG269" s="6"/>
      <c r="DH269" s="6"/>
      <c r="DI269" s="198">
        <f>DI53+DI105+DI172+DI234+DI266</f>
        <v>1119132.2543689928</v>
      </c>
      <c r="DJ269" s="198">
        <f t="shared" ref="DJ269:DM269" si="1620">DJ53+DJ105+DJ172+DJ234+DJ266</f>
        <v>1993706.3506641337</v>
      </c>
      <c r="DK269" s="198">
        <f t="shared" si="1620"/>
        <v>3750293.4086854234</v>
      </c>
      <c r="DL269" s="198">
        <f t="shared" si="1620"/>
        <v>3515301.6076087789</v>
      </c>
      <c r="DM269" s="198">
        <f t="shared" si="1620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1368043.2082027495</v>
      </c>
      <c r="DR269" s="198">
        <f t="shared" ref="DR269:DU269" si="1621">DR53+DR105+DR172+DR234+DR266</f>
        <v>1922199.8963568541</v>
      </c>
      <c r="DS269" s="198">
        <f t="shared" si="1621"/>
        <v>3203202.7454597042</v>
      </c>
      <c r="DT269" s="198">
        <f t="shared" si="1621"/>
        <v>2546729.9135731105</v>
      </c>
      <c r="DU269" s="198">
        <f t="shared" si="1621"/>
        <v>7035900.8793316865</v>
      </c>
      <c r="DV269" s="198">
        <f>DV53+DV105+DV172+DV234+DV266</f>
        <v>16076076.642924106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2795.1670154909257</v>
      </c>
      <c r="CD273" s="201">
        <f t="shared" ref="CD273:CH273" si="1622">CD53</f>
        <v>22681.099792919005</v>
      </c>
      <c r="CE273" s="201">
        <f t="shared" si="1622"/>
        <v>42908.508503541401</v>
      </c>
      <c r="CF273" s="201">
        <f t="shared" si="1622"/>
        <v>28924.990267408502</v>
      </c>
      <c r="CG273" s="201">
        <f t="shared" si="1622"/>
        <v>57013.278603470178</v>
      </c>
      <c r="CH273" s="204">
        <f t="shared" si="1622"/>
        <v>154323.04418283002</v>
      </c>
      <c r="CJ273" s="200" t="s">
        <v>23</v>
      </c>
      <c r="CK273" s="201">
        <f>CK53</f>
        <v>3138.8797093111471</v>
      </c>
      <c r="CL273" s="201">
        <f t="shared" ref="CL273:CP273" si="1623">CL53</f>
        <v>22548.989220699579</v>
      </c>
      <c r="CM273" s="201">
        <f t="shared" si="1623"/>
        <v>41818.653174281382</v>
      </c>
      <c r="CN273" s="201">
        <f t="shared" si="1623"/>
        <v>23950.142592491531</v>
      </c>
      <c r="CO273" s="201">
        <f t="shared" si="1623"/>
        <v>49670.607479815801</v>
      </c>
      <c r="CP273" s="204">
        <f t="shared" si="1623"/>
        <v>141127.27217659945</v>
      </c>
      <c r="CR273" s="200" t="s">
        <v>23</v>
      </c>
      <c r="CS273" s="201">
        <f>CS53</f>
        <v>2661.9329848547322</v>
      </c>
      <c r="CT273" s="201">
        <f t="shared" ref="CT273:CX273" si="1624">CT53</f>
        <v>16821.522100698883</v>
      </c>
      <c r="CU273" s="201">
        <f t="shared" si="1624"/>
        <v>50713.507283149054</v>
      </c>
      <c r="CV273" s="201">
        <f t="shared" si="1624"/>
        <v>43161.683353033055</v>
      </c>
      <c r="CW273" s="201">
        <f t="shared" si="1624"/>
        <v>70066.459352407837</v>
      </c>
      <c r="CX273" s="204">
        <f t="shared" si="1624"/>
        <v>183425.10507414356</v>
      </c>
      <c r="CY273" s="6"/>
      <c r="CZ273" s="200" t="s">
        <v>23</v>
      </c>
      <c r="DA273" s="201">
        <f>DA53</f>
        <v>3317.6569679294021</v>
      </c>
      <c r="DB273" s="201">
        <f t="shared" ref="DB273:DF273" si="1625">DB53</f>
        <v>16709.590442885969</v>
      </c>
      <c r="DC273" s="201">
        <f t="shared" si="1625"/>
        <v>48900.299494433304</v>
      </c>
      <c r="DD273" s="201">
        <f t="shared" si="1625"/>
        <v>35040.732501043938</v>
      </c>
      <c r="DE273" s="201">
        <f t="shared" si="1625"/>
        <v>49693.904495325711</v>
      </c>
      <c r="DF273" s="204">
        <f t="shared" si="1625"/>
        <v>153662.18390161832</v>
      </c>
      <c r="DG273" s="6"/>
      <c r="DH273" s="200" t="s">
        <v>23</v>
      </c>
      <c r="DI273" s="201">
        <f>DI53</f>
        <v>2249.9184095702367</v>
      </c>
      <c r="DJ273" s="201">
        <f t="shared" ref="DJ273:DN273" si="1626">DJ53</f>
        <v>16221.171525676427</v>
      </c>
      <c r="DK273" s="201">
        <f t="shared" si="1626"/>
        <v>40292.46958211124</v>
      </c>
      <c r="DL273" s="201">
        <f t="shared" si="1626"/>
        <v>49582.096292689908</v>
      </c>
      <c r="DM273" s="201">
        <f t="shared" si="1626"/>
        <v>131301.97941388085</v>
      </c>
      <c r="DN273" s="204">
        <f t="shared" si="1626"/>
        <v>239647.63522392866</v>
      </c>
      <c r="DO273" s="6"/>
      <c r="DP273" s="200" t="s">
        <v>23</v>
      </c>
      <c r="DQ273" s="201">
        <f>DQ53</f>
        <v>3839.9395522268096</v>
      </c>
      <c r="DR273" s="201">
        <f t="shared" ref="DR273:DV273" si="1627">DR53</f>
        <v>15979.916438517912</v>
      </c>
      <c r="DS273" s="201">
        <f t="shared" si="1627"/>
        <v>36064.65465115539</v>
      </c>
      <c r="DT273" s="201">
        <f t="shared" si="1627"/>
        <v>30495.881070795484</v>
      </c>
      <c r="DU273" s="201">
        <f t="shared" si="1627"/>
        <v>82986.710071671288</v>
      </c>
      <c r="DV273" s="204">
        <f t="shared" si="1627"/>
        <v>169367.10178436688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203707.17037786188</v>
      </c>
      <c r="CD274" s="201">
        <f t="shared" ref="CD274:CH274" si="1628">CD105</f>
        <v>1522917.7111171654</v>
      </c>
      <c r="CE274" s="201">
        <f t="shared" si="1628"/>
        <v>1529525.9431209315</v>
      </c>
      <c r="CF274" s="201">
        <f t="shared" si="1628"/>
        <v>1164660.671658264</v>
      </c>
      <c r="CG274" s="201">
        <f t="shared" si="1628"/>
        <v>3838085.6443288266</v>
      </c>
      <c r="CH274" s="204">
        <f t="shared" si="1628"/>
        <v>8258897.1406030506</v>
      </c>
      <c r="CJ274" s="200" t="s">
        <v>35</v>
      </c>
      <c r="CK274" s="201">
        <f>CK105</f>
        <v>221685.21850059845</v>
      </c>
      <c r="CL274" s="201">
        <f t="shared" ref="CL274:CP274" si="1629">CL105</f>
        <v>1498142.3446452634</v>
      </c>
      <c r="CM274" s="201">
        <f t="shared" si="1629"/>
        <v>1401716.3057869121</v>
      </c>
      <c r="CN274" s="201">
        <f t="shared" si="1629"/>
        <v>709395.70411913889</v>
      </c>
      <c r="CO274" s="201">
        <f t="shared" si="1629"/>
        <v>2884094.4516425966</v>
      </c>
      <c r="CP274" s="204">
        <f t="shared" si="1629"/>
        <v>6715034.0246945098</v>
      </c>
      <c r="CR274" s="200" t="s">
        <v>35</v>
      </c>
      <c r="CS274" s="201">
        <f>CS105</f>
        <v>202835.3079342111</v>
      </c>
      <c r="CT274" s="201">
        <f t="shared" ref="CT274:CX274" si="1630">CT105</f>
        <v>1253641.8867746764</v>
      </c>
      <c r="CU274" s="201">
        <f t="shared" si="1630"/>
        <v>1770883.50111016</v>
      </c>
      <c r="CV274" s="201">
        <f t="shared" si="1630"/>
        <v>1131963.7182677654</v>
      </c>
      <c r="CW274" s="201">
        <f t="shared" si="1630"/>
        <v>4512032.1517830873</v>
      </c>
      <c r="CX274" s="204">
        <f t="shared" si="1630"/>
        <v>8871356.5658699013</v>
      </c>
      <c r="CY274" s="6"/>
      <c r="CZ274" s="200" t="s">
        <v>35</v>
      </c>
      <c r="DA274" s="201">
        <f>DA105</f>
        <v>223842.91465677446</v>
      </c>
      <c r="DB274" s="201">
        <f t="shared" ref="DB274:DF274" si="1631">DB105</f>
        <v>1220463.303299292</v>
      </c>
      <c r="DC274" s="201">
        <f t="shared" si="1631"/>
        <v>1507212.715266424</v>
      </c>
      <c r="DD274" s="201">
        <f t="shared" si="1631"/>
        <v>886541.89264061092</v>
      </c>
      <c r="DE274" s="201">
        <f t="shared" si="1631"/>
        <v>3356899.027165832</v>
      </c>
      <c r="DF274" s="204">
        <f t="shared" si="1631"/>
        <v>7194959.8530289335</v>
      </c>
      <c r="DG274" s="6"/>
      <c r="DH274" s="200" t="s">
        <v>35</v>
      </c>
      <c r="DI274" s="201">
        <f>DI105</f>
        <v>185003.73696871521</v>
      </c>
      <c r="DJ274" s="201">
        <f t="shared" ref="DJ274:DN274" si="1632">DJ105</f>
        <v>897657.93869973812</v>
      </c>
      <c r="DK274" s="201">
        <f t="shared" si="1632"/>
        <v>2308902.1151682143</v>
      </c>
      <c r="DL274" s="201">
        <f t="shared" si="1632"/>
        <v>2062567.8353288146</v>
      </c>
      <c r="DM274" s="201">
        <f t="shared" si="1632"/>
        <v>5769829.328719995</v>
      </c>
      <c r="DN274" s="204">
        <f t="shared" si="1632"/>
        <v>11223960.954885477</v>
      </c>
      <c r="DO274" s="6"/>
      <c r="DP274" s="200" t="s">
        <v>35</v>
      </c>
      <c r="DQ274" s="201">
        <f>DQ105</f>
        <v>228011.25713079204</v>
      </c>
      <c r="DR274" s="201">
        <f t="shared" ref="DR274:DV274" si="1633">DR105</f>
        <v>827829.16125660925</v>
      </c>
      <c r="DS274" s="201">
        <f t="shared" si="1633"/>
        <v>1791348.3776768455</v>
      </c>
      <c r="DT274" s="201">
        <f t="shared" si="1633"/>
        <v>1358576.3485909491</v>
      </c>
      <c r="DU274" s="201">
        <f t="shared" si="1633"/>
        <v>3586219.8361224914</v>
      </c>
      <c r="DV274" s="204">
        <f t="shared" si="1633"/>
        <v>7791984.9807776874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644788.83916225459</v>
      </c>
      <c r="CD275" s="202">
        <f t="shared" ref="CD275:CH275" si="1634">CD172</f>
        <v>1079815.9840723129</v>
      </c>
      <c r="CE275" s="202">
        <f t="shared" si="1634"/>
        <v>770793.49968348304</v>
      </c>
      <c r="CF275" s="202">
        <f t="shared" si="1634"/>
        <v>1065788.8892479413</v>
      </c>
      <c r="CG275" s="202">
        <f t="shared" si="1634"/>
        <v>1759499.4551474496</v>
      </c>
      <c r="CH275" s="204">
        <f t="shared" si="1634"/>
        <v>5320686.6673134416</v>
      </c>
      <c r="CJ275" s="200" t="s">
        <v>41</v>
      </c>
      <c r="CK275" s="202">
        <f>CK172</f>
        <v>701771.12145115202</v>
      </c>
      <c r="CL275" s="202">
        <f t="shared" ref="CL275:CP275" si="1635">CL172</f>
        <v>1078822.7105036525</v>
      </c>
      <c r="CM275" s="202">
        <f t="shared" si="1635"/>
        <v>759351.92105557583</v>
      </c>
      <c r="CN275" s="202">
        <f t="shared" si="1635"/>
        <v>967442.89744466345</v>
      </c>
      <c r="CO275" s="202">
        <f t="shared" si="1635"/>
        <v>1136358.613263997</v>
      </c>
      <c r="CP275" s="204">
        <f t="shared" si="1635"/>
        <v>4643747.2637190409</v>
      </c>
      <c r="CR275" s="200" t="s">
        <v>41</v>
      </c>
      <c r="CS275" s="202">
        <f>CS172</f>
        <v>666195.01539238892</v>
      </c>
      <c r="CT275" s="202">
        <f t="shared" ref="CT275:CX275" si="1636">CT172</f>
        <v>1053433.5866969093</v>
      </c>
      <c r="CU275" s="202">
        <f t="shared" si="1636"/>
        <v>842878.52036441187</v>
      </c>
      <c r="CV275" s="202">
        <f t="shared" si="1636"/>
        <v>1326267.7985081465</v>
      </c>
      <c r="CW275" s="202">
        <f t="shared" si="1636"/>
        <v>2096965.9691814161</v>
      </c>
      <c r="CX275" s="204">
        <f t="shared" si="1636"/>
        <v>5985740.8901432734</v>
      </c>
      <c r="CY275" s="6"/>
      <c r="CZ275" s="200" t="s">
        <v>41</v>
      </c>
      <c r="DA275" s="202">
        <f>DA172</f>
        <v>706469.195315958</v>
      </c>
      <c r="DB275" s="202">
        <f t="shared" ref="DB275:DF275" si="1637">DB172</f>
        <v>1052214.0770936811</v>
      </c>
      <c r="DC275" s="202">
        <f t="shared" si="1637"/>
        <v>831417.49192624702</v>
      </c>
      <c r="DD275" s="202">
        <f t="shared" si="1637"/>
        <v>1228075.819233218</v>
      </c>
      <c r="DE275" s="202">
        <f t="shared" si="1637"/>
        <v>1599550.3295224214</v>
      </c>
      <c r="DF275" s="204">
        <f t="shared" si="1637"/>
        <v>5417726.9130915254</v>
      </c>
      <c r="DG275" s="6"/>
      <c r="DH275" s="200" t="s">
        <v>41</v>
      </c>
      <c r="DI275" s="202">
        <f>DI172</f>
        <v>644168.76364595152</v>
      </c>
      <c r="DJ275" s="202">
        <f t="shared" ref="DJ275:DN275" si="1638">DJ172</f>
        <v>965192.26510338113</v>
      </c>
      <c r="DK275" s="202">
        <f t="shared" si="1638"/>
        <v>1153651.9537154054</v>
      </c>
      <c r="DL275" s="202">
        <f t="shared" si="1638"/>
        <v>1121982.7266826218</v>
      </c>
      <c r="DM275" s="202">
        <f t="shared" si="1638"/>
        <v>3364765.3340209271</v>
      </c>
      <c r="DN275" s="204">
        <f t="shared" si="1638"/>
        <v>7249761.0431682877</v>
      </c>
      <c r="DO275" s="6"/>
      <c r="DP275" s="200" t="s">
        <v>41</v>
      </c>
      <c r="DQ275" s="202">
        <f>DQ172</f>
        <v>703270.6550054145</v>
      </c>
      <c r="DR275" s="202">
        <f t="shared" ref="DR275:DV275" si="1639">DR172</f>
        <v>963755.84332638886</v>
      </c>
      <c r="DS275" s="202">
        <f t="shared" si="1639"/>
        <v>1128342.8429120106</v>
      </c>
      <c r="DT275" s="202">
        <f t="shared" si="1639"/>
        <v>996702.6117354281</v>
      </c>
      <c r="DU275" s="202">
        <f t="shared" si="1639"/>
        <v>2464051.736666488</v>
      </c>
      <c r="DV275" s="204">
        <f t="shared" si="1639"/>
        <v>6256123.68964573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166942.46896398911</v>
      </c>
      <c r="CD276" s="201">
        <f t="shared" ref="CD276:CH276" si="1640">CD234</f>
        <v>151772.76995196514</v>
      </c>
      <c r="CE276" s="201">
        <f t="shared" si="1640"/>
        <v>182495.96107297789</v>
      </c>
      <c r="CF276" s="201">
        <f t="shared" si="1640"/>
        <v>553655.57342344627</v>
      </c>
      <c r="CG276" s="201">
        <f t="shared" si="1640"/>
        <v>481481.7108750419</v>
      </c>
      <c r="CH276" s="204">
        <f t="shared" si="1640"/>
        <v>1536348.4842874203</v>
      </c>
      <c r="CJ276" s="200" t="s">
        <v>50</v>
      </c>
      <c r="CK276" s="201">
        <f>CK234</f>
        <v>291748.37274207355</v>
      </c>
      <c r="CL276" s="201">
        <f t="shared" ref="CL276:CP276" si="1641">CL234</f>
        <v>155677.09249060182</v>
      </c>
      <c r="CM276" s="201">
        <f t="shared" si="1641"/>
        <v>193870.51178691848</v>
      </c>
      <c r="CN276" s="201">
        <f t="shared" si="1641"/>
        <v>447619.47668626497</v>
      </c>
      <c r="CO276" s="201">
        <f t="shared" si="1641"/>
        <v>309449.82366640109</v>
      </c>
      <c r="CP276" s="204">
        <f t="shared" si="1641"/>
        <v>1398365.2773722601</v>
      </c>
      <c r="CR276" s="200" t="s">
        <v>50</v>
      </c>
      <c r="CS276" s="201">
        <f>CS234</f>
        <v>288215.68640710274</v>
      </c>
      <c r="CT276" s="201">
        <f t="shared" ref="CT276:CX276" si="1642">CT234</f>
        <v>144407.71416650838</v>
      </c>
      <c r="CU276" s="201">
        <f t="shared" si="1642"/>
        <v>211313.33463214713</v>
      </c>
      <c r="CV276" s="201">
        <f t="shared" si="1642"/>
        <v>453817.48063014919</v>
      </c>
      <c r="CW276" s="201">
        <f t="shared" si="1642"/>
        <v>545142.83210557629</v>
      </c>
      <c r="CX276" s="204">
        <f t="shared" si="1642"/>
        <v>1642897.0479414838</v>
      </c>
      <c r="CY276" s="89"/>
      <c r="CZ276" s="200" t="s">
        <v>50</v>
      </c>
      <c r="DA276" s="201">
        <f>DA234</f>
        <v>419601.96382155101</v>
      </c>
      <c r="DB276" s="201">
        <f t="shared" ref="DB276:DF276" si="1643">DB234</f>
        <v>144407.71416650838</v>
      </c>
      <c r="DC276" s="201">
        <f t="shared" si="1643"/>
        <v>211313.33463214713</v>
      </c>
      <c r="DD276" s="201">
        <f t="shared" si="1643"/>
        <v>387249.2879078734</v>
      </c>
      <c r="DE276" s="201">
        <f t="shared" si="1643"/>
        <v>364852.71872703044</v>
      </c>
      <c r="DF276" s="204">
        <f t="shared" si="1643"/>
        <v>1527425.0192551101</v>
      </c>
      <c r="DG276" s="6"/>
      <c r="DH276" s="200" t="s">
        <v>50</v>
      </c>
      <c r="DI276" s="201">
        <f>DI234</f>
        <v>287709.83534475579</v>
      </c>
      <c r="DJ276" s="201">
        <f t="shared" ref="DJ276:DN276" si="1644">DJ234</f>
        <v>114634.97533533827</v>
      </c>
      <c r="DK276" s="201">
        <f t="shared" si="1644"/>
        <v>247446.87021969259</v>
      </c>
      <c r="DL276" s="201">
        <f t="shared" si="1644"/>
        <v>281168.94930465298</v>
      </c>
      <c r="DM276" s="201">
        <f t="shared" si="1644"/>
        <v>1177731.4534704746</v>
      </c>
      <c r="DN276" s="204">
        <f t="shared" si="1644"/>
        <v>2108692.0836749142</v>
      </c>
      <c r="DO276" s="6"/>
      <c r="DP276" s="200" t="s">
        <v>50</v>
      </c>
      <c r="DQ276" s="201">
        <f>DQ234</f>
        <v>432921.35651431611</v>
      </c>
      <c r="DR276" s="201">
        <f t="shared" ref="DR276:DV276" si="1645">DR234</f>
        <v>114634.97533533827</v>
      </c>
      <c r="DS276" s="201">
        <f t="shared" si="1645"/>
        <v>247446.87021969259</v>
      </c>
      <c r="DT276" s="201">
        <f t="shared" si="1645"/>
        <v>160955.07217593759</v>
      </c>
      <c r="DU276" s="201">
        <f t="shared" si="1645"/>
        <v>902642.59647103585</v>
      </c>
      <c r="DV276" s="204">
        <f t="shared" si="1645"/>
        <v>1858600.8707163204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1018233.6455195965</v>
      </c>
      <c r="CD279" s="201">
        <f t="shared" ref="CD279:CH279" si="1652">SUM(CD273:CD277)</f>
        <v>2777187.5649343622</v>
      </c>
      <c r="CE279" s="201">
        <f t="shared" si="1652"/>
        <v>2525723.9123809342</v>
      </c>
      <c r="CF279" s="201">
        <f t="shared" si="1652"/>
        <v>2813030.12459706</v>
      </c>
      <c r="CG279" s="201">
        <f t="shared" si="1652"/>
        <v>6136080.0889547877</v>
      </c>
      <c r="CH279" s="204">
        <f t="shared" si="1652"/>
        <v>15270255.336386742</v>
      </c>
      <c r="CJ279" s="203" t="s">
        <v>24</v>
      </c>
      <c r="CK279" s="201">
        <f>SUM(CK273:CK277)</f>
        <v>1218343.5924031353</v>
      </c>
      <c r="CL279" s="201">
        <f t="shared" ref="CL279:CP279" si="1653">SUM(CL273:CL277)</f>
        <v>2755191.1368602174</v>
      </c>
      <c r="CM279" s="201">
        <f t="shared" si="1653"/>
        <v>2396757.3918036879</v>
      </c>
      <c r="CN279" s="201">
        <f t="shared" si="1653"/>
        <v>2148408.2208425589</v>
      </c>
      <c r="CO279" s="201">
        <f t="shared" si="1653"/>
        <v>4379573.4960528109</v>
      </c>
      <c r="CP279" s="204">
        <f t="shared" si="1653"/>
        <v>12898273.837962409</v>
      </c>
      <c r="CR279" s="203" t="s">
        <v>24</v>
      </c>
      <c r="CS279" s="201">
        <f>SUM(CS273:CS277)</f>
        <v>1159907.9427185575</v>
      </c>
      <c r="CT279" s="201">
        <f t="shared" ref="CT279:CX279" si="1654">SUM(CT273:CT277)</f>
        <v>2468304.7097387933</v>
      </c>
      <c r="CU279" s="201">
        <f t="shared" si="1654"/>
        <v>2875788.8633898683</v>
      </c>
      <c r="CV279" s="201">
        <f t="shared" si="1654"/>
        <v>2955210.6807590942</v>
      </c>
      <c r="CW279" s="201">
        <f t="shared" si="1654"/>
        <v>7224207.4124224866</v>
      </c>
      <c r="CX279" s="204">
        <f t="shared" si="1654"/>
        <v>16683419.609028801</v>
      </c>
      <c r="CY279" s="6"/>
      <c r="CZ279" s="203" t="s">
        <v>24</v>
      </c>
      <c r="DA279" s="201">
        <f>SUM(DA273:DA277)</f>
        <v>1353231.7307622128</v>
      </c>
      <c r="DB279" s="201">
        <f t="shared" ref="DB279:DF279" si="1655">SUM(DB273:DB277)</f>
        <v>2433794.6850023675</v>
      </c>
      <c r="DC279" s="201">
        <f t="shared" si="1655"/>
        <v>2598843.8413192513</v>
      </c>
      <c r="DD279" s="201">
        <f t="shared" si="1655"/>
        <v>2536907.7322827461</v>
      </c>
      <c r="DE279" s="201">
        <f t="shared" si="1655"/>
        <v>5370995.9799106102</v>
      </c>
      <c r="DF279" s="204">
        <f t="shared" si="1655"/>
        <v>14293773.969277188</v>
      </c>
      <c r="DG279" s="6"/>
      <c r="DH279" s="203" t="s">
        <v>24</v>
      </c>
      <c r="DI279" s="201">
        <f>SUM(DI273:DI277)</f>
        <v>1119132.2543689928</v>
      </c>
      <c r="DJ279" s="201">
        <f t="shared" ref="DJ279:DN279" si="1656">SUM(DJ273:DJ277)</f>
        <v>1993706.3506641337</v>
      </c>
      <c r="DK279" s="201">
        <f t="shared" si="1656"/>
        <v>3750293.4086854234</v>
      </c>
      <c r="DL279" s="201">
        <f t="shared" si="1656"/>
        <v>3515301.6076087789</v>
      </c>
      <c r="DM279" s="201">
        <f t="shared" si="1656"/>
        <v>10443628.095625278</v>
      </c>
      <c r="DN279" s="204">
        <f t="shared" si="1656"/>
        <v>20822061.716952607</v>
      </c>
      <c r="DO279" s="6"/>
      <c r="DP279" s="203" t="s">
        <v>24</v>
      </c>
      <c r="DQ279" s="201">
        <f>SUM(DQ273:DQ277)</f>
        <v>1368043.2082027495</v>
      </c>
      <c r="DR279" s="201">
        <f t="shared" ref="DR279:DV279" si="1657">SUM(DR273:DR277)</f>
        <v>1922199.8963568541</v>
      </c>
      <c r="DS279" s="201">
        <f t="shared" si="1657"/>
        <v>3203202.7454597042</v>
      </c>
      <c r="DT279" s="201">
        <f t="shared" si="1657"/>
        <v>2546729.9135731105</v>
      </c>
      <c r="DU279" s="201">
        <f t="shared" si="1657"/>
        <v>7035900.8793316865</v>
      </c>
      <c r="DV279" s="204">
        <f t="shared" si="1657"/>
        <v>16076076.642924106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4" t="s">
        <v>1</v>
      </c>
      <c r="C9" s="211"/>
      <c r="D9" s="286" t="s">
        <v>2</v>
      </c>
      <c r="E9" s="287"/>
      <c r="F9" s="21"/>
      <c r="G9" s="277" t="s">
        <v>3</v>
      </c>
      <c r="H9" s="278"/>
      <c r="I9" s="278"/>
      <c r="J9" s="278"/>
      <c r="K9" s="278"/>
      <c r="L9" s="279"/>
      <c r="M9" s="277" t="s">
        <v>4</v>
      </c>
      <c r="N9" s="278"/>
      <c r="O9" s="278"/>
      <c r="P9" s="278"/>
      <c r="Q9" s="278"/>
      <c r="R9" s="279"/>
      <c r="S9" s="277" t="s">
        <v>5</v>
      </c>
      <c r="T9" s="278"/>
      <c r="U9" s="278"/>
      <c r="V9" s="278"/>
      <c r="W9" s="278"/>
      <c r="X9" s="279"/>
      <c r="Y9" s="277" t="s">
        <v>6</v>
      </c>
      <c r="Z9" s="278"/>
      <c r="AA9" s="278"/>
      <c r="AB9" s="278"/>
      <c r="AC9" s="278"/>
      <c r="AD9" s="279"/>
      <c r="AE9" s="277" t="s">
        <v>7</v>
      </c>
      <c r="AF9" s="278"/>
      <c r="AG9" s="278"/>
      <c r="AH9" s="278"/>
      <c r="AI9" s="278"/>
      <c r="AJ9" s="279"/>
      <c r="AK9" s="277" t="s">
        <v>8</v>
      </c>
      <c r="AL9" s="278"/>
      <c r="AM9" s="278"/>
      <c r="AN9" s="278"/>
      <c r="AO9" s="278"/>
      <c r="AP9" s="279"/>
      <c r="AV9" s="6"/>
      <c r="AW9" s="6"/>
      <c r="AX9" s="6"/>
      <c r="AY9" s="6"/>
      <c r="AZ9" s="6"/>
      <c r="BA9" s="6"/>
      <c r="BB9" s="6"/>
      <c r="BD9" s="21"/>
      <c r="BE9" s="277" t="s">
        <v>77</v>
      </c>
      <c r="BF9" s="278"/>
      <c r="BG9" s="278"/>
      <c r="BH9" s="278"/>
      <c r="BI9" s="278"/>
      <c r="BJ9" s="279"/>
      <c r="BL9" s="21"/>
      <c r="BM9" s="277" t="s">
        <v>78</v>
      </c>
      <c r="BN9" s="278"/>
      <c r="BO9" s="278"/>
      <c r="BP9" s="278"/>
      <c r="BQ9" s="278"/>
      <c r="BR9" s="279"/>
      <c r="BT9" s="21"/>
      <c r="BU9" s="277" t="s">
        <v>92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9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V10" s="6"/>
      <c r="AW10" s="6"/>
      <c r="AX10" s="6"/>
      <c r="AY10" s="6"/>
      <c r="AZ10" s="6"/>
      <c r="BA10" s="6"/>
      <c r="BB10" s="6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NPgY'!G10</f>
        <v>0</v>
      </c>
      <c r="H13" s="52">
        <f>'[9]NAW4 - Refurb - NPgY'!H10</f>
        <v>0</v>
      </c>
      <c r="I13" s="52">
        <f>'[9]NAW4 - Refurb - NPgY'!I10</f>
        <v>0</v>
      </c>
      <c r="J13" s="52">
        <f>'[9]NAW4 - Refurb - NPgY'!J10</f>
        <v>0</v>
      </c>
      <c r="K13" s="52">
        <f>'[9]NAW4 - Refurb - NPgY'!K10</f>
        <v>0</v>
      </c>
      <c r="L13" s="53">
        <f>SUM(G13:K13)</f>
        <v>0</v>
      </c>
      <c r="M13" s="52">
        <f>'[9]NAW4 - Refurb - NPgY'!M10</f>
        <v>0</v>
      </c>
      <c r="N13" s="52">
        <f>'[9]NAW4 - Refurb - NPgY'!N10</f>
        <v>0</v>
      </c>
      <c r="O13" s="52">
        <f>'[9]NAW4 - Refurb - NPgY'!O10</f>
        <v>0</v>
      </c>
      <c r="P13" s="52">
        <f>'[9]NAW4 - Refurb - NPgY'!P10</f>
        <v>0</v>
      </c>
      <c r="Q13" s="52">
        <f>'[9]NAW4 - Refurb - NPgY'!Q10</f>
        <v>0</v>
      </c>
      <c r="R13" s="53">
        <f>SUM(M13:Q13)</f>
        <v>0</v>
      </c>
      <c r="S13" s="52">
        <f>'[9]NAW4 - Refurb - NPgY'!S10</f>
        <v>0</v>
      </c>
      <c r="T13" s="52">
        <f>'[9]NAW4 - Refurb - NPgY'!T10</f>
        <v>0</v>
      </c>
      <c r="U13" s="52">
        <f>'[9]NAW4 - Refurb - NPgY'!U10</f>
        <v>0</v>
      </c>
      <c r="V13" s="52">
        <f>'[9]NAW4 - Refurb - NPgY'!V10</f>
        <v>0</v>
      </c>
      <c r="W13" s="52">
        <f>'[9]NAW4 - Refurb - NPgY'!W10</f>
        <v>0</v>
      </c>
      <c r="X13" s="53">
        <f>SUM(S13:W13)</f>
        <v>0</v>
      </c>
      <c r="Y13" s="54">
        <f>'[9]NAW4 - Refurb - NPgY'!Y10</f>
        <v>0</v>
      </c>
      <c r="Z13" s="54">
        <f>'[9]NAW4 - Refurb - NPgY'!Z10</f>
        <v>0</v>
      </c>
      <c r="AA13" s="54">
        <f>'[9]NAW4 - Refurb - NPgY'!AA10</f>
        <v>0</v>
      </c>
      <c r="AB13" s="54">
        <f>'[9]NAW4 - Refurb - NPgY'!AB10</f>
        <v>0</v>
      </c>
      <c r="AC13" s="54">
        <f>'[9]NAW4 - Refurb - NPgY'!AC10</f>
        <v>0</v>
      </c>
      <c r="AD13" s="53">
        <f>SUM(Y13:AC13)</f>
        <v>0</v>
      </c>
      <c r="AE13" s="54">
        <f>'[9]NAW4 - Refurb - NPgY'!AE10</f>
        <v>0</v>
      </c>
      <c r="AF13" s="54">
        <f>'[9]NAW4 - Refurb - NPgY'!AF10</f>
        <v>0</v>
      </c>
      <c r="AG13" s="54">
        <f>'[9]NAW4 - Refurb - NPgY'!AG10</f>
        <v>0</v>
      </c>
      <c r="AH13" s="54">
        <f>'[9]NAW4 - Refurb - NPgY'!AH10</f>
        <v>0</v>
      </c>
      <c r="AI13" s="54">
        <f>'[9]NAW4 - Refurb - NPgY'!AI10</f>
        <v>0</v>
      </c>
      <c r="AJ13" s="53">
        <f>SUM(AE13:AI13)</f>
        <v>0</v>
      </c>
      <c r="AK13" s="54">
        <f>'[9]NAW4 - Refurb - NPgY'!AK10</f>
        <v>0</v>
      </c>
      <c r="AL13" s="54">
        <f>'[9]NAW4 - Refurb - NPgY'!AL10</f>
        <v>0</v>
      </c>
      <c r="AM13" s="54">
        <f>'[9]NAW4 - Refurb - NPgY'!AM10</f>
        <v>0</v>
      </c>
      <c r="AN13" s="54">
        <f>'[9]NAW4 - Refurb - NPgY'!AN10</f>
        <v>0</v>
      </c>
      <c r="AO13" s="54">
        <f>'[9]NAW4 - Refurb - NPgY'!AO10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NPgY'!G11</f>
        <v>0</v>
      </c>
      <c r="H14" s="52">
        <f>'[9]NAW4 - Refurb - NPgY'!H11</f>
        <v>0</v>
      </c>
      <c r="I14" s="52">
        <f>'[9]NAW4 - Refurb - NPgY'!I11</f>
        <v>0</v>
      </c>
      <c r="J14" s="52">
        <f>'[9]NAW4 - Refurb - NPgY'!J11</f>
        <v>0</v>
      </c>
      <c r="K14" s="52">
        <f>'[9]NAW4 - Refurb - NPgY'!K11</f>
        <v>0</v>
      </c>
      <c r="L14" s="59">
        <f t="shared" ref="L14:L16" si="13">SUM(G14:K14)</f>
        <v>0</v>
      </c>
      <c r="M14" s="52">
        <f>'[9]NAW4 - Refurb - NPgY'!M11</f>
        <v>0</v>
      </c>
      <c r="N14" s="52">
        <f>'[9]NAW4 - Refurb - NPgY'!N11</f>
        <v>0</v>
      </c>
      <c r="O14" s="52">
        <f>'[9]NAW4 - Refurb - NPgY'!O11</f>
        <v>0</v>
      </c>
      <c r="P14" s="52">
        <f>'[9]NAW4 - Refurb - NPgY'!P11</f>
        <v>0</v>
      </c>
      <c r="Q14" s="52">
        <f>'[9]NAW4 - Refurb - NPgY'!Q11</f>
        <v>0</v>
      </c>
      <c r="R14" s="59">
        <f t="shared" ref="R14:R16" si="14">SUM(M14:Q14)</f>
        <v>0</v>
      </c>
      <c r="S14" s="52">
        <f>'[9]NAW4 - Refurb - NPgY'!S11</f>
        <v>0</v>
      </c>
      <c r="T14" s="52">
        <f>'[9]NAW4 - Refurb - NPgY'!T11</f>
        <v>0</v>
      </c>
      <c r="U14" s="52">
        <f>'[9]NAW4 - Refurb - NPgY'!U11</f>
        <v>0</v>
      </c>
      <c r="V14" s="52">
        <f>'[9]NAW4 - Refurb - NPgY'!V11</f>
        <v>0</v>
      </c>
      <c r="W14" s="52">
        <f>'[9]NAW4 - Refurb - NPgY'!W11</f>
        <v>0</v>
      </c>
      <c r="X14" s="59">
        <f t="shared" ref="X14:X16" si="15">SUM(S14:W14)</f>
        <v>0</v>
      </c>
      <c r="Y14" s="52">
        <f>'[9]NAW4 - Refurb - NPgY'!Y11</f>
        <v>0</v>
      </c>
      <c r="Z14" s="52">
        <f>'[9]NAW4 - Refurb - NPgY'!Z11</f>
        <v>0</v>
      </c>
      <c r="AA14" s="52">
        <f>'[9]NAW4 - Refurb - NPgY'!AA11</f>
        <v>0</v>
      </c>
      <c r="AB14" s="52">
        <f>'[9]NAW4 - Refurb - NPgY'!AB11</f>
        <v>0</v>
      </c>
      <c r="AC14" s="52">
        <f>'[9]NAW4 - Refurb - NPgY'!AC11</f>
        <v>0</v>
      </c>
      <c r="AD14" s="59">
        <f t="shared" ref="AD14:AD16" si="16">SUM(Y14:AC14)</f>
        <v>0</v>
      </c>
      <c r="AE14" s="52">
        <f>'[9]NAW4 - Refurb - NPgY'!AE11</f>
        <v>0</v>
      </c>
      <c r="AF14" s="52">
        <f>'[9]NAW4 - Refurb - NPgY'!AF11</f>
        <v>0</v>
      </c>
      <c r="AG14" s="52">
        <f>'[9]NAW4 - Refurb - NPgY'!AG11</f>
        <v>0</v>
      </c>
      <c r="AH14" s="52">
        <f>'[9]NAW4 - Refurb - NPgY'!AH11</f>
        <v>0</v>
      </c>
      <c r="AI14" s="52">
        <f>'[9]NAW4 - Refurb - NPgY'!AI11</f>
        <v>0</v>
      </c>
      <c r="AJ14" s="59">
        <f t="shared" ref="AJ14:AJ16" si="17">SUM(AE14:AI14)</f>
        <v>0</v>
      </c>
      <c r="AK14" s="52">
        <f>'[9]NAW4 - Refurb - NPgY'!AK11</f>
        <v>0</v>
      </c>
      <c r="AL14" s="52">
        <f>'[9]NAW4 - Refurb - NPgY'!AL11</f>
        <v>0</v>
      </c>
      <c r="AM14" s="52">
        <f>'[9]NAW4 - Refurb - NPgY'!AM11</f>
        <v>0</v>
      </c>
      <c r="AN14" s="52">
        <f>'[9]NAW4 - Refurb - NPgY'!AN11</f>
        <v>0</v>
      </c>
      <c r="AO14" s="52">
        <f>'[9]NAW4 - Refurb - NPgY'!AO11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NPgY'!G12</f>
        <v>0</v>
      </c>
      <c r="H15" s="52">
        <f>'[9]NAW4 - Refurb - NPgY'!H12</f>
        <v>0</v>
      </c>
      <c r="I15" s="52">
        <f>'[9]NAW4 - Refurb - NPgY'!I12</f>
        <v>0</v>
      </c>
      <c r="J15" s="52">
        <f>'[9]NAW4 - Refurb - NPgY'!J12</f>
        <v>0</v>
      </c>
      <c r="K15" s="52">
        <f>'[9]NAW4 - Refurb - NPgY'!K12</f>
        <v>0</v>
      </c>
      <c r="L15" s="59">
        <f t="shared" si="13"/>
        <v>0</v>
      </c>
      <c r="M15" s="52">
        <f>'[9]NAW4 - Refurb - NPgY'!M12</f>
        <v>0</v>
      </c>
      <c r="N15" s="52">
        <f>'[9]NAW4 - Refurb - NPgY'!N12</f>
        <v>0</v>
      </c>
      <c r="O15" s="52">
        <f>'[9]NAW4 - Refurb - NPgY'!O12</f>
        <v>0</v>
      </c>
      <c r="P15" s="52">
        <f>'[9]NAW4 - Refurb - NPgY'!P12</f>
        <v>0</v>
      </c>
      <c r="Q15" s="52">
        <f>'[9]NAW4 - Refurb - NPgY'!Q12</f>
        <v>0</v>
      </c>
      <c r="R15" s="59">
        <f t="shared" si="14"/>
        <v>0</v>
      </c>
      <c r="S15" s="52">
        <f>'[9]NAW4 - Refurb - NPgY'!S12</f>
        <v>0</v>
      </c>
      <c r="T15" s="52">
        <f>'[9]NAW4 - Refurb - NPgY'!T12</f>
        <v>0</v>
      </c>
      <c r="U15" s="52">
        <f>'[9]NAW4 - Refurb - NPgY'!U12</f>
        <v>0</v>
      </c>
      <c r="V15" s="52">
        <f>'[9]NAW4 - Refurb - NPgY'!V12</f>
        <v>0</v>
      </c>
      <c r="W15" s="52">
        <f>'[9]NAW4 - Refurb - NPgY'!W12</f>
        <v>0</v>
      </c>
      <c r="X15" s="59">
        <f t="shared" si="15"/>
        <v>0</v>
      </c>
      <c r="Y15" s="52">
        <f>'[9]NAW4 - Refurb - NPgY'!Y12</f>
        <v>0</v>
      </c>
      <c r="Z15" s="52">
        <f>'[9]NAW4 - Refurb - NPgY'!Z12</f>
        <v>0</v>
      </c>
      <c r="AA15" s="52">
        <f>'[9]NAW4 - Refurb - NPgY'!AA12</f>
        <v>0</v>
      </c>
      <c r="AB15" s="52">
        <f>'[9]NAW4 - Refurb - NPgY'!AB12</f>
        <v>0</v>
      </c>
      <c r="AC15" s="52">
        <f>'[9]NAW4 - Refurb - NPgY'!AC12</f>
        <v>0</v>
      </c>
      <c r="AD15" s="59">
        <f t="shared" si="16"/>
        <v>0</v>
      </c>
      <c r="AE15" s="52">
        <f>'[9]NAW4 - Refurb - NPgY'!AE12</f>
        <v>0</v>
      </c>
      <c r="AF15" s="52">
        <f>'[9]NAW4 - Refurb - NPgY'!AF12</f>
        <v>0</v>
      </c>
      <c r="AG15" s="52">
        <f>'[9]NAW4 - Refurb - NPgY'!AG12</f>
        <v>0</v>
      </c>
      <c r="AH15" s="52">
        <f>'[9]NAW4 - Refurb - NPgY'!AH12</f>
        <v>0</v>
      </c>
      <c r="AI15" s="52">
        <f>'[9]NAW4 - Refurb - NPgY'!AI12</f>
        <v>0</v>
      </c>
      <c r="AJ15" s="59">
        <f t="shared" si="17"/>
        <v>0</v>
      </c>
      <c r="AK15" s="52">
        <f>'[9]NAW4 - Refurb - NPgY'!AK12</f>
        <v>0</v>
      </c>
      <c r="AL15" s="52">
        <f>'[9]NAW4 - Refurb - NPgY'!AL12</f>
        <v>0</v>
      </c>
      <c r="AM15" s="52">
        <f>'[9]NAW4 - Refurb - NPgY'!AM12</f>
        <v>0</v>
      </c>
      <c r="AN15" s="52">
        <f>'[9]NAW4 - Refurb - NPgY'!AN12</f>
        <v>0</v>
      </c>
      <c r="AO15" s="52">
        <f>'[9]NAW4 - Refurb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NPgY'!G13</f>
        <v>0</v>
      </c>
      <c r="H16" s="52">
        <f>'[9]NAW4 - Refurb - NPgY'!H13</f>
        <v>0</v>
      </c>
      <c r="I16" s="52">
        <f>'[9]NAW4 - Refurb - NPgY'!I13</f>
        <v>0</v>
      </c>
      <c r="J16" s="52">
        <f>'[9]NAW4 - Refurb - NPgY'!J13</f>
        <v>0</v>
      </c>
      <c r="K16" s="52">
        <f>'[9]NAW4 - Refurb - NPgY'!K13</f>
        <v>0</v>
      </c>
      <c r="L16" s="59">
        <f t="shared" si="13"/>
        <v>0</v>
      </c>
      <c r="M16" s="52">
        <f>'[9]NAW4 - Refurb - NPgY'!M13</f>
        <v>0</v>
      </c>
      <c r="N16" s="52">
        <f>'[9]NAW4 - Refurb - NPgY'!N13</f>
        <v>0</v>
      </c>
      <c r="O16" s="52">
        <f>'[9]NAW4 - Refurb - NPgY'!O13</f>
        <v>0</v>
      </c>
      <c r="P16" s="52">
        <f>'[9]NAW4 - Refurb - NPgY'!P13</f>
        <v>0</v>
      </c>
      <c r="Q16" s="52">
        <f>'[9]NAW4 - Refurb - NPgY'!Q13</f>
        <v>0</v>
      </c>
      <c r="R16" s="59">
        <f t="shared" si="14"/>
        <v>0</v>
      </c>
      <c r="S16" s="52">
        <f>'[9]NAW4 - Refurb - NPgY'!S13</f>
        <v>0</v>
      </c>
      <c r="T16" s="52">
        <f>'[9]NAW4 - Refurb - NPgY'!T13</f>
        <v>0</v>
      </c>
      <c r="U16" s="52">
        <f>'[9]NAW4 - Refurb - NPgY'!U13</f>
        <v>0</v>
      </c>
      <c r="V16" s="52">
        <f>'[9]NAW4 - Refurb - NPgY'!V13</f>
        <v>0</v>
      </c>
      <c r="W16" s="52">
        <f>'[9]NAW4 - Refurb - NPgY'!W13</f>
        <v>0</v>
      </c>
      <c r="X16" s="59">
        <f t="shared" si="15"/>
        <v>0</v>
      </c>
      <c r="Y16" s="52">
        <f>'[9]NAW4 - Refurb - NPgY'!Y13</f>
        <v>0</v>
      </c>
      <c r="Z16" s="52">
        <f>'[9]NAW4 - Refurb - NPgY'!Z13</f>
        <v>0</v>
      </c>
      <c r="AA16" s="52">
        <f>'[9]NAW4 - Refurb - NPgY'!AA13</f>
        <v>0</v>
      </c>
      <c r="AB16" s="52">
        <f>'[9]NAW4 - Refurb - NPgY'!AB13</f>
        <v>0</v>
      </c>
      <c r="AC16" s="52">
        <f>'[9]NAW4 - Refurb - NPgY'!AC13</f>
        <v>0</v>
      </c>
      <c r="AD16" s="59">
        <f t="shared" si="16"/>
        <v>0</v>
      </c>
      <c r="AE16" s="52">
        <f>'[9]NAW4 - Refurb - NPgY'!AE13</f>
        <v>0</v>
      </c>
      <c r="AF16" s="52">
        <f>'[9]NAW4 - Refurb - NPgY'!AF13</f>
        <v>0</v>
      </c>
      <c r="AG16" s="52">
        <f>'[9]NAW4 - Refurb - NPgY'!AG13</f>
        <v>0</v>
      </c>
      <c r="AH16" s="52">
        <f>'[9]NAW4 - Refurb - NPgY'!AH13</f>
        <v>0</v>
      </c>
      <c r="AI16" s="52">
        <f>'[9]NAW4 - Refurb - NPgY'!AI13</f>
        <v>0</v>
      </c>
      <c r="AJ16" s="59">
        <f t="shared" si="17"/>
        <v>0</v>
      </c>
      <c r="AK16" s="52">
        <f>'[9]NAW4 - Refurb - NPgY'!AK13</f>
        <v>0</v>
      </c>
      <c r="AL16" s="52">
        <f>'[9]NAW4 - Refurb - NPgY'!AL13</f>
        <v>0</v>
      </c>
      <c r="AM16" s="52">
        <f>'[9]NAW4 - Refurb - NPgY'!AM13</f>
        <v>0</v>
      </c>
      <c r="AN16" s="52">
        <f>'[9]NAW4 - Refurb - NPgY'!AN13</f>
        <v>0</v>
      </c>
      <c r="AO16" s="52">
        <f>'[9]NAW4 - Refurb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NPgY'!G15</f>
        <v>0</v>
      </c>
      <c r="H18" s="52">
        <f>'[9]NAW4 - Refurb - NPgY'!H15</f>
        <v>0</v>
      </c>
      <c r="I18" s="52">
        <f>'[9]NAW4 - Refurb - NPgY'!I15</f>
        <v>0</v>
      </c>
      <c r="J18" s="52">
        <f>'[9]NAW4 - Refurb - NPgY'!J15</f>
        <v>0</v>
      </c>
      <c r="K18" s="52">
        <f>'[9]NAW4 - Refurb - NPgY'!K15</f>
        <v>0</v>
      </c>
      <c r="L18" s="53">
        <f>SUM(G18:K18)</f>
        <v>0</v>
      </c>
      <c r="M18" s="52">
        <f>'[9]NAW4 - Refurb - NPgY'!M15</f>
        <v>0</v>
      </c>
      <c r="N18" s="52">
        <f>'[9]NAW4 - Refurb - NPgY'!N15</f>
        <v>0</v>
      </c>
      <c r="O18" s="52">
        <f>'[9]NAW4 - Refurb - NPgY'!O15</f>
        <v>0</v>
      </c>
      <c r="P18" s="52">
        <f>'[9]NAW4 - Refurb - NPgY'!P15</f>
        <v>0</v>
      </c>
      <c r="Q18" s="52">
        <f>'[9]NAW4 - Refurb - NPgY'!Q15</f>
        <v>0</v>
      </c>
      <c r="R18" s="53">
        <f>SUM(M18:Q18)</f>
        <v>0</v>
      </c>
      <c r="S18" s="52">
        <f>'[9]NAW4 - Refurb - NPgY'!S15</f>
        <v>0</v>
      </c>
      <c r="T18" s="52">
        <f>'[9]NAW4 - Refurb - NPgY'!T15</f>
        <v>0</v>
      </c>
      <c r="U18" s="52">
        <f>'[9]NAW4 - Refurb - NPgY'!U15</f>
        <v>0</v>
      </c>
      <c r="V18" s="52">
        <f>'[9]NAW4 - Refurb - NPgY'!V15</f>
        <v>0</v>
      </c>
      <c r="W18" s="52">
        <f>'[9]NAW4 - Refurb - NPgY'!W15</f>
        <v>0</v>
      </c>
      <c r="X18" s="53">
        <f>SUM(S18:W18)</f>
        <v>0</v>
      </c>
      <c r="Y18" s="54">
        <f>'[9]NAW4 - Refurb - NPgY'!Y15</f>
        <v>0</v>
      </c>
      <c r="Z18" s="54">
        <f>'[9]NAW4 - Refurb - NPgY'!Z15</f>
        <v>0</v>
      </c>
      <c r="AA18" s="54">
        <f>'[9]NAW4 - Refurb - NPgY'!AA15</f>
        <v>0</v>
      </c>
      <c r="AB18" s="54">
        <f>'[9]NAW4 - Refurb - NPgY'!AB15</f>
        <v>0</v>
      </c>
      <c r="AC18" s="54">
        <f>'[9]NAW4 - Refurb - NPgY'!AC15</f>
        <v>0</v>
      </c>
      <c r="AD18" s="53">
        <f>SUM(Y18:AC18)</f>
        <v>0</v>
      </c>
      <c r="AE18" s="54">
        <f>'[9]NAW4 - Refurb - NPgY'!AE15</f>
        <v>0</v>
      </c>
      <c r="AF18" s="54">
        <f>'[9]NAW4 - Refurb - NPgY'!AF15</f>
        <v>0</v>
      </c>
      <c r="AG18" s="54">
        <f>'[9]NAW4 - Refurb - NPgY'!AG15</f>
        <v>0</v>
      </c>
      <c r="AH18" s="54">
        <f>'[9]NAW4 - Refurb - NPgY'!AH15</f>
        <v>0</v>
      </c>
      <c r="AI18" s="54">
        <f>'[9]NAW4 - Refurb - NPgY'!AI15</f>
        <v>0</v>
      </c>
      <c r="AJ18" s="53">
        <f>SUM(AE18:AI18)</f>
        <v>0</v>
      </c>
      <c r="AK18" s="54">
        <f>'[9]NAW4 - Refurb - NPgY'!AK15</f>
        <v>0</v>
      </c>
      <c r="AL18" s="54">
        <f>'[9]NAW4 - Refurb - NPgY'!AL15</f>
        <v>0</v>
      </c>
      <c r="AM18" s="54">
        <f>'[9]NAW4 - Refurb - NPgY'!AM15</f>
        <v>0</v>
      </c>
      <c r="AN18" s="54">
        <f>'[9]NAW4 - Refurb - NPgY'!AN15</f>
        <v>0</v>
      </c>
      <c r="AO18" s="54">
        <f>'[9]NAW4 - Refurb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NPgY'!G16</f>
        <v>0</v>
      </c>
      <c r="H19" s="52">
        <f>'[9]NAW4 - Refurb - NPgY'!H16</f>
        <v>0</v>
      </c>
      <c r="I19" s="52">
        <f>'[9]NAW4 - Refurb - NPgY'!I16</f>
        <v>0</v>
      </c>
      <c r="J19" s="52">
        <f>'[9]NAW4 - Refurb - NPgY'!J16</f>
        <v>0</v>
      </c>
      <c r="K19" s="52">
        <f>'[9]NAW4 - Refurb - NPgY'!K16</f>
        <v>0</v>
      </c>
      <c r="L19" s="59">
        <f t="shared" ref="L19:L21" si="47">SUM(G19:K19)</f>
        <v>0</v>
      </c>
      <c r="M19" s="52">
        <f>'[9]NAW4 - Refurb - NPgY'!M16</f>
        <v>0</v>
      </c>
      <c r="N19" s="52">
        <f>'[9]NAW4 - Refurb - NPgY'!N16</f>
        <v>0</v>
      </c>
      <c r="O19" s="52">
        <f>'[9]NAW4 - Refurb - NPgY'!O16</f>
        <v>0</v>
      </c>
      <c r="P19" s="52">
        <f>'[9]NAW4 - Refurb - NPgY'!P16</f>
        <v>0</v>
      </c>
      <c r="Q19" s="52">
        <f>'[9]NAW4 - Refurb - NPgY'!Q16</f>
        <v>0</v>
      </c>
      <c r="R19" s="59">
        <f t="shared" ref="R19:R21" si="48">SUM(M19:Q19)</f>
        <v>0</v>
      </c>
      <c r="S19" s="52">
        <f>'[9]NAW4 - Refurb - NPgY'!S16</f>
        <v>0</v>
      </c>
      <c r="T19" s="52">
        <f>'[9]NAW4 - Refurb - NPgY'!T16</f>
        <v>0</v>
      </c>
      <c r="U19" s="52">
        <f>'[9]NAW4 - Refurb - NPgY'!U16</f>
        <v>0</v>
      </c>
      <c r="V19" s="52">
        <f>'[9]NAW4 - Refurb - NPgY'!V16</f>
        <v>0</v>
      </c>
      <c r="W19" s="52">
        <f>'[9]NAW4 - Refurb - NPgY'!W16</f>
        <v>0</v>
      </c>
      <c r="X19" s="59">
        <f t="shared" ref="X19:X21" si="49">SUM(S19:W19)</f>
        <v>0</v>
      </c>
      <c r="Y19" s="52">
        <f>'[9]NAW4 - Refurb - NPgY'!Y16</f>
        <v>0</v>
      </c>
      <c r="Z19" s="52">
        <f>'[9]NAW4 - Refurb - NPgY'!Z16</f>
        <v>0</v>
      </c>
      <c r="AA19" s="52">
        <f>'[9]NAW4 - Refurb - NPgY'!AA16</f>
        <v>0</v>
      </c>
      <c r="AB19" s="52">
        <f>'[9]NAW4 - Refurb - NPgY'!AB16</f>
        <v>0</v>
      </c>
      <c r="AC19" s="52">
        <f>'[9]NAW4 - Refurb - NPgY'!AC16</f>
        <v>0</v>
      </c>
      <c r="AD19" s="59">
        <f t="shared" ref="AD19:AD21" si="50">SUM(Y19:AC19)</f>
        <v>0</v>
      </c>
      <c r="AE19" s="52">
        <f>'[9]NAW4 - Refurb - NPgY'!AE16</f>
        <v>0</v>
      </c>
      <c r="AF19" s="52">
        <f>'[9]NAW4 - Refurb - NPgY'!AF16</f>
        <v>0</v>
      </c>
      <c r="AG19" s="52">
        <f>'[9]NAW4 - Refurb - NPgY'!AG16</f>
        <v>0</v>
      </c>
      <c r="AH19" s="52">
        <f>'[9]NAW4 - Refurb - NPgY'!AH16</f>
        <v>0</v>
      </c>
      <c r="AI19" s="52">
        <f>'[9]NAW4 - Refurb - NPgY'!AI16</f>
        <v>0</v>
      </c>
      <c r="AJ19" s="59">
        <f t="shared" ref="AJ19:AJ21" si="51">SUM(AE19:AI19)</f>
        <v>0</v>
      </c>
      <c r="AK19" s="52">
        <f>'[9]NAW4 - Refurb - NPgY'!AK16</f>
        <v>0</v>
      </c>
      <c r="AL19" s="52">
        <f>'[9]NAW4 - Refurb - NPgY'!AL16</f>
        <v>0</v>
      </c>
      <c r="AM19" s="52">
        <f>'[9]NAW4 - Refurb - NPgY'!AM16</f>
        <v>0</v>
      </c>
      <c r="AN19" s="52">
        <f>'[9]NAW4 - Refurb - NPgY'!AN16</f>
        <v>0</v>
      </c>
      <c r="AO19" s="52">
        <f>'[9]NAW4 - Refurb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NPgY'!G17</f>
        <v>0</v>
      </c>
      <c r="H20" s="52">
        <f>'[9]NAW4 - Refurb - NPgY'!H17</f>
        <v>0</v>
      </c>
      <c r="I20" s="52">
        <f>'[9]NAW4 - Refurb - NPgY'!I17</f>
        <v>0</v>
      </c>
      <c r="J20" s="52">
        <f>'[9]NAW4 - Refurb - NPgY'!J17</f>
        <v>0</v>
      </c>
      <c r="K20" s="52">
        <f>'[9]NAW4 - Refurb - NPgY'!K17</f>
        <v>0</v>
      </c>
      <c r="L20" s="59">
        <f t="shared" si="47"/>
        <v>0</v>
      </c>
      <c r="M20" s="52">
        <f>'[9]NAW4 - Refurb - NPgY'!M17</f>
        <v>0</v>
      </c>
      <c r="N20" s="52">
        <f>'[9]NAW4 - Refurb - NPgY'!N17</f>
        <v>0</v>
      </c>
      <c r="O20" s="52">
        <f>'[9]NAW4 - Refurb - NPgY'!O17</f>
        <v>0</v>
      </c>
      <c r="P20" s="52">
        <f>'[9]NAW4 - Refurb - NPgY'!P17</f>
        <v>0</v>
      </c>
      <c r="Q20" s="52">
        <f>'[9]NAW4 - Refurb - NPgY'!Q17</f>
        <v>0</v>
      </c>
      <c r="R20" s="59">
        <f t="shared" si="48"/>
        <v>0</v>
      </c>
      <c r="S20" s="52">
        <f>'[9]NAW4 - Refurb - NPgY'!S17</f>
        <v>0</v>
      </c>
      <c r="T20" s="52">
        <f>'[9]NAW4 - Refurb - NPgY'!T17</f>
        <v>0</v>
      </c>
      <c r="U20" s="52">
        <f>'[9]NAW4 - Refurb - NPgY'!U17</f>
        <v>0</v>
      </c>
      <c r="V20" s="52">
        <f>'[9]NAW4 - Refurb - NPgY'!V17</f>
        <v>0</v>
      </c>
      <c r="W20" s="52">
        <f>'[9]NAW4 - Refurb - NPgY'!W17</f>
        <v>0</v>
      </c>
      <c r="X20" s="59">
        <f t="shared" si="49"/>
        <v>0</v>
      </c>
      <c r="Y20" s="52">
        <f>'[9]NAW4 - Refurb - NPgY'!Y17</f>
        <v>0</v>
      </c>
      <c r="Z20" s="52">
        <f>'[9]NAW4 - Refurb - NPgY'!Z17</f>
        <v>0</v>
      </c>
      <c r="AA20" s="52">
        <f>'[9]NAW4 - Refurb - NPgY'!AA17</f>
        <v>0</v>
      </c>
      <c r="AB20" s="52">
        <f>'[9]NAW4 - Refurb - NPgY'!AB17</f>
        <v>0</v>
      </c>
      <c r="AC20" s="52">
        <f>'[9]NAW4 - Refurb - NPgY'!AC17</f>
        <v>0</v>
      </c>
      <c r="AD20" s="59">
        <f t="shared" si="50"/>
        <v>0</v>
      </c>
      <c r="AE20" s="52">
        <f>'[9]NAW4 - Refurb - NPgY'!AE17</f>
        <v>0</v>
      </c>
      <c r="AF20" s="52">
        <f>'[9]NAW4 - Refurb - NPgY'!AF17</f>
        <v>0</v>
      </c>
      <c r="AG20" s="52">
        <f>'[9]NAW4 - Refurb - NPgY'!AG17</f>
        <v>0</v>
      </c>
      <c r="AH20" s="52">
        <f>'[9]NAW4 - Refurb - NPgY'!AH17</f>
        <v>0</v>
      </c>
      <c r="AI20" s="52">
        <f>'[9]NAW4 - Refurb - NPgY'!AI17</f>
        <v>0</v>
      </c>
      <c r="AJ20" s="59">
        <f t="shared" si="51"/>
        <v>0</v>
      </c>
      <c r="AK20" s="52">
        <f>'[9]NAW4 - Refurb - NPgY'!AK17</f>
        <v>0</v>
      </c>
      <c r="AL20" s="52">
        <f>'[9]NAW4 - Refurb - NPgY'!AL17</f>
        <v>0</v>
      </c>
      <c r="AM20" s="52">
        <f>'[9]NAW4 - Refurb - NPgY'!AM17</f>
        <v>0</v>
      </c>
      <c r="AN20" s="52">
        <f>'[9]NAW4 - Refurb - NPgY'!AN17</f>
        <v>0</v>
      </c>
      <c r="AO20" s="52">
        <f>'[9]NAW4 - Refurb - NPgY'!AO17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NPgY'!G18</f>
        <v>0</v>
      </c>
      <c r="H21" s="52">
        <f>'[9]NAW4 - Refurb - NPgY'!H18</f>
        <v>0</v>
      </c>
      <c r="I21" s="52">
        <f>'[9]NAW4 - Refurb - NPgY'!I18</f>
        <v>0</v>
      </c>
      <c r="J21" s="52">
        <f>'[9]NAW4 - Refurb - NPgY'!J18</f>
        <v>0</v>
      </c>
      <c r="K21" s="52">
        <f>'[9]NAW4 - Refurb - NPgY'!K18</f>
        <v>0</v>
      </c>
      <c r="L21" s="59">
        <f t="shared" si="47"/>
        <v>0</v>
      </c>
      <c r="M21" s="52">
        <f>'[9]NAW4 - Refurb - NPgY'!M18</f>
        <v>0</v>
      </c>
      <c r="N21" s="52">
        <f>'[9]NAW4 - Refurb - NPgY'!N18</f>
        <v>0</v>
      </c>
      <c r="O21" s="52">
        <f>'[9]NAW4 - Refurb - NPgY'!O18</f>
        <v>0</v>
      </c>
      <c r="P21" s="52">
        <f>'[9]NAW4 - Refurb - NPgY'!P18</f>
        <v>0</v>
      </c>
      <c r="Q21" s="52">
        <f>'[9]NAW4 - Refurb - NPgY'!Q18</f>
        <v>0</v>
      </c>
      <c r="R21" s="59">
        <f t="shared" si="48"/>
        <v>0</v>
      </c>
      <c r="S21" s="52">
        <f>'[9]NAW4 - Refurb - NPgY'!S18</f>
        <v>0</v>
      </c>
      <c r="T21" s="52">
        <f>'[9]NAW4 - Refurb - NPgY'!T18</f>
        <v>0</v>
      </c>
      <c r="U21" s="52">
        <f>'[9]NAW4 - Refurb - NPgY'!U18</f>
        <v>0</v>
      </c>
      <c r="V21" s="52">
        <f>'[9]NAW4 - Refurb - NPgY'!V18</f>
        <v>0</v>
      </c>
      <c r="W21" s="52">
        <f>'[9]NAW4 - Refurb - NPgY'!W18</f>
        <v>0</v>
      </c>
      <c r="X21" s="59">
        <f t="shared" si="49"/>
        <v>0</v>
      </c>
      <c r="Y21" s="52">
        <f>'[9]NAW4 - Refurb - NPgY'!Y18</f>
        <v>0</v>
      </c>
      <c r="Z21" s="52">
        <f>'[9]NAW4 - Refurb - NPgY'!Z18</f>
        <v>0</v>
      </c>
      <c r="AA21" s="52">
        <f>'[9]NAW4 - Refurb - NPgY'!AA18</f>
        <v>0</v>
      </c>
      <c r="AB21" s="52">
        <f>'[9]NAW4 - Refurb - NPgY'!AB18</f>
        <v>0</v>
      </c>
      <c r="AC21" s="52">
        <f>'[9]NAW4 - Refurb - NPgY'!AC18</f>
        <v>0</v>
      </c>
      <c r="AD21" s="59">
        <f t="shared" si="50"/>
        <v>0</v>
      </c>
      <c r="AE21" s="52">
        <f>'[9]NAW4 - Refurb - NPgY'!AE18</f>
        <v>0</v>
      </c>
      <c r="AF21" s="52">
        <f>'[9]NAW4 - Refurb - NPgY'!AF18</f>
        <v>0</v>
      </c>
      <c r="AG21" s="52">
        <f>'[9]NAW4 - Refurb - NPgY'!AG18</f>
        <v>0</v>
      </c>
      <c r="AH21" s="52">
        <f>'[9]NAW4 - Refurb - NPgY'!AH18</f>
        <v>0</v>
      </c>
      <c r="AI21" s="52">
        <f>'[9]NAW4 - Refurb - NPgY'!AI18</f>
        <v>0</v>
      </c>
      <c r="AJ21" s="59">
        <f t="shared" si="51"/>
        <v>0</v>
      </c>
      <c r="AK21" s="52">
        <f>'[9]NAW4 - Refurb - NPgY'!AK18</f>
        <v>0</v>
      </c>
      <c r="AL21" s="52">
        <f>'[9]NAW4 - Refurb - NPgY'!AL18</f>
        <v>0</v>
      </c>
      <c r="AM21" s="52">
        <f>'[9]NAW4 - Refurb - NPgY'!AM18</f>
        <v>0</v>
      </c>
      <c r="AN21" s="52">
        <f>'[9]NAW4 - Refurb - NPgY'!AN18</f>
        <v>0</v>
      </c>
      <c r="AO21" s="52">
        <f>'[9]NAW4 - Refurb - NPgY'!AO18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20056</v>
      </c>
      <c r="E23" s="50">
        <f>D23+SUM(AE23:AI23)</f>
        <v>20056</v>
      </c>
      <c r="F23" s="51" t="s">
        <v>26</v>
      </c>
      <c r="G23" s="52">
        <f>'[9]NAW4 - Refurb - NPgY'!G20</f>
        <v>5357</v>
      </c>
      <c r="H23" s="52">
        <f>'[9]NAW4 - Refurb - NPgY'!H20</f>
        <v>6892</v>
      </c>
      <c r="I23" s="52">
        <f>'[9]NAW4 - Refurb - NPgY'!I20</f>
        <v>5016</v>
      </c>
      <c r="J23" s="52">
        <f>'[9]NAW4 - Refurb - NPgY'!J20</f>
        <v>1451</v>
      </c>
      <c r="K23" s="52">
        <f>'[9]NAW4 - Refurb - NPgY'!K20</f>
        <v>1340</v>
      </c>
      <c r="L23" s="53">
        <f>SUM(G23:K23)</f>
        <v>20056</v>
      </c>
      <c r="M23" s="52">
        <f>'[9]NAW4 - Refurb - NPgY'!M20</f>
        <v>4772</v>
      </c>
      <c r="N23" s="52">
        <f>'[9]NAW4 - Refurb - NPgY'!N20</f>
        <v>6932</v>
      </c>
      <c r="O23" s="52">
        <f>'[9]NAW4 - Refurb - NPgY'!O20</f>
        <v>5147</v>
      </c>
      <c r="P23" s="52">
        <f>'[9]NAW4 - Refurb - NPgY'!P20</f>
        <v>1702</v>
      </c>
      <c r="Q23" s="52">
        <f>'[9]NAW4 - Refurb - NPgY'!Q20</f>
        <v>1534</v>
      </c>
      <c r="R23" s="53">
        <f>SUM(M23:Q23)</f>
        <v>20087</v>
      </c>
      <c r="S23" s="52">
        <f>'[9]NAW4 - Refurb - NPgY'!S20</f>
        <v>0</v>
      </c>
      <c r="T23" s="52">
        <f>'[9]NAW4 - Refurb - NPgY'!T20</f>
        <v>0</v>
      </c>
      <c r="U23" s="52">
        <f>'[9]NAW4 - Refurb - NPgY'!U20</f>
        <v>0</v>
      </c>
      <c r="V23" s="52">
        <f>'[9]NAW4 - Refurb - NPgY'!V20</f>
        <v>0</v>
      </c>
      <c r="W23" s="52">
        <f>'[9]NAW4 - Refurb - NPgY'!W20</f>
        <v>0</v>
      </c>
      <c r="X23" s="53">
        <f>SUM(S23:W23)</f>
        <v>0</v>
      </c>
      <c r="Y23" s="69">
        <f>'[9]NAW4 - Refurb - NPgY'!Y20</f>
        <v>4542</v>
      </c>
      <c r="Z23" s="69">
        <f>'[9]NAW4 - Refurb - NPgY'!Z20</f>
        <v>5140</v>
      </c>
      <c r="AA23" s="69">
        <f>'[9]NAW4 - Refurb - NPgY'!AA20</f>
        <v>6085</v>
      </c>
      <c r="AB23" s="69">
        <f>'[9]NAW4 - Refurb - NPgY'!AB20</f>
        <v>2520</v>
      </c>
      <c r="AC23" s="69">
        <f>'[9]NAW4 - Refurb - NPgY'!AC20</f>
        <v>1889</v>
      </c>
      <c r="AD23" s="53">
        <f>SUM(Y23:AC23)</f>
        <v>20176</v>
      </c>
      <c r="AE23" s="54">
        <f>'[9]NAW4 - Refurb - NPgY'!AE20</f>
        <v>0</v>
      </c>
      <c r="AF23" s="54">
        <f>'[9]NAW4 - Refurb - NPgY'!AF20</f>
        <v>0</v>
      </c>
      <c r="AG23" s="54">
        <f>'[9]NAW4 - Refurb - NPgY'!AG20</f>
        <v>0</v>
      </c>
      <c r="AH23" s="54">
        <f>'[9]NAW4 - Refurb - NPgY'!AH20</f>
        <v>0</v>
      </c>
      <c r="AI23" s="54">
        <f>'[9]NAW4 - Refurb - NPgY'!AI20</f>
        <v>0</v>
      </c>
      <c r="AJ23" s="53">
        <f>SUM(AE23:AI23)</f>
        <v>0</v>
      </c>
      <c r="AK23" s="69">
        <f>'[9]NAW4 - Refurb - NPgY'!AK20</f>
        <v>3837</v>
      </c>
      <c r="AL23" s="69">
        <f>'[9]NAW4 - Refurb - NPgY'!AL20</f>
        <v>4955</v>
      </c>
      <c r="AM23" s="69">
        <f>'[9]NAW4 - Refurb - NPgY'!AM20</f>
        <v>4832</v>
      </c>
      <c r="AN23" s="69">
        <f>'[9]NAW4 - Refurb - NPgY'!AN20</f>
        <v>2877</v>
      </c>
      <c r="AO23" s="69">
        <f>'[9]NAW4 - Refurb - NPgY'!AO20</f>
        <v>3536</v>
      </c>
      <c r="AP23" s="53">
        <f>SUM(AK23:AO23)</f>
        <v>20037</v>
      </c>
      <c r="BB23" s="6"/>
      <c r="BC23" s="6"/>
      <c r="BD23" s="51" t="s">
        <v>26</v>
      </c>
      <c r="BE23" s="172">
        <f>'NPgY - HI Probs. of Failure'!O$12</f>
        <v>2.2391771495448106E-5</v>
      </c>
      <c r="BF23" s="172">
        <f>'NPgY - HI Probs. of Failure'!P$12</f>
        <v>9.6306506539704274E-5</v>
      </c>
      <c r="BG23" s="172">
        <f>'NPgY - HI Probs. of Failure'!Q$12</f>
        <v>2.7796496575485023E-4</v>
      </c>
      <c r="BH23" s="172">
        <f>'NPgY - HI Probs. of Failure'!R$12</f>
        <v>6.2219531647045127E-4</v>
      </c>
      <c r="BI23" s="172">
        <f>'NPgY - HI Probs. of Failure'!S$12</f>
        <v>1.1838257260160727E-3</v>
      </c>
      <c r="BJ23" s="175"/>
      <c r="BK23" s="6"/>
      <c r="BL23" s="51" t="s">
        <v>26</v>
      </c>
      <c r="BM23" s="194">
        <f>$BM2*'NPgY - Ave Crit'!$Q$12</f>
        <v>8103.2947067806126</v>
      </c>
      <c r="BN23" s="194">
        <f>$BM2*'NPgY - Ave Crit'!$Q$12</f>
        <v>8103.2947067806126</v>
      </c>
      <c r="BO23" s="194">
        <f>$BM2*'NPgY - Ave Crit'!$Q$12</f>
        <v>8103.2947067806126</v>
      </c>
      <c r="BP23" s="194">
        <f>$BM2*'NPgY - Ave Crit'!$Q$12</f>
        <v>8103.2947067806126</v>
      </c>
      <c r="BQ23" s="194">
        <f>$BM2*'NPgY - Ave Crit'!$Q$12</f>
        <v>8103.2947067806126</v>
      </c>
      <c r="BR23" s="175"/>
      <c r="BS23" s="6"/>
      <c r="BT23" s="51" t="s">
        <v>26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26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824.13283463952462</v>
      </c>
      <c r="DB23" s="195">
        <f t="shared" ref="DB23:DE26" si="74">IF(BV23="","",(T23+Z23)*BV23)</f>
        <v>4011.2560240126309</v>
      </c>
      <c r="DC23" s="195">
        <f t="shared" si="74"/>
        <v>13706.048937062489</v>
      </c>
      <c r="DD23" s="195">
        <f t="shared" si="74"/>
        <v>12705.416676637513</v>
      </c>
      <c r="DE23" s="195">
        <f t="shared" si="74"/>
        <v>18120.966828682696</v>
      </c>
      <c r="DF23" s="198">
        <f t="shared" si="7"/>
        <v>49367.821301034855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696.21261261819814</v>
      </c>
      <c r="DR23" s="195">
        <f t="shared" ref="DR23:DU26" si="76">IF(BV23="","",(AF23+AL23)*BV23)</f>
        <v>3866.8820231483633</v>
      </c>
      <c r="DS23" s="195">
        <f t="shared" si="76"/>
        <v>10883.75159636581</v>
      </c>
      <c r="DT23" s="195">
        <f t="shared" si="76"/>
        <v>14505.350705827828</v>
      </c>
      <c r="DU23" s="195">
        <f t="shared" si="76"/>
        <v>33920.454582436214</v>
      </c>
      <c r="DV23" s="198">
        <f t="shared" si="10"/>
        <v>63872.651520396415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18468</v>
      </c>
      <c r="F24" s="58" t="s">
        <v>28</v>
      </c>
      <c r="G24" s="52">
        <f>'[9]NAW4 - Refurb - NPgY'!G21</f>
        <v>4658</v>
      </c>
      <c r="H24" s="52">
        <f>'[9]NAW4 - Refurb - NPgY'!H21</f>
        <v>7204</v>
      </c>
      <c r="I24" s="52">
        <f>'[9]NAW4 - Refurb - NPgY'!I21</f>
        <v>4315</v>
      </c>
      <c r="J24" s="52">
        <f>'[9]NAW4 - Refurb - NPgY'!J21</f>
        <v>965</v>
      </c>
      <c r="K24" s="52">
        <f>'[9]NAW4 - Refurb - NPgY'!K21</f>
        <v>1326</v>
      </c>
      <c r="L24" s="59">
        <f t="shared" ref="L24:L26" si="79">SUM(G24:K24)</f>
        <v>18468</v>
      </c>
      <c r="M24" s="52">
        <f>'[9]NAW4 - Refurb - NPgY'!M21</f>
        <v>4138</v>
      </c>
      <c r="N24" s="52">
        <f>'[9]NAW4 - Refurb - NPgY'!N21</f>
        <v>7241</v>
      </c>
      <c r="O24" s="52">
        <f>'[9]NAW4 - Refurb - NPgY'!O21</f>
        <v>4423</v>
      </c>
      <c r="P24" s="52">
        <f>'[9]NAW4 - Refurb - NPgY'!P21</f>
        <v>1245</v>
      </c>
      <c r="Q24" s="52">
        <f>'[9]NAW4 - Refurb - NPgY'!Q21</f>
        <v>1541</v>
      </c>
      <c r="R24" s="59">
        <f t="shared" ref="R24:R26" si="80">SUM(M24:Q24)</f>
        <v>18588</v>
      </c>
      <c r="S24" s="52">
        <f>'[9]NAW4 - Refurb - NPgY'!S21</f>
        <v>0</v>
      </c>
      <c r="T24" s="52">
        <f>'[9]NAW4 - Refurb - NPgY'!T21</f>
        <v>0</v>
      </c>
      <c r="U24" s="52">
        <f>'[9]NAW4 - Refurb - NPgY'!U21</f>
        <v>0</v>
      </c>
      <c r="V24" s="52">
        <f>'[9]NAW4 - Refurb - NPgY'!V21</f>
        <v>0</v>
      </c>
      <c r="W24" s="52">
        <f>'[9]NAW4 - Refurb - NPgY'!W21</f>
        <v>0</v>
      </c>
      <c r="X24" s="59">
        <f t="shared" ref="X24:X26" si="81">SUM(S24:W24)</f>
        <v>0</v>
      </c>
      <c r="Y24" s="52">
        <f>'[9]NAW4 - Refurb - NPgY'!Y21</f>
        <v>3963</v>
      </c>
      <c r="Z24" s="52">
        <f>'[9]NAW4 - Refurb - NPgY'!Z21</f>
        <v>5386</v>
      </c>
      <c r="AA24" s="52">
        <f>'[9]NAW4 - Refurb - NPgY'!AA21</f>
        <v>5236</v>
      </c>
      <c r="AB24" s="52">
        <f>'[9]NAW4 - Refurb - NPgY'!AB21</f>
        <v>1888</v>
      </c>
      <c r="AC24" s="52">
        <f>'[9]NAW4 - Refurb - NPgY'!AC21</f>
        <v>1884</v>
      </c>
      <c r="AD24" s="59">
        <f t="shared" ref="AD24:AD26" si="82">SUM(Y24:AC24)</f>
        <v>18357</v>
      </c>
      <c r="AE24" s="52">
        <f>'[9]NAW4 - Refurb - NPgY'!AE21</f>
        <v>0</v>
      </c>
      <c r="AF24" s="52">
        <f>'[9]NAW4 - Refurb - NPgY'!AF21</f>
        <v>0</v>
      </c>
      <c r="AG24" s="52">
        <f>'[9]NAW4 - Refurb - NPgY'!AG21</f>
        <v>0</v>
      </c>
      <c r="AH24" s="52">
        <f>'[9]NAW4 - Refurb - NPgY'!AH21</f>
        <v>0</v>
      </c>
      <c r="AI24" s="52">
        <f>'[9]NAW4 - Refurb - NPgY'!AI21</f>
        <v>0</v>
      </c>
      <c r="AJ24" s="59">
        <f t="shared" ref="AJ24:AJ26" si="83">SUM(AE24:AI24)</f>
        <v>0</v>
      </c>
      <c r="AK24" s="52">
        <f>'[9]NAW4 - Refurb - NPgY'!AK21</f>
        <v>3363</v>
      </c>
      <c r="AL24" s="52">
        <f>'[9]NAW4 - Refurb - NPgY'!AL21</f>
        <v>5200</v>
      </c>
      <c r="AM24" s="52">
        <f>'[9]NAW4 - Refurb - NPgY'!AM21</f>
        <v>4172</v>
      </c>
      <c r="AN24" s="52">
        <f>'[9]NAW4 - Refurb - NPgY'!AN21</f>
        <v>2200</v>
      </c>
      <c r="AO24" s="52">
        <f>'[9]NAW4 - Refurb - NPgY'!AO21</f>
        <v>3548</v>
      </c>
      <c r="AP24" s="59">
        <f t="shared" ref="AP24:AP26" si="84">SUM(AK24:AO24)</f>
        <v>18483</v>
      </c>
      <c r="BB24" s="6"/>
      <c r="BC24" s="6"/>
      <c r="BD24" s="58" t="s">
        <v>28</v>
      </c>
      <c r="BE24" s="172">
        <f>'NPgY - HI Probs. of Failure'!O$12</f>
        <v>2.2391771495448106E-5</v>
      </c>
      <c r="BF24" s="172">
        <f>'NPgY - HI Probs. of Failure'!P$12</f>
        <v>9.6306506539704274E-5</v>
      </c>
      <c r="BG24" s="172">
        <f>'NPgY - HI Probs. of Failure'!Q$12</f>
        <v>2.7796496575485023E-4</v>
      </c>
      <c r="BH24" s="172">
        <f>'NPgY - HI Probs. of Failure'!R$12</f>
        <v>6.2219531647045127E-4</v>
      </c>
      <c r="BI24" s="172">
        <f>'NPgY - HI Probs. of Failure'!S$12</f>
        <v>1.1838257260160727E-3</v>
      </c>
      <c r="BJ24" s="176"/>
      <c r="BK24" s="6"/>
      <c r="BL24" s="58" t="s">
        <v>28</v>
      </c>
      <c r="BM24" s="194">
        <f>$BM3*'NPgY - Ave Crit'!$Q$12</f>
        <v>11576.135295400876</v>
      </c>
      <c r="BN24" s="194">
        <f>$BM3*'NPgY - Ave Crit'!$Q$12</f>
        <v>11576.135295400876</v>
      </c>
      <c r="BO24" s="194">
        <f>$BM3*'NPgY - Ave Crit'!$Q$12</f>
        <v>11576.135295400876</v>
      </c>
      <c r="BP24" s="194">
        <f>$BM3*'NPgY - Ave Crit'!$Q$12</f>
        <v>11576.135295400876</v>
      </c>
      <c r="BQ24" s="194">
        <f>$BM3*'NPgY - Ave Crit'!$Q$12</f>
        <v>11576.135295400876</v>
      </c>
      <c r="BR24" s="176"/>
      <c r="BS24" s="6"/>
      <c r="BT24" s="58" t="s">
        <v>28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28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1027.2499288156371</v>
      </c>
      <c r="DB24" s="195">
        <f t="shared" si="74"/>
        <v>6004.6206073741059</v>
      </c>
      <c r="DC24" s="195">
        <f t="shared" si="74"/>
        <v>16848.191626824559</v>
      </c>
      <c r="DD24" s="195">
        <f t="shared" si="74"/>
        <v>13598.541204927225</v>
      </c>
      <c r="DE24" s="195">
        <f t="shared" si="74"/>
        <v>25818.574835694017</v>
      </c>
      <c r="DF24" s="198">
        <f t="shared" si="7"/>
        <v>63297.178203635543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871.72382301463222</v>
      </c>
      <c r="DR24" s="195">
        <f t="shared" si="76"/>
        <v>5797.2571775613351</v>
      </c>
      <c r="DS24" s="195">
        <f t="shared" si="76"/>
        <v>13424.494932603524</v>
      </c>
      <c r="DT24" s="195">
        <f t="shared" si="76"/>
        <v>15845.757759978758</v>
      </c>
      <c r="DU24" s="195">
        <f t="shared" si="76"/>
        <v>48622.241781869627</v>
      </c>
      <c r="DV24" s="198">
        <f t="shared" si="10"/>
        <v>84561.475475027881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3371</v>
      </c>
      <c r="F25" s="58" t="s">
        <v>30</v>
      </c>
      <c r="G25" s="52">
        <f>'[9]NAW4 - Refurb - NPgY'!G22</f>
        <v>576</v>
      </c>
      <c r="H25" s="52">
        <f>'[9]NAW4 - Refurb - NPgY'!H22</f>
        <v>1330</v>
      </c>
      <c r="I25" s="52">
        <f>'[9]NAW4 - Refurb - NPgY'!I22</f>
        <v>735</v>
      </c>
      <c r="J25" s="52">
        <f>'[9]NAW4 - Refurb - NPgY'!J22</f>
        <v>423</v>
      </c>
      <c r="K25" s="52">
        <f>'[9]NAW4 - Refurb - NPgY'!K22</f>
        <v>307</v>
      </c>
      <c r="L25" s="59">
        <f t="shared" si="79"/>
        <v>3371</v>
      </c>
      <c r="M25" s="52">
        <f>'[9]NAW4 - Refurb - NPgY'!M22</f>
        <v>515</v>
      </c>
      <c r="N25" s="52">
        <f>'[9]NAW4 - Refurb - NPgY'!N22</f>
        <v>1339</v>
      </c>
      <c r="O25" s="52">
        <f>'[9]NAW4 - Refurb - NPgY'!O22</f>
        <v>756</v>
      </c>
      <c r="P25" s="52">
        <f>'[9]NAW4 - Refurb - NPgY'!P22</f>
        <v>423</v>
      </c>
      <c r="Q25" s="52">
        <f>'[9]NAW4 - Refurb - NPgY'!Q22</f>
        <v>307</v>
      </c>
      <c r="R25" s="59">
        <f t="shared" si="80"/>
        <v>3340</v>
      </c>
      <c r="S25" s="52">
        <f>'[9]NAW4 - Refurb - NPgY'!S22</f>
        <v>0</v>
      </c>
      <c r="T25" s="52">
        <f>'[9]NAW4 - Refurb - NPgY'!T22</f>
        <v>0</v>
      </c>
      <c r="U25" s="52">
        <f>'[9]NAW4 - Refurb - NPgY'!U22</f>
        <v>0</v>
      </c>
      <c r="V25" s="52">
        <f>'[9]NAW4 - Refurb - NPgY'!V22</f>
        <v>0</v>
      </c>
      <c r="W25" s="52">
        <f>'[9]NAW4 - Refurb - NPgY'!W22</f>
        <v>0</v>
      </c>
      <c r="X25" s="59">
        <f t="shared" si="81"/>
        <v>0</v>
      </c>
      <c r="Y25" s="52">
        <f>'[9]NAW4 - Refurb - NPgY'!Y22</f>
        <v>483</v>
      </c>
      <c r="Z25" s="52">
        <f>'[9]NAW4 - Refurb - NPgY'!Z22</f>
        <v>988</v>
      </c>
      <c r="AA25" s="52">
        <f>'[9]NAW4 - Refurb - NPgY'!AA22</f>
        <v>895</v>
      </c>
      <c r="AB25" s="52">
        <f>'[9]NAW4 - Refurb - NPgY'!AB22</f>
        <v>602</v>
      </c>
      <c r="AC25" s="52">
        <f>'[9]NAW4 - Refurb - NPgY'!AC22</f>
        <v>411</v>
      </c>
      <c r="AD25" s="59">
        <f t="shared" si="82"/>
        <v>3379</v>
      </c>
      <c r="AE25" s="52">
        <f>'[9]NAW4 - Refurb - NPgY'!AE22</f>
        <v>0</v>
      </c>
      <c r="AF25" s="52">
        <f>'[9]NAW4 - Refurb - NPgY'!AF22</f>
        <v>0</v>
      </c>
      <c r="AG25" s="52">
        <f>'[9]NAW4 - Refurb - NPgY'!AG22</f>
        <v>0</v>
      </c>
      <c r="AH25" s="52">
        <f>'[9]NAW4 - Refurb - NPgY'!AH22</f>
        <v>0</v>
      </c>
      <c r="AI25" s="52">
        <f>'[9]NAW4 - Refurb - NPgY'!AI22</f>
        <v>0</v>
      </c>
      <c r="AJ25" s="59">
        <f t="shared" si="83"/>
        <v>0</v>
      </c>
      <c r="AK25" s="52">
        <f>'[9]NAW4 - Refurb - NPgY'!AK22</f>
        <v>404</v>
      </c>
      <c r="AL25" s="52">
        <f>'[9]NAW4 - Refurb - NPgY'!AL22</f>
        <v>951</v>
      </c>
      <c r="AM25" s="52">
        <f>'[9]NAW4 - Refurb - NPgY'!AM22</f>
        <v>705</v>
      </c>
      <c r="AN25" s="52">
        <f>'[9]NAW4 - Refurb - NPgY'!AN22</f>
        <v>660</v>
      </c>
      <c r="AO25" s="52">
        <f>'[9]NAW4 - Refurb - NPgY'!AO22</f>
        <v>727</v>
      </c>
      <c r="AP25" s="59">
        <f t="shared" si="84"/>
        <v>3447</v>
      </c>
      <c r="BB25" s="6"/>
      <c r="BC25" s="6"/>
      <c r="BD25" s="58" t="s">
        <v>30</v>
      </c>
      <c r="BE25" s="172">
        <f>'NPgY - HI Probs. of Failure'!O$12</f>
        <v>2.2391771495448106E-5</v>
      </c>
      <c r="BF25" s="172">
        <f>'NPgY - HI Probs. of Failure'!P$12</f>
        <v>9.6306506539704274E-5</v>
      </c>
      <c r="BG25" s="172">
        <f>'NPgY - HI Probs. of Failure'!Q$12</f>
        <v>2.7796496575485023E-4</v>
      </c>
      <c r="BH25" s="172">
        <f>'NPgY - HI Probs. of Failure'!R$12</f>
        <v>6.2219531647045127E-4</v>
      </c>
      <c r="BI25" s="172">
        <f>'NPgY - HI Probs. of Failure'!S$12</f>
        <v>1.1838257260160727E-3</v>
      </c>
      <c r="BJ25" s="176"/>
      <c r="BK25" s="6"/>
      <c r="BL25" s="58" t="s">
        <v>30</v>
      </c>
      <c r="BM25" s="194">
        <f>$BM4*'NPgY - Ave Crit'!$Q$12</f>
        <v>17364.202943101314</v>
      </c>
      <c r="BN25" s="194">
        <f>$BM4*'NPgY - Ave Crit'!$Q$12</f>
        <v>17364.202943101314</v>
      </c>
      <c r="BO25" s="194">
        <f>$BM4*'NPgY - Ave Crit'!$Q$12</f>
        <v>17364.202943101314</v>
      </c>
      <c r="BP25" s="194">
        <f>$BM4*'NPgY - Ave Crit'!$Q$12</f>
        <v>17364.202943101314</v>
      </c>
      <c r="BQ25" s="194">
        <f>$BM4*'NPgY - Ave Crit'!$Q$12</f>
        <v>17364.202943101314</v>
      </c>
      <c r="BR25" s="176"/>
      <c r="BS25" s="6"/>
      <c r="BT25" s="58" t="s">
        <v>30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30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187.79777275471335</v>
      </c>
      <c r="DB25" s="195">
        <f t="shared" si="74"/>
        <v>1652.2182956049805</v>
      </c>
      <c r="DC25" s="195">
        <f t="shared" si="74"/>
        <v>4319.8428684132869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21112.416389564714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157.08136685901491</v>
      </c>
      <c r="DR25" s="195">
        <f t="shared" si="76"/>
        <v>1590.3437238060085</v>
      </c>
      <c r="DS25" s="195">
        <f t="shared" si="76"/>
        <v>3402.7812538897956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27225.147579817196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5887</v>
      </c>
      <c r="F26" s="58" t="s">
        <v>31</v>
      </c>
      <c r="G26" s="52">
        <f>'[9]NAW4 - Refurb - NPgY'!G23</f>
        <v>1135</v>
      </c>
      <c r="H26" s="52">
        <f>'[9]NAW4 - Refurb - NPgY'!H23</f>
        <v>2481</v>
      </c>
      <c r="I26" s="52">
        <f>'[9]NAW4 - Refurb - NPgY'!I23</f>
        <v>1627</v>
      </c>
      <c r="J26" s="52">
        <f>'[9]NAW4 - Refurb - NPgY'!J23</f>
        <v>284</v>
      </c>
      <c r="K26" s="52">
        <f>'[9]NAW4 - Refurb - NPgY'!K23</f>
        <v>360</v>
      </c>
      <c r="L26" s="59">
        <f t="shared" si="79"/>
        <v>5887</v>
      </c>
      <c r="M26" s="52">
        <f>'[9]NAW4 - Refurb - NPgY'!M23</f>
        <v>1013</v>
      </c>
      <c r="N26" s="52">
        <f>'[9]NAW4 - Refurb - NPgY'!N23</f>
        <v>2497</v>
      </c>
      <c r="O26" s="52">
        <f>'[9]NAW4 - Refurb - NPgY'!O23</f>
        <v>1670</v>
      </c>
      <c r="P26" s="52">
        <f>'[9]NAW4 - Refurb - NPgY'!P23</f>
        <v>378</v>
      </c>
      <c r="Q26" s="52">
        <f>'[9]NAW4 - Refurb - NPgY'!Q23</f>
        <v>434</v>
      </c>
      <c r="R26" s="59">
        <f t="shared" si="80"/>
        <v>5992</v>
      </c>
      <c r="S26" s="52">
        <f>'[9]NAW4 - Refurb - NPgY'!S23</f>
        <v>0</v>
      </c>
      <c r="T26" s="52">
        <f>'[9]NAW4 - Refurb - NPgY'!T23</f>
        <v>0</v>
      </c>
      <c r="U26" s="52">
        <f>'[9]NAW4 - Refurb - NPgY'!U23</f>
        <v>0</v>
      </c>
      <c r="V26" s="52">
        <f>'[9]NAW4 - Refurb - NPgY'!V23</f>
        <v>0</v>
      </c>
      <c r="W26" s="52">
        <f>'[9]NAW4 - Refurb - NPgY'!W23</f>
        <v>0</v>
      </c>
      <c r="X26" s="59">
        <f t="shared" si="81"/>
        <v>0</v>
      </c>
      <c r="Y26" s="52">
        <f>'[9]NAW4 - Refurb - NPgY'!Y23</f>
        <v>961</v>
      </c>
      <c r="Z26" s="52">
        <f>'[9]NAW4 - Refurb - NPgY'!Z23</f>
        <v>1849</v>
      </c>
      <c r="AA26" s="52">
        <f>'[9]NAW4 - Refurb - NPgY'!AA23</f>
        <v>1969</v>
      </c>
      <c r="AB26" s="52">
        <f>'[9]NAW4 - Refurb - NPgY'!AB23</f>
        <v>575</v>
      </c>
      <c r="AC26" s="52">
        <f>'[9]NAW4 - Refurb - NPgY'!AC23</f>
        <v>516</v>
      </c>
      <c r="AD26" s="59">
        <f t="shared" si="82"/>
        <v>5870</v>
      </c>
      <c r="AE26" s="52">
        <f>'[9]NAW4 - Refurb - NPgY'!AE23</f>
        <v>0</v>
      </c>
      <c r="AF26" s="52">
        <f>'[9]NAW4 - Refurb - NPgY'!AF23</f>
        <v>0</v>
      </c>
      <c r="AG26" s="52">
        <f>'[9]NAW4 - Refurb - NPgY'!AG23</f>
        <v>0</v>
      </c>
      <c r="AH26" s="52">
        <f>'[9]NAW4 - Refurb - NPgY'!AH23</f>
        <v>0</v>
      </c>
      <c r="AI26" s="52">
        <f>'[9]NAW4 - Refurb - NPgY'!AI23</f>
        <v>0</v>
      </c>
      <c r="AJ26" s="59">
        <f t="shared" si="83"/>
        <v>0</v>
      </c>
      <c r="AK26" s="52">
        <f>'[9]NAW4 - Refurb - NPgY'!AK23</f>
        <v>810</v>
      </c>
      <c r="AL26" s="52">
        <f>'[9]NAW4 - Refurb - NPgY'!AL23</f>
        <v>1782</v>
      </c>
      <c r="AM26" s="52">
        <f>'[9]NAW4 - Refurb - NPgY'!AM23</f>
        <v>1564</v>
      </c>
      <c r="AN26" s="52">
        <f>'[9]NAW4 - Refurb - NPgY'!AN23</f>
        <v>672</v>
      </c>
      <c r="AO26" s="52">
        <f>'[9]NAW4 - Refurb - NPgY'!AO23</f>
        <v>987</v>
      </c>
      <c r="AP26" s="59">
        <f t="shared" si="84"/>
        <v>5815</v>
      </c>
      <c r="BB26" s="6"/>
      <c r="BC26" s="6"/>
      <c r="BD26" s="58" t="s">
        <v>31</v>
      </c>
      <c r="BE26" s="172">
        <f>'NPgY - HI Probs. of Failure'!O$12</f>
        <v>2.2391771495448106E-5</v>
      </c>
      <c r="BF26" s="172">
        <f>'NPgY - HI Probs. of Failure'!P$12</f>
        <v>9.6306506539704274E-5</v>
      </c>
      <c r="BG26" s="172">
        <f>'NPgY - HI Probs. of Failure'!Q$12</f>
        <v>2.7796496575485023E-4</v>
      </c>
      <c r="BH26" s="172">
        <f>'NPgY - HI Probs. of Failure'!R$12</f>
        <v>6.2219531647045127E-4</v>
      </c>
      <c r="BI26" s="172">
        <f>'NPgY - HI Probs. of Failure'!S$12</f>
        <v>1.1838257260160727E-3</v>
      </c>
      <c r="BJ26" s="176"/>
      <c r="BK26" s="6"/>
      <c r="BL26" s="58" t="s">
        <v>31</v>
      </c>
      <c r="BM26" s="194">
        <f>$BM5*'NPgY - Ave Crit'!$Q$12</f>
        <v>28940.338238502191</v>
      </c>
      <c r="BN26" s="194">
        <f>$BM5*'NPgY - Ave Crit'!$Q$12</f>
        <v>28940.338238502191</v>
      </c>
      <c r="BO26" s="194">
        <f>$BM5*'NPgY - Ave Crit'!$Q$12</f>
        <v>28940.338238502191</v>
      </c>
      <c r="BP26" s="194">
        <f>$BM5*'NPgY - Ave Crit'!$Q$12</f>
        <v>28940.338238502191</v>
      </c>
      <c r="BQ26" s="194">
        <f>$BM5*'NPgY - Ave Crit'!$Q$12</f>
        <v>28940.338238502191</v>
      </c>
      <c r="BR26" s="176"/>
      <c r="BS26" s="6"/>
      <c r="BT26" s="58" t="s">
        <v>31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31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622.75244864485694</v>
      </c>
      <c r="DB26" s="195">
        <f t="shared" si="74"/>
        <v>5153.4271737071676</v>
      </c>
      <c r="DC26" s="195">
        <f t="shared" si="74"/>
        <v>15839.423850848718</v>
      </c>
      <c r="DD26" s="195">
        <f t="shared" si="74"/>
        <v>10353.762172713396</v>
      </c>
      <c r="DE26" s="195">
        <f t="shared" si="74"/>
        <v>17678.323533994313</v>
      </c>
      <c r="DF26" s="198">
        <f t="shared" si="7"/>
        <v>49647.689179908455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524.90060707839143</v>
      </c>
      <c r="DR26" s="195">
        <f t="shared" si="76"/>
        <v>4966.6886011607203</v>
      </c>
      <c r="DS26" s="195">
        <f t="shared" si="76"/>
        <v>12581.441799252105</v>
      </c>
      <c r="DT26" s="195">
        <f t="shared" si="76"/>
        <v>12100.396834892872</v>
      </c>
      <c r="DU26" s="195">
        <f t="shared" si="76"/>
        <v>33814.932806303077</v>
      </c>
      <c r="DV26" s="198">
        <f t="shared" si="10"/>
        <v>63988.360648687165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47782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2661.9329848547322</v>
      </c>
      <c r="DB27" s="197">
        <f t="shared" ref="DB27:DE27" si="100">SUM(DB23:DB26)</f>
        <v>16821.522100698883</v>
      </c>
      <c r="DC27" s="197">
        <f t="shared" si="100"/>
        <v>50713.507283149054</v>
      </c>
      <c r="DD27" s="197">
        <f t="shared" si="100"/>
        <v>43161.683353033055</v>
      </c>
      <c r="DE27" s="197">
        <f t="shared" si="100"/>
        <v>70066.459352407837</v>
      </c>
      <c r="DF27" s="198">
        <f t="shared" si="7"/>
        <v>183425.10507414356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2249.9184095702367</v>
      </c>
      <c r="DR27" s="197">
        <f t="shared" ref="DR27:DU27" si="102">SUM(DR23:DR26)</f>
        <v>16221.171525676427</v>
      </c>
      <c r="DS27" s="197">
        <f t="shared" si="102"/>
        <v>40292.46958211124</v>
      </c>
      <c r="DT27" s="197">
        <f t="shared" si="102"/>
        <v>49582.096292689908</v>
      </c>
      <c r="DU27" s="197">
        <f t="shared" si="102"/>
        <v>131301.97941388085</v>
      </c>
      <c r="DV27" s="198">
        <f t="shared" si="10"/>
        <v>239647.63522392866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NPgY'!G25</f>
        <v>0</v>
      </c>
      <c r="H28" s="52">
        <f>'[9]NAW4 - Refurb - NPgY'!H25</f>
        <v>0</v>
      </c>
      <c r="I28" s="52">
        <f>'[9]NAW4 - Refurb - NPgY'!I25</f>
        <v>0</v>
      </c>
      <c r="J28" s="52">
        <f>'[9]NAW4 - Refurb - NPgY'!J25</f>
        <v>0</v>
      </c>
      <c r="K28" s="52">
        <f>'[9]NAW4 - Refurb - NPgY'!K25</f>
        <v>0</v>
      </c>
      <c r="L28" s="53">
        <f>SUM(G28:K28)</f>
        <v>0</v>
      </c>
      <c r="M28" s="52">
        <f>'[9]NAW4 - Refurb - NPgY'!M25</f>
        <v>0</v>
      </c>
      <c r="N28" s="52">
        <f>'[9]NAW4 - Refurb - NPgY'!N25</f>
        <v>0</v>
      </c>
      <c r="O28" s="52">
        <f>'[9]NAW4 - Refurb - NPgY'!O25</f>
        <v>0</v>
      </c>
      <c r="P28" s="52">
        <f>'[9]NAW4 - Refurb - NPgY'!P25</f>
        <v>0</v>
      </c>
      <c r="Q28" s="52">
        <f>'[9]NAW4 - Refurb - NPgY'!Q25</f>
        <v>0</v>
      </c>
      <c r="R28" s="53">
        <f>SUM(M28:Q28)</f>
        <v>0</v>
      </c>
      <c r="S28" s="52">
        <f>'[9]NAW4 - Refurb - NPgY'!S25</f>
        <v>0</v>
      </c>
      <c r="T28" s="52">
        <f>'[9]NAW4 - Refurb - NPgY'!T25</f>
        <v>0</v>
      </c>
      <c r="U28" s="52">
        <f>'[9]NAW4 - Refurb - NPgY'!U25</f>
        <v>0</v>
      </c>
      <c r="V28" s="52">
        <f>'[9]NAW4 - Refurb - NPgY'!V25</f>
        <v>0</v>
      </c>
      <c r="W28" s="52">
        <f>'[9]NAW4 - Refurb - NPgY'!W25</f>
        <v>0</v>
      </c>
      <c r="X28" s="53">
        <f>SUM(S28:W28)</f>
        <v>0</v>
      </c>
      <c r="Y28" s="54">
        <f>'[9]NAW4 - Refurb - NPgY'!Y25</f>
        <v>0</v>
      </c>
      <c r="Z28" s="54">
        <f>'[9]NAW4 - Refurb - NPgY'!Z25</f>
        <v>0</v>
      </c>
      <c r="AA28" s="54">
        <f>'[9]NAW4 - Refurb - NPgY'!AA25</f>
        <v>0</v>
      </c>
      <c r="AB28" s="54">
        <f>'[9]NAW4 - Refurb - NPgY'!AB25</f>
        <v>0</v>
      </c>
      <c r="AC28" s="54">
        <f>'[9]NAW4 - Refurb - NPgY'!AC25</f>
        <v>0</v>
      </c>
      <c r="AD28" s="53">
        <f>SUM(Y28:AC28)</f>
        <v>0</v>
      </c>
      <c r="AE28" s="54">
        <f>'[9]NAW4 - Refurb - NPgY'!AE25</f>
        <v>0</v>
      </c>
      <c r="AF28" s="54">
        <f>'[9]NAW4 - Refurb - NPgY'!AF25</f>
        <v>0</v>
      </c>
      <c r="AG28" s="54">
        <f>'[9]NAW4 - Refurb - NPgY'!AG25</f>
        <v>0</v>
      </c>
      <c r="AH28" s="54">
        <f>'[9]NAW4 - Refurb - NPgY'!AH25</f>
        <v>0</v>
      </c>
      <c r="AI28" s="54">
        <f>'[9]NAW4 - Refurb - NPgY'!AI25</f>
        <v>0</v>
      </c>
      <c r="AJ28" s="53">
        <f>SUM(AE28:AI28)</f>
        <v>0</v>
      </c>
      <c r="AK28" s="54">
        <f>'[9]NAW4 - Refurb - NPgY'!AK25</f>
        <v>0</v>
      </c>
      <c r="AL28" s="54">
        <f>'[9]NAW4 - Refurb - NPgY'!AL25</f>
        <v>0</v>
      </c>
      <c r="AM28" s="54">
        <f>'[9]NAW4 - Refurb - NPgY'!AM25</f>
        <v>0</v>
      </c>
      <c r="AN28" s="54">
        <f>'[9]NAW4 - Refurb - NPgY'!AN25</f>
        <v>0</v>
      </c>
      <c r="AO28" s="54">
        <f>'[9]NAW4 - Refurb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42">
        <f>IFERROR(($BM2*'NPgY - Ave Crit'!$Q$13),0)</f>
        <v>0</v>
      </c>
      <c r="BN28" s="242">
        <f>IFERROR(($BM2*'NPgY - Ave Crit'!$Q$13),0)</f>
        <v>0</v>
      </c>
      <c r="BO28" s="242">
        <f>IFERROR(($BM2*'NPgY - Ave Crit'!$Q$13),0)</f>
        <v>0</v>
      </c>
      <c r="BP28" s="242">
        <f>IFERROR(($BM2*'NPgY - Ave Crit'!$Q$13),0)</f>
        <v>0</v>
      </c>
      <c r="BQ28" s="242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NPgY'!G26</f>
        <v>0</v>
      </c>
      <c r="H29" s="52">
        <f>'[9]NAW4 - Refurb - NPgY'!H26</f>
        <v>0</v>
      </c>
      <c r="I29" s="52">
        <f>'[9]NAW4 - Refurb - NPgY'!I26</f>
        <v>0</v>
      </c>
      <c r="J29" s="52">
        <f>'[9]NAW4 - Refurb - NPgY'!J26</f>
        <v>0</v>
      </c>
      <c r="K29" s="52">
        <f>'[9]NAW4 - Refurb - NPgY'!K26</f>
        <v>0</v>
      </c>
      <c r="L29" s="59">
        <f t="shared" ref="L29:L31" si="111">SUM(G29:K29)</f>
        <v>0</v>
      </c>
      <c r="M29" s="52">
        <f>'[9]NAW4 - Refurb - NPgY'!M26</f>
        <v>0</v>
      </c>
      <c r="N29" s="52">
        <f>'[9]NAW4 - Refurb - NPgY'!N26</f>
        <v>0</v>
      </c>
      <c r="O29" s="52">
        <f>'[9]NAW4 - Refurb - NPgY'!O26</f>
        <v>0</v>
      </c>
      <c r="P29" s="52">
        <f>'[9]NAW4 - Refurb - NPgY'!P26</f>
        <v>0</v>
      </c>
      <c r="Q29" s="52">
        <f>'[9]NAW4 - Refurb - NPgY'!Q26</f>
        <v>0</v>
      </c>
      <c r="R29" s="59">
        <f t="shared" ref="R29:R31" si="112">SUM(M29:Q29)</f>
        <v>0</v>
      </c>
      <c r="S29" s="52">
        <f>'[9]NAW4 - Refurb - NPgY'!S26</f>
        <v>0</v>
      </c>
      <c r="T29" s="52">
        <f>'[9]NAW4 - Refurb - NPgY'!T26</f>
        <v>0</v>
      </c>
      <c r="U29" s="52">
        <f>'[9]NAW4 - Refurb - NPgY'!U26</f>
        <v>0</v>
      </c>
      <c r="V29" s="52">
        <f>'[9]NAW4 - Refurb - NPgY'!V26</f>
        <v>0</v>
      </c>
      <c r="W29" s="52">
        <f>'[9]NAW4 - Refurb - NPgY'!W26</f>
        <v>0</v>
      </c>
      <c r="X29" s="59">
        <f t="shared" ref="X29:X31" si="113">SUM(S29:W29)</f>
        <v>0</v>
      </c>
      <c r="Y29" s="52">
        <f>'[9]NAW4 - Refurb - NPgY'!Y26</f>
        <v>0</v>
      </c>
      <c r="Z29" s="52">
        <f>'[9]NAW4 - Refurb - NPgY'!Z26</f>
        <v>0</v>
      </c>
      <c r="AA29" s="52">
        <f>'[9]NAW4 - Refurb - NPgY'!AA26</f>
        <v>0</v>
      </c>
      <c r="AB29" s="52">
        <f>'[9]NAW4 - Refurb - NPgY'!AB26</f>
        <v>0</v>
      </c>
      <c r="AC29" s="52">
        <f>'[9]NAW4 - Refurb - NPgY'!AC26</f>
        <v>0</v>
      </c>
      <c r="AD29" s="59">
        <f t="shared" ref="AD29:AD31" si="114">SUM(Y29:AC29)</f>
        <v>0</v>
      </c>
      <c r="AE29" s="52">
        <f>'[9]NAW4 - Refurb - NPgY'!AE26</f>
        <v>0</v>
      </c>
      <c r="AF29" s="52">
        <f>'[9]NAW4 - Refurb - NPgY'!AF26</f>
        <v>0</v>
      </c>
      <c r="AG29" s="52">
        <f>'[9]NAW4 - Refurb - NPgY'!AG26</f>
        <v>0</v>
      </c>
      <c r="AH29" s="52">
        <f>'[9]NAW4 - Refurb - NPgY'!AH26</f>
        <v>0</v>
      </c>
      <c r="AI29" s="52">
        <f>'[9]NAW4 - Refurb - NPgY'!AI26</f>
        <v>0</v>
      </c>
      <c r="AJ29" s="59">
        <f t="shared" ref="AJ29:AJ31" si="115">SUM(AE29:AI29)</f>
        <v>0</v>
      </c>
      <c r="AK29" s="52">
        <f>'[9]NAW4 - Refurb - NPgY'!AK26</f>
        <v>0</v>
      </c>
      <c r="AL29" s="52">
        <f>'[9]NAW4 - Refurb - NPgY'!AL26</f>
        <v>0</v>
      </c>
      <c r="AM29" s="52">
        <f>'[9]NAW4 - Refurb - NPgY'!AM26</f>
        <v>0</v>
      </c>
      <c r="AN29" s="52">
        <f>'[9]NAW4 - Refurb - NPgY'!AN26</f>
        <v>0</v>
      </c>
      <c r="AO29" s="52">
        <f>'[9]NAW4 - Refurb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42">
        <f>IFERROR(($BM3*'NPgY - Ave Crit'!$Q$13),0)</f>
        <v>0</v>
      </c>
      <c r="BN29" s="242">
        <f>IFERROR(($BM3*'NPgY - Ave Crit'!$Q$13),0)</f>
        <v>0</v>
      </c>
      <c r="BO29" s="242">
        <f>IFERROR(($BM3*'NPgY - Ave Crit'!$Q$13),0)</f>
        <v>0</v>
      </c>
      <c r="BP29" s="242">
        <f>IFERROR(($BM3*'NPgY - Ave Crit'!$Q$13),0)</f>
        <v>0</v>
      </c>
      <c r="BQ29" s="242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NPgY'!G27</f>
        <v>0</v>
      </c>
      <c r="H30" s="52">
        <f>'[9]NAW4 - Refurb - NPgY'!H27</f>
        <v>0</v>
      </c>
      <c r="I30" s="52">
        <f>'[9]NAW4 - Refurb - NPgY'!I27</f>
        <v>0</v>
      </c>
      <c r="J30" s="52">
        <f>'[9]NAW4 - Refurb - NPgY'!J27</f>
        <v>0</v>
      </c>
      <c r="K30" s="52">
        <f>'[9]NAW4 - Refurb - NPgY'!K27</f>
        <v>0</v>
      </c>
      <c r="L30" s="59">
        <f t="shared" si="111"/>
        <v>0</v>
      </c>
      <c r="M30" s="52">
        <f>'[9]NAW4 - Refurb - NPgY'!M27</f>
        <v>0</v>
      </c>
      <c r="N30" s="52">
        <f>'[9]NAW4 - Refurb - NPgY'!N27</f>
        <v>0</v>
      </c>
      <c r="O30" s="52">
        <f>'[9]NAW4 - Refurb - NPgY'!O27</f>
        <v>0</v>
      </c>
      <c r="P30" s="52">
        <f>'[9]NAW4 - Refurb - NPgY'!P27</f>
        <v>0</v>
      </c>
      <c r="Q30" s="52">
        <f>'[9]NAW4 - Refurb - NPgY'!Q27</f>
        <v>0</v>
      </c>
      <c r="R30" s="59">
        <f t="shared" si="112"/>
        <v>0</v>
      </c>
      <c r="S30" s="52">
        <f>'[9]NAW4 - Refurb - NPgY'!S27</f>
        <v>0</v>
      </c>
      <c r="T30" s="52">
        <f>'[9]NAW4 - Refurb - NPgY'!T27</f>
        <v>0</v>
      </c>
      <c r="U30" s="52">
        <f>'[9]NAW4 - Refurb - NPgY'!U27</f>
        <v>0</v>
      </c>
      <c r="V30" s="52">
        <f>'[9]NAW4 - Refurb - NPgY'!V27</f>
        <v>0</v>
      </c>
      <c r="W30" s="52">
        <f>'[9]NAW4 - Refurb - NPgY'!W27</f>
        <v>0</v>
      </c>
      <c r="X30" s="59">
        <f t="shared" si="113"/>
        <v>0</v>
      </c>
      <c r="Y30" s="52">
        <f>'[9]NAW4 - Refurb - NPgY'!Y27</f>
        <v>0</v>
      </c>
      <c r="Z30" s="52">
        <f>'[9]NAW4 - Refurb - NPgY'!Z27</f>
        <v>0</v>
      </c>
      <c r="AA30" s="52">
        <f>'[9]NAW4 - Refurb - NPgY'!AA27</f>
        <v>0</v>
      </c>
      <c r="AB30" s="52">
        <f>'[9]NAW4 - Refurb - NPgY'!AB27</f>
        <v>0</v>
      </c>
      <c r="AC30" s="52">
        <f>'[9]NAW4 - Refurb - NPgY'!AC27</f>
        <v>0</v>
      </c>
      <c r="AD30" s="59">
        <f t="shared" si="114"/>
        <v>0</v>
      </c>
      <c r="AE30" s="52">
        <f>'[9]NAW4 - Refurb - NPgY'!AE27</f>
        <v>0</v>
      </c>
      <c r="AF30" s="52">
        <f>'[9]NAW4 - Refurb - NPgY'!AF27</f>
        <v>0</v>
      </c>
      <c r="AG30" s="52">
        <f>'[9]NAW4 - Refurb - NPgY'!AG27</f>
        <v>0</v>
      </c>
      <c r="AH30" s="52">
        <f>'[9]NAW4 - Refurb - NPgY'!AH27</f>
        <v>0</v>
      </c>
      <c r="AI30" s="52">
        <f>'[9]NAW4 - Refurb - NPgY'!AI27</f>
        <v>0</v>
      </c>
      <c r="AJ30" s="59">
        <f t="shared" si="115"/>
        <v>0</v>
      </c>
      <c r="AK30" s="52">
        <f>'[9]NAW4 - Refurb - NPgY'!AK27</f>
        <v>0</v>
      </c>
      <c r="AL30" s="52">
        <f>'[9]NAW4 - Refurb - NPgY'!AL27</f>
        <v>0</v>
      </c>
      <c r="AM30" s="52">
        <f>'[9]NAW4 - Refurb - NPgY'!AM27</f>
        <v>0</v>
      </c>
      <c r="AN30" s="52">
        <f>'[9]NAW4 - Refurb - NPgY'!AN27</f>
        <v>0</v>
      </c>
      <c r="AO30" s="52">
        <f>'[9]NAW4 - Refurb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42">
        <f>IFERROR(($BM4*'NPgY - Ave Crit'!$Q$13),0)</f>
        <v>0</v>
      </c>
      <c r="BN30" s="242">
        <f>IFERROR(($BM4*'NPgY - Ave Crit'!$Q$13),0)</f>
        <v>0</v>
      </c>
      <c r="BO30" s="242">
        <f>IFERROR(($BM4*'NPgY - Ave Crit'!$Q$13),0)</f>
        <v>0</v>
      </c>
      <c r="BP30" s="242">
        <f>IFERROR(($BM4*'NPgY - Ave Crit'!$Q$13),0)</f>
        <v>0</v>
      </c>
      <c r="BQ30" s="242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NPgY'!G28</f>
        <v>0</v>
      </c>
      <c r="H31" s="52">
        <f>'[9]NAW4 - Refurb - NPgY'!H28</f>
        <v>0</v>
      </c>
      <c r="I31" s="52">
        <f>'[9]NAW4 - Refurb - NPgY'!I28</f>
        <v>0</v>
      </c>
      <c r="J31" s="52">
        <f>'[9]NAW4 - Refurb - NPgY'!J28</f>
        <v>0</v>
      </c>
      <c r="K31" s="52">
        <f>'[9]NAW4 - Refurb - NPgY'!K28</f>
        <v>0</v>
      </c>
      <c r="L31" s="59">
        <f t="shared" si="111"/>
        <v>0</v>
      </c>
      <c r="M31" s="52">
        <f>'[9]NAW4 - Refurb - NPgY'!M28</f>
        <v>0</v>
      </c>
      <c r="N31" s="52">
        <f>'[9]NAW4 - Refurb - NPgY'!N28</f>
        <v>0</v>
      </c>
      <c r="O31" s="52">
        <f>'[9]NAW4 - Refurb - NPgY'!O28</f>
        <v>0</v>
      </c>
      <c r="P31" s="52">
        <f>'[9]NAW4 - Refurb - NPgY'!P28</f>
        <v>0</v>
      </c>
      <c r="Q31" s="52">
        <f>'[9]NAW4 - Refurb - NPgY'!Q28</f>
        <v>0</v>
      </c>
      <c r="R31" s="59">
        <f t="shared" si="112"/>
        <v>0</v>
      </c>
      <c r="S31" s="52">
        <f>'[9]NAW4 - Refurb - NPgY'!S28</f>
        <v>0</v>
      </c>
      <c r="T31" s="52">
        <f>'[9]NAW4 - Refurb - NPgY'!T28</f>
        <v>0</v>
      </c>
      <c r="U31" s="52">
        <f>'[9]NAW4 - Refurb - NPgY'!U28</f>
        <v>0</v>
      </c>
      <c r="V31" s="52">
        <f>'[9]NAW4 - Refurb - NPgY'!V28</f>
        <v>0</v>
      </c>
      <c r="W31" s="52">
        <f>'[9]NAW4 - Refurb - NPgY'!W28</f>
        <v>0</v>
      </c>
      <c r="X31" s="59">
        <f t="shared" si="113"/>
        <v>0</v>
      </c>
      <c r="Y31" s="52">
        <f>'[9]NAW4 - Refurb - NPgY'!Y28</f>
        <v>0</v>
      </c>
      <c r="Z31" s="52">
        <f>'[9]NAW4 - Refurb - NPgY'!Z28</f>
        <v>0</v>
      </c>
      <c r="AA31" s="52">
        <f>'[9]NAW4 - Refurb - NPgY'!AA28</f>
        <v>0</v>
      </c>
      <c r="AB31" s="52">
        <f>'[9]NAW4 - Refurb - NPgY'!AB28</f>
        <v>0</v>
      </c>
      <c r="AC31" s="52">
        <f>'[9]NAW4 - Refurb - NPgY'!AC28</f>
        <v>0</v>
      </c>
      <c r="AD31" s="59">
        <f t="shared" si="114"/>
        <v>0</v>
      </c>
      <c r="AE31" s="52">
        <f>'[9]NAW4 - Refurb - NPgY'!AE28</f>
        <v>0</v>
      </c>
      <c r="AF31" s="52">
        <f>'[9]NAW4 - Refurb - NPgY'!AF28</f>
        <v>0</v>
      </c>
      <c r="AG31" s="52">
        <f>'[9]NAW4 - Refurb - NPgY'!AG28</f>
        <v>0</v>
      </c>
      <c r="AH31" s="52">
        <f>'[9]NAW4 - Refurb - NPgY'!AH28</f>
        <v>0</v>
      </c>
      <c r="AI31" s="52">
        <f>'[9]NAW4 - Refurb - NPgY'!AI28</f>
        <v>0</v>
      </c>
      <c r="AJ31" s="59">
        <f t="shared" si="115"/>
        <v>0</v>
      </c>
      <c r="AK31" s="52">
        <f>'[9]NAW4 - Refurb - NPgY'!AK28</f>
        <v>0</v>
      </c>
      <c r="AL31" s="52">
        <f>'[9]NAW4 - Refurb - NPgY'!AL28</f>
        <v>0</v>
      </c>
      <c r="AM31" s="52">
        <f>'[9]NAW4 - Refurb - NPgY'!AM28</f>
        <v>0</v>
      </c>
      <c r="AN31" s="52">
        <f>'[9]NAW4 - Refurb - NPgY'!AN28</f>
        <v>0</v>
      </c>
      <c r="AO31" s="52">
        <f>'[9]NAW4 - Refurb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42">
        <f>IFERROR(($BM5*'NPgY - Ave Crit'!$Q$13),0)</f>
        <v>0</v>
      </c>
      <c r="BN31" s="242">
        <f>IFERROR(($BM5*'NPgY - Ave Crit'!$Q$13),0)</f>
        <v>0</v>
      </c>
      <c r="BO31" s="242">
        <f>IFERROR(($BM5*'NPgY - Ave Crit'!$Q$13),0)</f>
        <v>0</v>
      </c>
      <c r="BP31" s="242">
        <f>IFERROR(($BM5*'NPgY - Ave Crit'!$Q$13),0)</f>
        <v>0</v>
      </c>
      <c r="BQ31" s="242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NPgY'!G30</f>
        <v>0</v>
      </c>
      <c r="H33" s="52">
        <f>'[9]NAW4 - Refurb - NPgY'!H30</f>
        <v>0</v>
      </c>
      <c r="I33" s="52">
        <f>'[9]NAW4 - Refurb - NPgY'!I30</f>
        <v>0</v>
      </c>
      <c r="J33" s="52">
        <f>'[9]NAW4 - Refurb - NPgY'!J30</f>
        <v>0</v>
      </c>
      <c r="K33" s="52">
        <f>'[9]NAW4 - Refurb - NPgY'!K30</f>
        <v>0</v>
      </c>
      <c r="L33" s="53">
        <f>SUM(G33:K33)</f>
        <v>0</v>
      </c>
      <c r="M33" s="52">
        <f>'[9]NAW4 - Refurb - NPgY'!M30</f>
        <v>0</v>
      </c>
      <c r="N33" s="52">
        <f>'[9]NAW4 - Refurb - NPgY'!N30</f>
        <v>0</v>
      </c>
      <c r="O33" s="52">
        <f>'[9]NAW4 - Refurb - NPgY'!O30</f>
        <v>0</v>
      </c>
      <c r="P33" s="52">
        <f>'[9]NAW4 - Refurb - NPgY'!P30</f>
        <v>0</v>
      </c>
      <c r="Q33" s="52">
        <f>'[9]NAW4 - Refurb - NPgY'!Q30</f>
        <v>0</v>
      </c>
      <c r="R33" s="53">
        <f>SUM(M33:Q33)</f>
        <v>0</v>
      </c>
      <c r="S33" s="52">
        <f>'[9]NAW4 - Refurb - NPgY'!S30</f>
        <v>0</v>
      </c>
      <c r="T33" s="52">
        <f>'[9]NAW4 - Refurb - NPgY'!T30</f>
        <v>0</v>
      </c>
      <c r="U33" s="52">
        <f>'[9]NAW4 - Refurb - NPgY'!U30</f>
        <v>0</v>
      </c>
      <c r="V33" s="52">
        <f>'[9]NAW4 - Refurb - NPgY'!V30</f>
        <v>0</v>
      </c>
      <c r="W33" s="52">
        <f>'[9]NAW4 - Refurb - NPgY'!W30</f>
        <v>0</v>
      </c>
      <c r="X33" s="53">
        <f>SUM(S33:W33)</f>
        <v>0</v>
      </c>
      <c r="Y33" s="54">
        <f>'[9]NAW4 - Refurb - NPgY'!Y30</f>
        <v>0</v>
      </c>
      <c r="Z33" s="54">
        <f>'[9]NAW4 - Refurb - NPgY'!Z30</f>
        <v>0</v>
      </c>
      <c r="AA33" s="54">
        <f>'[9]NAW4 - Refurb - NPgY'!AA30</f>
        <v>0</v>
      </c>
      <c r="AB33" s="54">
        <f>'[9]NAW4 - Refurb - NPgY'!AB30</f>
        <v>0</v>
      </c>
      <c r="AC33" s="54">
        <f>'[9]NAW4 - Refurb - NPgY'!AC30</f>
        <v>0</v>
      </c>
      <c r="AD33" s="53">
        <f>SUM(Y33:AC33)</f>
        <v>0</v>
      </c>
      <c r="AE33" s="54">
        <f>'[9]NAW4 - Refurb - NPgY'!AE30</f>
        <v>0</v>
      </c>
      <c r="AF33" s="54">
        <f>'[9]NAW4 - Refurb - NPgY'!AF30</f>
        <v>0</v>
      </c>
      <c r="AG33" s="54">
        <f>'[9]NAW4 - Refurb - NPgY'!AG30</f>
        <v>0</v>
      </c>
      <c r="AH33" s="54">
        <f>'[9]NAW4 - Refurb - NPgY'!AH30</f>
        <v>0</v>
      </c>
      <c r="AI33" s="54">
        <f>'[9]NAW4 - Refurb - NPgY'!AI30</f>
        <v>0</v>
      </c>
      <c r="AJ33" s="53">
        <f>SUM(AE33:AI33)</f>
        <v>0</v>
      </c>
      <c r="AK33" s="54">
        <f>'[9]NAW4 - Refurb - NPgY'!AK30</f>
        <v>0</v>
      </c>
      <c r="AL33" s="54">
        <f>'[9]NAW4 - Refurb - NPgY'!AL30</f>
        <v>0</v>
      </c>
      <c r="AM33" s="54">
        <f>'[9]NAW4 - Refurb - NPgY'!AM30</f>
        <v>0</v>
      </c>
      <c r="AN33" s="54">
        <f>'[9]NAW4 - Refurb - NPgY'!AN30</f>
        <v>0</v>
      </c>
      <c r="AO33" s="54">
        <f>'[9]NAW4 - Refurb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42">
        <f>IFERROR($BM2*'NPgY - Ave Crit'!$Q$14,0)</f>
        <v>0</v>
      </c>
      <c r="BN33" s="242">
        <f>IFERROR($BM2*'NPgY - Ave Crit'!$Q$14,0)</f>
        <v>0</v>
      </c>
      <c r="BO33" s="242">
        <f>IFERROR($BM2*'NPgY - Ave Crit'!$Q$14,0)</f>
        <v>0</v>
      </c>
      <c r="BP33" s="242">
        <f>IFERROR($BM2*'NPgY - Ave Crit'!$Q$14,0)</f>
        <v>0</v>
      </c>
      <c r="BQ33" s="242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NPgY'!G31</f>
        <v>0</v>
      </c>
      <c r="H34" s="52">
        <f>'[9]NAW4 - Refurb - NPgY'!H31</f>
        <v>0</v>
      </c>
      <c r="I34" s="52">
        <f>'[9]NAW4 - Refurb - NPgY'!I31</f>
        <v>0</v>
      </c>
      <c r="J34" s="52">
        <f>'[9]NAW4 - Refurb - NPgY'!J31</f>
        <v>0</v>
      </c>
      <c r="K34" s="52">
        <f>'[9]NAW4 - Refurb - NPgY'!K31</f>
        <v>0</v>
      </c>
      <c r="L34" s="59">
        <f t="shared" ref="L34:L36" si="143">SUM(G34:K34)</f>
        <v>0</v>
      </c>
      <c r="M34" s="52">
        <f>'[9]NAW4 - Refurb - NPgY'!M31</f>
        <v>0</v>
      </c>
      <c r="N34" s="52">
        <f>'[9]NAW4 - Refurb - NPgY'!N31</f>
        <v>0</v>
      </c>
      <c r="O34" s="52">
        <f>'[9]NAW4 - Refurb - NPgY'!O31</f>
        <v>0</v>
      </c>
      <c r="P34" s="52">
        <f>'[9]NAW4 - Refurb - NPgY'!P31</f>
        <v>0</v>
      </c>
      <c r="Q34" s="52">
        <f>'[9]NAW4 - Refurb - NPgY'!Q31</f>
        <v>0</v>
      </c>
      <c r="R34" s="59">
        <f t="shared" ref="R34:R36" si="144">SUM(M34:Q34)</f>
        <v>0</v>
      </c>
      <c r="S34" s="52">
        <f>'[9]NAW4 - Refurb - NPgY'!S31</f>
        <v>0</v>
      </c>
      <c r="T34" s="52">
        <f>'[9]NAW4 - Refurb - NPgY'!T31</f>
        <v>0</v>
      </c>
      <c r="U34" s="52">
        <f>'[9]NAW4 - Refurb - NPgY'!U31</f>
        <v>0</v>
      </c>
      <c r="V34" s="52">
        <f>'[9]NAW4 - Refurb - NPgY'!V31</f>
        <v>0</v>
      </c>
      <c r="W34" s="52">
        <f>'[9]NAW4 - Refurb - NPgY'!W31</f>
        <v>0</v>
      </c>
      <c r="X34" s="59">
        <f t="shared" ref="X34:X36" si="145">SUM(S34:W34)</f>
        <v>0</v>
      </c>
      <c r="Y34" s="52">
        <f>'[9]NAW4 - Refurb - NPgY'!Y31</f>
        <v>0</v>
      </c>
      <c r="Z34" s="52">
        <f>'[9]NAW4 - Refurb - NPgY'!Z31</f>
        <v>0</v>
      </c>
      <c r="AA34" s="52">
        <f>'[9]NAW4 - Refurb - NPgY'!AA31</f>
        <v>0</v>
      </c>
      <c r="AB34" s="52">
        <f>'[9]NAW4 - Refurb - NPgY'!AB31</f>
        <v>0</v>
      </c>
      <c r="AC34" s="52">
        <f>'[9]NAW4 - Refurb - NPgY'!AC31</f>
        <v>0</v>
      </c>
      <c r="AD34" s="59">
        <f t="shared" ref="AD34:AD36" si="146">SUM(Y34:AC34)</f>
        <v>0</v>
      </c>
      <c r="AE34" s="52">
        <f>'[9]NAW4 - Refurb - NPgY'!AE31</f>
        <v>0</v>
      </c>
      <c r="AF34" s="52">
        <f>'[9]NAW4 - Refurb - NPgY'!AF31</f>
        <v>0</v>
      </c>
      <c r="AG34" s="52">
        <f>'[9]NAW4 - Refurb - NPgY'!AG31</f>
        <v>0</v>
      </c>
      <c r="AH34" s="52">
        <f>'[9]NAW4 - Refurb - NPgY'!AH31</f>
        <v>0</v>
      </c>
      <c r="AI34" s="52">
        <f>'[9]NAW4 - Refurb - NPgY'!AI31</f>
        <v>0</v>
      </c>
      <c r="AJ34" s="59">
        <f t="shared" ref="AJ34:AJ36" si="147">SUM(AE34:AI34)</f>
        <v>0</v>
      </c>
      <c r="AK34" s="52">
        <f>'[9]NAW4 - Refurb - NPgY'!AK31</f>
        <v>0</v>
      </c>
      <c r="AL34" s="52">
        <f>'[9]NAW4 - Refurb - NPgY'!AL31</f>
        <v>0</v>
      </c>
      <c r="AM34" s="52">
        <f>'[9]NAW4 - Refurb - NPgY'!AM31</f>
        <v>0</v>
      </c>
      <c r="AN34" s="52">
        <f>'[9]NAW4 - Refurb - NPgY'!AN31</f>
        <v>0</v>
      </c>
      <c r="AO34" s="52">
        <f>'[9]NAW4 - Refurb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42">
        <f>IFERROR($BM3*'NPgY - Ave Crit'!$Q$14,0)</f>
        <v>0</v>
      </c>
      <c r="BN34" s="242">
        <f>IFERROR($BM3*'NPgY - Ave Crit'!$Q$14,0)</f>
        <v>0</v>
      </c>
      <c r="BO34" s="242">
        <f>IFERROR($BM3*'NPgY - Ave Crit'!$Q$14,0)</f>
        <v>0</v>
      </c>
      <c r="BP34" s="242">
        <f>IFERROR($BM3*'NPgY - Ave Crit'!$Q$14,0)</f>
        <v>0</v>
      </c>
      <c r="BQ34" s="242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NPgY'!G32</f>
        <v>0</v>
      </c>
      <c r="H35" s="52">
        <f>'[9]NAW4 - Refurb - NPgY'!H32</f>
        <v>0</v>
      </c>
      <c r="I35" s="52">
        <f>'[9]NAW4 - Refurb - NPgY'!I32</f>
        <v>0</v>
      </c>
      <c r="J35" s="52">
        <f>'[9]NAW4 - Refurb - NPgY'!J32</f>
        <v>0</v>
      </c>
      <c r="K35" s="52">
        <f>'[9]NAW4 - Refurb - NPgY'!K32</f>
        <v>0</v>
      </c>
      <c r="L35" s="59">
        <f t="shared" si="143"/>
        <v>0</v>
      </c>
      <c r="M35" s="52">
        <f>'[9]NAW4 - Refurb - NPgY'!M32</f>
        <v>0</v>
      </c>
      <c r="N35" s="52">
        <f>'[9]NAW4 - Refurb - NPgY'!N32</f>
        <v>0</v>
      </c>
      <c r="O35" s="52">
        <f>'[9]NAW4 - Refurb - NPgY'!O32</f>
        <v>0</v>
      </c>
      <c r="P35" s="52">
        <f>'[9]NAW4 - Refurb - NPgY'!P32</f>
        <v>0</v>
      </c>
      <c r="Q35" s="52">
        <f>'[9]NAW4 - Refurb - NPgY'!Q32</f>
        <v>0</v>
      </c>
      <c r="R35" s="59">
        <f t="shared" si="144"/>
        <v>0</v>
      </c>
      <c r="S35" s="52">
        <f>'[9]NAW4 - Refurb - NPgY'!S32</f>
        <v>0</v>
      </c>
      <c r="T35" s="52">
        <f>'[9]NAW4 - Refurb - NPgY'!T32</f>
        <v>0</v>
      </c>
      <c r="U35" s="52">
        <f>'[9]NAW4 - Refurb - NPgY'!U32</f>
        <v>0</v>
      </c>
      <c r="V35" s="52">
        <f>'[9]NAW4 - Refurb - NPgY'!V32</f>
        <v>0</v>
      </c>
      <c r="W35" s="52">
        <f>'[9]NAW4 - Refurb - NPgY'!W32</f>
        <v>0</v>
      </c>
      <c r="X35" s="59">
        <f t="shared" si="145"/>
        <v>0</v>
      </c>
      <c r="Y35" s="52">
        <f>'[9]NAW4 - Refurb - NPgY'!Y32</f>
        <v>0</v>
      </c>
      <c r="Z35" s="52">
        <f>'[9]NAW4 - Refurb - NPgY'!Z32</f>
        <v>0</v>
      </c>
      <c r="AA35" s="52">
        <f>'[9]NAW4 - Refurb - NPgY'!AA32</f>
        <v>0</v>
      </c>
      <c r="AB35" s="52">
        <f>'[9]NAW4 - Refurb - NPgY'!AB32</f>
        <v>0</v>
      </c>
      <c r="AC35" s="52">
        <f>'[9]NAW4 - Refurb - NPgY'!AC32</f>
        <v>0</v>
      </c>
      <c r="AD35" s="59">
        <f t="shared" si="146"/>
        <v>0</v>
      </c>
      <c r="AE35" s="52">
        <f>'[9]NAW4 - Refurb - NPgY'!AE32</f>
        <v>0</v>
      </c>
      <c r="AF35" s="52">
        <f>'[9]NAW4 - Refurb - NPgY'!AF32</f>
        <v>0</v>
      </c>
      <c r="AG35" s="52">
        <f>'[9]NAW4 - Refurb - NPgY'!AG32</f>
        <v>0</v>
      </c>
      <c r="AH35" s="52">
        <f>'[9]NAW4 - Refurb - NPgY'!AH32</f>
        <v>0</v>
      </c>
      <c r="AI35" s="52">
        <f>'[9]NAW4 - Refurb - NPgY'!AI32</f>
        <v>0</v>
      </c>
      <c r="AJ35" s="59">
        <f t="shared" si="147"/>
        <v>0</v>
      </c>
      <c r="AK35" s="52">
        <f>'[9]NAW4 - Refurb - NPgY'!AK32</f>
        <v>0</v>
      </c>
      <c r="AL35" s="52">
        <f>'[9]NAW4 - Refurb - NPgY'!AL32</f>
        <v>0</v>
      </c>
      <c r="AM35" s="52">
        <f>'[9]NAW4 - Refurb - NPgY'!AM32</f>
        <v>0</v>
      </c>
      <c r="AN35" s="52">
        <f>'[9]NAW4 - Refurb - NPgY'!AN32</f>
        <v>0</v>
      </c>
      <c r="AO35" s="52">
        <f>'[9]NAW4 - Refurb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42">
        <f>IFERROR($BM4*'NPgY - Ave Crit'!$Q$14,0)</f>
        <v>0</v>
      </c>
      <c r="BN35" s="242">
        <f>IFERROR($BM4*'NPgY - Ave Crit'!$Q$14,0)</f>
        <v>0</v>
      </c>
      <c r="BO35" s="242">
        <f>IFERROR($BM4*'NPgY - Ave Crit'!$Q$14,0)</f>
        <v>0</v>
      </c>
      <c r="BP35" s="242">
        <f>IFERROR($BM4*'NPgY - Ave Crit'!$Q$14,0)</f>
        <v>0</v>
      </c>
      <c r="BQ35" s="242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NPgY'!G33</f>
        <v>0</v>
      </c>
      <c r="H36" s="52">
        <f>'[9]NAW4 - Refurb - NPgY'!H33</f>
        <v>0</v>
      </c>
      <c r="I36" s="52">
        <f>'[9]NAW4 - Refurb - NPgY'!I33</f>
        <v>0</v>
      </c>
      <c r="J36" s="52">
        <f>'[9]NAW4 - Refurb - NPgY'!J33</f>
        <v>0</v>
      </c>
      <c r="K36" s="52">
        <f>'[9]NAW4 - Refurb - NPgY'!K33</f>
        <v>0</v>
      </c>
      <c r="L36" s="59">
        <f t="shared" si="143"/>
        <v>0</v>
      </c>
      <c r="M36" s="52">
        <f>'[9]NAW4 - Refurb - NPgY'!M33</f>
        <v>0</v>
      </c>
      <c r="N36" s="52">
        <f>'[9]NAW4 - Refurb - NPgY'!N33</f>
        <v>0</v>
      </c>
      <c r="O36" s="52">
        <f>'[9]NAW4 - Refurb - NPgY'!O33</f>
        <v>0</v>
      </c>
      <c r="P36" s="52">
        <f>'[9]NAW4 - Refurb - NPgY'!P33</f>
        <v>0</v>
      </c>
      <c r="Q36" s="52">
        <f>'[9]NAW4 - Refurb - NPgY'!Q33</f>
        <v>0</v>
      </c>
      <c r="R36" s="59">
        <f t="shared" si="144"/>
        <v>0</v>
      </c>
      <c r="S36" s="52">
        <f>'[9]NAW4 - Refurb - NPgY'!S33</f>
        <v>0</v>
      </c>
      <c r="T36" s="52">
        <f>'[9]NAW4 - Refurb - NPgY'!T33</f>
        <v>0</v>
      </c>
      <c r="U36" s="52">
        <f>'[9]NAW4 - Refurb - NPgY'!U33</f>
        <v>0</v>
      </c>
      <c r="V36" s="52">
        <f>'[9]NAW4 - Refurb - NPgY'!V33</f>
        <v>0</v>
      </c>
      <c r="W36" s="52">
        <f>'[9]NAW4 - Refurb - NPgY'!W33</f>
        <v>0</v>
      </c>
      <c r="X36" s="59">
        <f t="shared" si="145"/>
        <v>0</v>
      </c>
      <c r="Y36" s="52">
        <f>'[9]NAW4 - Refurb - NPgY'!Y33</f>
        <v>0</v>
      </c>
      <c r="Z36" s="52">
        <f>'[9]NAW4 - Refurb - NPgY'!Z33</f>
        <v>0</v>
      </c>
      <c r="AA36" s="52">
        <f>'[9]NAW4 - Refurb - NPgY'!AA33</f>
        <v>0</v>
      </c>
      <c r="AB36" s="52">
        <f>'[9]NAW4 - Refurb - NPgY'!AB33</f>
        <v>0</v>
      </c>
      <c r="AC36" s="52">
        <f>'[9]NAW4 - Refurb - NPgY'!AC33</f>
        <v>0</v>
      </c>
      <c r="AD36" s="59">
        <f t="shared" si="146"/>
        <v>0</v>
      </c>
      <c r="AE36" s="52">
        <f>'[9]NAW4 - Refurb - NPgY'!AE33</f>
        <v>0</v>
      </c>
      <c r="AF36" s="52">
        <f>'[9]NAW4 - Refurb - NPgY'!AF33</f>
        <v>0</v>
      </c>
      <c r="AG36" s="52">
        <f>'[9]NAW4 - Refurb - NPgY'!AG33</f>
        <v>0</v>
      </c>
      <c r="AH36" s="52">
        <f>'[9]NAW4 - Refurb - NPgY'!AH33</f>
        <v>0</v>
      </c>
      <c r="AI36" s="52">
        <f>'[9]NAW4 - Refurb - NPgY'!AI33</f>
        <v>0</v>
      </c>
      <c r="AJ36" s="59">
        <f t="shared" si="147"/>
        <v>0</v>
      </c>
      <c r="AK36" s="52">
        <f>'[9]NAW4 - Refurb - NPgY'!AK33</f>
        <v>0</v>
      </c>
      <c r="AL36" s="52">
        <f>'[9]NAW4 - Refurb - NPgY'!AL33</f>
        <v>0</v>
      </c>
      <c r="AM36" s="52">
        <f>'[9]NAW4 - Refurb - NPgY'!AM33</f>
        <v>0</v>
      </c>
      <c r="AN36" s="52">
        <f>'[9]NAW4 - Refurb - NPgY'!AN33</f>
        <v>0</v>
      </c>
      <c r="AO36" s="52">
        <f>'[9]NAW4 - Refurb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42">
        <f>IFERROR($BM5*'NPgY - Ave Crit'!$Q$14,0)</f>
        <v>0</v>
      </c>
      <c r="BN36" s="242">
        <f>IFERROR($BM5*'NPgY - Ave Crit'!$Q$14,0)</f>
        <v>0</v>
      </c>
      <c r="BO36" s="242">
        <f>IFERROR($BM5*'NPgY - Ave Crit'!$Q$14,0)</f>
        <v>0</v>
      </c>
      <c r="BP36" s="242">
        <f>IFERROR($BM5*'NPgY - Ave Crit'!$Q$14,0)</f>
        <v>0</v>
      </c>
      <c r="BQ36" s="242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NPgY'!G35</f>
        <v>0</v>
      </c>
      <c r="H38" s="52">
        <f>'[9]NAW4 - Refurb - NPgY'!H35</f>
        <v>0</v>
      </c>
      <c r="I38" s="52">
        <f>'[9]NAW4 - Refurb - NPgY'!I35</f>
        <v>0</v>
      </c>
      <c r="J38" s="52">
        <f>'[9]NAW4 - Refurb - NPgY'!J35</f>
        <v>0</v>
      </c>
      <c r="K38" s="52">
        <f>'[9]NAW4 - Refurb - NPgY'!K35</f>
        <v>0</v>
      </c>
      <c r="L38" s="53">
        <f>SUM(G38:K38)</f>
        <v>0</v>
      </c>
      <c r="M38" s="52">
        <f>'[9]NAW4 - Refurb - NPgY'!M35</f>
        <v>0</v>
      </c>
      <c r="N38" s="52">
        <f>'[9]NAW4 - Refurb - NPgY'!N35</f>
        <v>0</v>
      </c>
      <c r="O38" s="52">
        <f>'[9]NAW4 - Refurb - NPgY'!O35</f>
        <v>0</v>
      </c>
      <c r="P38" s="52">
        <f>'[9]NAW4 - Refurb - NPgY'!P35</f>
        <v>0</v>
      </c>
      <c r="Q38" s="52">
        <f>'[9]NAW4 - Refurb - NPgY'!Q35</f>
        <v>0</v>
      </c>
      <c r="R38" s="53">
        <f>SUM(M38:Q38)</f>
        <v>0</v>
      </c>
      <c r="S38" s="52">
        <f>'[9]NAW4 - Refurb - NPgY'!S35</f>
        <v>0</v>
      </c>
      <c r="T38" s="52">
        <f>'[9]NAW4 - Refurb - NPgY'!T35</f>
        <v>0</v>
      </c>
      <c r="U38" s="52">
        <f>'[9]NAW4 - Refurb - NPgY'!U35</f>
        <v>0</v>
      </c>
      <c r="V38" s="52">
        <f>'[9]NAW4 - Refurb - NPgY'!V35</f>
        <v>0</v>
      </c>
      <c r="W38" s="52">
        <f>'[9]NAW4 - Refurb - NPgY'!W35</f>
        <v>0</v>
      </c>
      <c r="X38" s="53">
        <f>SUM(S38:W38)</f>
        <v>0</v>
      </c>
      <c r="Y38" s="54">
        <f>'[9]NAW4 - Refurb - NPgY'!Y35</f>
        <v>0</v>
      </c>
      <c r="Z38" s="54">
        <f>'[9]NAW4 - Refurb - NPgY'!Z35</f>
        <v>0</v>
      </c>
      <c r="AA38" s="54">
        <f>'[9]NAW4 - Refurb - NPgY'!AA35</f>
        <v>0</v>
      </c>
      <c r="AB38" s="54">
        <f>'[9]NAW4 - Refurb - NPgY'!AB35</f>
        <v>0</v>
      </c>
      <c r="AC38" s="54">
        <f>'[9]NAW4 - Refurb - NPgY'!AC35</f>
        <v>0</v>
      </c>
      <c r="AD38" s="53">
        <f>SUM(Y38:AC38)</f>
        <v>0</v>
      </c>
      <c r="AE38" s="54">
        <f>'[9]NAW4 - Refurb - NPgY'!AE35</f>
        <v>0</v>
      </c>
      <c r="AF38" s="54">
        <f>'[9]NAW4 - Refurb - NPgY'!AF35</f>
        <v>0</v>
      </c>
      <c r="AG38" s="54">
        <f>'[9]NAW4 - Refurb - NPgY'!AG35</f>
        <v>0</v>
      </c>
      <c r="AH38" s="54">
        <f>'[9]NAW4 - Refurb - NPgY'!AH35</f>
        <v>0</v>
      </c>
      <c r="AI38" s="54">
        <f>'[9]NAW4 - Refurb - NPgY'!AI35</f>
        <v>0</v>
      </c>
      <c r="AJ38" s="53">
        <f>SUM(AE38:AI38)</f>
        <v>0</v>
      </c>
      <c r="AK38" s="54">
        <f>'[9]NAW4 - Refurb - NPgY'!AK35</f>
        <v>0</v>
      </c>
      <c r="AL38" s="54">
        <f>'[9]NAW4 - Refurb - NPgY'!AL35</f>
        <v>0</v>
      </c>
      <c r="AM38" s="54">
        <f>'[9]NAW4 - Refurb - NPgY'!AM35</f>
        <v>0</v>
      </c>
      <c r="AN38" s="54">
        <f>'[9]NAW4 - Refurb - NPgY'!AN35</f>
        <v>0</v>
      </c>
      <c r="AO38" s="54">
        <f>'[9]NAW4 - Refurb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42">
        <f>IFERROR($BM2*'NPgY - Ave Crit'!$Q$15,0)</f>
        <v>0</v>
      </c>
      <c r="BN38" s="242">
        <f>IFERROR($BM2*'NPgY - Ave Crit'!$Q$15,0)</f>
        <v>0</v>
      </c>
      <c r="BO38" s="242">
        <f>IFERROR($BM2*'NPgY - Ave Crit'!$Q$15,0)</f>
        <v>0</v>
      </c>
      <c r="BP38" s="242">
        <f>IFERROR($BM2*'NPgY - Ave Crit'!$Q$15,0)</f>
        <v>0</v>
      </c>
      <c r="BQ38" s="242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NPgY'!G36</f>
        <v>0</v>
      </c>
      <c r="H39" s="52">
        <f>'[9]NAW4 - Refurb - NPgY'!H36</f>
        <v>0</v>
      </c>
      <c r="I39" s="52">
        <f>'[9]NAW4 - Refurb - NPgY'!I36</f>
        <v>0</v>
      </c>
      <c r="J39" s="52">
        <f>'[9]NAW4 - Refurb - NPgY'!J36</f>
        <v>0</v>
      </c>
      <c r="K39" s="52">
        <f>'[9]NAW4 - Refurb - NPgY'!K36</f>
        <v>0</v>
      </c>
      <c r="L39" s="59">
        <f t="shared" ref="L39:L41" si="175">SUM(G39:K39)</f>
        <v>0</v>
      </c>
      <c r="M39" s="52">
        <f>'[9]NAW4 - Refurb - NPgY'!M36</f>
        <v>0</v>
      </c>
      <c r="N39" s="52">
        <f>'[9]NAW4 - Refurb - NPgY'!N36</f>
        <v>0</v>
      </c>
      <c r="O39" s="52">
        <f>'[9]NAW4 - Refurb - NPgY'!O36</f>
        <v>0</v>
      </c>
      <c r="P39" s="52">
        <f>'[9]NAW4 - Refurb - NPgY'!P36</f>
        <v>0</v>
      </c>
      <c r="Q39" s="52">
        <f>'[9]NAW4 - Refurb - NPgY'!Q36</f>
        <v>0</v>
      </c>
      <c r="R39" s="59">
        <f t="shared" ref="R39:R41" si="176">SUM(M39:Q39)</f>
        <v>0</v>
      </c>
      <c r="S39" s="52">
        <f>'[9]NAW4 - Refurb - NPgY'!S36</f>
        <v>0</v>
      </c>
      <c r="T39" s="52">
        <f>'[9]NAW4 - Refurb - NPgY'!T36</f>
        <v>0</v>
      </c>
      <c r="U39" s="52">
        <f>'[9]NAW4 - Refurb - NPgY'!U36</f>
        <v>0</v>
      </c>
      <c r="V39" s="52">
        <f>'[9]NAW4 - Refurb - NPgY'!V36</f>
        <v>0</v>
      </c>
      <c r="W39" s="52">
        <f>'[9]NAW4 - Refurb - NPgY'!W36</f>
        <v>0</v>
      </c>
      <c r="X39" s="59">
        <f t="shared" ref="X39:X41" si="177">SUM(S39:W39)</f>
        <v>0</v>
      </c>
      <c r="Y39" s="52">
        <f>'[9]NAW4 - Refurb - NPgY'!Y36</f>
        <v>0</v>
      </c>
      <c r="Z39" s="52">
        <f>'[9]NAW4 - Refurb - NPgY'!Z36</f>
        <v>0</v>
      </c>
      <c r="AA39" s="52">
        <f>'[9]NAW4 - Refurb - NPgY'!AA36</f>
        <v>0</v>
      </c>
      <c r="AB39" s="52">
        <f>'[9]NAW4 - Refurb - NPgY'!AB36</f>
        <v>0</v>
      </c>
      <c r="AC39" s="52">
        <f>'[9]NAW4 - Refurb - NPgY'!AC36</f>
        <v>0</v>
      </c>
      <c r="AD39" s="59">
        <f t="shared" ref="AD39:AD41" si="178">SUM(Y39:AC39)</f>
        <v>0</v>
      </c>
      <c r="AE39" s="52">
        <f>'[9]NAW4 - Refurb - NPgY'!AE36</f>
        <v>0</v>
      </c>
      <c r="AF39" s="52">
        <f>'[9]NAW4 - Refurb - NPgY'!AF36</f>
        <v>0</v>
      </c>
      <c r="AG39" s="52">
        <f>'[9]NAW4 - Refurb - NPgY'!AG36</f>
        <v>0</v>
      </c>
      <c r="AH39" s="52">
        <f>'[9]NAW4 - Refurb - NPgY'!AH36</f>
        <v>0</v>
      </c>
      <c r="AI39" s="52">
        <f>'[9]NAW4 - Refurb - NPgY'!AI36</f>
        <v>0</v>
      </c>
      <c r="AJ39" s="59">
        <f t="shared" ref="AJ39:AJ41" si="179">SUM(AE39:AI39)</f>
        <v>0</v>
      </c>
      <c r="AK39" s="52">
        <f>'[9]NAW4 - Refurb - NPgY'!AK36</f>
        <v>0</v>
      </c>
      <c r="AL39" s="52">
        <f>'[9]NAW4 - Refurb - NPgY'!AL36</f>
        <v>0</v>
      </c>
      <c r="AM39" s="52">
        <f>'[9]NAW4 - Refurb - NPgY'!AM36</f>
        <v>0</v>
      </c>
      <c r="AN39" s="52">
        <f>'[9]NAW4 - Refurb - NPgY'!AN36</f>
        <v>0</v>
      </c>
      <c r="AO39" s="52">
        <f>'[9]NAW4 - Refurb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42">
        <f>IFERROR($BM3*'NPgY - Ave Crit'!$Q$15,0)</f>
        <v>0</v>
      </c>
      <c r="BN39" s="242">
        <f>IFERROR($BM3*'NPgY - Ave Crit'!$Q$15,0)</f>
        <v>0</v>
      </c>
      <c r="BO39" s="242">
        <f>IFERROR($BM3*'NPgY - Ave Crit'!$Q$15,0)</f>
        <v>0</v>
      </c>
      <c r="BP39" s="242">
        <f>IFERROR($BM3*'NPgY - Ave Crit'!$Q$15,0)</f>
        <v>0</v>
      </c>
      <c r="BQ39" s="242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NPgY'!G37</f>
        <v>0</v>
      </c>
      <c r="H40" s="52">
        <f>'[9]NAW4 - Refurb - NPgY'!H37</f>
        <v>0</v>
      </c>
      <c r="I40" s="52">
        <f>'[9]NAW4 - Refurb - NPgY'!I37</f>
        <v>0</v>
      </c>
      <c r="J40" s="52">
        <f>'[9]NAW4 - Refurb - NPgY'!J37</f>
        <v>0</v>
      </c>
      <c r="K40" s="52">
        <f>'[9]NAW4 - Refurb - NPgY'!K37</f>
        <v>0</v>
      </c>
      <c r="L40" s="59">
        <f t="shared" si="175"/>
        <v>0</v>
      </c>
      <c r="M40" s="52">
        <f>'[9]NAW4 - Refurb - NPgY'!M37</f>
        <v>0</v>
      </c>
      <c r="N40" s="52">
        <f>'[9]NAW4 - Refurb - NPgY'!N37</f>
        <v>0</v>
      </c>
      <c r="O40" s="52">
        <f>'[9]NAW4 - Refurb - NPgY'!O37</f>
        <v>0</v>
      </c>
      <c r="P40" s="52">
        <f>'[9]NAW4 - Refurb - NPgY'!P37</f>
        <v>0</v>
      </c>
      <c r="Q40" s="52">
        <f>'[9]NAW4 - Refurb - NPgY'!Q37</f>
        <v>0</v>
      </c>
      <c r="R40" s="59">
        <f t="shared" si="176"/>
        <v>0</v>
      </c>
      <c r="S40" s="52">
        <f>'[9]NAW4 - Refurb - NPgY'!S37</f>
        <v>0</v>
      </c>
      <c r="T40" s="52">
        <f>'[9]NAW4 - Refurb - NPgY'!T37</f>
        <v>0</v>
      </c>
      <c r="U40" s="52">
        <f>'[9]NAW4 - Refurb - NPgY'!U37</f>
        <v>0</v>
      </c>
      <c r="V40" s="52">
        <f>'[9]NAW4 - Refurb - NPgY'!V37</f>
        <v>0</v>
      </c>
      <c r="W40" s="52">
        <f>'[9]NAW4 - Refurb - NPgY'!W37</f>
        <v>0</v>
      </c>
      <c r="X40" s="59">
        <f t="shared" si="177"/>
        <v>0</v>
      </c>
      <c r="Y40" s="52">
        <f>'[9]NAW4 - Refurb - NPgY'!Y37</f>
        <v>0</v>
      </c>
      <c r="Z40" s="52">
        <f>'[9]NAW4 - Refurb - NPgY'!Z37</f>
        <v>0</v>
      </c>
      <c r="AA40" s="52">
        <f>'[9]NAW4 - Refurb - NPgY'!AA37</f>
        <v>0</v>
      </c>
      <c r="AB40" s="52">
        <f>'[9]NAW4 - Refurb - NPgY'!AB37</f>
        <v>0</v>
      </c>
      <c r="AC40" s="52">
        <f>'[9]NAW4 - Refurb - NPgY'!AC37</f>
        <v>0</v>
      </c>
      <c r="AD40" s="59">
        <f t="shared" si="178"/>
        <v>0</v>
      </c>
      <c r="AE40" s="52">
        <f>'[9]NAW4 - Refurb - NPgY'!AE37</f>
        <v>0</v>
      </c>
      <c r="AF40" s="52">
        <f>'[9]NAW4 - Refurb - NPgY'!AF37</f>
        <v>0</v>
      </c>
      <c r="AG40" s="52">
        <f>'[9]NAW4 - Refurb - NPgY'!AG37</f>
        <v>0</v>
      </c>
      <c r="AH40" s="52">
        <f>'[9]NAW4 - Refurb - NPgY'!AH37</f>
        <v>0</v>
      </c>
      <c r="AI40" s="52">
        <f>'[9]NAW4 - Refurb - NPgY'!AI37</f>
        <v>0</v>
      </c>
      <c r="AJ40" s="59">
        <f t="shared" si="179"/>
        <v>0</v>
      </c>
      <c r="AK40" s="52">
        <f>'[9]NAW4 - Refurb - NPgY'!AK37</f>
        <v>0</v>
      </c>
      <c r="AL40" s="52">
        <f>'[9]NAW4 - Refurb - NPgY'!AL37</f>
        <v>0</v>
      </c>
      <c r="AM40" s="52">
        <f>'[9]NAW4 - Refurb - NPgY'!AM37</f>
        <v>0</v>
      </c>
      <c r="AN40" s="52">
        <f>'[9]NAW4 - Refurb - NPgY'!AN37</f>
        <v>0</v>
      </c>
      <c r="AO40" s="52">
        <f>'[9]NAW4 - Refurb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42">
        <f>IFERROR($BM4*'NPgY - Ave Crit'!$Q$15,0)</f>
        <v>0</v>
      </c>
      <c r="BN40" s="242">
        <f>IFERROR($BM4*'NPgY - Ave Crit'!$Q$15,0)</f>
        <v>0</v>
      </c>
      <c r="BO40" s="242">
        <f>IFERROR($BM4*'NPgY - Ave Crit'!$Q$15,0)</f>
        <v>0</v>
      </c>
      <c r="BP40" s="242">
        <f>IFERROR($BM4*'NPgY - Ave Crit'!$Q$15,0)</f>
        <v>0</v>
      </c>
      <c r="BQ40" s="242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NPgY'!G38</f>
        <v>0</v>
      </c>
      <c r="H41" s="52">
        <f>'[9]NAW4 - Refurb - NPgY'!H38</f>
        <v>0</v>
      </c>
      <c r="I41" s="52">
        <f>'[9]NAW4 - Refurb - NPgY'!I38</f>
        <v>0</v>
      </c>
      <c r="J41" s="52">
        <f>'[9]NAW4 - Refurb - NPgY'!J38</f>
        <v>0</v>
      </c>
      <c r="K41" s="52">
        <f>'[9]NAW4 - Refurb - NPgY'!K38</f>
        <v>0</v>
      </c>
      <c r="L41" s="59">
        <f t="shared" si="175"/>
        <v>0</v>
      </c>
      <c r="M41" s="52">
        <f>'[9]NAW4 - Refurb - NPgY'!M38</f>
        <v>0</v>
      </c>
      <c r="N41" s="52">
        <f>'[9]NAW4 - Refurb - NPgY'!N38</f>
        <v>0</v>
      </c>
      <c r="O41" s="52">
        <f>'[9]NAW4 - Refurb - NPgY'!O38</f>
        <v>0</v>
      </c>
      <c r="P41" s="52">
        <f>'[9]NAW4 - Refurb - NPgY'!P38</f>
        <v>0</v>
      </c>
      <c r="Q41" s="52">
        <f>'[9]NAW4 - Refurb - NPgY'!Q38</f>
        <v>0</v>
      </c>
      <c r="R41" s="59">
        <f t="shared" si="176"/>
        <v>0</v>
      </c>
      <c r="S41" s="52">
        <f>'[9]NAW4 - Refurb - NPgY'!S38</f>
        <v>0</v>
      </c>
      <c r="T41" s="52">
        <f>'[9]NAW4 - Refurb - NPgY'!T38</f>
        <v>0</v>
      </c>
      <c r="U41" s="52">
        <f>'[9]NAW4 - Refurb - NPgY'!U38</f>
        <v>0</v>
      </c>
      <c r="V41" s="52">
        <f>'[9]NAW4 - Refurb - NPgY'!V38</f>
        <v>0</v>
      </c>
      <c r="W41" s="52">
        <f>'[9]NAW4 - Refurb - NPgY'!W38</f>
        <v>0</v>
      </c>
      <c r="X41" s="59">
        <f t="shared" si="177"/>
        <v>0</v>
      </c>
      <c r="Y41" s="52">
        <f>'[9]NAW4 - Refurb - NPgY'!Y38</f>
        <v>0</v>
      </c>
      <c r="Z41" s="52">
        <f>'[9]NAW4 - Refurb - NPgY'!Z38</f>
        <v>0</v>
      </c>
      <c r="AA41" s="52">
        <f>'[9]NAW4 - Refurb - NPgY'!AA38</f>
        <v>0</v>
      </c>
      <c r="AB41" s="52">
        <f>'[9]NAW4 - Refurb - NPgY'!AB38</f>
        <v>0</v>
      </c>
      <c r="AC41" s="52">
        <f>'[9]NAW4 - Refurb - NPgY'!AC38</f>
        <v>0</v>
      </c>
      <c r="AD41" s="59">
        <f t="shared" si="178"/>
        <v>0</v>
      </c>
      <c r="AE41" s="52">
        <f>'[9]NAW4 - Refurb - NPgY'!AE38</f>
        <v>0</v>
      </c>
      <c r="AF41" s="52">
        <f>'[9]NAW4 - Refurb - NPgY'!AF38</f>
        <v>0</v>
      </c>
      <c r="AG41" s="52">
        <f>'[9]NAW4 - Refurb - NPgY'!AG38</f>
        <v>0</v>
      </c>
      <c r="AH41" s="52">
        <f>'[9]NAW4 - Refurb - NPgY'!AH38</f>
        <v>0</v>
      </c>
      <c r="AI41" s="52">
        <f>'[9]NAW4 - Refurb - NPgY'!AI38</f>
        <v>0</v>
      </c>
      <c r="AJ41" s="59">
        <f t="shared" si="179"/>
        <v>0</v>
      </c>
      <c r="AK41" s="52">
        <f>'[9]NAW4 - Refurb - NPgY'!AK38</f>
        <v>0</v>
      </c>
      <c r="AL41" s="52">
        <f>'[9]NAW4 - Refurb - NPgY'!AL38</f>
        <v>0</v>
      </c>
      <c r="AM41" s="52">
        <f>'[9]NAW4 - Refurb - NPgY'!AM38</f>
        <v>0</v>
      </c>
      <c r="AN41" s="52">
        <f>'[9]NAW4 - Refurb - NPgY'!AN38</f>
        <v>0</v>
      </c>
      <c r="AO41" s="52">
        <f>'[9]NAW4 - Refurb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42">
        <f>IFERROR($BM5*'NPgY - Ave Crit'!$Q$15,0)</f>
        <v>0</v>
      </c>
      <c r="BN41" s="242">
        <f>IFERROR($BM5*'NPgY - Ave Crit'!$Q$15,0)</f>
        <v>0</v>
      </c>
      <c r="BO41" s="242">
        <f>IFERROR($BM5*'NPgY - Ave Crit'!$Q$15,0)</f>
        <v>0</v>
      </c>
      <c r="BP41" s="242">
        <f>IFERROR($BM5*'NPgY - Ave Crit'!$Q$15,0)</f>
        <v>0</v>
      </c>
      <c r="BQ41" s="242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NPgY'!G40</f>
        <v>0</v>
      </c>
      <c r="H43" s="52">
        <f>'[9]NAW4 - Refurb - NPgY'!H40</f>
        <v>0</v>
      </c>
      <c r="I43" s="52">
        <f>'[9]NAW4 - Refurb - NPgY'!I40</f>
        <v>0</v>
      </c>
      <c r="J43" s="52">
        <f>'[9]NAW4 - Refurb - NPgY'!J40</f>
        <v>0</v>
      </c>
      <c r="K43" s="52">
        <f>'[9]NAW4 - Refurb - NPgY'!K40</f>
        <v>0</v>
      </c>
      <c r="L43" s="53">
        <f>SUM(G43:K43)</f>
        <v>0</v>
      </c>
      <c r="M43" s="52">
        <f>'[9]NAW4 - Refurb - NPgY'!M40</f>
        <v>0</v>
      </c>
      <c r="N43" s="52">
        <f>'[9]NAW4 - Refurb - NPgY'!N40</f>
        <v>0</v>
      </c>
      <c r="O43" s="52">
        <f>'[9]NAW4 - Refurb - NPgY'!O40</f>
        <v>0</v>
      </c>
      <c r="P43" s="52">
        <f>'[9]NAW4 - Refurb - NPgY'!P40</f>
        <v>0</v>
      </c>
      <c r="Q43" s="52">
        <f>'[9]NAW4 - Refurb - NPgY'!Q40</f>
        <v>0</v>
      </c>
      <c r="R43" s="53">
        <f>SUM(M43:Q43)</f>
        <v>0</v>
      </c>
      <c r="S43" s="52">
        <f>'[9]NAW4 - Refurb - NPgY'!S40</f>
        <v>0</v>
      </c>
      <c r="T43" s="52">
        <f>'[9]NAW4 - Refurb - NPgY'!T40</f>
        <v>0</v>
      </c>
      <c r="U43" s="52">
        <f>'[9]NAW4 - Refurb - NPgY'!U40</f>
        <v>0</v>
      </c>
      <c r="V43" s="52">
        <f>'[9]NAW4 - Refurb - NPgY'!V40</f>
        <v>0</v>
      </c>
      <c r="W43" s="52">
        <f>'[9]NAW4 - Refurb - NPgY'!W40</f>
        <v>0</v>
      </c>
      <c r="X43" s="53">
        <f>SUM(S43:W43)</f>
        <v>0</v>
      </c>
      <c r="Y43" s="54">
        <f>'[9]NAW4 - Refurb - NPgY'!Y40</f>
        <v>0</v>
      </c>
      <c r="Z43" s="54">
        <f>'[9]NAW4 - Refurb - NPgY'!Z40</f>
        <v>0</v>
      </c>
      <c r="AA43" s="54">
        <f>'[9]NAW4 - Refurb - NPgY'!AA40</f>
        <v>0</v>
      </c>
      <c r="AB43" s="54">
        <f>'[9]NAW4 - Refurb - NPgY'!AB40</f>
        <v>0</v>
      </c>
      <c r="AC43" s="54">
        <f>'[9]NAW4 - Refurb - NPgY'!AC40</f>
        <v>0</v>
      </c>
      <c r="AD43" s="53">
        <f>SUM(Y43:AC43)</f>
        <v>0</v>
      </c>
      <c r="AE43" s="54">
        <f>'[9]NAW4 - Refurb - NPgY'!AE40</f>
        <v>0</v>
      </c>
      <c r="AF43" s="54">
        <f>'[9]NAW4 - Refurb - NPgY'!AF40</f>
        <v>0</v>
      </c>
      <c r="AG43" s="54">
        <f>'[9]NAW4 - Refurb - NPgY'!AG40</f>
        <v>0</v>
      </c>
      <c r="AH43" s="54">
        <f>'[9]NAW4 - Refurb - NPgY'!AH40</f>
        <v>0</v>
      </c>
      <c r="AI43" s="54">
        <f>'[9]NAW4 - Refurb - NPgY'!AI40</f>
        <v>0</v>
      </c>
      <c r="AJ43" s="53">
        <f>SUM(AE43:AI43)</f>
        <v>0</v>
      </c>
      <c r="AK43" s="54">
        <f>'[9]NAW4 - Refurb - NPgY'!AK40</f>
        <v>0</v>
      </c>
      <c r="AL43" s="54">
        <f>'[9]NAW4 - Refurb - NPgY'!AL40</f>
        <v>0</v>
      </c>
      <c r="AM43" s="54">
        <f>'[9]NAW4 - Refurb - NPgY'!AM40</f>
        <v>0</v>
      </c>
      <c r="AN43" s="54">
        <f>'[9]NAW4 - Refurb - NPgY'!AN40</f>
        <v>0</v>
      </c>
      <c r="AO43" s="54">
        <f>'[9]NAW4 - Refurb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42">
        <f>IFERROR($BM2*'NPgY - Ave Crit'!$Q$16,0)</f>
        <v>0</v>
      </c>
      <c r="BN43" s="242">
        <f>IFERROR($BM2*'NPgY - Ave Crit'!$Q$16,0)</f>
        <v>0</v>
      </c>
      <c r="BO43" s="242">
        <f>IFERROR($BM2*'NPgY - Ave Crit'!$Q$16,0)</f>
        <v>0</v>
      </c>
      <c r="BP43" s="242">
        <f>IFERROR($BM2*'NPgY - Ave Crit'!$Q$16,0)</f>
        <v>0</v>
      </c>
      <c r="BQ43" s="242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NPgY'!G41</f>
        <v>0</v>
      </c>
      <c r="H44" s="52">
        <f>'[9]NAW4 - Refurb - NPgY'!H41</f>
        <v>0</v>
      </c>
      <c r="I44" s="52">
        <f>'[9]NAW4 - Refurb - NPgY'!I41</f>
        <v>0</v>
      </c>
      <c r="J44" s="52">
        <f>'[9]NAW4 - Refurb - NPgY'!J41</f>
        <v>0</v>
      </c>
      <c r="K44" s="52">
        <f>'[9]NAW4 - Refurb - NPgY'!K41</f>
        <v>0</v>
      </c>
      <c r="L44" s="59">
        <f t="shared" ref="L44:L46" si="208">SUM(G44:K44)</f>
        <v>0</v>
      </c>
      <c r="M44" s="52">
        <f>'[9]NAW4 - Refurb - NPgY'!M41</f>
        <v>0</v>
      </c>
      <c r="N44" s="52">
        <f>'[9]NAW4 - Refurb - NPgY'!N41</f>
        <v>0</v>
      </c>
      <c r="O44" s="52">
        <f>'[9]NAW4 - Refurb - NPgY'!O41</f>
        <v>0</v>
      </c>
      <c r="P44" s="52">
        <f>'[9]NAW4 - Refurb - NPgY'!P41</f>
        <v>0</v>
      </c>
      <c r="Q44" s="52">
        <f>'[9]NAW4 - Refurb - NPgY'!Q41</f>
        <v>0</v>
      </c>
      <c r="R44" s="59">
        <f t="shared" ref="R44:R46" si="209">SUM(M44:Q44)</f>
        <v>0</v>
      </c>
      <c r="S44" s="52">
        <f>'[9]NAW4 - Refurb - NPgY'!S41</f>
        <v>0</v>
      </c>
      <c r="T44" s="52">
        <f>'[9]NAW4 - Refurb - NPgY'!T41</f>
        <v>0</v>
      </c>
      <c r="U44" s="52">
        <f>'[9]NAW4 - Refurb - NPgY'!U41</f>
        <v>0</v>
      </c>
      <c r="V44" s="52">
        <f>'[9]NAW4 - Refurb - NPgY'!V41</f>
        <v>0</v>
      </c>
      <c r="W44" s="52">
        <f>'[9]NAW4 - Refurb - NPgY'!W41</f>
        <v>0</v>
      </c>
      <c r="X44" s="59">
        <f t="shared" ref="X44:X46" si="210">SUM(S44:W44)</f>
        <v>0</v>
      </c>
      <c r="Y44" s="52">
        <f>'[9]NAW4 - Refurb - NPgY'!Y41</f>
        <v>0</v>
      </c>
      <c r="Z44" s="52">
        <f>'[9]NAW4 - Refurb - NPgY'!Z41</f>
        <v>0</v>
      </c>
      <c r="AA44" s="52">
        <f>'[9]NAW4 - Refurb - NPgY'!AA41</f>
        <v>0</v>
      </c>
      <c r="AB44" s="52">
        <f>'[9]NAW4 - Refurb - NPgY'!AB41</f>
        <v>0</v>
      </c>
      <c r="AC44" s="52">
        <f>'[9]NAW4 - Refurb - NPgY'!AC41</f>
        <v>0</v>
      </c>
      <c r="AD44" s="59">
        <f t="shared" ref="AD44:AD46" si="211">SUM(Y44:AC44)</f>
        <v>0</v>
      </c>
      <c r="AE44" s="52">
        <f>'[9]NAW4 - Refurb - NPgY'!AE41</f>
        <v>0</v>
      </c>
      <c r="AF44" s="52">
        <f>'[9]NAW4 - Refurb - NPgY'!AF41</f>
        <v>0</v>
      </c>
      <c r="AG44" s="52">
        <f>'[9]NAW4 - Refurb - NPgY'!AG41</f>
        <v>0</v>
      </c>
      <c r="AH44" s="52">
        <f>'[9]NAW4 - Refurb - NPgY'!AH41</f>
        <v>0</v>
      </c>
      <c r="AI44" s="52">
        <f>'[9]NAW4 - Refurb - NPgY'!AI41</f>
        <v>0</v>
      </c>
      <c r="AJ44" s="59">
        <f t="shared" ref="AJ44:AJ46" si="212">SUM(AE44:AI44)</f>
        <v>0</v>
      </c>
      <c r="AK44" s="52">
        <f>'[9]NAW4 - Refurb - NPgY'!AK41</f>
        <v>0</v>
      </c>
      <c r="AL44" s="52">
        <f>'[9]NAW4 - Refurb - NPgY'!AL41</f>
        <v>0</v>
      </c>
      <c r="AM44" s="52">
        <f>'[9]NAW4 - Refurb - NPgY'!AM41</f>
        <v>0</v>
      </c>
      <c r="AN44" s="52">
        <f>'[9]NAW4 - Refurb - NPgY'!AN41</f>
        <v>0</v>
      </c>
      <c r="AO44" s="52">
        <f>'[9]NAW4 - Refurb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42">
        <f>IFERROR($BM3*'NPgY - Ave Crit'!$Q$16,0)</f>
        <v>0</v>
      </c>
      <c r="BN44" s="242">
        <f>IFERROR($BM3*'NPgY - Ave Crit'!$Q$16,0)</f>
        <v>0</v>
      </c>
      <c r="BO44" s="242">
        <f>IFERROR($BM3*'NPgY - Ave Crit'!$Q$16,0)</f>
        <v>0</v>
      </c>
      <c r="BP44" s="242">
        <f>IFERROR($BM3*'NPgY - Ave Crit'!$Q$16,0)</f>
        <v>0</v>
      </c>
      <c r="BQ44" s="242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NPgY'!G42</f>
        <v>0</v>
      </c>
      <c r="H45" s="52">
        <f>'[9]NAW4 - Refurb - NPgY'!H42</f>
        <v>0</v>
      </c>
      <c r="I45" s="52">
        <f>'[9]NAW4 - Refurb - NPgY'!I42</f>
        <v>0</v>
      </c>
      <c r="J45" s="52">
        <f>'[9]NAW4 - Refurb - NPgY'!J42</f>
        <v>0</v>
      </c>
      <c r="K45" s="52">
        <f>'[9]NAW4 - Refurb - NPgY'!K42</f>
        <v>0</v>
      </c>
      <c r="L45" s="59">
        <f t="shared" si="208"/>
        <v>0</v>
      </c>
      <c r="M45" s="52">
        <f>'[9]NAW4 - Refurb - NPgY'!M42</f>
        <v>0</v>
      </c>
      <c r="N45" s="52">
        <f>'[9]NAW4 - Refurb - NPgY'!N42</f>
        <v>0</v>
      </c>
      <c r="O45" s="52">
        <f>'[9]NAW4 - Refurb - NPgY'!O42</f>
        <v>0</v>
      </c>
      <c r="P45" s="52">
        <f>'[9]NAW4 - Refurb - NPgY'!P42</f>
        <v>0</v>
      </c>
      <c r="Q45" s="52">
        <f>'[9]NAW4 - Refurb - NPgY'!Q42</f>
        <v>0</v>
      </c>
      <c r="R45" s="59">
        <f t="shared" si="209"/>
        <v>0</v>
      </c>
      <c r="S45" s="52">
        <f>'[9]NAW4 - Refurb - NPgY'!S42</f>
        <v>0</v>
      </c>
      <c r="T45" s="52">
        <f>'[9]NAW4 - Refurb - NPgY'!T42</f>
        <v>0</v>
      </c>
      <c r="U45" s="52">
        <f>'[9]NAW4 - Refurb - NPgY'!U42</f>
        <v>0</v>
      </c>
      <c r="V45" s="52">
        <f>'[9]NAW4 - Refurb - NPgY'!V42</f>
        <v>0</v>
      </c>
      <c r="W45" s="52">
        <f>'[9]NAW4 - Refurb - NPgY'!W42</f>
        <v>0</v>
      </c>
      <c r="X45" s="59">
        <f t="shared" si="210"/>
        <v>0</v>
      </c>
      <c r="Y45" s="52">
        <f>'[9]NAW4 - Refurb - NPgY'!Y42</f>
        <v>0</v>
      </c>
      <c r="Z45" s="52">
        <f>'[9]NAW4 - Refurb - NPgY'!Z42</f>
        <v>0</v>
      </c>
      <c r="AA45" s="52">
        <f>'[9]NAW4 - Refurb - NPgY'!AA42</f>
        <v>0</v>
      </c>
      <c r="AB45" s="52">
        <f>'[9]NAW4 - Refurb - NPgY'!AB42</f>
        <v>0</v>
      </c>
      <c r="AC45" s="52">
        <f>'[9]NAW4 - Refurb - NPgY'!AC42</f>
        <v>0</v>
      </c>
      <c r="AD45" s="59">
        <f t="shared" si="211"/>
        <v>0</v>
      </c>
      <c r="AE45" s="52">
        <f>'[9]NAW4 - Refurb - NPgY'!AE42</f>
        <v>0</v>
      </c>
      <c r="AF45" s="52">
        <f>'[9]NAW4 - Refurb - NPgY'!AF42</f>
        <v>0</v>
      </c>
      <c r="AG45" s="52">
        <f>'[9]NAW4 - Refurb - NPgY'!AG42</f>
        <v>0</v>
      </c>
      <c r="AH45" s="52">
        <f>'[9]NAW4 - Refurb - NPgY'!AH42</f>
        <v>0</v>
      </c>
      <c r="AI45" s="52">
        <f>'[9]NAW4 - Refurb - NPgY'!AI42</f>
        <v>0</v>
      </c>
      <c r="AJ45" s="59">
        <f t="shared" si="212"/>
        <v>0</v>
      </c>
      <c r="AK45" s="52">
        <f>'[9]NAW4 - Refurb - NPgY'!AK42</f>
        <v>0</v>
      </c>
      <c r="AL45" s="52">
        <f>'[9]NAW4 - Refurb - NPgY'!AL42</f>
        <v>0</v>
      </c>
      <c r="AM45" s="52">
        <f>'[9]NAW4 - Refurb - NPgY'!AM42</f>
        <v>0</v>
      </c>
      <c r="AN45" s="52">
        <f>'[9]NAW4 - Refurb - NPgY'!AN42</f>
        <v>0</v>
      </c>
      <c r="AO45" s="52">
        <f>'[9]NAW4 - Refurb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42">
        <f>IFERROR($BM4*'NPgY - Ave Crit'!$Q$16,0)</f>
        <v>0</v>
      </c>
      <c r="BN45" s="242">
        <f>IFERROR($BM4*'NPgY - Ave Crit'!$Q$16,0)</f>
        <v>0</v>
      </c>
      <c r="BO45" s="242">
        <f>IFERROR($BM4*'NPgY - Ave Crit'!$Q$16,0)</f>
        <v>0</v>
      </c>
      <c r="BP45" s="242">
        <f>IFERROR($BM4*'NPgY - Ave Crit'!$Q$16,0)</f>
        <v>0</v>
      </c>
      <c r="BQ45" s="242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NPgY'!G43</f>
        <v>0</v>
      </c>
      <c r="H46" s="52">
        <f>'[9]NAW4 - Refurb - NPgY'!H43</f>
        <v>0</v>
      </c>
      <c r="I46" s="52">
        <f>'[9]NAW4 - Refurb - NPgY'!I43</f>
        <v>0</v>
      </c>
      <c r="J46" s="52">
        <f>'[9]NAW4 - Refurb - NPgY'!J43</f>
        <v>0</v>
      </c>
      <c r="K46" s="52">
        <f>'[9]NAW4 - Refurb - NPgY'!K43</f>
        <v>0</v>
      </c>
      <c r="L46" s="59">
        <f t="shared" si="208"/>
        <v>0</v>
      </c>
      <c r="M46" s="52">
        <f>'[9]NAW4 - Refurb - NPgY'!M43</f>
        <v>0</v>
      </c>
      <c r="N46" s="52">
        <f>'[9]NAW4 - Refurb - NPgY'!N43</f>
        <v>0</v>
      </c>
      <c r="O46" s="52">
        <f>'[9]NAW4 - Refurb - NPgY'!O43</f>
        <v>0</v>
      </c>
      <c r="P46" s="52">
        <f>'[9]NAW4 - Refurb - NPgY'!P43</f>
        <v>0</v>
      </c>
      <c r="Q46" s="52">
        <f>'[9]NAW4 - Refurb - NPgY'!Q43</f>
        <v>0</v>
      </c>
      <c r="R46" s="59">
        <f t="shared" si="209"/>
        <v>0</v>
      </c>
      <c r="S46" s="52">
        <f>'[9]NAW4 - Refurb - NPgY'!S43</f>
        <v>0</v>
      </c>
      <c r="T46" s="52">
        <f>'[9]NAW4 - Refurb - NPgY'!T43</f>
        <v>0</v>
      </c>
      <c r="U46" s="52">
        <f>'[9]NAW4 - Refurb - NPgY'!U43</f>
        <v>0</v>
      </c>
      <c r="V46" s="52">
        <f>'[9]NAW4 - Refurb - NPgY'!V43</f>
        <v>0</v>
      </c>
      <c r="W46" s="52">
        <f>'[9]NAW4 - Refurb - NPgY'!W43</f>
        <v>0</v>
      </c>
      <c r="X46" s="59">
        <f t="shared" si="210"/>
        <v>0</v>
      </c>
      <c r="Y46" s="52">
        <f>'[9]NAW4 - Refurb - NPgY'!Y43</f>
        <v>0</v>
      </c>
      <c r="Z46" s="52">
        <f>'[9]NAW4 - Refurb - NPgY'!Z43</f>
        <v>0</v>
      </c>
      <c r="AA46" s="52">
        <f>'[9]NAW4 - Refurb - NPgY'!AA43</f>
        <v>0</v>
      </c>
      <c r="AB46" s="52">
        <f>'[9]NAW4 - Refurb - NPgY'!AB43</f>
        <v>0</v>
      </c>
      <c r="AC46" s="52">
        <f>'[9]NAW4 - Refurb - NPgY'!AC43</f>
        <v>0</v>
      </c>
      <c r="AD46" s="59">
        <f t="shared" si="211"/>
        <v>0</v>
      </c>
      <c r="AE46" s="52">
        <f>'[9]NAW4 - Refurb - NPgY'!AE43</f>
        <v>0</v>
      </c>
      <c r="AF46" s="52">
        <f>'[9]NAW4 - Refurb - NPgY'!AF43</f>
        <v>0</v>
      </c>
      <c r="AG46" s="52">
        <f>'[9]NAW4 - Refurb - NPgY'!AG43</f>
        <v>0</v>
      </c>
      <c r="AH46" s="52">
        <f>'[9]NAW4 - Refurb - NPgY'!AH43</f>
        <v>0</v>
      </c>
      <c r="AI46" s="52">
        <f>'[9]NAW4 - Refurb - NPgY'!AI43</f>
        <v>0</v>
      </c>
      <c r="AJ46" s="59">
        <f t="shared" si="212"/>
        <v>0</v>
      </c>
      <c r="AK46" s="52">
        <f>'[9]NAW4 - Refurb - NPgY'!AK43</f>
        <v>0</v>
      </c>
      <c r="AL46" s="52">
        <f>'[9]NAW4 - Refurb - NPgY'!AL43</f>
        <v>0</v>
      </c>
      <c r="AM46" s="52">
        <f>'[9]NAW4 - Refurb - NPgY'!AM43</f>
        <v>0</v>
      </c>
      <c r="AN46" s="52">
        <f>'[9]NAW4 - Refurb - NPgY'!AN43</f>
        <v>0</v>
      </c>
      <c r="AO46" s="52">
        <f>'[9]NAW4 - Refurb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42">
        <f>IFERROR($BM5*'NPgY - Ave Crit'!$Q$16,0)</f>
        <v>0</v>
      </c>
      <c r="BN46" s="242">
        <f>IFERROR($BM5*'NPgY - Ave Crit'!$Q$16,0)</f>
        <v>0</v>
      </c>
      <c r="BO46" s="242">
        <f>IFERROR($BM5*'NPgY - Ave Crit'!$Q$16,0)</f>
        <v>0</v>
      </c>
      <c r="BP46" s="242">
        <f>IFERROR($BM5*'NPgY - Ave Crit'!$Q$16,0)</f>
        <v>0</v>
      </c>
      <c r="BQ46" s="242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NPgY'!G45</f>
        <v>0</v>
      </c>
      <c r="H48" s="52">
        <f>'[9]NAW4 - Refurb - NPgY'!H45</f>
        <v>0</v>
      </c>
      <c r="I48" s="52">
        <f>'[9]NAW4 - Refurb - NPgY'!I45</f>
        <v>0</v>
      </c>
      <c r="J48" s="52">
        <f>'[9]NAW4 - Refurb - NPgY'!J45</f>
        <v>0</v>
      </c>
      <c r="K48" s="52">
        <f>'[9]NAW4 - Refurb - NPgY'!K45</f>
        <v>0</v>
      </c>
      <c r="L48" s="53">
        <f>SUM(G48:K48)</f>
        <v>0</v>
      </c>
      <c r="M48" s="52">
        <f>'[9]NAW4 - Refurb - NPgY'!M45</f>
        <v>0</v>
      </c>
      <c r="N48" s="52">
        <f>'[9]NAW4 - Refurb - NPgY'!N45</f>
        <v>0</v>
      </c>
      <c r="O48" s="52">
        <f>'[9]NAW4 - Refurb - NPgY'!O45</f>
        <v>0</v>
      </c>
      <c r="P48" s="52">
        <f>'[9]NAW4 - Refurb - NPgY'!P45</f>
        <v>0</v>
      </c>
      <c r="Q48" s="52">
        <f>'[9]NAW4 - Refurb - NPgY'!Q45</f>
        <v>0</v>
      </c>
      <c r="R48" s="53">
        <f>SUM(M48:Q48)</f>
        <v>0</v>
      </c>
      <c r="S48" s="52">
        <f>'[9]NAW4 - Refurb - NPgY'!S45</f>
        <v>0</v>
      </c>
      <c r="T48" s="52">
        <f>'[9]NAW4 - Refurb - NPgY'!T45</f>
        <v>0</v>
      </c>
      <c r="U48" s="52">
        <f>'[9]NAW4 - Refurb - NPgY'!U45</f>
        <v>0</v>
      </c>
      <c r="V48" s="52">
        <f>'[9]NAW4 - Refurb - NPgY'!V45</f>
        <v>0</v>
      </c>
      <c r="W48" s="52">
        <f>'[9]NAW4 - Refurb - NPgY'!W45</f>
        <v>0</v>
      </c>
      <c r="X48" s="53">
        <f>SUM(S48:W48)</f>
        <v>0</v>
      </c>
      <c r="Y48" s="69">
        <f>'[9]NAW4 - Refurb - NPgY'!Y45</f>
        <v>0</v>
      </c>
      <c r="Z48" s="69">
        <f>'[9]NAW4 - Refurb - NPgY'!Z45</f>
        <v>0</v>
      </c>
      <c r="AA48" s="69">
        <f>'[9]NAW4 - Refurb - NPgY'!AA45</f>
        <v>0</v>
      </c>
      <c r="AB48" s="69">
        <f>'[9]NAW4 - Refurb - NPgY'!AB45</f>
        <v>0</v>
      </c>
      <c r="AC48" s="69">
        <f>'[9]NAW4 - Refurb - NPgY'!AC45</f>
        <v>0</v>
      </c>
      <c r="AD48" s="53">
        <f>SUM(Y48:AC48)</f>
        <v>0</v>
      </c>
      <c r="AE48" s="54">
        <f>'[9]NAW4 - Refurb - NPgY'!AE45</f>
        <v>0</v>
      </c>
      <c r="AF48" s="54">
        <f>'[9]NAW4 - Refurb - NPgY'!AF45</f>
        <v>0</v>
      </c>
      <c r="AG48" s="54">
        <f>'[9]NAW4 - Refurb - NPgY'!AG45</f>
        <v>0</v>
      </c>
      <c r="AH48" s="54">
        <f>'[9]NAW4 - Refurb - NPgY'!AH45</f>
        <v>0</v>
      </c>
      <c r="AI48" s="54">
        <f>'[9]NAW4 - Refurb - NPgY'!AI45</f>
        <v>0</v>
      </c>
      <c r="AJ48" s="53">
        <f>SUM(AE48:AI48)</f>
        <v>0</v>
      </c>
      <c r="AK48" s="69">
        <f>'[9]NAW4 - Refurb - NPgY'!AK45</f>
        <v>0</v>
      </c>
      <c r="AL48" s="69">
        <f>'[9]NAW4 - Refurb - NPgY'!AL45</f>
        <v>0</v>
      </c>
      <c r="AM48" s="69">
        <f>'[9]NAW4 - Refurb - NPgY'!AM45</f>
        <v>0</v>
      </c>
      <c r="AN48" s="69">
        <f>'[9]NAW4 - Refurb - NPgY'!AN45</f>
        <v>0</v>
      </c>
      <c r="AO48" s="69">
        <f>'[9]NAW4 - Refurb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42">
        <f>IFERROR($BM2*'NPgY - Ave Crit'!$Q$17,0)</f>
        <v>0</v>
      </c>
      <c r="BN48" s="242">
        <f>IFERROR($BM2*'NPgY - Ave Crit'!$Q$17,0)</f>
        <v>0</v>
      </c>
      <c r="BO48" s="242">
        <f>IFERROR($BM2*'NPgY - Ave Crit'!$Q$17,0)</f>
        <v>0</v>
      </c>
      <c r="BP48" s="242">
        <f>IFERROR($BM2*'NPgY - Ave Crit'!$Q$17,0)</f>
        <v>0</v>
      </c>
      <c r="BQ48" s="242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NPgY'!G46</f>
        <v>0</v>
      </c>
      <c r="H49" s="52">
        <f>'[9]NAW4 - Refurb - NPgY'!H46</f>
        <v>0</v>
      </c>
      <c r="I49" s="52">
        <f>'[9]NAW4 - Refurb - NPgY'!I46</f>
        <v>0</v>
      </c>
      <c r="J49" s="52">
        <f>'[9]NAW4 - Refurb - NPgY'!J46</f>
        <v>0</v>
      </c>
      <c r="K49" s="52">
        <f>'[9]NAW4 - Refurb - NPgY'!K46</f>
        <v>0</v>
      </c>
      <c r="L49" s="59">
        <f t="shared" ref="L49:L51" si="240">SUM(G49:K49)</f>
        <v>0</v>
      </c>
      <c r="M49" s="52">
        <f>'[9]NAW4 - Refurb - NPgY'!M46</f>
        <v>0</v>
      </c>
      <c r="N49" s="52">
        <f>'[9]NAW4 - Refurb - NPgY'!N46</f>
        <v>0</v>
      </c>
      <c r="O49" s="52">
        <f>'[9]NAW4 - Refurb - NPgY'!O46</f>
        <v>0</v>
      </c>
      <c r="P49" s="52">
        <f>'[9]NAW4 - Refurb - NPgY'!P46</f>
        <v>0</v>
      </c>
      <c r="Q49" s="52">
        <f>'[9]NAW4 - Refurb - NPgY'!Q46</f>
        <v>0</v>
      </c>
      <c r="R49" s="59">
        <f t="shared" ref="R49:R51" si="241">SUM(M49:Q49)</f>
        <v>0</v>
      </c>
      <c r="S49" s="52">
        <f>'[9]NAW4 - Refurb - NPgY'!S46</f>
        <v>0</v>
      </c>
      <c r="T49" s="52">
        <f>'[9]NAW4 - Refurb - NPgY'!T46</f>
        <v>0</v>
      </c>
      <c r="U49" s="52">
        <f>'[9]NAW4 - Refurb - NPgY'!U46</f>
        <v>0</v>
      </c>
      <c r="V49" s="52">
        <f>'[9]NAW4 - Refurb - NPgY'!V46</f>
        <v>0</v>
      </c>
      <c r="W49" s="52">
        <f>'[9]NAW4 - Refurb - NPgY'!W46</f>
        <v>0</v>
      </c>
      <c r="X49" s="59">
        <f t="shared" ref="X49:X51" si="242">SUM(S49:W49)</f>
        <v>0</v>
      </c>
      <c r="Y49" s="52">
        <f>'[9]NAW4 - Refurb - NPgY'!Y46</f>
        <v>0</v>
      </c>
      <c r="Z49" s="52">
        <f>'[9]NAW4 - Refurb - NPgY'!Z46</f>
        <v>0</v>
      </c>
      <c r="AA49" s="52">
        <f>'[9]NAW4 - Refurb - NPgY'!AA46</f>
        <v>0</v>
      </c>
      <c r="AB49" s="52">
        <f>'[9]NAW4 - Refurb - NPgY'!AB46</f>
        <v>0</v>
      </c>
      <c r="AC49" s="52">
        <f>'[9]NAW4 - Refurb - NPgY'!AC46</f>
        <v>0</v>
      </c>
      <c r="AD49" s="59">
        <f t="shared" ref="AD49:AD51" si="243">SUM(Y49:AC49)</f>
        <v>0</v>
      </c>
      <c r="AE49" s="52">
        <f>'[9]NAW4 - Refurb - NPgY'!AE46</f>
        <v>0</v>
      </c>
      <c r="AF49" s="52">
        <f>'[9]NAW4 - Refurb - NPgY'!AF46</f>
        <v>0</v>
      </c>
      <c r="AG49" s="52">
        <f>'[9]NAW4 - Refurb - NPgY'!AG46</f>
        <v>0</v>
      </c>
      <c r="AH49" s="52">
        <f>'[9]NAW4 - Refurb - NPgY'!AH46</f>
        <v>0</v>
      </c>
      <c r="AI49" s="52">
        <f>'[9]NAW4 - Refurb - NPgY'!AI46</f>
        <v>0</v>
      </c>
      <c r="AJ49" s="59">
        <f t="shared" ref="AJ49:AJ51" si="244">SUM(AE49:AI49)</f>
        <v>0</v>
      </c>
      <c r="AK49" s="52">
        <f>'[9]NAW4 - Refurb - NPgY'!AK46</f>
        <v>0</v>
      </c>
      <c r="AL49" s="52">
        <f>'[9]NAW4 - Refurb - NPgY'!AL46</f>
        <v>0</v>
      </c>
      <c r="AM49" s="52">
        <f>'[9]NAW4 - Refurb - NPgY'!AM46</f>
        <v>0</v>
      </c>
      <c r="AN49" s="52">
        <f>'[9]NAW4 - Refurb - NPgY'!AN46</f>
        <v>0</v>
      </c>
      <c r="AO49" s="52">
        <f>'[9]NAW4 - Refurb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42">
        <f>IFERROR($BM3*'NPgY - Ave Crit'!$Q$17,0)</f>
        <v>0</v>
      </c>
      <c r="BN49" s="242">
        <f>IFERROR($BM3*'NPgY - Ave Crit'!$Q$17,0)</f>
        <v>0</v>
      </c>
      <c r="BO49" s="242">
        <f>IFERROR($BM3*'NPgY - Ave Crit'!$Q$17,0)</f>
        <v>0</v>
      </c>
      <c r="BP49" s="242">
        <f>IFERROR($BM3*'NPgY - Ave Crit'!$Q$17,0)</f>
        <v>0</v>
      </c>
      <c r="BQ49" s="242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NPgY'!G47</f>
        <v>0</v>
      </c>
      <c r="H50" s="52">
        <f>'[9]NAW4 - Refurb - NPgY'!H47</f>
        <v>0</v>
      </c>
      <c r="I50" s="52">
        <f>'[9]NAW4 - Refurb - NPgY'!I47</f>
        <v>0</v>
      </c>
      <c r="J50" s="52">
        <f>'[9]NAW4 - Refurb - NPgY'!J47</f>
        <v>0</v>
      </c>
      <c r="K50" s="52">
        <f>'[9]NAW4 - Refurb - NPgY'!K47</f>
        <v>0</v>
      </c>
      <c r="L50" s="59">
        <f t="shared" si="240"/>
        <v>0</v>
      </c>
      <c r="M50" s="52">
        <f>'[9]NAW4 - Refurb - NPgY'!M47</f>
        <v>0</v>
      </c>
      <c r="N50" s="52">
        <f>'[9]NAW4 - Refurb - NPgY'!N47</f>
        <v>0</v>
      </c>
      <c r="O50" s="52">
        <f>'[9]NAW4 - Refurb - NPgY'!O47</f>
        <v>0</v>
      </c>
      <c r="P50" s="52">
        <f>'[9]NAW4 - Refurb - NPgY'!P47</f>
        <v>0</v>
      </c>
      <c r="Q50" s="52">
        <f>'[9]NAW4 - Refurb - NPgY'!Q47</f>
        <v>0</v>
      </c>
      <c r="R50" s="59">
        <f t="shared" si="241"/>
        <v>0</v>
      </c>
      <c r="S50" s="52">
        <f>'[9]NAW4 - Refurb - NPgY'!S47</f>
        <v>0</v>
      </c>
      <c r="T50" s="52">
        <f>'[9]NAW4 - Refurb - NPgY'!T47</f>
        <v>0</v>
      </c>
      <c r="U50" s="52">
        <f>'[9]NAW4 - Refurb - NPgY'!U47</f>
        <v>0</v>
      </c>
      <c r="V50" s="52">
        <f>'[9]NAW4 - Refurb - NPgY'!V47</f>
        <v>0</v>
      </c>
      <c r="W50" s="52">
        <f>'[9]NAW4 - Refurb - NPgY'!W47</f>
        <v>0</v>
      </c>
      <c r="X50" s="59">
        <f t="shared" si="242"/>
        <v>0</v>
      </c>
      <c r="Y50" s="52">
        <f>'[9]NAW4 - Refurb - NPgY'!Y47</f>
        <v>0</v>
      </c>
      <c r="Z50" s="52">
        <f>'[9]NAW4 - Refurb - NPgY'!Z47</f>
        <v>0</v>
      </c>
      <c r="AA50" s="52">
        <f>'[9]NAW4 - Refurb - NPgY'!AA47</f>
        <v>0</v>
      </c>
      <c r="AB50" s="52">
        <f>'[9]NAW4 - Refurb - NPgY'!AB47</f>
        <v>0</v>
      </c>
      <c r="AC50" s="52">
        <f>'[9]NAW4 - Refurb - NPgY'!AC47</f>
        <v>0</v>
      </c>
      <c r="AD50" s="59">
        <f t="shared" si="243"/>
        <v>0</v>
      </c>
      <c r="AE50" s="52">
        <f>'[9]NAW4 - Refurb - NPgY'!AE47</f>
        <v>0</v>
      </c>
      <c r="AF50" s="52">
        <f>'[9]NAW4 - Refurb - NPgY'!AF47</f>
        <v>0</v>
      </c>
      <c r="AG50" s="52">
        <f>'[9]NAW4 - Refurb - NPgY'!AG47</f>
        <v>0</v>
      </c>
      <c r="AH50" s="52">
        <f>'[9]NAW4 - Refurb - NPgY'!AH47</f>
        <v>0</v>
      </c>
      <c r="AI50" s="52">
        <f>'[9]NAW4 - Refurb - NPgY'!AI47</f>
        <v>0</v>
      </c>
      <c r="AJ50" s="59">
        <f t="shared" si="244"/>
        <v>0</v>
      </c>
      <c r="AK50" s="52">
        <f>'[9]NAW4 - Refurb - NPgY'!AK47</f>
        <v>0</v>
      </c>
      <c r="AL50" s="52">
        <f>'[9]NAW4 - Refurb - NPgY'!AL47</f>
        <v>0</v>
      </c>
      <c r="AM50" s="52">
        <f>'[9]NAW4 - Refurb - NPgY'!AM47</f>
        <v>0</v>
      </c>
      <c r="AN50" s="52">
        <f>'[9]NAW4 - Refurb - NPgY'!AN47</f>
        <v>0</v>
      </c>
      <c r="AO50" s="52">
        <f>'[9]NAW4 - Refurb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42">
        <f>IFERROR($BM4*'NPgY - Ave Crit'!$Q$17,0)</f>
        <v>0</v>
      </c>
      <c r="BN50" s="242">
        <f>IFERROR($BM4*'NPgY - Ave Crit'!$Q$17,0)</f>
        <v>0</v>
      </c>
      <c r="BO50" s="242">
        <f>IFERROR($BM4*'NPgY - Ave Crit'!$Q$17,0)</f>
        <v>0</v>
      </c>
      <c r="BP50" s="242">
        <f>IFERROR($BM4*'NPgY - Ave Crit'!$Q$17,0)</f>
        <v>0</v>
      </c>
      <c r="BQ50" s="242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NPgY'!G48</f>
        <v>0</v>
      </c>
      <c r="H51" s="52">
        <f>'[9]NAW4 - Refurb - NPgY'!H48</f>
        <v>0</v>
      </c>
      <c r="I51" s="52">
        <f>'[9]NAW4 - Refurb - NPgY'!I48</f>
        <v>0</v>
      </c>
      <c r="J51" s="52">
        <f>'[9]NAW4 - Refurb - NPgY'!J48</f>
        <v>0</v>
      </c>
      <c r="K51" s="52">
        <f>'[9]NAW4 - Refurb - NPgY'!K48</f>
        <v>0</v>
      </c>
      <c r="L51" s="59">
        <f t="shared" si="240"/>
        <v>0</v>
      </c>
      <c r="M51" s="52">
        <f>'[9]NAW4 - Refurb - NPgY'!M48</f>
        <v>0</v>
      </c>
      <c r="N51" s="52">
        <f>'[9]NAW4 - Refurb - NPgY'!N48</f>
        <v>0</v>
      </c>
      <c r="O51" s="52">
        <f>'[9]NAW4 - Refurb - NPgY'!O48</f>
        <v>0</v>
      </c>
      <c r="P51" s="52">
        <f>'[9]NAW4 - Refurb - NPgY'!P48</f>
        <v>0</v>
      </c>
      <c r="Q51" s="52">
        <f>'[9]NAW4 - Refurb - NPgY'!Q48</f>
        <v>0</v>
      </c>
      <c r="R51" s="59">
        <f t="shared" si="241"/>
        <v>0</v>
      </c>
      <c r="S51" s="52">
        <f>'[9]NAW4 - Refurb - NPgY'!S48</f>
        <v>0</v>
      </c>
      <c r="T51" s="52">
        <f>'[9]NAW4 - Refurb - NPgY'!T48</f>
        <v>0</v>
      </c>
      <c r="U51" s="52">
        <f>'[9]NAW4 - Refurb - NPgY'!U48</f>
        <v>0</v>
      </c>
      <c r="V51" s="52">
        <f>'[9]NAW4 - Refurb - NPgY'!V48</f>
        <v>0</v>
      </c>
      <c r="W51" s="52">
        <f>'[9]NAW4 - Refurb - NPgY'!W48</f>
        <v>0</v>
      </c>
      <c r="X51" s="59">
        <f t="shared" si="242"/>
        <v>0</v>
      </c>
      <c r="Y51" s="52">
        <f>'[9]NAW4 - Refurb - NPgY'!Y48</f>
        <v>0</v>
      </c>
      <c r="Z51" s="52">
        <f>'[9]NAW4 - Refurb - NPgY'!Z48</f>
        <v>0</v>
      </c>
      <c r="AA51" s="52">
        <f>'[9]NAW4 - Refurb - NPgY'!AA48</f>
        <v>0</v>
      </c>
      <c r="AB51" s="52">
        <f>'[9]NAW4 - Refurb - NPgY'!AB48</f>
        <v>0</v>
      </c>
      <c r="AC51" s="52">
        <f>'[9]NAW4 - Refurb - NPgY'!AC48</f>
        <v>0</v>
      </c>
      <c r="AD51" s="59">
        <f t="shared" si="243"/>
        <v>0</v>
      </c>
      <c r="AE51" s="52">
        <f>'[9]NAW4 - Refurb - NPgY'!AE48</f>
        <v>0</v>
      </c>
      <c r="AF51" s="52">
        <f>'[9]NAW4 - Refurb - NPgY'!AF48</f>
        <v>0</v>
      </c>
      <c r="AG51" s="52">
        <f>'[9]NAW4 - Refurb - NPgY'!AG48</f>
        <v>0</v>
      </c>
      <c r="AH51" s="52">
        <f>'[9]NAW4 - Refurb - NPgY'!AH48</f>
        <v>0</v>
      </c>
      <c r="AI51" s="52">
        <f>'[9]NAW4 - Refurb - NPgY'!AI48</f>
        <v>0</v>
      </c>
      <c r="AJ51" s="59">
        <f t="shared" si="244"/>
        <v>0</v>
      </c>
      <c r="AK51" s="52">
        <f>'[9]NAW4 - Refurb - NPgY'!AK48</f>
        <v>0</v>
      </c>
      <c r="AL51" s="52">
        <f>'[9]NAW4 - Refurb - NPgY'!AL48</f>
        <v>0</v>
      </c>
      <c r="AM51" s="52">
        <f>'[9]NAW4 - Refurb - NPgY'!AM48</f>
        <v>0</v>
      </c>
      <c r="AN51" s="52">
        <f>'[9]NAW4 - Refurb - NPgY'!AN48</f>
        <v>0</v>
      </c>
      <c r="AO51" s="52">
        <f>'[9]NAW4 - Refurb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42">
        <f>IFERROR($BM5*'NPgY - Ave Crit'!$Q$17,0)</f>
        <v>0</v>
      </c>
      <c r="BN51" s="242">
        <f>IFERROR($BM5*'NPgY - Ave Crit'!$Q$17,0)</f>
        <v>0</v>
      </c>
      <c r="BO51" s="242">
        <f>IFERROR($BM5*'NPgY - Ave Crit'!$Q$17,0)</f>
        <v>0</v>
      </c>
      <c r="BP51" s="242">
        <f>IFERROR($BM5*'NPgY - Ave Crit'!$Q$17,0)</f>
        <v>0</v>
      </c>
      <c r="BQ51" s="242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2661.9329848547322</v>
      </c>
      <c r="DB53" s="198">
        <f t="shared" ref="DB53:DE53" si="267">SUM(DB47,DB42,DB37,DB32,DB27,DB22,DB17)</f>
        <v>16821.522100698883</v>
      </c>
      <c r="DC53" s="198">
        <f t="shared" si="267"/>
        <v>50713.507283149054</v>
      </c>
      <c r="DD53" s="198">
        <f t="shared" si="267"/>
        <v>43161.683353033055</v>
      </c>
      <c r="DE53" s="198">
        <f t="shared" si="267"/>
        <v>70066.459352407837</v>
      </c>
      <c r="DF53" s="198">
        <f t="shared" si="7"/>
        <v>183425.10507414356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2249.9184095702367</v>
      </c>
      <c r="DR53" s="198">
        <f t="shared" ref="DR53:DU53" si="269">SUM(DR47,DR42,DR37,DR32,DR27,DR22,DR17)</f>
        <v>16221.171525676427</v>
      </c>
      <c r="DS53" s="198">
        <f t="shared" si="269"/>
        <v>40292.46958211124</v>
      </c>
      <c r="DT53" s="198">
        <f t="shared" si="269"/>
        <v>49582.096292689908</v>
      </c>
      <c r="DU53" s="198">
        <f t="shared" si="269"/>
        <v>131301.97941388085</v>
      </c>
      <c r="DV53" s="198">
        <f t="shared" si="10"/>
        <v>239647.63522392866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1652</v>
      </c>
      <c r="E55" s="50">
        <f>D55+SUM(AE55:AI55)</f>
        <v>1652</v>
      </c>
      <c r="F55" s="51" t="s">
        <v>26</v>
      </c>
      <c r="G55" s="52">
        <f>'[9]NAW4 - Refurb - NPgY'!G52</f>
        <v>370</v>
      </c>
      <c r="H55" s="52">
        <f>'[9]NAW4 - Refurb - NPgY'!H52</f>
        <v>538</v>
      </c>
      <c r="I55" s="52">
        <f>'[9]NAW4 - Refurb - NPgY'!I52</f>
        <v>402</v>
      </c>
      <c r="J55" s="52">
        <f>'[9]NAW4 - Refurb - NPgY'!J52</f>
        <v>182</v>
      </c>
      <c r="K55" s="52">
        <f>'[9]NAW4 - Refurb - NPgY'!K52</f>
        <v>160</v>
      </c>
      <c r="L55" s="80">
        <f>SUM(G55:K55)</f>
        <v>1652</v>
      </c>
      <c r="M55" s="52">
        <f>'[9]NAW4 - Refurb - NPgY'!M52</f>
        <v>354</v>
      </c>
      <c r="N55" s="52">
        <f>'[9]NAW4 - Refurb - NPgY'!N52</f>
        <v>538</v>
      </c>
      <c r="O55" s="52">
        <f>'[9]NAW4 - Refurb - NPgY'!O52</f>
        <v>402</v>
      </c>
      <c r="P55" s="52">
        <f>'[9]NAW4 - Refurb - NPgY'!P52</f>
        <v>193</v>
      </c>
      <c r="Q55" s="52">
        <f>'[9]NAW4 - Refurb - NPgY'!Q52</f>
        <v>160</v>
      </c>
      <c r="R55" s="53">
        <f>SUM(M55:Q55)</f>
        <v>1647</v>
      </c>
      <c r="S55" s="52">
        <f>'[9]NAW4 - Refurb - NPgY'!S52</f>
        <v>0</v>
      </c>
      <c r="T55" s="52">
        <f>'[9]NAW4 - Refurb - NPgY'!T52</f>
        <v>0</v>
      </c>
      <c r="U55" s="52">
        <f>'[9]NAW4 - Refurb - NPgY'!U52</f>
        <v>0</v>
      </c>
      <c r="V55" s="52">
        <f>'[9]NAW4 - Refurb - NPgY'!V52</f>
        <v>0</v>
      </c>
      <c r="W55" s="52">
        <f>'[9]NAW4 - Refurb - NPgY'!W52</f>
        <v>0</v>
      </c>
      <c r="X55" s="53">
        <f>SUM(S55:W55)</f>
        <v>0</v>
      </c>
      <c r="Y55" s="54">
        <f>'[9]NAW4 - Refurb - NPgY'!Y52</f>
        <v>346</v>
      </c>
      <c r="Z55" s="54">
        <f>'[9]NAW4 - Refurb - NPgY'!Z52</f>
        <v>470</v>
      </c>
      <c r="AA55" s="54">
        <f>'[9]NAW4 - Refurb - NPgY'!AA52</f>
        <v>355</v>
      </c>
      <c r="AB55" s="54">
        <f>'[9]NAW4 - Refurb - NPgY'!AB52</f>
        <v>201</v>
      </c>
      <c r="AC55" s="54">
        <f>'[9]NAW4 - Refurb - NPgY'!AC52</f>
        <v>275</v>
      </c>
      <c r="AD55" s="53">
        <f>SUM(Y55:AC55)</f>
        <v>1647</v>
      </c>
      <c r="AE55" s="54">
        <f>'[9]NAW4 - Refurb - NPgY'!AE52</f>
        <v>0</v>
      </c>
      <c r="AF55" s="54">
        <f>'[9]NAW4 - Refurb - NPgY'!AF52</f>
        <v>0</v>
      </c>
      <c r="AG55" s="54">
        <f>'[9]NAW4 - Refurb - NPgY'!AG52</f>
        <v>0</v>
      </c>
      <c r="AH55" s="54">
        <f>'[9]NAW4 - Refurb - NPgY'!AH52</f>
        <v>0</v>
      </c>
      <c r="AI55" s="54">
        <f>'[9]NAW4 - Refurb - NPgY'!AI52</f>
        <v>0</v>
      </c>
      <c r="AJ55" s="53">
        <f>SUM(AE55:AI55)</f>
        <v>0</v>
      </c>
      <c r="AK55" s="54">
        <f>'[9]NAW4 - Refurb - NPgY'!AK52</f>
        <v>305</v>
      </c>
      <c r="AL55" s="54">
        <f>'[9]NAW4 - Refurb - NPgY'!AL52</f>
        <v>323</v>
      </c>
      <c r="AM55" s="54">
        <f>'[9]NAW4 - Refurb - NPgY'!AM52</f>
        <v>348</v>
      </c>
      <c r="AN55" s="54">
        <f>'[9]NAW4 - Refurb - NPgY'!AN52</f>
        <v>278</v>
      </c>
      <c r="AO55" s="54">
        <f>'[9]NAW4 - Refurb - NPgY'!AO52</f>
        <v>393</v>
      </c>
      <c r="AP55" s="53">
        <f>SUM(AK55:AO55)</f>
        <v>1647</v>
      </c>
      <c r="BB55" s="6"/>
      <c r="BC55" s="6"/>
      <c r="BD55" s="51" t="s">
        <v>26</v>
      </c>
      <c r="BE55" s="172">
        <f>'NPgY - HI Probs. of Failure'!O$20</f>
        <v>5.5627440741421652E-5</v>
      </c>
      <c r="BF55" s="172">
        <f>'NPgY - HI Probs. of Failure'!P$20</f>
        <v>2.3925237387492041E-4</v>
      </c>
      <c r="BG55" s="172">
        <f>'NPgY - HI Probs. of Failure'!Q$20</f>
        <v>6.9054293734028627E-4</v>
      </c>
      <c r="BH55" s="172">
        <f>'NPgY - HI Probs. of Failure'!R$20</f>
        <v>1.5457076767501857E-3</v>
      </c>
      <c r="BI55" s="172">
        <f>'NPgY - HI Probs. of Failure'!S$20</f>
        <v>2.9409551377172849E-3</v>
      </c>
      <c r="BJ55" s="175"/>
      <c r="BK55" s="6"/>
      <c r="BL55" s="51" t="s">
        <v>26</v>
      </c>
      <c r="BM55" s="194">
        <f>$BM2*'NPgY - Ave Crit'!$Q$20</f>
        <v>86060.298397163351</v>
      </c>
      <c r="BN55" s="194">
        <f>$BM2*'NPgY - Ave Crit'!$Q$20</f>
        <v>86060.298397163351</v>
      </c>
      <c r="BO55" s="194">
        <f>$BM2*'NPgY - Ave Crit'!$Q$20</f>
        <v>86060.298397163351</v>
      </c>
      <c r="BP55" s="194">
        <f>$BM2*'NPgY - Ave Crit'!$Q$20</f>
        <v>86060.298397163351</v>
      </c>
      <c r="BQ55" s="194">
        <f>$BM2*'NPgY - Ave Crit'!$Q$20</f>
        <v>86060.298397163351</v>
      </c>
      <c r="BR55" s="175"/>
      <c r="BS55" s="6"/>
      <c r="BT55" s="51" t="s">
        <v>26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26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1656.4106956499352</v>
      </c>
      <c r="DB55" s="195">
        <f t="shared" ref="DB55:DE58" si="274">IF(BV55="","",(T55+Z55)*BV55)</f>
        <v>9677.3614233155095</v>
      </c>
      <c r="DC55" s="195">
        <f t="shared" si="274"/>
        <v>21097.057591463341</v>
      </c>
      <c r="DD55" s="195">
        <f t="shared" si="274"/>
        <v>26737.836843077326</v>
      </c>
      <c r="DE55" s="195">
        <f t="shared" si="274"/>
        <v>69602.356099270546</v>
      </c>
      <c r="DF55" s="198">
        <f t="shared" si="7"/>
        <v>128771.02265277665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1460.1308155295671</v>
      </c>
      <c r="DR55" s="195">
        <f t="shared" ref="DR55:DU58" si="276">IF(BV55="","",(AF55+AL55)*BV55)</f>
        <v>6650.612212193425</v>
      </c>
      <c r="DS55" s="195">
        <f t="shared" si="276"/>
        <v>20681.05927275843</v>
      </c>
      <c r="DT55" s="195">
        <f t="shared" si="276"/>
        <v>36980.689763062168</v>
      </c>
      <c r="DU55" s="195">
        <f t="shared" si="276"/>
        <v>99468.094352775734</v>
      </c>
      <c r="DV55" s="198">
        <f t="shared" si="10"/>
        <v>165240.5864163193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1936</v>
      </c>
      <c r="F56" s="58" t="s">
        <v>28</v>
      </c>
      <c r="G56" s="52">
        <f>'[9]NAW4 - Refurb - NPgY'!G53</f>
        <v>360</v>
      </c>
      <c r="H56" s="52">
        <f>'[9]NAW4 - Refurb - NPgY'!H53</f>
        <v>530</v>
      </c>
      <c r="I56" s="52">
        <f>'[9]NAW4 - Refurb - NPgY'!I53</f>
        <v>441</v>
      </c>
      <c r="J56" s="52">
        <f>'[9]NAW4 - Refurb - NPgY'!J53</f>
        <v>370</v>
      </c>
      <c r="K56" s="52">
        <f>'[9]NAW4 - Refurb - NPgY'!K53</f>
        <v>235</v>
      </c>
      <c r="L56" s="59">
        <f t="shared" ref="L56:L58" si="279">SUM(G56:K56)</f>
        <v>1936</v>
      </c>
      <c r="M56" s="52">
        <f>'[9]NAW4 - Refurb - NPgY'!M53</f>
        <v>323</v>
      </c>
      <c r="N56" s="52">
        <f>'[9]NAW4 - Refurb - NPgY'!N53</f>
        <v>532</v>
      </c>
      <c r="O56" s="52">
        <f>'[9]NAW4 - Refurb - NPgY'!O53</f>
        <v>453</v>
      </c>
      <c r="P56" s="52">
        <f>'[9]NAW4 - Refurb - NPgY'!P53</f>
        <v>397</v>
      </c>
      <c r="Q56" s="52">
        <f>'[9]NAW4 - Refurb - NPgY'!Q53</f>
        <v>239</v>
      </c>
      <c r="R56" s="59">
        <f t="shared" ref="R56:R58" si="280">SUM(M56:Q56)</f>
        <v>1944</v>
      </c>
      <c r="S56" s="52">
        <f>'[9]NAW4 - Refurb - NPgY'!S53</f>
        <v>0</v>
      </c>
      <c r="T56" s="52">
        <f>'[9]NAW4 - Refurb - NPgY'!T53</f>
        <v>0</v>
      </c>
      <c r="U56" s="52">
        <f>'[9]NAW4 - Refurb - NPgY'!U53</f>
        <v>0</v>
      </c>
      <c r="V56" s="52">
        <f>'[9]NAW4 - Refurb - NPgY'!V53</f>
        <v>0</v>
      </c>
      <c r="W56" s="52">
        <f>'[9]NAW4 - Refurb - NPgY'!W53</f>
        <v>0</v>
      </c>
      <c r="X56" s="59">
        <f t="shared" ref="X56:X58" si="281">SUM(S56:W56)</f>
        <v>0</v>
      </c>
      <c r="Y56" s="52">
        <f>'[9]NAW4 - Refurb - NPgY'!Y53</f>
        <v>302</v>
      </c>
      <c r="Z56" s="52">
        <f>'[9]NAW4 - Refurb - NPgY'!Z53</f>
        <v>415</v>
      </c>
      <c r="AA56" s="52">
        <f>'[9]NAW4 - Refurb - NPgY'!AA53</f>
        <v>399</v>
      </c>
      <c r="AB56" s="52">
        <f>'[9]NAW4 - Refurb - NPgY'!AB53</f>
        <v>401</v>
      </c>
      <c r="AC56" s="52">
        <f>'[9]NAW4 - Refurb - NPgY'!AC53</f>
        <v>427</v>
      </c>
      <c r="AD56" s="59">
        <f t="shared" ref="AD56:AD58" si="282">SUM(Y56:AC56)</f>
        <v>1944</v>
      </c>
      <c r="AE56" s="52">
        <f>'[9]NAW4 - Refurb - NPgY'!AE53</f>
        <v>0</v>
      </c>
      <c r="AF56" s="52">
        <f>'[9]NAW4 - Refurb - NPgY'!AF53</f>
        <v>0</v>
      </c>
      <c r="AG56" s="52">
        <f>'[9]NAW4 - Refurb - NPgY'!AG53</f>
        <v>0</v>
      </c>
      <c r="AH56" s="52">
        <f>'[9]NAW4 - Refurb - NPgY'!AH53</f>
        <v>0</v>
      </c>
      <c r="AI56" s="52">
        <f>'[9]NAW4 - Refurb - NPgY'!AI53</f>
        <v>0</v>
      </c>
      <c r="AJ56" s="59">
        <f t="shared" ref="AJ56:AJ58" si="283">SUM(AE56:AI56)</f>
        <v>0</v>
      </c>
      <c r="AK56" s="52">
        <f>'[9]NAW4 - Refurb - NPgY'!AK53</f>
        <v>277</v>
      </c>
      <c r="AL56" s="52">
        <f>'[9]NAW4 - Refurb - NPgY'!AL53</f>
        <v>255</v>
      </c>
      <c r="AM56" s="52">
        <f>'[9]NAW4 - Refurb - NPgY'!AM53</f>
        <v>411</v>
      </c>
      <c r="AN56" s="52">
        <f>'[9]NAW4 - Refurb - NPgY'!AN53</f>
        <v>329</v>
      </c>
      <c r="AO56" s="52">
        <f>'[9]NAW4 - Refurb - NPgY'!AO53</f>
        <v>672</v>
      </c>
      <c r="AP56" s="59">
        <f t="shared" ref="AP56:AP58" si="284">SUM(AK56:AO56)</f>
        <v>1944</v>
      </c>
      <c r="BB56" s="6"/>
      <c r="BC56" s="6"/>
      <c r="BD56" s="58" t="s">
        <v>28</v>
      </c>
      <c r="BE56" s="172">
        <f>'NPgY - HI Probs. of Failure'!O$20</f>
        <v>5.5627440741421652E-5</v>
      </c>
      <c r="BF56" s="172">
        <f>'NPgY - HI Probs. of Failure'!P$20</f>
        <v>2.3925237387492041E-4</v>
      </c>
      <c r="BG56" s="172">
        <f>'NPgY - HI Probs. of Failure'!Q$20</f>
        <v>6.9054293734028627E-4</v>
      </c>
      <c r="BH56" s="172">
        <f>'NPgY - HI Probs. of Failure'!R$20</f>
        <v>1.5457076767501857E-3</v>
      </c>
      <c r="BI56" s="172">
        <f>'NPgY - HI Probs. of Failure'!S$20</f>
        <v>2.9409551377172849E-3</v>
      </c>
      <c r="BJ56" s="176"/>
      <c r="BK56" s="6"/>
      <c r="BL56" s="58" t="s">
        <v>28</v>
      </c>
      <c r="BM56" s="194">
        <f>$BM3*'NPgY - Ave Crit'!$Q$20</f>
        <v>122943.28342451908</v>
      </c>
      <c r="BN56" s="194">
        <f>$BM3*'NPgY - Ave Crit'!$Q$20</f>
        <v>122943.28342451908</v>
      </c>
      <c r="BO56" s="194">
        <f>$BM3*'NPgY - Ave Crit'!$Q$20</f>
        <v>122943.28342451908</v>
      </c>
      <c r="BP56" s="194">
        <f>$BM3*'NPgY - Ave Crit'!$Q$20</f>
        <v>122943.28342451908</v>
      </c>
      <c r="BQ56" s="194">
        <f>$BM3*'NPgY - Ave Crit'!$Q$20</f>
        <v>122943.28342451908</v>
      </c>
      <c r="BR56" s="176"/>
      <c r="BS56" s="6"/>
      <c r="BT56" s="58" t="s">
        <v>28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28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2065.3841044024789</v>
      </c>
      <c r="DB56" s="195">
        <f t="shared" si="274"/>
        <v>12207.006050686738</v>
      </c>
      <c r="DC56" s="195">
        <f t="shared" si="274"/>
        <v>33874.148808828468</v>
      </c>
      <c r="DD56" s="195">
        <f t="shared" si="274"/>
        <v>76203.78517465535</v>
      </c>
      <c r="DE56" s="195">
        <f t="shared" si="274"/>
        <v>154390.68080201829</v>
      </c>
      <c r="DF56" s="198">
        <f t="shared" si="7"/>
        <v>278741.00494059135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1894.4085990711478</v>
      </c>
      <c r="DR56" s="195">
        <f t="shared" si="276"/>
        <v>7500.6904648798027</v>
      </c>
      <c r="DS56" s="195">
        <f t="shared" si="276"/>
        <v>34892.920201575187</v>
      </c>
      <c r="DT56" s="195">
        <f t="shared" si="276"/>
        <v>62521.31003107634</v>
      </c>
      <c r="DU56" s="195">
        <f t="shared" si="276"/>
        <v>242975.49765563535</v>
      </c>
      <c r="DV56" s="198">
        <f t="shared" si="10"/>
        <v>349784.82695223781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612</v>
      </c>
      <c r="F57" s="58" t="s">
        <v>30</v>
      </c>
      <c r="G57" s="52">
        <f>'[9]NAW4 - Refurb - NPgY'!G54</f>
        <v>89</v>
      </c>
      <c r="H57" s="52">
        <f>'[9]NAW4 - Refurb - NPgY'!H54</f>
        <v>171</v>
      </c>
      <c r="I57" s="52">
        <f>'[9]NAW4 - Refurb - NPgY'!I54</f>
        <v>146</v>
      </c>
      <c r="J57" s="52">
        <f>'[9]NAW4 - Refurb - NPgY'!J54</f>
        <v>107</v>
      </c>
      <c r="K57" s="52">
        <f>'[9]NAW4 - Refurb - NPgY'!K54</f>
        <v>99</v>
      </c>
      <c r="L57" s="59">
        <f t="shared" si="279"/>
        <v>612</v>
      </c>
      <c r="M57" s="52">
        <f>'[9]NAW4 - Refurb - NPgY'!M54</f>
        <v>89</v>
      </c>
      <c r="N57" s="52">
        <f>'[9]NAW4 - Refurb - NPgY'!N54</f>
        <v>171</v>
      </c>
      <c r="O57" s="52">
        <f>'[9]NAW4 - Refurb - NPgY'!O54</f>
        <v>146</v>
      </c>
      <c r="P57" s="52">
        <f>'[9]NAW4 - Refurb - NPgY'!P54</f>
        <v>107</v>
      </c>
      <c r="Q57" s="52">
        <f>'[9]NAW4 - Refurb - NPgY'!Q54</f>
        <v>99</v>
      </c>
      <c r="R57" s="59">
        <f t="shared" si="280"/>
        <v>612</v>
      </c>
      <c r="S57" s="52">
        <f>'[9]NAW4 - Refurb - NPgY'!S54</f>
        <v>0</v>
      </c>
      <c r="T57" s="52">
        <f>'[9]NAW4 - Refurb - NPgY'!T54</f>
        <v>0</v>
      </c>
      <c r="U57" s="52">
        <f>'[9]NAW4 - Refurb - NPgY'!U54</f>
        <v>0</v>
      </c>
      <c r="V57" s="52">
        <f>'[9]NAW4 - Refurb - NPgY'!V54</f>
        <v>0</v>
      </c>
      <c r="W57" s="52">
        <f>'[9]NAW4 - Refurb - NPgY'!W54</f>
        <v>0</v>
      </c>
      <c r="X57" s="59">
        <f t="shared" si="281"/>
        <v>0</v>
      </c>
      <c r="Y57" s="52">
        <f>'[9]NAW4 - Refurb - NPgY'!Y54</f>
        <v>87</v>
      </c>
      <c r="Z57" s="52">
        <f>'[9]NAW4 - Refurb - NPgY'!Z54</f>
        <v>139</v>
      </c>
      <c r="AA57" s="52">
        <f>'[9]NAW4 - Refurb - NPgY'!AA54</f>
        <v>115</v>
      </c>
      <c r="AB57" s="52">
        <f>'[9]NAW4 - Refurb - NPgY'!AB54</f>
        <v>123</v>
      </c>
      <c r="AC57" s="52">
        <f>'[9]NAW4 - Refurb - NPgY'!AC54</f>
        <v>148</v>
      </c>
      <c r="AD57" s="59">
        <f t="shared" si="282"/>
        <v>612</v>
      </c>
      <c r="AE57" s="52">
        <f>'[9]NAW4 - Refurb - NPgY'!AE54</f>
        <v>0</v>
      </c>
      <c r="AF57" s="52">
        <f>'[9]NAW4 - Refurb - NPgY'!AF54</f>
        <v>0</v>
      </c>
      <c r="AG57" s="52">
        <f>'[9]NAW4 - Refurb - NPgY'!AG54</f>
        <v>0</v>
      </c>
      <c r="AH57" s="52">
        <f>'[9]NAW4 - Refurb - NPgY'!AH54</f>
        <v>0</v>
      </c>
      <c r="AI57" s="52">
        <f>'[9]NAW4 - Refurb - NPgY'!AI54</f>
        <v>0</v>
      </c>
      <c r="AJ57" s="59">
        <f t="shared" si="283"/>
        <v>0</v>
      </c>
      <c r="AK57" s="52">
        <f>'[9]NAW4 - Refurb - NPgY'!AK54</f>
        <v>84</v>
      </c>
      <c r="AL57" s="52">
        <f>'[9]NAW4 - Refurb - NPgY'!AL54</f>
        <v>94</v>
      </c>
      <c r="AM57" s="52">
        <f>'[9]NAW4 - Refurb - NPgY'!AM54</f>
        <v>120</v>
      </c>
      <c r="AN57" s="52">
        <f>'[9]NAW4 - Refurb - NPgY'!AN54</f>
        <v>91</v>
      </c>
      <c r="AO57" s="52">
        <f>'[9]NAW4 - Refurb - NPgY'!AO54</f>
        <v>223</v>
      </c>
      <c r="AP57" s="59">
        <f t="shared" si="284"/>
        <v>612</v>
      </c>
      <c r="BB57" s="6"/>
      <c r="BC57" s="6"/>
      <c r="BD57" s="58" t="s">
        <v>30</v>
      </c>
      <c r="BE57" s="172">
        <f>'NPgY - HI Probs. of Failure'!O$20</f>
        <v>5.5627440741421652E-5</v>
      </c>
      <c r="BF57" s="172">
        <f>'NPgY - HI Probs. of Failure'!P$20</f>
        <v>2.3925237387492041E-4</v>
      </c>
      <c r="BG57" s="172">
        <f>'NPgY - HI Probs. of Failure'!Q$20</f>
        <v>6.9054293734028627E-4</v>
      </c>
      <c r="BH57" s="172">
        <f>'NPgY - HI Probs. of Failure'!R$20</f>
        <v>1.5457076767501857E-3</v>
      </c>
      <c r="BI57" s="172">
        <f>'NPgY - HI Probs. of Failure'!S$20</f>
        <v>2.9409551377172849E-3</v>
      </c>
      <c r="BJ57" s="176"/>
      <c r="BK57" s="6"/>
      <c r="BL57" s="58" t="s">
        <v>30</v>
      </c>
      <c r="BM57" s="194">
        <f>$BM4*'NPgY - Ave Crit'!$Q$20</f>
        <v>184414.92513677862</v>
      </c>
      <c r="BN57" s="194">
        <f>$BM4*'NPgY - Ave Crit'!$Q$20</f>
        <v>184414.92513677862</v>
      </c>
      <c r="BO57" s="194">
        <f>$BM4*'NPgY - Ave Crit'!$Q$20</f>
        <v>184414.92513677862</v>
      </c>
      <c r="BP57" s="194">
        <f>$BM4*'NPgY - Ave Crit'!$Q$20</f>
        <v>184414.92513677862</v>
      </c>
      <c r="BQ57" s="194">
        <f>$BM4*'NPgY - Ave Crit'!$Q$20</f>
        <v>184414.92513677862</v>
      </c>
      <c r="BR57" s="176"/>
      <c r="BS57" s="6"/>
      <c r="BT57" s="58" t="s">
        <v>30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30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892.49213782954814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35061.34255542123</v>
      </c>
      <c r="DE57" s="195">
        <f t="shared" si="274"/>
        <v>80268.691189808116</v>
      </c>
      <c r="DF57" s="198">
        <f t="shared" si="7"/>
        <v>137000.28215154767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861.71654686990848</v>
      </c>
      <c r="DR57" s="195">
        <f t="shared" si="276"/>
        <v>4147.4406099923617</v>
      </c>
      <c r="DS57" s="195">
        <f t="shared" si="276"/>
        <v>15281.570891200812</v>
      </c>
      <c r="DT57" s="195">
        <f t="shared" si="276"/>
        <v>25939.692459701884</v>
      </c>
      <c r="DU57" s="195">
        <f t="shared" si="276"/>
        <v>120945.39280626492</v>
      </c>
      <c r="DV57" s="198">
        <f t="shared" si="10"/>
        <v>167175.81331402989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31</v>
      </c>
      <c r="G58" s="52">
        <f>'[9]NAW4 - Refurb - NPgY'!G55</f>
        <v>6</v>
      </c>
      <c r="H58" s="52">
        <f>'[9]NAW4 - Refurb - NPgY'!H55</f>
        <v>32</v>
      </c>
      <c r="I58" s="52">
        <f>'[9]NAW4 - Refurb - NPgY'!I55</f>
        <v>27</v>
      </c>
      <c r="J58" s="52">
        <f>'[9]NAW4 - Refurb - NPgY'!J55</f>
        <v>4</v>
      </c>
      <c r="K58" s="52">
        <f>'[9]NAW4 - Refurb - NPgY'!K55</f>
        <v>5</v>
      </c>
      <c r="L58" s="59">
        <f t="shared" si="279"/>
        <v>74</v>
      </c>
      <c r="M58" s="52">
        <f>'[9]NAW4 - Refurb - NPgY'!M55</f>
        <v>6</v>
      </c>
      <c r="N58" s="52">
        <f>'[9]NAW4 - Refurb - NPgY'!N55</f>
        <v>32</v>
      </c>
      <c r="O58" s="52">
        <f>'[9]NAW4 - Refurb - NPgY'!O55</f>
        <v>27</v>
      </c>
      <c r="P58" s="52">
        <f>'[9]NAW4 - Refurb - NPgY'!P55</f>
        <v>4</v>
      </c>
      <c r="Q58" s="52">
        <f>'[9]NAW4 - Refurb - NPgY'!Q55</f>
        <v>5</v>
      </c>
      <c r="R58" s="59">
        <f t="shared" si="280"/>
        <v>74</v>
      </c>
      <c r="S58" s="52">
        <f>'[9]NAW4 - Refurb - NPgY'!S55</f>
        <v>0</v>
      </c>
      <c r="T58" s="52">
        <f>'[9]NAW4 - Refurb - NPgY'!T55</f>
        <v>0</v>
      </c>
      <c r="U58" s="52">
        <f>'[9]NAW4 - Refurb - NPgY'!U55</f>
        <v>0</v>
      </c>
      <c r="V58" s="52">
        <f>'[9]NAW4 - Refurb - NPgY'!V55</f>
        <v>0</v>
      </c>
      <c r="W58" s="52">
        <f>'[9]NAW4 - Refurb - NPgY'!W55</f>
        <v>0</v>
      </c>
      <c r="X58" s="59">
        <f t="shared" si="281"/>
        <v>0</v>
      </c>
      <c r="Y58" s="52">
        <f>'[9]NAW4 - Refurb - NPgY'!Y55</f>
        <v>4</v>
      </c>
      <c r="Z58" s="52">
        <f>'[9]NAW4 - Refurb - NPgY'!Z55</f>
        <v>20</v>
      </c>
      <c r="AA58" s="52">
        <f>'[9]NAW4 - Refurb - NPgY'!AA55</f>
        <v>29</v>
      </c>
      <c r="AB58" s="52">
        <f>'[9]NAW4 - Refurb - NPgY'!AB55</f>
        <v>15</v>
      </c>
      <c r="AC58" s="52">
        <f>'[9]NAW4 - Refurb - NPgY'!AC55</f>
        <v>6</v>
      </c>
      <c r="AD58" s="59">
        <f t="shared" si="282"/>
        <v>74</v>
      </c>
      <c r="AE58" s="52">
        <f>'[9]NAW4 - Refurb - NPgY'!AE55</f>
        <v>0</v>
      </c>
      <c r="AF58" s="52">
        <f>'[9]NAW4 - Refurb - NPgY'!AF55</f>
        <v>0</v>
      </c>
      <c r="AG58" s="52">
        <f>'[9]NAW4 - Refurb - NPgY'!AG55</f>
        <v>0</v>
      </c>
      <c r="AH58" s="52">
        <f>'[9]NAW4 - Refurb - NPgY'!AH55</f>
        <v>0</v>
      </c>
      <c r="AI58" s="52">
        <f>'[9]NAW4 - Refurb - NPgY'!AI55</f>
        <v>0</v>
      </c>
      <c r="AJ58" s="59">
        <f t="shared" si="283"/>
        <v>0</v>
      </c>
      <c r="AK58" s="52">
        <f>'[9]NAW4 - Refurb - NPgY'!AK55</f>
        <v>4</v>
      </c>
      <c r="AL58" s="52">
        <f>'[9]NAW4 - Refurb - NPgY'!AL55</f>
        <v>17</v>
      </c>
      <c r="AM58" s="52">
        <f>'[9]NAW4 - Refurb - NPgY'!AM55</f>
        <v>17</v>
      </c>
      <c r="AN58" s="52">
        <f>'[9]NAW4 - Refurb - NPgY'!AN55</f>
        <v>27</v>
      </c>
      <c r="AO58" s="52">
        <f>'[9]NAW4 - Refurb - NPgY'!AO55</f>
        <v>9</v>
      </c>
      <c r="AP58" s="59">
        <f t="shared" si="284"/>
        <v>74</v>
      </c>
      <c r="BB58" s="6"/>
      <c r="BC58" s="6"/>
      <c r="BD58" s="58" t="s">
        <v>31</v>
      </c>
      <c r="BE58" s="172">
        <f>'NPgY - HI Probs. of Failure'!O$20</f>
        <v>5.5627440741421652E-5</v>
      </c>
      <c r="BF58" s="172">
        <f>'NPgY - HI Probs. of Failure'!P$20</f>
        <v>2.3925237387492041E-4</v>
      </c>
      <c r="BG58" s="172">
        <f>'NPgY - HI Probs. of Failure'!Q$20</f>
        <v>6.9054293734028627E-4</v>
      </c>
      <c r="BH58" s="172">
        <f>'NPgY - HI Probs. of Failure'!R$20</f>
        <v>1.5457076767501857E-3</v>
      </c>
      <c r="BI58" s="172">
        <f>'NPgY - HI Probs. of Failure'!S$20</f>
        <v>2.9409551377172849E-3</v>
      </c>
      <c r="BJ58" s="176"/>
      <c r="BK58" s="6"/>
      <c r="BL58" s="58" t="s">
        <v>31</v>
      </c>
      <c r="BM58" s="194">
        <f>$BM5*'NPgY - Ave Crit'!$Q$20</f>
        <v>307358.20856129768</v>
      </c>
      <c r="BN58" s="194">
        <f>$BM5*'NPgY - Ave Crit'!$Q$20</f>
        <v>307358.20856129768</v>
      </c>
      <c r="BO58" s="194">
        <f>$BM5*'NPgY - Ave Crit'!$Q$20</f>
        <v>307358.20856129768</v>
      </c>
      <c r="BP58" s="194">
        <f>$BM5*'NPgY - Ave Crit'!$Q$20</f>
        <v>307358.20856129768</v>
      </c>
      <c r="BQ58" s="194">
        <f>$BM5*'NPgY - Ave Crit'!$Q$20</f>
        <v>307358.20856129768</v>
      </c>
      <c r="BR58" s="176"/>
      <c r="BS58" s="6"/>
      <c r="BT58" s="58" t="s">
        <v>31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31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4274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4682.6771400144944</v>
      </c>
      <c r="DB59" s="197">
        <f t="shared" ref="DB59:DE59" si="299">SUM(DB55:DB58)</f>
        <v>29488.008592321577</v>
      </c>
      <c r="DC59" s="197">
        <f t="shared" si="299"/>
        <v>75771.122335537366</v>
      </c>
      <c r="DD59" s="197">
        <f t="shared" si="299"/>
        <v>145129.25371043466</v>
      </c>
      <c r="DE59" s="197">
        <f t="shared" si="299"/>
        <v>309685.28830662457</v>
      </c>
      <c r="DF59" s="198">
        <f t="shared" si="7"/>
        <v>564756.35008493264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4284.6461636031554</v>
      </c>
      <c r="DR59" s="197">
        <f t="shared" ref="DR59:DU59" si="301">SUM(DR55:DR58)</f>
        <v>19548.858364545558</v>
      </c>
      <c r="DS59" s="197">
        <f t="shared" si="301"/>
        <v>74463.699048179071</v>
      </c>
      <c r="DT59" s="197">
        <f t="shared" si="301"/>
        <v>138269.01270094572</v>
      </c>
      <c r="DU59" s="197">
        <f t="shared" si="301"/>
        <v>471524.32513796736</v>
      </c>
      <c r="DV59" s="198">
        <f t="shared" si="10"/>
        <v>708090.54141524085</v>
      </c>
    </row>
    <row r="60" spans="1:126" ht="25.5" customHeight="1">
      <c r="A60" s="19"/>
      <c r="B60" s="48" t="s">
        <v>37</v>
      </c>
      <c r="C60" s="48"/>
      <c r="D60" s="49">
        <f>L60</f>
        <v>9219</v>
      </c>
      <c r="E60" s="50">
        <f>D60+SUM(AE60:AI60)</f>
        <v>9219</v>
      </c>
      <c r="F60" s="51" t="s">
        <v>26</v>
      </c>
      <c r="G60" s="52">
        <f>'[9]NAW4 - Refurb - NPgY'!G57</f>
        <v>6412</v>
      </c>
      <c r="H60" s="52">
        <f>'[9]NAW4 - Refurb - NPgY'!H57</f>
        <v>2020</v>
      </c>
      <c r="I60" s="52">
        <f>'[9]NAW4 - Refurb - NPgY'!I57</f>
        <v>450</v>
      </c>
      <c r="J60" s="52">
        <f>'[9]NAW4 - Refurb - NPgY'!J57</f>
        <v>61</v>
      </c>
      <c r="K60" s="52">
        <f>'[9]NAW4 - Refurb - NPgY'!K57</f>
        <v>276</v>
      </c>
      <c r="L60" s="53">
        <f>SUM(G60:K60)</f>
        <v>9219</v>
      </c>
      <c r="M60" s="52">
        <f>'[9]NAW4 - Refurb - NPgY'!M57</f>
        <v>6026</v>
      </c>
      <c r="N60" s="52">
        <f>'[9]NAW4 - Refurb - NPgY'!N57</f>
        <v>2068</v>
      </c>
      <c r="O60" s="52">
        <f>'[9]NAW4 - Refurb - NPgY'!O57</f>
        <v>510</v>
      </c>
      <c r="P60" s="52">
        <f>'[9]NAW4 - Refurb - NPgY'!P57</f>
        <v>155</v>
      </c>
      <c r="Q60" s="52">
        <f>'[9]NAW4 - Refurb - NPgY'!Q57</f>
        <v>343</v>
      </c>
      <c r="R60" s="53">
        <f>SUM(M60:Q60)</f>
        <v>9102</v>
      </c>
      <c r="S60" s="52">
        <f>'[9]NAW4 - Refurb - NPgY'!S57</f>
        <v>0</v>
      </c>
      <c r="T60" s="52">
        <f>'[9]NAW4 - Refurb - NPgY'!T57</f>
        <v>0</v>
      </c>
      <c r="U60" s="52">
        <f>'[9]NAW4 - Refurb - NPgY'!U57</f>
        <v>0</v>
      </c>
      <c r="V60" s="52">
        <f>'[9]NAW4 - Refurb - NPgY'!V57</f>
        <v>0</v>
      </c>
      <c r="W60" s="52">
        <f>'[9]NAW4 - Refurb - NPgY'!W57</f>
        <v>0</v>
      </c>
      <c r="X60" s="53">
        <f>SUM(S60:W60)</f>
        <v>0</v>
      </c>
      <c r="Y60" s="54">
        <f>'[9]NAW4 - Refurb - NPgY'!Y57</f>
        <v>6173</v>
      </c>
      <c r="Z60" s="54">
        <f>'[9]NAW4 - Refurb - NPgY'!Z57</f>
        <v>1883</v>
      </c>
      <c r="AA60" s="54">
        <f>'[9]NAW4 - Refurb - NPgY'!AA57</f>
        <v>737</v>
      </c>
      <c r="AB60" s="54">
        <f>'[9]NAW4 - Refurb - NPgY'!AB57</f>
        <v>46</v>
      </c>
      <c r="AC60" s="54">
        <f>'[9]NAW4 - Refurb - NPgY'!AC57</f>
        <v>380</v>
      </c>
      <c r="AD60" s="53">
        <f>SUM(Y60:AC60)</f>
        <v>9219</v>
      </c>
      <c r="AE60" s="54">
        <f>'[9]NAW4 - Refurb - NPgY'!AE57</f>
        <v>0</v>
      </c>
      <c r="AF60" s="54">
        <f>'[9]NAW4 - Refurb - NPgY'!AF57</f>
        <v>0</v>
      </c>
      <c r="AG60" s="54">
        <f>'[9]NAW4 - Refurb - NPgY'!AG57</f>
        <v>0</v>
      </c>
      <c r="AH60" s="54">
        <f>'[9]NAW4 - Refurb - NPgY'!AH57</f>
        <v>0</v>
      </c>
      <c r="AI60" s="54">
        <f>'[9]NAW4 - Refurb - NPgY'!AI57</f>
        <v>0</v>
      </c>
      <c r="AJ60" s="53">
        <f>SUM(AE60:AI60)</f>
        <v>0</v>
      </c>
      <c r="AK60" s="54">
        <f>'[9]NAW4 - Refurb - NPgY'!AK57</f>
        <v>5720</v>
      </c>
      <c r="AL60" s="54">
        <f>'[9]NAW4 - Refurb - NPgY'!AL57</f>
        <v>1529</v>
      </c>
      <c r="AM60" s="54">
        <f>'[9]NAW4 - Refurb - NPgY'!AM57</f>
        <v>1215</v>
      </c>
      <c r="AN60" s="54">
        <f>'[9]NAW4 - Refurb - NPgY'!AN57</f>
        <v>287</v>
      </c>
      <c r="AO60" s="54">
        <f>'[9]NAW4 - Refurb - NPgY'!AO57</f>
        <v>468</v>
      </c>
      <c r="AP60" s="53">
        <f>SUM(AK60:AO60)</f>
        <v>9219</v>
      </c>
      <c r="BB60" s="6"/>
      <c r="BC60" s="6"/>
      <c r="BD60" s="51" t="s">
        <v>26</v>
      </c>
      <c r="BE60" s="172">
        <f>'NPgY - HI Probs. of Failure'!O$21</f>
        <v>1.02235669635544E-4</v>
      </c>
      <c r="BF60" s="172">
        <f>'NPgY - HI Probs. of Failure'!P$21</f>
        <v>4.3971332006259936E-4</v>
      </c>
      <c r="BG60" s="172">
        <f>'NPgY - HI Probs. of Failure'!Q$21</f>
        <v>1.2691239911476002E-3</v>
      </c>
      <c r="BH60" s="172">
        <f>'NPgY - HI Probs. of Failure'!R$21</f>
        <v>2.8408004626336433E-3</v>
      </c>
      <c r="BI60" s="172">
        <f>'NPgY - HI Probs. of Failure'!S$21</f>
        <v>5.4050755142638247E-3</v>
      </c>
      <c r="BJ60" s="175"/>
      <c r="BK60" s="6"/>
      <c r="BL60" s="51" t="s">
        <v>26</v>
      </c>
      <c r="BM60" s="194">
        <f>$BM2*'NPgY - Ave Crit'!$Q$21</f>
        <v>116980.97880786299</v>
      </c>
      <c r="BN60" s="194">
        <f>$BM2*'NPgY - Ave Crit'!$Q$21</f>
        <v>116980.97880786299</v>
      </c>
      <c r="BO60" s="194">
        <f>$BM2*'NPgY - Ave Crit'!$Q$21</f>
        <v>116980.97880786299</v>
      </c>
      <c r="BP60" s="194">
        <f>$BM2*'NPgY - Ave Crit'!$Q$21</f>
        <v>116980.97880786299</v>
      </c>
      <c r="BQ60" s="194">
        <f>$BM2*'NPgY - Ave Crit'!$Q$21</f>
        <v>116980.97880786299</v>
      </c>
      <c r="BR60" s="175"/>
      <c r="BS60" s="6"/>
      <c r="BT60" s="51" t="s">
        <v>26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26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73826.78798388601</v>
      </c>
      <c r="DB60" s="195">
        <f t="shared" ref="DB60:DE63" si="305">IF(BV60="","",(T60+Z60)*BV60)</f>
        <v>96857.932086189991</v>
      </c>
      <c r="DC60" s="195">
        <f t="shared" si="305"/>
        <v>109417.50126747209</v>
      </c>
      <c r="DD60" s="195">
        <f t="shared" si="305"/>
        <v>15286.702460968825</v>
      </c>
      <c r="DE60" s="195">
        <f t="shared" si="305"/>
        <v>240270.58919181832</v>
      </c>
      <c r="DF60" s="198">
        <f t="shared" si="7"/>
        <v>535659.51299033524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68409.076181407421</v>
      </c>
      <c r="DR60" s="195">
        <f t="shared" ref="DR60:DU63" si="307">IF(BV60="","",(AF60+AL60)*BV60)</f>
        <v>78648.846606364576</v>
      </c>
      <c r="DS60" s="195">
        <f t="shared" si="307"/>
        <v>180382.99055628033</v>
      </c>
      <c r="DT60" s="195">
        <f t="shared" si="307"/>
        <v>95375.730571696797</v>
      </c>
      <c r="DU60" s="195">
        <f t="shared" si="307"/>
        <v>295912.19932044996</v>
      </c>
      <c r="DV60" s="198">
        <f t="shared" si="10"/>
        <v>718728.84323619911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15122</v>
      </c>
      <c r="F61" s="58" t="s">
        <v>28</v>
      </c>
      <c r="G61" s="52">
        <f>'[9]NAW4 - Refurb - NPgY'!G58</f>
        <v>4628</v>
      </c>
      <c r="H61" s="52">
        <f>'[9]NAW4 - Refurb - NPgY'!H58</f>
        <v>6754</v>
      </c>
      <c r="I61" s="52">
        <f>'[9]NAW4 - Refurb - NPgY'!I58</f>
        <v>2181</v>
      </c>
      <c r="J61" s="52">
        <f>'[9]NAW4 - Refurb - NPgY'!J58</f>
        <v>125</v>
      </c>
      <c r="K61" s="52">
        <f>'[9]NAW4 - Refurb - NPgY'!K58</f>
        <v>1434</v>
      </c>
      <c r="L61" s="59">
        <f t="shared" ref="L61:L63" si="310">SUM(G61:K61)</f>
        <v>15122</v>
      </c>
      <c r="M61" s="52">
        <f>'[9]NAW4 - Refurb - NPgY'!M58</f>
        <v>4331</v>
      </c>
      <c r="N61" s="52">
        <f>'[9]NAW4 - Refurb - NPgY'!N58</f>
        <v>6906</v>
      </c>
      <c r="O61" s="52">
        <f>'[9]NAW4 - Refurb - NPgY'!O58</f>
        <v>2461</v>
      </c>
      <c r="P61" s="52">
        <f>'[9]NAW4 - Refurb - NPgY'!P58</f>
        <v>527</v>
      </c>
      <c r="Q61" s="52">
        <f>'[9]NAW4 - Refurb - NPgY'!Q58</f>
        <v>1854</v>
      </c>
      <c r="R61" s="59">
        <f t="shared" ref="R61:R63" si="311">SUM(M61:Q61)</f>
        <v>16079</v>
      </c>
      <c r="S61" s="52">
        <f>'[9]NAW4 - Refurb - NPgY'!S58</f>
        <v>0</v>
      </c>
      <c r="T61" s="52">
        <f>'[9]NAW4 - Refurb - NPgY'!T58</f>
        <v>0</v>
      </c>
      <c r="U61" s="52">
        <f>'[9]NAW4 - Refurb - NPgY'!U58</f>
        <v>0</v>
      </c>
      <c r="V61" s="52">
        <f>'[9]NAW4 - Refurb - NPgY'!V58</f>
        <v>0</v>
      </c>
      <c r="W61" s="52">
        <f>'[9]NAW4 - Refurb - NPgY'!W58</f>
        <v>0</v>
      </c>
      <c r="X61" s="59">
        <f t="shared" ref="X61:X63" si="312">SUM(S61:W61)</f>
        <v>0</v>
      </c>
      <c r="Y61" s="52">
        <f>'[9]NAW4 - Refurb - NPgY'!Y58</f>
        <v>4144</v>
      </c>
      <c r="Z61" s="52">
        <f>'[9]NAW4 - Refurb - NPgY'!Z58</f>
        <v>5164</v>
      </c>
      <c r="AA61" s="52">
        <f>'[9]NAW4 - Refurb - NPgY'!AA58</f>
        <v>3472</v>
      </c>
      <c r="AB61" s="52">
        <f>'[9]NAW4 - Refurb - NPgY'!AB58</f>
        <v>487</v>
      </c>
      <c r="AC61" s="52">
        <f>'[9]NAW4 - Refurb - NPgY'!AC58</f>
        <v>1855</v>
      </c>
      <c r="AD61" s="59">
        <f t="shared" ref="AD61:AD63" si="313">SUM(Y61:AC61)</f>
        <v>15122</v>
      </c>
      <c r="AE61" s="52">
        <f>'[9]NAW4 - Refurb - NPgY'!AE58</f>
        <v>0</v>
      </c>
      <c r="AF61" s="52">
        <f>'[9]NAW4 - Refurb - NPgY'!AF58</f>
        <v>0</v>
      </c>
      <c r="AG61" s="52">
        <f>'[9]NAW4 - Refurb - NPgY'!AG58</f>
        <v>0</v>
      </c>
      <c r="AH61" s="52">
        <f>'[9]NAW4 - Refurb - NPgY'!AH58</f>
        <v>0</v>
      </c>
      <c r="AI61" s="52">
        <f>'[9]NAW4 - Refurb - NPgY'!AI58</f>
        <v>0</v>
      </c>
      <c r="AJ61" s="59">
        <f t="shared" ref="AJ61:AJ63" si="314">SUM(AE61:AI61)</f>
        <v>0</v>
      </c>
      <c r="AK61" s="52">
        <f>'[9]NAW4 - Refurb - NPgY'!AK58</f>
        <v>3712</v>
      </c>
      <c r="AL61" s="52">
        <f>'[9]NAW4 - Refurb - NPgY'!AL58</f>
        <v>3037</v>
      </c>
      <c r="AM61" s="52">
        <f>'[9]NAW4 - Refurb - NPgY'!AM58</f>
        <v>4803</v>
      </c>
      <c r="AN61" s="52">
        <f>'[9]NAW4 - Refurb - NPgY'!AN58</f>
        <v>1272</v>
      </c>
      <c r="AO61" s="52">
        <f>'[9]NAW4 - Refurb - NPgY'!AO58</f>
        <v>2298</v>
      </c>
      <c r="AP61" s="59">
        <f t="shared" ref="AP61:AP63" si="315">SUM(AK61:AO61)</f>
        <v>15122</v>
      </c>
      <c r="BB61" s="6"/>
      <c r="BC61" s="6"/>
      <c r="BD61" s="58" t="s">
        <v>28</v>
      </c>
      <c r="BE61" s="172">
        <f>'NPgY - HI Probs. of Failure'!O$21</f>
        <v>1.02235669635544E-4</v>
      </c>
      <c r="BF61" s="172">
        <f>'NPgY - HI Probs. of Failure'!P$21</f>
        <v>4.3971332006259936E-4</v>
      </c>
      <c r="BG61" s="172">
        <f>'NPgY - HI Probs. of Failure'!Q$21</f>
        <v>1.2691239911476002E-3</v>
      </c>
      <c r="BH61" s="172">
        <f>'NPgY - HI Probs. of Failure'!R$21</f>
        <v>2.8408004626336433E-3</v>
      </c>
      <c r="BI61" s="172">
        <f>'NPgY - HI Probs. of Failure'!S$21</f>
        <v>5.4050755142638247E-3</v>
      </c>
      <c r="BJ61" s="176"/>
      <c r="BK61" s="6"/>
      <c r="BL61" s="58" t="s">
        <v>28</v>
      </c>
      <c r="BM61" s="194">
        <f>$BM3*'NPgY - Ave Crit'!$Q$21</f>
        <v>167115.68401123286</v>
      </c>
      <c r="BN61" s="194">
        <f>$BM3*'NPgY - Ave Crit'!$Q$21</f>
        <v>167115.68401123286</v>
      </c>
      <c r="BO61" s="194">
        <f>$BM3*'NPgY - Ave Crit'!$Q$21</f>
        <v>167115.68401123286</v>
      </c>
      <c r="BP61" s="194">
        <f>$BM3*'NPgY - Ave Crit'!$Q$21</f>
        <v>167115.68401123286</v>
      </c>
      <c r="BQ61" s="194">
        <f>$BM3*'NPgY - Ave Crit'!$Q$21</f>
        <v>167115.68401123286</v>
      </c>
      <c r="BR61" s="176"/>
      <c r="BS61" s="6"/>
      <c r="BT61" s="58" t="s">
        <v>28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28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70801.001922016076</v>
      </c>
      <c r="DB61" s="195">
        <f t="shared" si="305"/>
        <v>379466.17198473954</v>
      </c>
      <c r="DC61" s="195">
        <f t="shared" si="305"/>
        <v>736378.29889642016</v>
      </c>
      <c r="DD61" s="195">
        <f t="shared" si="305"/>
        <v>231199.50616434219</v>
      </c>
      <c r="DE61" s="195">
        <f t="shared" si="305"/>
        <v>1675571.2141008386</v>
      </c>
      <c r="DF61" s="198">
        <f t="shared" si="7"/>
        <v>3093416.1930683567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63420.20249385223</v>
      </c>
      <c r="DR61" s="195">
        <f t="shared" si="307"/>
        <v>223167.84746662548</v>
      </c>
      <c r="DS61" s="195">
        <f t="shared" si="307"/>
        <v>1018670.7861749729</v>
      </c>
      <c r="DT61" s="195">
        <f t="shared" si="307"/>
        <v>603872.22143951396</v>
      </c>
      <c r="DU61" s="195">
        <f t="shared" si="307"/>
        <v>2075721.1051233031</v>
      </c>
      <c r="DV61" s="198">
        <f t="shared" si="10"/>
        <v>3984852.162698268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5169</v>
      </c>
      <c r="F62" s="58" t="s">
        <v>30</v>
      </c>
      <c r="G62" s="52">
        <f>'[9]NAW4 - Refurb - NPgY'!G59</f>
        <v>1157</v>
      </c>
      <c r="H62" s="52">
        <f>'[9]NAW4 - Refurb - NPgY'!H59</f>
        <v>2280</v>
      </c>
      <c r="I62" s="52">
        <f>'[9]NAW4 - Refurb - NPgY'!I59</f>
        <v>1016</v>
      </c>
      <c r="J62" s="52">
        <f>'[9]NAW4 - Refurb - NPgY'!J59</f>
        <v>63</v>
      </c>
      <c r="K62" s="52">
        <f>'[9]NAW4 - Refurb - NPgY'!K59</f>
        <v>653</v>
      </c>
      <c r="L62" s="59">
        <f t="shared" si="310"/>
        <v>5169</v>
      </c>
      <c r="M62" s="52">
        <f>'[9]NAW4 - Refurb - NPgY'!M59</f>
        <v>1086</v>
      </c>
      <c r="N62" s="52">
        <f>'[9]NAW4 - Refurb - NPgY'!N59</f>
        <v>2339</v>
      </c>
      <c r="O62" s="52">
        <f>'[9]NAW4 - Refurb - NPgY'!O59</f>
        <v>1149</v>
      </c>
      <c r="P62" s="52">
        <f>'[9]NAW4 - Refurb - NPgY'!P59</f>
        <v>257</v>
      </c>
      <c r="Q62" s="52">
        <f>'[9]NAW4 - Refurb - NPgY'!Q59</f>
        <v>855</v>
      </c>
      <c r="R62" s="59">
        <f t="shared" si="311"/>
        <v>5686</v>
      </c>
      <c r="S62" s="52">
        <f>'[9]NAW4 - Refurb - NPgY'!S59</f>
        <v>0</v>
      </c>
      <c r="T62" s="52">
        <f>'[9]NAW4 - Refurb - NPgY'!T59</f>
        <v>0</v>
      </c>
      <c r="U62" s="52">
        <f>'[9]NAW4 - Refurb - NPgY'!U59</f>
        <v>0</v>
      </c>
      <c r="V62" s="52">
        <f>'[9]NAW4 - Refurb - NPgY'!V59</f>
        <v>0</v>
      </c>
      <c r="W62" s="52">
        <f>'[9]NAW4 - Refurb - NPgY'!W59</f>
        <v>0</v>
      </c>
      <c r="X62" s="59">
        <f t="shared" si="312"/>
        <v>0</v>
      </c>
      <c r="Y62" s="52">
        <f>'[9]NAW4 - Refurb - NPgY'!Y59</f>
        <v>1014</v>
      </c>
      <c r="Z62" s="52">
        <f>'[9]NAW4 - Refurb - NPgY'!Z59</f>
        <v>1636</v>
      </c>
      <c r="AA62" s="52">
        <f>'[9]NAW4 - Refurb - NPgY'!AA59</f>
        <v>1456</v>
      </c>
      <c r="AB62" s="52">
        <f>'[9]NAW4 - Refurb - NPgY'!AB59</f>
        <v>201</v>
      </c>
      <c r="AC62" s="52">
        <f>'[9]NAW4 - Refurb - NPgY'!AC59</f>
        <v>862</v>
      </c>
      <c r="AD62" s="59">
        <f t="shared" si="313"/>
        <v>5169</v>
      </c>
      <c r="AE62" s="52">
        <f>'[9]NAW4 - Refurb - NPgY'!AE59</f>
        <v>0</v>
      </c>
      <c r="AF62" s="52">
        <f>'[9]NAW4 - Refurb - NPgY'!AF59</f>
        <v>0</v>
      </c>
      <c r="AG62" s="52">
        <f>'[9]NAW4 - Refurb - NPgY'!AG59</f>
        <v>0</v>
      </c>
      <c r="AH62" s="52">
        <f>'[9]NAW4 - Refurb - NPgY'!AH59</f>
        <v>0</v>
      </c>
      <c r="AI62" s="52">
        <f>'[9]NAW4 - Refurb - NPgY'!AI59</f>
        <v>0</v>
      </c>
      <c r="AJ62" s="59">
        <f t="shared" si="314"/>
        <v>0</v>
      </c>
      <c r="AK62" s="52">
        <f>'[9]NAW4 - Refurb - NPgY'!AK59</f>
        <v>925</v>
      </c>
      <c r="AL62" s="52">
        <f>'[9]NAW4 - Refurb - NPgY'!AL59</f>
        <v>831</v>
      </c>
      <c r="AM62" s="52">
        <f>'[9]NAW4 - Refurb - NPgY'!AM59</f>
        <v>1754</v>
      </c>
      <c r="AN62" s="52">
        <f>'[9]NAW4 - Refurb - NPgY'!AN59</f>
        <v>651</v>
      </c>
      <c r="AO62" s="52">
        <f>'[9]NAW4 - Refurb - NPgY'!AO59</f>
        <v>1008</v>
      </c>
      <c r="AP62" s="59">
        <f t="shared" si="315"/>
        <v>5169</v>
      </c>
      <c r="BB62" s="6"/>
      <c r="BC62" s="6"/>
      <c r="BD62" s="58" t="s">
        <v>30</v>
      </c>
      <c r="BE62" s="172">
        <f>'NPgY - HI Probs. of Failure'!O$21</f>
        <v>1.02235669635544E-4</v>
      </c>
      <c r="BF62" s="172">
        <f>'NPgY - HI Probs. of Failure'!P$21</f>
        <v>4.3971332006259936E-4</v>
      </c>
      <c r="BG62" s="172">
        <f>'NPgY - HI Probs. of Failure'!Q$21</f>
        <v>1.2691239911476002E-3</v>
      </c>
      <c r="BH62" s="172">
        <f>'NPgY - HI Probs. of Failure'!R$21</f>
        <v>2.8408004626336433E-3</v>
      </c>
      <c r="BI62" s="172">
        <f>'NPgY - HI Probs. of Failure'!S$21</f>
        <v>5.4050755142638247E-3</v>
      </c>
      <c r="BJ62" s="176"/>
      <c r="BK62" s="6"/>
      <c r="BL62" s="58" t="s">
        <v>30</v>
      </c>
      <c r="BM62" s="194">
        <f>$BM4*'NPgY - Ave Crit'!$Q$21</f>
        <v>250673.5260168493</v>
      </c>
      <c r="BN62" s="194">
        <f>$BM4*'NPgY - Ave Crit'!$Q$21</f>
        <v>250673.5260168493</v>
      </c>
      <c r="BO62" s="194">
        <f>$BM4*'NPgY - Ave Crit'!$Q$21</f>
        <v>250673.5260168493</v>
      </c>
      <c r="BP62" s="194">
        <f>$BM4*'NPgY - Ave Crit'!$Q$21</f>
        <v>250673.5260168493</v>
      </c>
      <c r="BQ62" s="194">
        <f>$BM4*'NPgY - Ave Crit'!$Q$21</f>
        <v>250673.5260168493</v>
      </c>
      <c r="BR62" s="176"/>
      <c r="BS62" s="6"/>
      <c r="BT62" s="58" t="s">
        <v>30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30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25986.564653326845</v>
      </c>
      <c r="DB62" s="195">
        <f t="shared" si="305"/>
        <v>180327.26298422751</v>
      </c>
      <c r="DC62" s="195">
        <f t="shared" si="305"/>
        <v>463205.70414452237</v>
      </c>
      <c r="DD62" s="195">
        <f t="shared" si="305"/>
        <v>143134.80720441308</v>
      </c>
      <c r="DE62" s="195">
        <f t="shared" si="305"/>
        <v>1167931.8489662451</v>
      </c>
      <c r="DF62" s="198">
        <f t="shared" si="7"/>
        <v>1980586.187952735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23705.69260781788</v>
      </c>
      <c r="DR62" s="195">
        <f t="shared" si="307"/>
        <v>91596.549841010434</v>
      </c>
      <c r="DS62" s="195">
        <f t="shared" si="307"/>
        <v>558010.16831695894</v>
      </c>
      <c r="DT62" s="195">
        <f t="shared" si="307"/>
        <v>463585.86810981558</v>
      </c>
      <c r="DU62" s="195">
        <f t="shared" si="307"/>
        <v>1365748.6122482307</v>
      </c>
      <c r="DV62" s="198">
        <f t="shared" si="10"/>
        <v>2502646.8911238336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827</v>
      </c>
      <c r="F63" s="58" t="s">
        <v>31</v>
      </c>
      <c r="G63" s="52">
        <f>'[9]NAW4 - Refurb - NPgY'!G60</f>
        <v>177</v>
      </c>
      <c r="H63" s="52">
        <f>'[9]NAW4 - Refurb - NPgY'!H60</f>
        <v>365</v>
      </c>
      <c r="I63" s="52">
        <f>'[9]NAW4 - Refurb - NPgY'!I60</f>
        <v>196</v>
      </c>
      <c r="J63" s="52">
        <f>'[9]NAW4 - Refurb - NPgY'!J60</f>
        <v>6</v>
      </c>
      <c r="K63" s="52">
        <f>'[9]NAW4 - Refurb - NPgY'!K60</f>
        <v>83</v>
      </c>
      <c r="L63" s="59">
        <f t="shared" si="310"/>
        <v>827</v>
      </c>
      <c r="M63" s="52">
        <f>'[9]NAW4 - Refurb - NPgY'!M60</f>
        <v>166</v>
      </c>
      <c r="N63" s="52">
        <f>'[9]NAW4 - Refurb - NPgY'!N60</f>
        <v>377</v>
      </c>
      <c r="O63" s="52">
        <f>'[9]NAW4 - Refurb - NPgY'!O60</f>
        <v>217</v>
      </c>
      <c r="P63" s="52">
        <f>'[9]NAW4 - Refurb - NPgY'!P60</f>
        <v>32</v>
      </c>
      <c r="Q63" s="52">
        <f>'[9]NAW4 - Refurb - NPgY'!Q60</f>
        <v>110</v>
      </c>
      <c r="R63" s="59">
        <f t="shared" si="311"/>
        <v>902</v>
      </c>
      <c r="S63" s="52">
        <f>'[9]NAW4 - Refurb - NPgY'!S60</f>
        <v>0</v>
      </c>
      <c r="T63" s="52">
        <f>'[9]NAW4 - Refurb - NPgY'!T60</f>
        <v>0</v>
      </c>
      <c r="U63" s="52">
        <f>'[9]NAW4 - Refurb - NPgY'!U60</f>
        <v>0</v>
      </c>
      <c r="V63" s="52">
        <f>'[9]NAW4 - Refurb - NPgY'!V60</f>
        <v>0</v>
      </c>
      <c r="W63" s="52">
        <f>'[9]NAW4 - Refurb - NPgY'!W60</f>
        <v>0</v>
      </c>
      <c r="X63" s="59">
        <f t="shared" si="312"/>
        <v>0</v>
      </c>
      <c r="Y63" s="52">
        <f>'[9]NAW4 - Refurb - NPgY'!Y60</f>
        <v>154</v>
      </c>
      <c r="Z63" s="52">
        <f>'[9]NAW4 - Refurb - NPgY'!Z60</f>
        <v>270</v>
      </c>
      <c r="AA63" s="52">
        <f>'[9]NAW4 - Refurb - NPgY'!AA60</f>
        <v>269</v>
      </c>
      <c r="AB63" s="52">
        <f>'[9]NAW4 - Refurb - NPgY'!AB60</f>
        <v>19</v>
      </c>
      <c r="AC63" s="52">
        <f>'[9]NAW4 - Refurb - NPgY'!AC60</f>
        <v>115</v>
      </c>
      <c r="AD63" s="59">
        <f t="shared" si="313"/>
        <v>827</v>
      </c>
      <c r="AE63" s="52">
        <f>'[9]NAW4 - Refurb - NPgY'!AE60</f>
        <v>0</v>
      </c>
      <c r="AF63" s="52">
        <f>'[9]NAW4 - Refurb - NPgY'!AF60</f>
        <v>0</v>
      </c>
      <c r="AG63" s="52">
        <f>'[9]NAW4 - Refurb - NPgY'!AG60</f>
        <v>0</v>
      </c>
      <c r="AH63" s="52">
        <f>'[9]NAW4 - Refurb - NPgY'!AH60</f>
        <v>0</v>
      </c>
      <c r="AI63" s="52">
        <f>'[9]NAW4 - Refurb - NPgY'!AI60</f>
        <v>0</v>
      </c>
      <c r="AJ63" s="59">
        <f t="shared" si="314"/>
        <v>0</v>
      </c>
      <c r="AK63" s="52">
        <f>'[9]NAW4 - Refurb - NPgY'!AK60</f>
        <v>140</v>
      </c>
      <c r="AL63" s="52">
        <f>'[9]NAW4 - Refurb - NPgY'!AL60</f>
        <v>143</v>
      </c>
      <c r="AM63" s="52">
        <f>'[9]NAW4 - Refurb - NPgY'!AM60</f>
        <v>313</v>
      </c>
      <c r="AN63" s="52">
        <f>'[9]NAW4 - Refurb - NPgY'!AN60</f>
        <v>95</v>
      </c>
      <c r="AO63" s="52">
        <f>'[9]NAW4 - Refurb - NPgY'!AO60</f>
        <v>136</v>
      </c>
      <c r="AP63" s="59">
        <f t="shared" si="315"/>
        <v>827</v>
      </c>
      <c r="BB63" s="6"/>
      <c r="BC63" s="6"/>
      <c r="BD63" s="58" t="s">
        <v>31</v>
      </c>
      <c r="BE63" s="172">
        <f>'NPgY - HI Probs. of Failure'!O$21</f>
        <v>1.02235669635544E-4</v>
      </c>
      <c r="BF63" s="172">
        <f>'NPgY - HI Probs. of Failure'!P$21</f>
        <v>4.3971332006259936E-4</v>
      </c>
      <c r="BG63" s="172">
        <f>'NPgY - HI Probs. of Failure'!Q$21</f>
        <v>1.2691239911476002E-3</v>
      </c>
      <c r="BH63" s="172">
        <f>'NPgY - HI Probs. of Failure'!R$21</f>
        <v>2.8408004626336433E-3</v>
      </c>
      <c r="BI63" s="172">
        <f>'NPgY - HI Probs. of Failure'!S$21</f>
        <v>5.4050755142638247E-3</v>
      </c>
      <c r="BJ63" s="176"/>
      <c r="BK63" s="6"/>
      <c r="BL63" s="58" t="s">
        <v>31</v>
      </c>
      <c r="BM63" s="194">
        <f>$BM5*'NPgY - Ave Crit'!$Q$21</f>
        <v>417789.21002808213</v>
      </c>
      <c r="BN63" s="194">
        <f>$BM5*'NPgY - Ave Crit'!$Q$21</f>
        <v>417789.21002808213</v>
      </c>
      <c r="BO63" s="194">
        <f>$BM5*'NPgY - Ave Crit'!$Q$21</f>
        <v>417789.21002808213</v>
      </c>
      <c r="BP63" s="194">
        <f>$BM5*'NPgY - Ave Crit'!$Q$21</f>
        <v>417789.21002808213</v>
      </c>
      <c r="BQ63" s="194">
        <f>$BM5*'NPgY - Ave Crit'!$Q$21</f>
        <v>417789.21002808213</v>
      </c>
      <c r="BR63" s="176"/>
      <c r="BS63" s="6"/>
      <c r="BT63" s="58" t="s">
        <v>31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31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6577.7957866737906</v>
      </c>
      <c r="DB63" s="195">
        <f t="shared" si="305"/>
        <v>49601.019769500235</v>
      </c>
      <c r="DC63" s="195">
        <f t="shared" si="305"/>
        <v>142630.87730640627</v>
      </c>
      <c r="DD63" s="195">
        <f t="shared" si="305"/>
        <v>22550.259841491279</v>
      </c>
      <c r="DE63" s="195">
        <f t="shared" si="305"/>
        <v>259690.95636333749</v>
      </c>
      <c r="DF63" s="198">
        <f t="shared" si="7"/>
        <v>481050.90906740911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5979.814351521627</v>
      </c>
      <c r="DR63" s="195">
        <f t="shared" si="307"/>
        <v>26270.169729772344</v>
      </c>
      <c r="DS63" s="195">
        <f t="shared" si="307"/>
        <v>165960.83493273295</v>
      </c>
      <c r="DT63" s="195">
        <f t="shared" si="307"/>
        <v>112751.2992074564</v>
      </c>
      <c r="DU63" s="195">
        <f t="shared" si="307"/>
        <v>307112.78317751217</v>
      </c>
      <c r="DV63" s="198">
        <f t="shared" si="10"/>
        <v>618074.90139899543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30337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177192.15034590272</v>
      </c>
      <c r="DB64" s="197">
        <f t="shared" ref="DB64:DE64" si="331">SUM(DB60:DB63)</f>
        <v>706252.38682465721</v>
      </c>
      <c r="DC64" s="197">
        <f t="shared" si="331"/>
        <v>1451632.381614821</v>
      </c>
      <c r="DD64" s="197">
        <f t="shared" si="331"/>
        <v>412171.27567121544</v>
      </c>
      <c r="DE64" s="197">
        <f t="shared" si="331"/>
        <v>3343464.6086222394</v>
      </c>
      <c r="DF64" s="198">
        <f t="shared" si="7"/>
        <v>6090712.8030788358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161514.78563459916</v>
      </c>
      <c r="DR64" s="197">
        <f t="shared" ref="DR64:DU64" si="333">SUM(DR60:DR63)</f>
        <v>419683.41364377283</v>
      </c>
      <c r="DS64" s="197">
        <f t="shared" si="333"/>
        <v>1923024.7799809449</v>
      </c>
      <c r="DT64" s="197">
        <f t="shared" si="333"/>
        <v>1275585.1193284828</v>
      </c>
      <c r="DU64" s="197">
        <f t="shared" si="333"/>
        <v>4044494.6998694963</v>
      </c>
      <c r="DV64" s="198">
        <f t="shared" si="10"/>
        <v>7824302.7984572966</v>
      </c>
    </row>
    <row r="65" spans="1:126" ht="25.5" customHeight="1">
      <c r="A65" s="19"/>
      <c r="B65" s="48" t="s">
        <v>38</v>
      </c>
      <c r="C65" s="48"/>
      <c r="D65" s="49">
        <f>L65</f>
        <v>3689</v>
      </c>
      <c r="E65" s="50">
        <f>D65+SUM(AE65:AI65)</f>
        <v>3689</v>
      </c>
      <c r="F65" s="51" t="s">
        <v>26</v>
      </c>
      <c r="G65" s="52">
        <f>'[9]NAW4 - Refurb - NPgY'!G62</f>
        <v>801</v>
      </c>
      <c r="H65" s="52">
        <f>'[9]NAW4 - Refurb - NPgY'!H62</f>
        <v>2276</v>
      </c>
      <c r="I65" s="52">
        <f>'[9]NAW4 - Refurb - NPgY'!I62</f>
        <v>402</v>
      </c>
      <c r="J65" s="52">
        <f>'[9]NAW4 - Refurb - NPgY'!J62</f>
        <v>181</v>
      </c>
      <c r="K65" s="52">
        <f>'[9]NAW4 - Refurb - NPgY'!K62</f>
        <v>29</v>
      </c>
      <c r="L65" s="53">
        <f>SUM(G65:K65)</f>
        <v>3689</v>
      </c>
      <c r="M65" s="52">
        <f>'[9]NAW4 - Refurb - NPgY'!M62</f>
        <v>533</v>
      </c>
      <c r="N65" s="52">
        <f>'[9]NAW4 - Refurb - NPgY'!N62</f>
        <v>2287</v>
      </c>
      <c r="O65" s="52">
        <f>'[9]NAW4 - Refurb - NPgY'!O62</f>
        <v>406</v>
      </c>
      <c r="P65" s="52">
        <f>'[9]NAW4 - Refurb - NPgY'!P62</f>
        <v>202</v>
      </c>
      <c r="Q65" s="52">
        <f>'[9]NAW4 - Refurb - NPgY'!Q62</f>
        <v>117</v>
      </c>
      <c r="R65" s="53">
        <f>SUM(M65:Q65)</f>
        <v>3545</v>
      </c>
      <c r="S65" s="52">
        <f>'[9]NAW4 - Refurb - NPgY'!S62</f>
        <v>0</v>
      </c>
      <c r="T65" s="52">
        <f>'[9]NAW4 - Refurb - NPgY'!T62</f>
        <v>0</v>
      </c>
      <c r="U65" s="52">
        <f>'[9]NAW4 - Refurb - NPgY'!U62</f>
        <v>0</v>
      </c>
      <c r="V65" s="52">
        <f>'[9]NAW4 - Refurb - NPgY'!V62</f>
        <v>0</v>
      </c>
      <c r="W65" s="52">
        <f>'[9]NAW4 - Refurb - NPgY'!W62</f>
        <v>0</v>
      </c>
      <c r="X65" s="53">
        <f>SUM(S65:W65)</f>
        <v>0</v>
      </c>
      <c r="Y65" s="54">
        <f>'[9]NAW4 - Refurb - NPgY'!Y62</f>
        <v>774</v>
      </c>
      <c r="Z65" s="54">
        <f>'[9]NAW4 - Refurb - NPgY'!Z62</f>
        <v>2215</v>
      </c>
      <c r="AA65" s="54">
        <f>'[9]NAW4 - Refurb - NPgY'!AA62</f>
        <v>263</v>
      </c>
      <c r="AB65" s="54">
        <f>'[9]NAW4 - Refurb - NPgY'!AB62</f>
        <v>244</v>
      </c>
      <c r="AC65" s="54">
        <f>'[9]NAW4 - Refurb - NPgY'!AC62</f>
        <v>193</v>
      </c>
      <c r="AD65" s="53">
        <f>SUM(Y65:AC65)</f>
        <v>3689</v>
      </c>
      <c r="AE65" s="54">
        <f>'[9]NAW4 - Refurb - NPgY'!AE62</f>
        <v>0</v>
      </c>
      <c r="AF65" s="54">
        <f>'[9]NAW4 - Refurb - NPgY'!AF62</f>
        <v>0</v>
      </c>
      <c r="AG65" s="54">
        <f>'[9]NAW4 - Refurb - NPgY'!AG62</f>
        <v>0</v>
      </c>
      <c r="AH65" s="54">
        <f>'[9]NAW4 - Refurb - NPgY'!AH62</f>
        <v>0</v>
      </c>
      <c r="AI65" s="54">
        <f>'[9]NAW4 - Refurb - NPgY'!AI62</f>
        <v>0</v>
      </c>
      <c r="AJ65" s="53">
        <f>SUM(AE65:AI65)</f>
        <v>0</v>
      </c>
      <c r="AK65" s="54">
        <f>'[9]NAW4 - Refurb - NPgY'!AK62</f>
        <v>764</v>
      </c>
      <c r="AL65" s="54">
        <f>'[9]NAW4 - Refurb - NPgY'!AL62</f>
        <v>1958</v>
      </c>
      <c r="AM65" s="54">
        <f>'[9]NAW4 - Refurb - NPgY'!AM62</f>
        <v>362</v>
      </c>
      <c r="AN65" s="54">
        <f>'[9]NAW4 - Refurb - NPgY'!AN62</f>
        <v>277</v>
      </c>
      <c r="AO65" s="54">
        <f>'[9]NAW4 - Refurb - NPgY'!AO62</f>
        <v>328</v>
      </c>
      <c r="AP65" s="53">
        <f>SUM(AK65:AO65)</f>
        <v>3689</v>
      </c>
      <c r="BB65" s="6"/>
      <c r="BC65" s="6"/>
      <c r="BD65" s="51" t="s">
        <v>26</v>
      </c>
      <c r="BE65" s="172">
        <f>'NPgY - HI Probs. of Failure'!O$22</f>
        <v>1.5843490874368606E-4</v>
      </c>
      <c r="BF65" s="172">
        <f>'NPgY - HI Probs. of Failure'!P$22</f>
        <v>6.8142498587675504E-4</v>
      </c>
      <c r="BG65" s="172">
        <f>'NPgY - HI Probs. of Failure'!Q$22</f>
        <v>1.9667650677957314E-3</v>
      </c>
      <c r="BH65" s="172">
        <f>'NPgY - HI Probs. of Failure'!R$22</f>
        <v>4.4023965770543906E-3</v>
      </c>
      <c r="BI65" s="172">
        <f>'NPgY - HI Probs. of Failure'!S$22</f>
        <v>8.3762609362065098E-3</v>
      </c>
      <c r="BJ65" s="175"/>
      <c r="BK65" s="6"/>
      <c r="BL65" s="51" t="s">
        <v>26</v>
      </c>
      <c r="BM65" s="194">
        <f>$BM2*'NPgY - Ave Crit'!$Q$22</f>
        <v>50314.392080997342</v>
      </c>
      <c r="BN65" s="194">
        <f>$BM2*'NPgY - Ave Crit'!$Q$22</f>
        <v>50314.392080997342</v>
      </c>
      <c r="BO65" s="194">
        <f>$BM2*'NPgY - Ave Crit'!$Q$22</f>
        <v>50314.392080997342</v>
      </c>
      <c r="BP65" s="194">
        <f>$BM2*'NPgY - Ave Crit'!$Q$22</f>
        <v>50314.392080997342</v>
      </c>
      <c r="BQ65" s="194">
        <f>$BM2*'NPgY - Ave Crit'!$Q$22</f>
        <v>50314.392080997342</v>
      </c>
      <c r="BR65" s="175"/>
      <c r="BS65" s="6"/>
      <c r="BT65" s="51" t="s">
        <v>26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26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6169.9844352134651</v>
      </c>
      <c r="DB65" s="195">
        <f t="shared" ref="DB65:DE68" si="337">IF(BV65="","",(T65+Z65)*BV65)</f>
        <v>75942.346867718355</v>
      </c>
      <c r="DC65" s="195">
        <f t="shared" si="337"/>
        <v>26025.582841850628</v>
      </c>
      <c r="DD65" s="195">
        <f t="shared" si="337"/>
        <v>54046.953423645078</v>
      </c>
      <c r="DE65" s="195">
        <f t="shared" si="337"/>
        <v>81339.170044987986</v>
      </c>
      <c r="DF65" s="198">
        <f t="shared" si="7"/>
        <v>243524.03761341551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6090.2688740349968</v>
      </c>
      <c r="DR65" s="195">
        <f t="shared" ref="DR65:DU68" si="339">IF(BV65="","",(AF65+AL65)*BV65)</f>
        <v>67130.977502028225</v>
      </c>
      <c r="DS65" s="195">
        <f t="shared" si="339"/>
        <v>35822.285128326715</v>
      </c>
      <c r="DT65" s="195">
        <f t="shared" si="339"/>
        <v>61356.582370285607</v>
      </c>
      <c r="DU65" s="195">
        <f t="shared" si="339"/>
        <v>138234.44442878786</v>
      </c>
      <c r="DV65" s="198">
        <f t="shared" si="10"/>
        <v>308634.55830346339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10150</v>
      </c>
      <c r="F66" s="58" t="s">
        <v>28</v>
      </c>
      <c r="G66" s="52">
        <f>'[9]NAW4 - Refurb - NPgY'!G63</f>
        <v>563</v>
      </c>
      <c r="H66" s="52">
        <f>'[9]NAW4 - Refurb - NPgY'!H63</f>
        <v>7175</v>
      </c>
      <c r="I66" s="52">
        <f>'[9]NAW4 - Refurb - NPgY'!I63</f>
        <v>1478</v>
      </c>
      <c r="J66" s="52">
        <f>'[9]NAW4 - Refurb - NPgY'!J63</f>
        <v>783</v>
      </c>
      <c r="K66" s="52">
        <f>'[9]NAW4 - Refurb - NPgY'!K63</f>
        <v>151</v>
      </c>
      <c r="L66" s="59">
        <f t="shared" ref="L66:L68" si="342">SUM(G66:K66)</f>
        <v>10150</v>
      </c>
      <c r="M66" s="52">
        <f>'[9]NAW4 - Refurb - NPgY'!M63</f>
        <v>372</v>
      </c>
      <c r="N66" s="52">
        <f>'[9]NAW4 - Refurb - NPgY'!N63</f>
        <v>7191</v>
      </c>
      <c r="O66" s="52">
        <f>'[9]NAW4 - Refurb - NPgY'!O63</f>
        <v>1480</v>
      </c>
      <c r="P66" s="52">
        <f>'[9]NAW4 - Refurb - NPgY'!P63</f>
        <v>868</v>
      </c>
      <c r="Q66" s="52">
        <f>'[9]NAW4 - Refurb - NPgY'!Q63</f>
        <v>333</v>
      </c>
      <c r="R66" s="59">
        <f t="shared" ref="R66:R68" si="343">SUM(M66:Q66)</f>
        <v>10244</v>
      </c>
      <c r="S66" s="52">
        <f>'[9]NAW4 - Refurb - NPgY'!S63</f>
        <v>0</v>
      </c>
      <c r="T66" s="52">
        <f>'[9]NAW4 - Refurb - NPgY'!T63</f>
        <v>0</v>
      </c>
      <c r="U66" s="52">
        <f>'[9]NAW4 - Refurb - NPgY'!U63</f>
        <v>0</v>
      </c>
      <c r="V66" s="52">
        <f>'[9]NAW4 - Refurb - NPgY'!V63</f>
        <v>0</v>
      </c>
      <c r="W66" s="52">
        <f>'[9]NAW4 - Refurb - NPgY'!W63</f>
        <v>0</v>
      </c>
      <c r="X66" s="59">
        <f t="shared" ref="X66:X68" si="344">SUM(S66:W66)</f>
        <v>0</v>
      </c>
      <c r="Y66" s="52">
        <f>'[9]NAW4 - Refurb - NPgY'!Y63</f>
        <v>521</v>
      </c>
      <c r="Z66" s="52">
        <f>'[9]NAW4 - Refurb - NPgY'!Z63</f>
        <v>6873</v>
      </c>
      <c r="AA66" s="52">
        <f>'[9]NAW4 - Refurb - NPgY'!AA63</f>
        <v>881</v>
      </c>
      <c r="AB66" s="52">
        <f>'[9]NAW4 - Refurb - NPgY'!AB63</f>
        <v>982</v>
      </c>
      <c r="AC66" s="52">
        <f>'[9]NAW4 - Refurb - NPgY'!AC63</f>
        <v>893</v>
      </c>
      <c r="AD66" s="59">
        <f t="shared" ref="AD66:AD68" si="345">SUM(Y66:AC66)</f>
        <v>10150</v>
      </c>
      <c r="AE66" s="52">
        <f>'[9]NAW4 - Refurb - NPgY'!AE63</f>
        <v>0</v>
      </c>
      <c r="AF66" s="52">
        <f>'[9]NAW4 - Refurb - NPgY'!AF63</f>
        <v>0</v>
      </c>
      <c r="AG66" s="52">
        <f>'[9]NAW4 - Refurb - NPgY'!AG63</f>
        <v>0</v>
      </c>
      <c r="AH66" s="52">
        <f>'[9]NAW4 - Refurb - NPgY'!AH63</f>
        <v>0</v>
      </c>
      <c r="AI66" s="52">
        <f>'[9]NAW4 - Refurb - NPgY'!AI63</f>
        <v>0</v>
      </c>
      <c r="AJ66" s="59">
        <f t="shared" ref="AJ66:AJ68" si="346">SUM(AE66:AI66)</f>
        <v>0</v>
      </c>
      <c r="AK66" s="52">
        <f>'[9]NAW4 - Refurb - NPgY'!AK63</f>
        <v>499</v>
      </c>
      <c r="AL66" s="52">
        <f>'[9]NAW4 - Refurb - NPgY'!AL63</f>
        <v>6059</v>
      </c>
      <c r="AM66" s="52">
        <f>'[9]NAW4 - Refurb - NPgY'!AM63</f>
        <v>1209</v>
      </c>
      <c r="AN66" s="52">
        <f>'[9]NAW4 - Refurb - NPgY'!AN63</f>
        <v>1160</v>
      </c>
      <c r="AO66" s="52">
        <f>'[9]NAW4 - Refurb - NPgY'!AO63</f>
        <v>1223</v>
      </c>
      <c r="AP66" s="59">
        <f t="shared" ref="AP66:AP68" si="347">SUM(AK66:AO66)</f>
        <v>10150</v>
      </c>
      <c r="BB66" s="6"/>
      <c r="BC66" s="6"/>
      <c r="BD66" s="58" t="s">
        <v>28</v>
      </c>
      <c r="BE66" s="172">
        <f>'NPgY - HI Probs. of Failure'!O$22</f>
        <v>1.5843490874368606E-4</v>
      </c>
      <c r="BF66" s="172">
        <f>'NPgY - HI Probs. of Failure'!P$22</f>
        <v>6.8142498587675504E-4</v>
      </c>
      <c r="BG66" s="172">
        <f>'NPgY - HI Probs. of Failure'!Q$22</f>
        <v>1.9667650677957314E-3</v>
      </c>
      <c r="BH66" s="172">
        <f>'NPgY - HI Probs. of Failure'!R$22</f>
        <v>4.4023965770543906E-3</v>
      </c>
      <c r="BI66" s="172">
        <f>'NPgY - HI Probs. of Failure'!S$22</f>
        <v>8.3762609362065098E-3</v>
      </c>
      <c r="BJ66" s="176"/>
      <c r="BK66" s="6"/>
      <c r="BL66" s="58" t="s">
        <v>28</v>
      </c>
      <c r="BM66" s="194">
        <f>$BM3*'NPgY - Ave Crit'!$Q$22</f>
        <v>71877.702972853353</v>
      </c>
      <c r="BN66" s="194">
        <f>$BM3*'NPgY - Ave Crit'!$Q$22</f>
        <v>71877.702972853353</v>
      </c>
      <c r="BO66" s="194">
        <f>$BM3*'NPgY - Ave Crit'!$Q$22</f>
        <v>71877.702972853353</v>
      </c>
      <c r="BP66" s="194">
        <f>$BM3*'NPgY - Ave Crit'!$Q$22</f>
        <v>71877.702972853353</v>
      </c>
      <c r="BQ66" s="194">
        <f>$BM3*'NPgY - Ave Crit'!$Q$22</f>
        <v>71877.702972853353</v>
      </c>
      <c r="BR66" s="176"/>
      <c r="BS66" s="6"/>
      <c r="BT66" s="58" t="s">
        <v>28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28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5933.1153391403022</v>
      </c>
      <c r="DB66" s="195">
        <f t="shared" si="337"/>
        <v>336634.4727648038</v>
      </c>
      <c r="DC66" s="195">
        <f t="shared" si="337"/>
        <v>124543.93527251712</v>
      </c>
      <c r="DD66" s="195">
        <f t="shared" si="337"/>
        <v>310738.33877060586</v>
      </c>
      <c r="DE66" s="195">
        <f t="shared" si="337"/>
        <v>537645.29126701911</v>
      </c>
      <c r="DF66" s="198">
        <f t="shared" si="7"/>
        <v>1315495.1534140862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5682.5807182936869</v>
      </c>
      <c r="DR66" s="195">
        <f t="shared" si="339"/>
        <v>296765.35290003585</v>
      </c>
      <c r="DS66" s="195">
        <f t="shared" si="339"/>
        <v>170912.16543073006</v>
      </c>
      <c r="DT66" s="195">
        <f t="shared" si="339"/>
        <v>367063.61809969728</v>
      </c>
      <c r="DU66" s="195">
        <f t="shared" si="339"/>
        <v>736327.20181362191</v>
      </c>
      <c r="DV66" s="198">
        <f t="shared" si="10"/>
        <v>1576750.9189623788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983</v>
      </c>
      <c r="F67" s="58" t="s">
        <v>30</v>
      </c>
      <c r="G67" s="52">
        <f>'[9]NAW4 - Refurb - NPgY'!G64</f>
        <v>62</v>
      </c>
      <c r="H67" s="52">
        <f>'[9]NAW4 - Refurb - NPgY'!H64</f>
        <v>580</v>
      </c>
      <c r="I67" s="52">
        <f>'[9]NAW4 - Refurb - NPgY'!I64</f>
        <v>219</v>
      </c>
      <c r="J67" s="52">
        <f>'[9]NAW4 - Refurb - NPgY'!J64</f>
        <v>105</v>
      </c>
      <c r="K67" s="52">
        <f>'[9]NAW4 - Refurb - NPgY'!K64</f>
        <v>17</v>
      </c>
      <c r="L67" s="59">
        <f t="shared" si="342"/>
        <v>983</v>
      </c>
      <c r="M67" s="52">
        <f>'[9]NAW4 - Refurb - NPgY'!M64</f>
        <v>43</v>
      </c>
      <c r="N67" s="52">
        <f>'[9]NAW4 - Refurb - NPgY'!N64</f>
        <v>585</v>
      </c>
      <c r="O67" s="52">
        <f>'[9]NAW4 - Refurb - NPgY'!O64</f>
        <v>223</v>
      </c>
      <c r="P67" s="52">
        <f>'[9]NAW4 - Refurb - NPgY'!P64</f>
        <v>119</v>
      </c>
      <c r="Q67" s="52">
        <f>'[9]NAW4 - Refurb - NPgY'!Q64</f>
        <v>38</v>
      </c>
      <c r="R67" s="59">
        <f t="shared" si="343"/>
        <v>1008</v>
      </c>
      <c r="S67" s="52">
        <f>'[9]NAW4 - Refurb - NPgY'!S64</f>
        <v>0</v>
      </c>
      <c r="T67" s="52">
        <f>'[9]NAW4 - Refurb - NPgY'!T64</f>
        <v>0</v>
      </c>
      <c r="U67" s="52">
        <f>'[9]NAW4 - Refurb - NPgY'!U64</f>
        <v>0</v>
      </c>
      <c r="V67" s="52">
        <f>'[9]NAW4 - Refurb - NPgY'!V64</f>
        <v>0</v>
      </c>
      <c r="W67" s="52">
        <f>'[9]NAW4 - Refurb - NPgY'!W64</f>
        <v>0</v>
      </c>
      <c r="X67" s="59">
        <f t="shared" si="344"/>
        <v>0</v>
      </c>
      <c r="Y67" s="52">
        <f>'[9]NAW4 - Refurb - NPgY'!Y64</f>
        <v>59</v>
      </c>
      <c r="Z67" s="52">
        <f>'[9]NAW4 - Refurb - NPgY'!Z64</f>
        <v>549</v>
      </c>
      <c r="AA67" s="52">
        <f>'[9]NAW4 - Refurb - NPgY'!AA64</f>
        <v>98</v>
      </c>
      <c r="AB67" s="52">
        <f>'[9]NAW4 - Refurb - NPgY'!AB64</f>
        <v>158</v>
      </c>
      <c r="AC67" s="52">
        <f>'[9]NAW4 - Refurb - NPgY'!AC64</f>
        <v>119</v>
      </c>
      <c r="AD67" s="59">
        <f t="shared" si="345"/>
        <v>983</v>
      </c>
      <c r="AE67" s="52">
        <f>'[9]NAW4 - Refurb - NPgY'!AE64</f>
        <v>0</v>
      </c>
      <c r="AF67" s="52">
        <f>'[9]NAW4 - Refurb - NPgY'!AF64</f>
        <v>0</v>
      </c>
      <c r="AG67" s="52">
        <f>'[9]NAW4 - Refurb - NPgY'!AG64</f>
        <v>0</v>
      </c>
      <c r="AH67" s="52">
        <f>'[9]NAW4 - Refurb - NPgY'!AH64</f>
        <v>0</v>
      </c>
      <c r="AI67" s="52">
        <f>'[9]NAW4 - Refurb - NPgY'!AI64</f>
        <v>0</v>
      </c>
      <c r="AJ67" s="59">
        <f t="shared" si="346"/>
        <v>0</v>
      </c>
      <c r="AK67" s="52">
        <f>'[9]NAW4 - Refurb - NPgY'!AK64</f>
        <v>56</v>
      </c>
      <c r="AL67" s="52">
        <f>'[9]NAW4 - Refurb - NPgY'!AL64</f>
        <v>458</v>
      </c>
      <c r="AM67" s="52">
        <f>'[9]NAW4 - Refurb - NPgY'!AM64</f>
        <v>129</v>
      </c>
      <c r="AN67" s="52">
        <f>'[9]NAW4 - Refurb - NPgY'!AN64</f>
        <v>161</v>
      </c>
      <c r="AO67" s="52">
        <f>'[9]NAW4 - Refurb - NPgY'!AO64</f>
        <v>179</v>
      </c>
      <c r="AP67" s="59">
        <f t="shared" si="347"/>
        <v>983</v>
      </c>
      <c r="BB67" s="6"/>
      <c r="BC67" s="6"/>
      <c r="BD67" s="58" t="s">
        <v>30</v>
      </c>
      <c r="BE67" s="172">
        <f>'NPgY - HI Probs. of Failure'!O$22</f>
        <v>1.5843490874368606E-4</v>
      </c>
      <c r="BF67" s="172">
        <f>'NPgY - HI Probs. of Failure'!P$22</f>
        <v>6.8142498587675504E-4</v>
      </c>
      <c r="BG67" s="172">
        <f>'NPgY - HI Probs. of Failure'!Q$22</f>
        <v>1.9667650677957314E-3</v>
      </c>
      <c r="BH67" s="172">
        <f>'NPgY - HI Probs. of Failure'!R$22</f>
        <v>4.4023965770543906E-3</v>
      </c>
      <c r="BI67" s="172">
        <f>'NPgY - HI Probs. of Failure'!S$22</f>
        <v>8.3762609362065098E-3</v>
      </c>
      <c r="BJ67" s="176"/>
      <c r="BK67" s="6"/>
      <c r="BL67" s="58" t="s">
        <v>30</v>
      </c>
      <c r="BM67" s="194">
        <f>$BM4*'NPgY - Ave Crit'!$Q$22</f>
        <v>107816.55445928003</v>
      </c>
      <c r="BN67" s="194">
        <f>$BM4*'NPgY - Ave Crit'!$Q$22</f>
        <v>107816.55445928003</v>
      </c>
      <c r="BO67" s="194">
        <f>$BM4*'NPgY - Ave Crit'!$Q$22</f>
        <v>107816.55445928003</v>
      </c>
      <c r="BP67" s="194">
        <f>$BM4*'NPgY - Ave Crit'!$Q$22</f>
        <v>107816.55445928003</v>
      </c>
      <c r="BQ67" s="194">
        <f>$BM4*'NPgY - Ave Crit'!$Q$22</f>
        <v>107816.55445928003</v>
      </c>
      <c r="BR67" s="176"/>
      <c r="BS67" s="6"/>
      <c r="BT67" s="58" t="s">
        <v>30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30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1007.8324520420667</v>
      </c>
      <c r="DB67" s="195">
        <f t="shared" si="337"/>
        <v>40334.422860732717</v>
      </c>
      <c r="DC67" s="195">
        <f t="shared" si="337"/>
        <v>20780.883637979587</v>
      </c>
      <c r="DD67" s="195">
        <f t="shared" si="337"/>
        <v>74994.894387610562</v>
      </c>
      <c r="DE67" s="195">
        <f t="shared" si="337"/>
        <v>107468.85161384425</v>
      </c>
      <c r="DF67" s="198">
        <f t="shared" si="7"/>
        <v>244586.88495220916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956.58673414162274</v>
      </c>
      <c r="DR67" s="195">
        <f t="shared" si="339"/>
        <v>33648.753497660444</v>
      </c>
      <c r="DS67" s="195">
        <f t="shared" si="339"/>
        <v>27354.428462238437</v>
      </c>
      <c r="DT67" s="195">
        <f t="shared" si="339"/>
        <v>76418.848078514566</v>
      </c>
      <c r="DU67" s="195">
        <f t="shared" si="339"/>
        <v>161654.8272174632</v>
      </c>
      <c r="DV67" s="198">
        <f t="shared" si="10"/>
        <v>300033.44399001828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538</v>
      </c>
      <c r="F68" s="58" t="s">
        <v>31</v>
      </c>
      <c r="G68" s="52">
        <f>'[9]NAW4 - Refurb - NPgY'!G65</f>
        <v>7</v>
      </c>
      <c r="H68" s="52">
        <f>'[9]NAW4 - Refurb - NPgY'!H65</f>
        <v>375</v>
      </c>
      <c r="I68" s="52">
        <f>'[9]NAW4 - Refurb - NPgY'!I65</f>
        <v>94</v>
      </c>
      <c r="J68" s="52">
        <f>'[9]NAW4 - Refurb - NPgY'!J65</f>
        <v>50</v>
      </c>
      <c r="K68" s="52">
        <f>'[9]NAW4 - Refurb - NPgY'!K65</f>
        <v>12</v>
      </c>
      <c r="L68" s="59">
        <f t="shared" si="342"/>
        <v>538</v>
      </c>
      <c r="M68" s="52">
        <f>'[9]NAW4 - Refurb - NPgY'!M65</f>
        <v>6</v>
      </c>
      <c r="N68" s="52">
        <f>'[9]NAW4 - Refurb - NPgY'!N65</f>
        <v>380</v>
      </c>
      <c r="O68" s="52">
        <f>'[9]NAW4 - Refurb - NPgY'!O65</f>
        <v>98</v>
      </c>
      <c r="P68" s="52">
        <f>'[9]NAW4 - Refurb - NPgY'!P65</f>
        <v>58</v>
      </c>
      <c r="Q68" s="52">
        <f>'[9]NAW4 - Refurb - NPgY'!Q65</f>
        <v>21</v>
      </c>
      <c r="R68" s="59">
        <f t="shared" si="343"/>
        <v>563</v>
      </c>
      <c r="S68" s="52">
        <f>'[9]NAW4 - Refurb - NPgY'!S65</f>
        <v>0</v>
      </c>
      <c r="T68" s="52">
        <f>'[9]NAW4 - Refurb - NPgY'!T65</f>
        <v>0</v>
      </c>
      <c r="U68" s="52">
        <f>'[9]NAW4 - Refurb - NPgY'!U65</f>
        <v>0</v>
      </c>
      <c r="V68" s="52">
        <f>'[9]NAW4 - Refurb - NPgY'!V65</f>
        <v>0</v>
      </c>
      <c r="W68" s="52">
        <f>'[9]NAW4 - Refurb - NPgY'!W65</f>
        <v>0</v>
      </c>
      <c r="X68" s="59">
        <f t="shared" si="344"/>
        <v>0</v>
      </c>
      <c r="Y68" s="52">
        <f>'[9]NAW4 - Refurb - NPgY'!Y65</f>
        <v>6</v>
      </c>
      <c r="Z68" s="52">
        <f>'[9]NAW4 - Refurb - NPgY'!Z65</f>
        <v>348</v>
      </c>
      <c r="AA68" s="52">
        <f>'[9]NAW4 - Refurb - NPgY'!AA65</f>
        <v>53</v>
      </c>
      <c r="AB68" s="52">
        <f>'[9]NAW4 - Refurb - NPgY'!AB65</f>
        <v>67</v>
      </c>
      <c r="AC68" s="52">
        <f>'[9]NAW4 - Refurb - NPgY'!AC65</f>
        <v>64</v>
      </c>
      <c r="AD68" s="59">
        <f t="shared" si="345"/>
        <v>538</v>
      </c>
      <c r="AE68" s="52">
        <f>'[9]NAW4 - Refurb - NPgY'!AE65</f>
        <v>0</v>
      </c>
      <c r="AF68" s="52">
        <f>'[9]NAW4 - Refurb - NPgY'!AF65</f>
        <v>0</v>
      </c>
      <c r="AG68" s="52">
        <f>'[9]NAW4 - Refurb - NPgY'!AG65</f>
        <v>0</v>
      </c>
      <c r="AH68" s="52">
        <f>'[9]NAW4 - Refurb - NPgY'!AH65</f>
        <v>0</v>
      </c>
      <c r="AI68" s="52">
        <f>'[9]NAW4 - Refurb - NPgY'!AI65</f>
        <v>0</v>
      </c>
      <c r="AJ68" s="59">
        <f t="shared" si="346"/>
        <v>0</v>
      </c>
      <c r="AK68" s="52">
        <f>'[9]NAW4 - Refurb - NPgY'!AK65</f>
        <v>4</v>
      </c>
      <c r="AL68" s="52">
        <f>'[9]NAW4 - Refurb - NPgY'!AL65</f>
        <v>304</v>
      </c>
      <c r="AM68" s="52">
        <f>'[9]NAW4 - Refurb - NPgY'!AM65</f>
        <v>68</v>
      </c>
      <c r="AN68" s="52">
        <f>'[9]NAW4 - Refurb - NPgY'!AN65</f>
        <v>71</v>
      </c>
      <c r="AO68" s="52">
        <f>'[9]NAW4 - Refurb - NPgY'!AO65</f>
        <v>91</v>
      </c>
      <c r="AP68" s="59">
        <f t="shared" si="347"/>
        <v>538</v>
      </c>
      <c r="BB68" s="6"/>
      <c r="BC68" s="6"/>
      <c r="BD68" s="58" t="s">
        <v>31</v>
      </c>
      <c r="BE68" s="172">
        <f>'NPgY - HI Probs. of Failure'!O$22</f>
        <v>1.5843490874368606E-4</v>
      </c>
      <c r="BF68" s="172">
        <f>'NPgY - HI Probs. of Failure'!P$22</f>
        <v>6.8142498587675504E-4</v>
      </c>
      <c r="BG68" s="172">
        <f>'NPgY - HI Probs. of Failure'!Q$22</f>
        <v>1.9667650677957314E-3</v>
      </c>
      <c r="BH68" s="172">
        <f>'NPgY - HI Probs. of Failure'!R$22</f>
        <v>4.4023965770543906E-3</v>
      </c>
      <c r="BI68" s="172">
        <f>'NPgY - HI Probs. of Failure'!S$22</f>
        <v>8.3762609362065098E-3</v>
      </c>
      <c r="BJ68" s="176"/>
      <c r="BK68" s="6"/>
      <c r="BL68" s="58" t="s">
        <v>31</v>
      </c>
      <c r="BM68" s="194">
        <f>$BM5*'NPgY - Ave Crit'!$Q$22</f>
        <v>179694.25743213337</v>
      </c>
      <c r="BN68" s="194">
        <f>$BM5*'NPgY - Ave Crit'!$Q$22</f>
        <v>179694.25743213337</v>
      </c>
      <c r="BO68" s="194">
        <f>$BM5*'NPgY - Ave Crit'!$Q$22</f>
        <v>179694.25743213337</v>
      </c>
      <c r="BP68" s="194">
        <f>$BM5*'NPgY - Ave Crit'!$Q$22</f>
        <v>179694.25743213337</v>
      </c>
      <c r="BQ68" s="194">
        <f>$BM5*'NPgY - Ave Crit'!$Q$22</f>
        <v>179694.25743213337</v>
      </c>
      <c r="BR68" s="176"/>
      <c r="BS68" s="6"/>
      <c r="BT68" s="58" t="s">
        <v>31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31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42611.958577823258</v>
      </c>
      <c r="DC68" s="195">
        <f t="shared" si="337"/>
        <v>18731.06858525371</v>
      </c>
      <c r="DD68" s="195">
        <f t="shared" si="337"/>
        <v>53002.720716982149</v>
      </c>
      <c r="DE68" s="195">
        <f t="shared" si="337"/>
        <v>96330.623295322555</v>
      </c>
      <c r="DF68" s="198">
        <f t="shared" si="7"/>
        <v>210847.19023504981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37224.239677178943</v>
      </c>
      <c r="DS68" s="195">
        <f t="shared" si="339"/>
        <v>24032.314411268908</v>
      </c>
      <c r="DT68" s="195">
        <f t="shared" si="339"/>
        <v>56167.062252324366</v>
      </c>
      <c r="DU68" s="195">
        <f t="shared" si="339"/>
        <v>136970.10499803675</v>
      </c>
      <c r="DV68" s="198">
        <f t="shared" si="10"/>
        <v>254507.60071192106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13281.75128606398</v>
      </c>
      <c r="DB69" s="197">
        <f>SUM(DB65:DB68)</f>
        <v>495523.20107107813</v>
      </c>
      <c r="DC69" s="197">
        <f t="shared" ref="DC69:DE69" si="363">SUM(DC65:DC68)</f>
        <v>190081.47033760103</v>
      </c>
      <c r="DD69" s="197">
        <f t="shared" si="363"/>
        <v>492782.90729884361</v>
      </c>
      <c r="DE69" s="197">
        <f t="shared" si="363"/>
        <v>822783.93622117396</v>
      </c>
      <c r="DF69" s="198">
        <f t="shared" si="7"/>
        <v>2014453.2662147607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12843.315699582405</v>
      </c>
      <c r="DR69" s="197">
        <f>SUM(DR65:DR68)</f>
        <v>434769.32357690349</v>
      </c>
      <c r="DS69" s="197">
        <f t="shared" ref="DS69:DU69" si="365">SUM(DS65:DS68)</f>
        <v>258121.19343256412</v>
      </c>
      <c r="DT69" s="197">
        <f t="shared" si="365"/>
        <v>561006.1108008218</v>
      </c>
      <c r="DU69" s="197">
        <f t="shared" si="365"/>
        <v>1173186.5784579096</v>
      </c>
      <c r="DV69" s="198">
        <f t="shared" si="10"/>
        <v>2439926.5219677817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NPgY'!G67</f>
        <v>0</v>
      </c>
      <c r="H70" s="52">
        <f>'[9]NAW4 - Refurb - NPgY'!H67</f>
        <v>0</v>
      </c>
      <c r="I70" s="52">
        <f>'[9]NAW4 - Refurb - NPgY'!I67</f>
        <v>0</v>
      </c>
      <c r="J70" s="52">
        <f>'[9]NAW4 - Refurb - NPgY'!J67</f>
        <v>0</v>
      </c>
      <c r="K70" s="52">
        <f>'[9]NAW4 - Refurb - NPgY'!K67</f>
        <v>0</v>
      </c>
      <c r="L70" s="53">
        <f>SUM(G70:K70)</f>
        <v>0</v>
      </c>
      <c r="M70" s="52">
        <f>'[9]NAW4 - Refurb - NPgY'!M67</f>
        <v>0</v>
      </c>
      <c r="N70" s="52">
        <f>'[9]NAW4 - Refurb - NPgY'!N67</f>
        <v>0</v>
      </c>
      <c r="O70" s="52">
        <f>'[9]NAW4 - Refurb - NPgY'!O67</f>
        <v>0</v>
      </c>
      <c r="P70" s="52">
        <f>'[9]NAW4 - Refurb - NPgY'!P67</f>
        <v>0</v>
      </c>
      <c r="Q70" s="52">
        <f>'[9]NAW4 - Refurb - NPgY'!Q67</f>
        <v>0</v>
      </c>
      <c r="R70" s="53">
        <f>SUM(M70:Q70)</f>
        <v>0</v>
      </c>
      <c r="S70" s="52">
        <f>'[9]NAW4 - Refurb - NPgY'!S67</f>
        <v>0</v>
      </c>
      <c r="T70" s="52">
        <f>'[9]NAW4 - Refurb - NPgY'!T67</f>
        <v>0</v>
      </c>
      <c r="U70" s="52">
        <f>'[9]NAW4 - Refurb - NPgY'!U67</f>
        <v>0</v>
      </c>
      <c r="V70" s="52">
        <f>'[9]NAW4 - Refurb - NPgY'!V67</f>
        <v>0</v>
      </c>
      <c r="W70" s="52">
        <f>'[9]NAW4 - Refurb - NPgY'!W67</f>
        <v>0</v>
      </c>
      <c r="X70" s="53">
        <f>SUM(S70:W70)</f>
        <v>0</v>
      </c>
      <c r="Y70" s="54">
        <f>'[9]NAW4 - Refurb - NPgY'!Y67</f>
        <v>0</v>
      </c>
      <c r="Z70" s="54">
        <f>'[9]NAW4 - Refurb - NPgY'!Z67</f>
        <v>0</v>
      </c>
      <c r="AA70" s="54">
        <f>'[9]NAW4 - Refurb - NPgY'!AA67</f>
        <v>0</v>
      </c>
      <c r="AB70" s="54">
        <f>'[9]NAW4 - Refurb - NPgY'!AB67</f>
        <v>0</v>
      </c>
      <c r="AC70" s="54">
        <f>'[9]NAW4 - Refurb - NPgY'!AC67</f>
        <v>0</v>
      </c>
      <c r="AD70" s="53">
        <f>SUM(Y70:AC70)</f>
        <v>0</v>
      </c>
      <c r="AE70" s="54">
        <f>'[9]NAW4 - Refurb - NPgY'!AE67</f>
        <v>0</v>
      </c>
      <c r="AF70" s="54">
        <f>'[9]NAW4 - Refurb - NPgY'!AF67</f>
        <v>0</v>
      </c>
      <c r="AG70" s="54">
        <f>'[9]NAW4 - Refurb - NPgY'!AG67</f>
        <v>0</v>
      </c>
      <c r="AH70" s="54">
        <f>'[9]NAW4 - Refurb - NPgY'!AH67</f>
        <v>0</v>
      </c>
      <c r="AI70" s="54">
        <f>'[9]NAW4 - Refurb - NPgY'!AI67</f>
        <v>0</v>
      </c>
      <c r="AJ70" s="53">
        <f>SUM(AE70:AI70)</f>
        <v>0</v>
      </c>
      <c r="AK70" s="54">
        <f>'[9]NAW4 - Refurb - NPgY'!AK67</f>
        <v>0</v>
      </c>
      <c r="AL70" s="54">
        <f>'[9]NAW4 - Refurb - NPgY'!AL67</f>
        <v>0</v>
      </c>
      <c r="AM70" s="54">
        <f>'[9]NAW4 - Refurb - NPgY'!AM67</f>
        <v>0</v>
      </c>
      <c r="AN70" s="54">
        <f>'[9]NAW4 - Refurb - NPgY'!AN67</f>
        <v>0</v>
      </c>
      <c r="AO70" s="54">
        <f>'[9]NAW4 - Refurb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42">
        <f>IFERROR($BM2*'NPgY - Ave Crit'!$Q$23,0)</f>
        <v>0</v>
      </c>
      <c r="BN70" s="242">
        <f>IFERROR($BM2*'NPgY - Ave Crit'!$Q$23,0)</f>
        <v>0</v>
      </c>
      <c r="BO70" s="242">
        <f>IFERROR($BM2*'NPgY - Ave Crit'!$Q$23,0)</f>
        <v>0</v>
      </c>
      <c r="BP70" s="242">
        <f>IFERROR($BM2*'NPgY - Ave Crit'!$Q$23,0)</f>
        <v>0</v>
      </c>
      <c r="BQ70" s="242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NPgY'!G68</f>
        <v>0</v>
      </c>
      <c r="H71" s="52">
        <f>'[9]NAW4 - Refurb - NPgY'!H68</f>
        <v>0</v>
      </c>
      <c r="I71" s="52">
        <f>'[9]NAW4 - Refurb - NPgY'!I68</f>
        <v>0</v>
      </c>
      <c r="J71" s="52">
        <f>'[9]NAW4 - Refurb - NPgY'!J68</f>
        <v>0</v>
      </c>
      <c r="K71" s="52">
        <f>'[9]NAW4 - Refurb - NPgY'!K68</f>
        <v>0</v>
      </c>
      <c r="L71" s="59">
        <f t="shared" ref="L71:L73" si="374">SUM(G71:K71)</f>
        <v>0</v>
      </c>
      <c r="M71" s="52">
        <f>'[9]NAW4 - Refurb - NPgY'!M68</f>
        <v>0</v>
      </c>
      <c r="N71" s="52">
        <f>'[9]NAW4 - Refurb - NPgY'!N68</f>
        <v>0</v>
      </c>
      <c r="O71" s="52">
        <f>'[9]NAW4 - Refurb - NPgY'!O68</f>
        <v>0</v>
      </c>
      <c r="P71" s="52">
        <f>'[9]NAW4 - Refurb - NPgY'!P68</f>
        <v>0</v>
      </c>
      <c r="Q71" s="52">
        <f>'[9]NAW4 - Refurb - NPgY'!Q68</f>
        <v>0</v>
      </c>
      <c r="R71" s="59">
        <f t="shared" ref="R71:R73" si="375">SUM(M71:Q71)</f>
        <v>0</v>
      </c>
      <c r="S71" s="52">
        <f>'[9]NAW4 - Refurb - NPgY'!S68</f>
        <v>0</v>
      </c>
      <c r="T71" s="52">
        <f>'[9]NAW4 - Refurb - NPgY'!T68</f>
        <v>0</v>
      </c>
      <c r="U71" s="52">
        <f>'[9]NAW4 - Refurb - NPgY'!U68</f>
        <v>0</v>
      </c>
      <c r="V71" s="52">
        <f>'[9]NAW4 - Refurb - NPgY'!V68</f>
        <v>0</v>
      </c>
      <c r="W71" s="52">
        <f>'[9]NAW4 - Refurb - NPgY'!W68</f>
        <v>0</v>
      </c>
      <c r="X71" s="59">
        <f t="shared" ref="X71:X73" si="376">SUM(S71:W71)</f>
        <v>0</v>
      </c>
      <c r="Y71" s="52">
        <f>'[9]NAW4 - Refurb - NPgY'!Y68</f>
        <v>0</v>
      </c>
      <c r="Z71" s="52">
        <f>'[9]NAW4 - Refurb - NPgY'!Z68</f>
        <v>0</v>
      </c>
      <c r="AA71" s="52">
        <f>'[9]NAW4 - Refurb - NPgY'!AA68</f>
        <v>0</v>
      </c>
      <c r="AB71" s="52">
        <f>'[9]NAW4 - Refurb - NPgY'!AB68</f>
        <v>0</v>
      </c>
      <c r="AC71" s="52">
        <f>'[9]NAW4 - Refurb - NPgY'!AC68</f>
        <v>0</v>
      </c>
      <c r="AD71" s="59">
        <f t="shared" ref="AD71:AD73" si="377">SUM(Y71:AC71)</f>
        <v>0</v>
      </c>
      <c r="AE71" s="52">
        <f>'[9]NAW4 - Refurb - NPgY'!AE68</f>
        <v>0</v>
      </c>
      <c r="AF71" s="52">
        <f>'[9]NAW4 - Refurb - NPgY'!AF68</f>
        <v>0</v>
      </c>
      <c r="AG71" s="52">
        <f>'[9]NAW4 - Refurb - NPgY'!AG68</f>
        <v>0</v>
      </c>
      <c r="AH71" s="52">
        <f>'[9]NAW4 - Refurb - NPgY'!AH68</f>
        <v>0</v>
      </c>
      <c r="AI71" s="52">
        <f>'[9]NAW4 - Refurb - NPgY'!AI68</f>
        <v>0</v>
      </c>
      <c r="AJ71" s="59">
        <f t="shared" ref="AJ71:AJ73" si="378">SUM(AE71:AI71)</f>
        <v>0</v>
      </c>
      <c r="AK71" s="52">
        <f>'[9]NAW4 - Refurb - NPgY'!AK68</f>
        <v>0</v>
      </c>
      <c r="AL71" s="52">
        <f>'[9]NAW4 - Refurb - NPgY'!AL68</f>
        <v>0</v>
      </c>
      <c r="AM71" s="52">
        <f>'[9]NAW4 - Refurb - NPgY'!AM68</f>
        <v>0</v>
      </c>
      <c r="AN71" s="52">
        <f>'[9]NAW4 - Refurb - NPgY'!AN68</f>
        <v>0</v>
      </c>
      <c r="AO71" s="52">
        <f>'[9]NAW4 - Refurb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42">
        <f>IFERROR($BM3*'NPgY - Ave Crit'!$Q$23,0)</f>
        <v>0</v>
      </c>
      <c r="BN71" s="242">
        <f>IFERROR($BM3*'NPgY - Ave Crit'!$Q$23,0)</f>
        <v>0</v>
      </c>
      <c r="BO71" s="242">
        <f>IFERROR($BM3*'NPgY - Ave Crit'!$Q$23,0)</f>
        <v>0</v>
      </c>
      <c r="BP71" s="242">
        <f>IFERROR($BM3*'NPgY - Ave Crit'!$Q$23,0)</f>
        <v>0</v>
      </c>
      <c r="BQ71" s="242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NPgY'!G69</f>
        <v>0</v>
      </c>
      <c r="H72" s="52">
        <f>'[9]NAW4 - Refurb - NPgY'!H69</f>
        <v>0</v>
      </c>
      <c r="I72" s="52">
        <f>'[9]NAW4 - Refurb - NPgY'!I69</f>
        <v>0</v>
      </c>
      <c r="J72" s="52">
        <f>'[9]NAW4 - Refurb - NPgY'!J69</f>
        <v>0</v>
      </c>
      <c r="K72" s="52">
        <f>'[9]NAW4 - Refurb - NPgY'!K69</f>
        <v>0</v>
      </c>
      <c r="L72" s="59">
        <f t="shared" si="374"/>
        <v>0</v>
      </c>
      <c r="M72" s="52">
        <f>'[9]NAW4 - Refurb - NPgY'!M69</f>
        <v>0</v>
      </c>
      <c r="N72" s="52">
        <f>'[9]NAW4 - Refurb - NPgY'!N69</f>
        <v>0</v>
      </c>
      <c r="O72" s="52">
        <f>'[9]NAW4 - Refurb - NPgY'!O69</f>
        <v>0</v>
      </c>
      <c r="P72" s="52">
        <f>'[9]NAW4 - Refurb - NPgY'!P69</f>
        <v>0</v>
      </c>
      <c r="Q72" s="52">
        <f>'[9]NAW4 - Refurb - NPgY'!Q69</f>
        <v>0</v>
      </c>
      <c r="R72" s="59">
        <f t="shared" si="375"/>
        <v>0</v>
      </c>
      <c r="S72" s="52">
        <f>'[9]NAW4 - Refurb - NPgY'!S69</f>
        <v>0</v>
      </c>
      <c r="T72" s="52">
        <f>'[9]NAW4 - Refurb - NPgY'!T69</f>
        <v>0</v>
      </c>
      <c r="U72" s="52">
        <f>'[9]NAW4 - Refurb - NPgY'!U69</f>
        <v>0</v>
      </c>
      <c r="V72" s="52">
        <f>'[9]NAW4 - Refurb - NPgY'!V69</f>
        <v>0</v>
      </c>
      <c r="W72" s="52">
        <f>'[9]NAW4 - Refurb - NPgY'!W69</f>
        <v>0</v>
      </c>
      <c r="X72" s="59">
        <f t="shared" si="376"/>
        <v>0</v>
      </c>
      <c r="Y72" s="52">
        <f>'[9]NAW4 - Refurb - NPgY'!Y69</f>
        <v>0</v>
      </c>
      <c r="Z72" s="52">
        <f>'[9]NAW4 - Refurb - NPgY'!Z69</f>
        <v>0</v>
      </c>
      <c r="AA72" s="52">
        <f>'[9]NAW4 - Refurb - NPgY'!AA69</f>
        <v>0</v>
      </c>
      <c r="AB72" s="52">
        <f>'[9]NAW4 - Refurb - NPgY'!AB69</f>
        <v>0</v>
      </c>
      <c r="AC72" s="52">
        <f>'[9]NAW4 - Refurb - NPgY'!AC69</f>
        <v>0</v>
      </c>
      <c r="AD72" s="59">
        <f t="shared" si="377"/>
        <v>0</v>
      </c>
      <c r="AE72" s="52">
        <f>'[9]NAW4 - Refurb - NPgY'!AE69</f>
        <v>0</v>
      </c>
      <c r="AF72" s="52">
        <f>'[9]NAW4 - Refurb - NPgY'!AF69</f>
        <v>0</v>
      </c>
      <c r="AG72" s="52">
        <f>'[9]NAW4 - Refurb - NPgY'!AG69</f>
        <v>0</v>
      </c>
      <c r="AH72" s="52">
        <f>'[9]NAW4 - Refurb - NPgY'!AH69</f>
        <v>0</v>
      </c>
      <c r="AI72" s="52">
        <f>'[9]NAW4 - Refurb - NPgY'!AI69</f>
        <v>0</v>
      </c>
      <c r="AJ72" s="59">
        <f t="shared" si="378"/>
        <v>0</v>
      </c>
      <c r="AK72" s="52">
        <f>'[9]NAW4 - Refurb - NPgY'!AK69</f>
        <v>0</v>
      </c>
      <c r="AL72" s="52">
        <f>'[9]NAW4 - Refurb - NPgY'!AL69</f>
        <v>0</v>
      </c>
      <c r="AM72" s="52">
        <f>'[9]NAW4 - Refurb - NPgY'!AM69</f>
        <v>0</v>
      </c>
      <c r="AN72" s="52">
        <f>'[9]NAW4 - Refurb - NPgY'!AN69</f>
        <v>0</v>
      </c>
      <c r="AO72" s="52">
        <f>'[9]NAW4 - Refurb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42">
        <f>IFERROR($BM4*'NPgY - Ave Crit'!$Q$23,0)</f>
        <v>0</v>
      </c>
      <c r="BN72" s="242">
        <f>IFERROR($BM4*'NPgY - Ave Crit'!$Q$23,0)</f>
        <v>0</v>
      </c>
      <c r="BO72" s="242">
        <f>IFERROR($BM4*'NPgY - Ave Crit'!$Q$23,0)</f>
        <v>0</v>
      </c>
      <c r="BP72" s="242">
        <f>IFERROR($BM4*'NPgY - Ave Crit'!$Q$23,0)</f>
        <v>0</v>
      </c>
      <c r="BQ72" s="242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NPgY'!G70</f>
        <v>0</v>
      </c>
      <c r="H73" s="52">
        <f>'[9]NAW4 - Refurb - NPgY'!H70</f>
        <v>0</v>
      </c>
      <c r="I73" s="52">
        <f>'[9]NAW4 - Refurb - NPgY'!I70</f>
        <v>0</v>
      </c>
      <c r="J73" s="52">
        <f>'[9]NAW4 - Refurb - NPgY'!J70</f>
        <v>0</v>
      </c>
      <c r="K73" s="52">
        <f>'[9]NAW4 - Refurb - NPgY'!K70</f>
        <v>0</v>
      </c>
      <c r="L73" s="59">
        <f t="shared" si="374"/>
        <v>0</v>
      </c>
      <c r="M73" s="52">
        <f>'[9]NAW4 - Refurb - NPgY'!M70</f>
        <v>0</v>
      </c>
      <c r="N73" s="52">
        <f>'[9]NAW4 - Refurb - NPgY'!N70</f>
        <v>0</v>
      </c>
      <c r="O73" s="52">
        <f>'[9]NAW4 - Refurb - NPgY'!O70</f>
        <v>0</v>
      </c>
      <c r="P73" s="52">
        <f>'[9]NAW4 - Refurb - NPgY'!P70</f>
        <v>0</v>
      </c>
      <c r="Q73" s="52">
        <f>'[9]NAW4 - Refurb - NPgY'!Q70</f>
        <v>0</v>
      </c>
      <c r="R73" s="59">
        <f t="shared" si="375"/>
        <v>0</v>
      </c>
      <c r="S73" s="52">
        <f>'[9]NAW4 - Refurb - NPgY'!S70</f>
        <v>0</v>
      </c>
      <c r="T73" s="52">
        <f>'[9]NAW4 - Refurb - NPgY'!T70</f>
        <v>0</v>
      </c>
      <c r="U73" s="52">
        <f>'[9]NAW4 - Refurb - NPgY'!U70</f>
        <v>0</v>
      </c>
      <c r="V73" s="52">
        <f>'[9]NAW4 - Refurb - NPgY'!V70</f>
        <v>0</v>
      </c>
      <c r="W73" s="52">
        <f>'[9]NAW4 - Refurb - NPgY'!W70</f>
        <v>0</v>
      </c>
      <c r="X73" s="59">
        <f t="shared" si="376"/>
        <v>0</v>
      </c>
      <c r="Y73" s="52">
        <f>'[9]NAW4 - Refurb - NPgY'!Y70</f>
        <v>0</v>
      </c>
      <c r="Z73" s="52">
        <f>'[9]NAW4 - Refurb - NPgY'!Z70</f>
        <v>0</v>
      </c>
      <c r="AA73" s="52">
        <f>'[9]NAW4 - Refurb - NPgY'!AA70</f>
        <v>0</v>
      </c>
      <c r="AB73" s="52">
        <f>'[9]NAW4 - Refurb - NPgY'!AB70</f>
        <v>0</v>
      </c>
      <c r="AC73" s="52">
        <f>'[9]NAW4 - Refurb - NPgY'!AC70</f>
        <v>0</v>
      </c>
      <c r="AD73" s="59">
        <f t="shared" si="377"/>
        <v>0</v>
      </c>
      <c r="AE73" s="52">
        <f>'[9]NAW4 - Refurb - NPgY'!AE70</f>
        <v>0</v>
      </c>
      <c r="AF73" s="52">
        <f>'[9]NAW4 - Refurb - NPgY'!AF70</f>
        <v>0</v>
      </c>
      <c r="AG73" s="52">
        <f>'[9]NAW4 - Refurb - NPgY'!AG70</f>
        <v>0</v>
      </c>
      <c r="AH73" s="52">
        <f>'[9]NAW4 - Refurb - NPgY'!AH70</f>
        <v>0</v>
      </c>
      <c r="AI73" s="52">
        <f>'[9]NAW4 - Refurb - NPgY'!AI70</f>
        <v>0</v>
      </c>
      <c r="AJ73" s="59">
        <f t="shared" si="378"/>
        <v>0</v>
      </c>
      <c r="AK73" s="52">
        <f>'[9]NAW4 - Refurb - NPgY'!AK70</f>
        <v>0</v>
      </c>
      <c r="AL73" s="52">
        <f>'[9]NAW4 - Refurb - NPgY'!AL70</f>
        <v>0</v>
      </c>
      <c r="AM73" s="52">
        <f>'[9]NAW4 - Refurb - NPgY'!AM70</f>
        <v>0</v>
      </c>
      <c r="AN73" s="52">
        <f>'[9]NAW4 - Refurb - NPgY'!AN70</f>
        <v>0</v>
      </c>
      <c r="AO73" s="52">
        <f>'[9]NAW4 - Refurb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42">
        <f>IFERROR($BM5*'NPgY - Ave Crit'!$Q$23,0)</f>
        <v>0</v>
      </c>
      <c r="BN73" s="242">
        <f>IFERROR($BM5*'NPgY - Ave Crit'!$Q$23,0)</f>
        <v>0</v>
      </c>
      <c r="BO73" s="242">
        <f>IFERROR($BM5*'NPgY - Ave Crit'!$Q$23,0)</f>
        <v>0</v>
      </c>
      <c r="BP73" s="242">
        <f>IFERROR($BM5*'NPgY - Ave Crit'!$Q$23,0)</f>
        <v>0</v>
      </c>
      <c r="BQ73" s="242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44118</v>
      </c>
      <c r="E75" s="50">
        <f>D75+SUM(AE75:AI75)</f>
        <v>44118</v>
      </c>
      <c r="F75" s="51" t="s">
        <v>26</v>
      </c>
      <c r="G75" s="52">
        <f>'[9]NAW4 - Refurb - NPgY'!G72</f>
        <v>20183</v>
      </c>
      <c r="H75" s="52">
        <f>'[9]NAW4 - Refurb - NPgY'!H72</f>
        <v>11572</v>
      </c>
      <c r="I75" s="52">
        <f>'[9]NAW4 - Refurb - NPgY'!I72</f>
        <v>5288</v>
      </c>
      <c r="J75" s="52">
        <f>'[9]NAW4 - Refurb - NPgY'!J72</f>
        <v>6271</v>
      </c>
      <c r="K75" s="52">
        <f>'[9]NAW4 - Refurb - NPgY'!K72</f>
        <v>804</v>
      </c>
      <c r="L75" s="53">
        <f>SUM(G75:K75)</f>
        <v>44118</v>
      </c>
      <c r="M75" s="69">
        <f>'[9]NAW4 - Refurb - NPgY'!M72</f>
        <v>18044</v>
      </c>
      <c r="N75" s="69">
        <f>'[9]NAW4 - Refurb - NPgY'!N72</f>
        <v>11678</v>
      </c>
      <c r="O75" s="69">
        <f>'[9]NAW4 - Refurb - NPgY'!O72</f>
        <v>5635</v>
      </c>
      <c r="P75" s="69">
        <f>'[9]NAW4 - Refurb - NPgY'!P72</f>
        <v>7344</v>
      </c>
      <c r="Q75" s="69">
        <f>'[9]NAW4 - Refurb - NPgY'!Q72</f>
        <v>1402</v>
      </c>
      <c r="R75" s="53">
        <f>SUM(M75:Q75)</f>
        <v>44103</v>
      </c>
      <c r="S75" s="52">
        <f>'[9]NAW4 - Refurb - NPgY'!S72</f>
        <v>0</v>
      </c>
      <c r="T75" s="52">
        <f>'[9]NAW4 - Refurb - NPgY'!T72</f>
        <v>0</v>
      </c>
      <c r="U75" s="52">
        <f>'[9]NAW4 - Refurb - NPgY'!U72</f>
        <v>0</v>
      </c>
      <c r="V75" s="52">
        <f>'[9]NAW4 - Refurb - NPgY'!V72</f>
        <v>0</v>
      </c>
      <c r="W75" s="52">
        <f>'[9]NAW4 - Refurb - NPgY'!W72</f>
        <v>0</v>
      </c>
      <c r="X75" s="53">
        <f>SUM(S75:W75)</f>
        <v>0</v>
      </c>
      <c r="Y75" s="69">
        <f>'[9]NAW4 - Refurb - NPgY'!Y72</f>
        <v>16484</v>
      </c>
      <c r="Z75" s="69">
        <f>'[9]NAW4 - Refurb - NPgY'!Z72</f>
        <v>10360</v>
      </c>
      <c r="AA75" s="69">
        <f>'[9]NAW4 - Refurb - NPgY'!AA72</f>
        <v>8939</v>
      </c>
      <c r="AB75" s="69">
        <f>'[9]NAW4 - Refurb - NPgY'!AB72</f>
        <v>6949</v>
      </c>
      <c r="AC75" s="69">
        <f>'[9]NAW4 - Refurb - NPgY'!AC72</f>
        <v>1303</v>
      </c>
      <c r="AD75" s="53">
        <f>SUM(Y75:AC75)</f>
        <v>44035</v>
      </c>
      <c r="AE75" s="54">
        <f>'[9]NAW4 - Refurb - NPgY'!AE72</f>
        <v>0</v>
      </c>
      <c r="AF75" s="54">
        <f>'[9]NAW4 - Refurb - NPgY'!AF72</f>
        <v>0</v>
      </c>
      <c r="AG75" s="54">
        <f>'[9]NAW4 - Refurb - NPgY'!AG72</f>
        <v>0</v>
      </c>
      <c r="AH75" s="54">
        <f>'[9]NAW4 - Refurb - NPgY'!AH72</f>
        <v>0</v>
      </c>
      <c r="AI75" s="54">
        <f>'[9]NAW4 - Refurb - NPgY'!AI72</f>
        <v>0</v>
      </c>
      <c r="AJ75" s="53">
        <f>SUM(AE75:AI75)</f>
        <v>0</v>
      </c>
      <c r="AK75" s="69">
        <f>'[9]NAW4 - Refurb - NPgY'!AK72</f>
        <v>13675</v>
      </c>
      <c r="AL75" s="69">
        <f>'[9]NAW4 - Refurb - NPgY'!AL72</f>
        <v>10945</v>
      </c>
      <c r="AM75" s="69">
        <f>'[9]NAW4 - Refurb - NPgY'!AM72</f>
        <v>8920</v>
      </c>
      <c r="AN75" s="69">
        <f>'[9]NAW4 - Refurb - NPgY'!AN72</f>
        <v>7428</v>
      </c>
      <c r="AO75" s="69">
        <f>'[9]NAW4 - Refurb - NPgY'!AO72</f>
        <v>2868</v>
      </c>
      <c r="AP75" s="53">
        <f>SUM(AK75:AO75)</f>
        <v>43836</v>
      </c>
      <c r="BB75" s="6"/>
      <c r="BC75" s="6"/>
      <c r="BD75" s="51" t="s">
        <v>26</v>
      </c>
      <c r="BE75" s="172">
        <f>'NPgY - HI Probs. of Failure'!O$24</f>
        <v>1.6064233430835721E-5</v>
      </c>
      <c r="BF75" s="172">
        <f>'NPgY - HI Probs. of Failure'!P$24</f>
        <v>6.9091907367696E-5</v>
      </c>
      <c r="BG75" s="172">
        <f>'NPgY - HI Probs. of Failure'!Q$24</f>
        <v>1.9941674093931761E-4</v>
      </c>
      <c r="BH75" s="172">
        <f>'NPgY - HI Probs. of Failure'!R$24</f>
        <v>4.4637338342729514E-4</v>
      </c>
      <c r="BI75" s="172">
        <f>'NPgY - HI Probs. of Failure'!S$24</f>
        <v>8.4929648411322307E-4</v>
      </c>
      <c r="BJ75" s="175"/>
      <c r="BK75" s="6"/>
      <c r="BL75" s="51" t="s">
        <v>26</v>
      </c>
      <c r="BM75" s="194">
        <f>$BM2*'NPgY - Ave Crit'!$Q$24</f>
        <v>7709.7386335868532</v>
      </c>
      <c r="BN75" s="194">
        <f>$BM2*'NPgY - Ave Crit'!$Q$24</f>
        <v>7709.7386335868532</v>
      </c>
      <c r="BO75" s="194">
        <f>$BM2*'NPgY - Ave Crit'!$Q$24</f>
        <v>7709.7386335868532</v>
      </c>
      <c r="BP75" s="194">
        <f>$BM2*'NPgY - Ave Crit'!$Q$24</f>
        <v>7709.7386335868532</v>
      </c>
      <c r="BQ75" s="194">
        <f>$BM2*'NPgY - Ave Crit'!$Q$24</f>
        <v>7709.7386335868532</v>
      </c>
      <c r="BR75" s="175"/>
      <c r="BS75" s="6"/>
      <c r="BT75" s="51" t="s">
        <v>26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26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2041.5605615034713</v>
      </c>
      <c r="DB75" s="195">
        <f t="shared" ref="DB75:DE78" si="401">IF(BV75="","",(T75+Z75)*BV75)</f>
        <v>5518.5704721096345</v>
      </c>
      <c r="DC75" s="195">
        <f t="shared" si="401"/>
        <v>13743.274058174507</v>
      </c>
      <c r="DD75" s="195">
        <f t="shared" si="401"/>
        <v>23914.442306420136</v>
      </c>
      <c r="DE75" s="195">
        <f t="shared" si="401"/>
        <v>8531.8536511631701</v>
      </c>
      <c r="DF75" s="198">
        <f t="shared" si="7"/>
        <v>53749.701049370917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1693.6629870516845</v>
      </c>
      <c r="DR75" s="195">
        <f t="shared" ref="DR75:DU78" si="403">IF(BV75="","",(AF75+AL75)*BV75)</f>
        <v>5830.1885923976788</v>
      </c>
      <c r="DS75" s="195">
        <f t="shared" si="403"/>
        <v>13714.062490090235</v>
      </c>
      <c r="DT75" s="195">
        <f t="shared" si="403"/>
        <v>25562.883501523786</v>
      </c>
      <c r="DU75" s="195">
        <f t="shared" si="403"/>
        <v>18779.245028039888</v>
      </c>
      <c r="DV75" s="198">
        <f t="shared" si="10"/>
        <v>65580.042599103268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52286</v>
      </c>
      <c r="F76" s="58" t="s">
        <v>28</v>
      </c>
      <c r="G76" s="52">
        <f>'[9]NAW4 - Refurb - NPgY'!G73</f>
        <v>22962</v>
      </c>
      <c r="H76" s="52">
        <f>'[9]NAW4 - Refurb - NPgY'!H73</f>
        <v>14882</v>
      </c>
      <c r="I76" s="52">
        <f>'[9]NAW4 - Refurb - NPgY'!I73</f>
        <v>6657</v>
      </c>
      <c r="J76" s="52">
        <f>'[9]NAW4 - Refurb - NPgY'!J73</f>
        <v>6619</v>
      </c>
      <c r="K76" s="52">
        <f>'[9]NAW4 - Refurb - NPgY'!K73</f>
        <v>1166</v>
      </c>
      <c r="L76" s="59">
        <f t="shared" ref="L76:L78" si="406">SUM(G76:K76)</f>
        <v>52286</v>
      </c>
      <c r="M76" s="52">
        <f>'[9]NAW4 - Refurb - NPgY'!M73</f>
        <v>20551</v>
      </c>
      <c r="N76" s="52">
        <f>'[9]NAW4 - Refurb - NPgY'!N73</f>
        <v>15013</v>
      </c>
      <c r="O76" s="52">
        <f>'[9]NAW4 - Refurb - NPgY'!O73</f>
        <v>7082</v>
      </c>
      <c r="P76" s="52">
        <f>'[9]NAW4 - Refurb - NPgY'!P73</f>
        <v>7734</v>
      </c>
      <c r="Q76" s="52">
        <f>'[9]NAW4 - Refurb - NPgY'!Q73</f>
        <v>1977</v>
      </c>
      <c r="R76" s="59">
        <f t="shared" ref="R76:R78" si="407">SUM(M76:Q76)</f>
        <v>52357</v>
      </c>
      <c r="S76" s="52">
        <f>'[9]NAW4 - Refurb - NPgY'!S73</f>
        <v>0</v>
      </c>
      <c r="T76" s="52">
        <f>'[9]NAW4 - Refurb - NPgY'!T73</f>
        <v>0</v>
      </c>
      <c r="U76" s="52">
        <f>'[9]NAW4 - Refurb - NPgY'!U73</f>
        <v>0</v>
      </c>
      <c r="V76" s="52">
        <f>'[9]NAW4 - Refurb - NPgY'!V73</f>
        <v>0</v>
      </c>
      <c r="W76" s="52">
        <f>'[9]NAW4 - Refurb - NPgY'!W73</f>
        <v>0</v>
      </c>
      <c r="X76" s="59">
        <f t="shared" ref="X76:X78" si="408">SUM(S76:W76)</f>
        <v>0</v>
      </c>
      <c r="Y76" s="52">
        <f>'[9]NAW4 - Refurb - NPgY'!Y73</f>
        <v>18818</v>
      </c>
      <c r="Z76" s="52">
        <f>'[9]NAW4 - Refurb - NPgY'!Z73</f>
        <v>13348</v>
      </c>
      <c r="AA76" s="52">
        <f>'[9]NAW4 - Refurb - NPgY'!AA73</f>
        <v>11187</v>
      </c>
      <c r="AB76" s="52">
        <f>'[9]NAW4 - Refurb - NPgY'!AB73</f>
        <v>7333</v>
      </c>
      <c r="AC76" s="52">
        <f>'[9]NAW4 - Refurb - NPgY'!AC73</f>
        <v>1859</v>
      </c>
      <c r="AD76" s="59">
        <f t="shared" ref="AD76:AD78" si="409">SUM(Y76:AC76)</f>
        <v>52545</v>
      </c>
      <c r="AE76" s="52">
        <f>'[9]NAW4 - Refurb - NPgY'!AE73</f>
        <v>0</v>
      </c>
      <c r="AF76" s="52">
        <f>'[9]NAW4 - Refurb - NPgY'!AF73</f>
        <v>0</v>
      </c>
      <c r="AG76" s="52">
        <f>'[9]NAW4 - Refurb - NPgY'!AG73</f>
        <v>0</v>
      </c>
      <c r="AH76" s="52">
        <f>'[9]NAW4 - Refurb - NPgY'!AH73</f>
        <v>0</v>
      </c>
      <c r="AI76" s="52">
        <f>'[9]NAW4 - Refurb - NPgY'!AI73</f>
        <v>0</v>
      </c>
      <c r="AJ76" s="59">
        <f t="shared" ref="AJ76:AJ78" si="410">SUM(AE76:AI76)</f>
        <v>0</v>
      </c>
      <c r="AK76" s="52">
        <f>'[9]NAW4 - Refurb - NPgY'!AK73</f>
        <v>15672</v>
      </c>
      <c r="AL76" s="52">
        <f>'[9]NAW4 - Refurb - NPgY'!AL73</f>
        <v>14105</v>
      </c>
      <c r="AM76" s="52">
        <f>'[9]NAW4 - Refurb - NPgY'!AM73</f>
        <v>11174</v>
      </c>
      <c r="AN76" s="52">
        <f>'[9]NAW4 - Refurb - NPgY'!AN73</f>
        <v>7841</v>
      </c>
      <c r="AO76" s="52">
        <f>'[9]NAW4 - Refurb - NPgY'!AO73</f>
        <v>4014</v>
      </c>
      <c r="AP76" s="59">
        <f t="shared" ref="AP76:AP78" si="411">SUM(AK76:AO76)</f>
        <v>52806</v>
      </c>
      <c r="BB76" s="6"/>
      <c r="BC76" s="6"/>
      <c r="BD76" s="58" t="s">
        <v>28</v>
      </c>
      <c r="BE76" s="172">
        <f>'NPgY - HI Probs. of Failure'!O$24</f>
        <v>1.6064233430835721E-5</v>
      </c>
      <c r="BF76" s="172">
        <f>'NPgY - HI Probs. of Failure'!P$24</f>
        <v>6.9091907367696E-5</v>
      </c>
      <c r="BG76" s="172">
        <f>'NPgY - HI Probs. of Failure'!Q$24</f>
        <v>1.9941674093931761E-4</v>
      </c>
      <c r="BH76" s="172">
        <f>'NPgY - HI Probs. of Failure'!R$24</f>
        <v>4.4637338342729514E-4</v>
      </c>
      <c r="BI76" s="172">
        <f>'NPgY - HI Probs. of Failure'!S$24</f>
        <v>8.4929648411322307E-4</v>
      </c>
      <c r="BJ76" s="176"/>
      <c r="BK76" s="6"/>
      <c r="BL76" s="58" t="s">
        <v>28</v>
      </c>
      <c r="BM76" s="194">
        <f>$BM3*'NPgY - Ave Crit'!$Q$24</f>
        <v>11013.912333695505</v>
      </c>
      <c r="BN76" s="194">
        <f>$BM3*'NPgY - Ave Crit'!$Q$24</f>
        <v>11013.912333695505</v>
      </c>
      <c r="BO76" s="194">
        <f>$BM3*'NPgY - Ave Crit'!$Q$24</f>
        <v>11013.912333695505</v>
      </c>
      <c r="BP76" s="194">
        <f>$BM3*'NPgY - Ave Crit'!$Q$24</f>
        <v>11013.912333695505</v>
      </c>
      <c r="BQ76" s="194">
        <f>$BM3*'NPgY - Ave Crit'!$Q$24</f>
        <v>11013.912333695505</v>
      </c>
      <c r="BR76" s="176"/>
      <c r="BS76" s="6"/>
      <c r="BT76" s="58" t="s">
        <v>28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28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3329.469844903484</v>
      </c>
      <c r="DB76" s="195">
        <f t="shared" si="401"/>
        <v>10157.45706863202</v>
      </c>
      <c r="DC76" s="195">
        <f t="shared" si="401"/>
        <v>24570.662568327913</v>
      </c>
      <c r="DD76" s="195">
        <f t="shared" si="401"/>
        <v>36051.354857426326</v>
      </c>
      <c r="DE76" s="195">
        <f t="shared" si="401"/>
        <v>17389.229182668932</v>
      </c>
      <c r="DF76" s="198">
        <f t="shared" si="7"/>
        <v>91498.17352195867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2772.8478801853225</v>
      </c>
      <c r="DR76" s="195">
        <f t="shared" si="403"/>
        <v>10733.513032143741</v>
      </c>
      <c r="DS76" s="195">
        <f t="shared" si="403"/>
        <v>24542.109907794413</v>
      </c>
      <c r="DT76" s="195">
        <f t="shared" si="403"/>
        <v>38548.844052513268</v>
      </c>
      <c r="DU76" s="195">
        <f t="shared" si="403"/>
        <v>37547.26516365417</v>
      </c>
      <c r="DV76" s="198">
        <f t="shared" si="10"/>
        <v>114144.58003629092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12026</v>
      </c>
      <c r="F77" s="58" t="s">
        <v>30</v>
      </c>
      <c r="G77" s="52">
        <f>'[9]NAW4 - Refurb - NPgY'!G74</f>
        <v>6453</v>
      </c>
      <c r="H77" s="52">
        <f>'[9]NAW4 - Refurb - NPgY'!H74</f>
        <v>3255</v>
      </c>
      <c r="I77" s="52">
        <f>'[9]NAW4 - Refurb - NPgY'!I74</f>
        <v>1074</v>
      </c>
      <c r="J77" s="52">
        <f>'[9]NAW4 - Refurb - NPgY'!J74</f>
        <v>1089</v>
      </c>
      <c r="K77" s="52">
        <f>'[9]NAW4 - Refurb - NPgY'!K74</f>
        <v>155</v>
      </c>
      <c r="L77" s="59">
        <f t="shared" si="406"/>
        <v>12026</v>
      </c>
      <c r="M77" s="52">
        <f>'[9]NAW4 - Refurb - NPgY'!M74</f>
        <v>5728</v>
      </c>
      <c r="N77" s="52">
        <f>'[9]NAW4 - Refurb - NPgY'!N74</f>
        <v>3288</v>
      </c>
      <c r="O77" s="52">
        <f>'[9]NAW4 - Refurb - NPgY'!O74</f>
        <v>1171</v>
      </c>
      <c r="P77" s="52">
        <f>'[9]NAW4 - Refurb - NPgY'!P74</f>
        <v>1347</v>
      </c>
      <c r="Q77" s="52">
        <f>'[9]NAW4 - Refurb - NPgY'!Q74</f>
        <v>353</v>
      </c>
      <c r="R77" s="59">
        <f t="shared" si="407"/>
        <v>11887</v>
      </c>
      <c r="S77" s="52">
        <f>'[9]NAW4 - Refurb - NPgY'!S74</f>
        <v>0</v>
      </c>
      <c r="T77" s="52">
        <f>'[9]NAW4 - Refurb - NPgY'!T74</f>
        <v>0</v>
      </c>
      <c r="U77" s="52">
        <f>'[9]NAW4 - Refurb - NPgY'!U74</f>
        <v>0</v>
      </c>
      <c r="V77" s="52">
        <f>'[9]NAW4 - Refurb - NPgY'!V74</f>
        <v>0</v>
      </c>
      <c r="W77" s="52">
        <f>'[9]NAW4 - Refurb - NPgY'!W74</f>
        <v>0</v>
      </c>
      <c r="X77" s="59">
        <f t="shared" si="408"/>
        <v>0</v>
      </c>
      <c r="Y77" s="52">
        <f>'[9]NAW4 - Refurb - NPgY'!Y74</f>
        <v>5192</v>
      </c>
      <c r="Z77" s="52">
        <f>'[9]NAW4 - Refurb - NPgY'!Z74</f>
        <v>2885</v>
      </c>
      <c r="AA77" s="52">
        <f>'[9]NAW4 - Refurb - NPgY'!AA74</f>
        <v>2087</v>
      </c>
      <c r="AB77" s="52">
        <f>'[9]NAW4 - Refurb - NPgY'!AB74</f>
        <v>1250</v>
      </c>
      <c r="AC77" s="52">
        <f>'[9]NAW4 - Refurb - NPgY'!AC74</f>
        <v>317</v>
      </c>
      <c r="AD77" s="59">
        <f t="shared" si="409"/>
        <v>11731</v>
      </c>
      <c r="AE77" s="52">
        <f>'[9]NAW4 - Refurb - NPgY'!AE74</f>
        <v>0</v>
      </c>
      <c r="AF77" s="52">
        <f>'[9]NAW4 - Refurb - NPgY'!AF74</f>
        <v>0</v>
      </c>
      <c r="AG77" s="52">
        <f>'[9]NAW4 - Refurb - NPgY'!AG74</f>
        <v>0</v>
      </c>
      <c r="AH77" s="52">
        <f>'[9]NAW4 - Refurb - NPgY'!AH74</f>
        <v>0</v>
      </c>
      <c r="AI77" s="52">
        <f>'[9]NAW4 - Refurb - NPgY'!AI74</f>
        <v>0</v>
      </c>
      <c r="AJ77" s="59">
        <f t="shared" si="410"/>
        <v>0</v>
      </c>
      <c r="AK77" s="52">
        <f>'[9]NAW4 - Refurb - NPgY'!AK74</f>
        <v>4235</v>
      </c>
      <c r="AL77" s="52">
        <f>'[9]NAW4 - Refurb - NPgY'!AL74</f>
        <v>3062</v>
      </c>
      <c r="AM77" s="52">
        <f>'[9]NAW4 - Refurb - NPgY'!AM74</f>
        <v>2079</v>
      </c>
      <c r="AN77" s="52">
        <f>'[9]NAW4 - Refurb - NPgY'!AN74</f>
        <v>1363</v>
      </c>
      <c r="AO77" s="52">
        <f>'[9]NAW4 - Refurb - NPgY'!AO74</f>
        <v>830</v>
      </c>
      <c r="AP77" s="59">
        <f t="shared" si="411"/>
        <v>11569</v>
      </c>
      <c r="BB77" s="6"/>
      <c r="BC77" s="6"/>
      <c r="BD77" s="58" t="s">
        <v>30</v>
      </c>
      <c r="BE77" s="172">
        <f>'NPgY - HI Probs. of Failure'!O$24</f>
        <v>1.6064233430835721E-5</v>
      </c>
      <c r="BF77" s="172">
        <f>'NPgY - HI Probs. of Failure'!P$24</f>
        <v>6.9091907367696E-5</v>
      </c>
      <c r="BG77" s="172">
        <f>'NPgY - HI Probs. of Failure'!Q$24</f>
        <v>1.9941674093931761E-4</v>
      </c>
      <c r="BH77" s="172">
        <f>'NPgY - HI Probs. of Failure'!R$24</f>
        <v>4.4637338342729514E-4</v>
      </c>
      <c r="BI77" s="172">
        <f>'NPgY - HI Probs. of Failure'!S$24</f>
        <v>8.4929648411322307E-4</v>
      </c>
      <c r="BJ77" s="176"/>
      <c r="BK77" s="6"/>
      <c r="BL77" s="58" t="s">
        <v>30</v>
      </c>
      <c r="BM77" s="194">
        <f>$BM4*'NPgY - Ave Crit'!$Q$24</f>
        <v>16520.868500543256</v>
      </c>
      <c r="BN77" s="194">
        <f>$BM4*'NPgY - Ave Crit'!$Q$24</f>
        <v>16520.868500543256</v>
      </c>
      <c r="BO77" s="194">
        <f>$BM4*'NPgY - Ave Crit'!$Q$24</f>
        <v>16520.868500543256</v>
      </c>
      <c r="BP77" s="194">
        <f>$BM4*'NPgY - Ave Crit'!$Q$24</f>
        <v>16520.868500543256</v>
      </c>
      <c r="BQ77" s="194">
        <f>$BM4*'NPgY - Ave Crit'!$Q$24</f>
        <v>16520.868500543256</v>
      </c>
      <c r="BR77" s="176"/>
      <c r="BS77" s="6"/>
      <c r="BT77" s="58" t="s">
        <v>30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30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1377.9312972743294</v>
      </c>
      <c r="DB77" s="195">
        <f t="shared" si="401"/>
        <v>3293.1072418718204</v>
      </c>
      <c r="DC77" s="195">
        <f t="shared" si="401"/>
        <v>6875.7002923170212</v>
      </c>
      <c r="DD77" s="195">
        <f t="shared" si="401"/>
        <v>9218.0949621811469</v>
      </c>
      <c r="DE77" s="195">
        <f t="shared" si="401"/>
        <v>4447.8636236466255</v>
      </c>
      <c r="DF77" s="198">
        <f t="shared" ref="DF77:DF140" si="421">SUM(DA77:DE77)</f>
        <v>25212.697417290947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1123.948197988595</v>
      </c>
      <c r="DR77" s="195">
        <f t="shared" si="403"/>
        <v>3495.1453638168159</v>
      </c>
      <c r="DS77" s="195">
        <f t="shared" si="403"/>
        <v>6849.3439902860982</v>
      </c>
      <c r="DT77" s="195">
        <f t="shared" si="403"/>
        <v>10051.410746762323</v>
      </c>
      <c r="DU77" s="195">
        <f t="shared" si="403"/>
        <v>11645.825891566874</v>
      </c>
      <c r="DV77" s="198">
        <f t="shared" ref="DV77:DV140" si="422">SUM(DQ77:DU77)</f>
        <v>33165.674190420701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6548</v>
      </c>
      <c r="F78" s="58" t="s">
        <v>31</v>
      </c>
      <c r="G78" s="52">
        <f>'[9]NAW4 - Refurb - NPgY'!G75</f>
        <v>2576</v>
      </c>
      <c r="H78" s="52">
        <f>'[9]NAW4 - Refurb - NPgY'!H75</f>
        <v>2002</v>
      </c>
      <c r="I78" s="52">
        <f>'[9]NAW4 - Refurb - NPgY'!I75</f>
        <v>886</v>
      </c>
      <c r="J78" s="52">
        <f>'[9]NAW4 - Refurb - NPgY'!J75</f>
        <v>933</v>
      </c>
      <c r="K78" s="52">
        <f>'[9]NAW4 - Refurb - NPgY'!K75</f>
        <v>151</v>
      </c>
      <c r="L78" s="59">
        <f t="shared" si="406"/>
        <v>6548</v>
      </c>
      <c r="M78" s="52">
        <f>'[9]NAW4 - Refurb - NPgY'!M75</f>
        <v>2305</v>
      </c>
      <c r="N78" s="52">
        <f>'[9]NAW4 - Refurb - NPgY'!N75</f>
        <v>2021</v>
      </c>
      <c r="O78" s="52">
        <f>'[9]NAW4 - Refurb - NPgY'!O75</f>
        <v>945</v>
      </c>
      <c r="P78" s="52">
        <f>'[9]NAW4 - Refurb - NPgY'!P75</f>
        <v>1094</v>
      </c>
      <c r="Q78" s="52">
        <f>'[9]NAW4 - Refurb - NPgY'!Q75</f>
        <v>266</v>
      </c>
      <c r="R78" s="59">
        <f t="shared" si="407"/>
        <v>6631</v>
      </c>
      <c r="S78" s="52">
        <f>'[9]NAW4 - Refurb - NPgY'!S75</f>
        <v>0</v>
      </c>
      <c r="T78" s="52">
        <f>'[9]NAW4 - Refurb - NPgY'!T75</f>
        <v>0</v>
      </c>
      <c r="U78" s="52">
        <f>'[9]NAW4 - Refurb - NPgY'!U75</f>
        <v>0</v>
      </c>
      <c r="V78" s="52">
        <f>'[9]NAW4 - Refurb - NPgY'!V75</f>
        <v>0</v>
      </c>
      <c r="W78" s="52">
        <f>'[9]NAW4 - Refurb - NPgY'!W75</f>
        <v>0</v>
      </c>
      <c r="X78" s="59">
        <f t="shared" si="408"/>
        <v>0</v>
      </c>
      <c r="Y78" s="52">
        <f>'[9]NAW4 - Refurb - NPgY'!Y75</f>
        <v>2102</v>
      </c>
      <c r="Z78" s="52">
        <f>'[9]NAW4 - Refurb - NPgY'!Z75</f>
        <v>1792</v>
      </c>
      <c r="AA78" s="52">
        <f>'[9]NAW4 - Refurb - NPgY'!AA75</f>
        <v>1495</v>
      </c>
      <c r="AB78" s="52">
        <f>'[9]NAW4 - Refurb - NPgY'!AB75</f>
        <v>1033</v>
      </c>
      <c r="AC78" s="52">
        <f>'[9]NAW4 - Refurb - NPgY'!AC75</f>
        <v>245</v>
      </c>
      <c r="AD78" s="59">
        <f t="shared" si="409"/>
        <v>6667</v>
      </c>
      <c r="AE78" s="52">
        <f>'[9]NAW4 - Refurb - NPgY'!AE75</f>
        <v>0</v>
      </c>
      <c r="AF78" s="52">
        <f>'[9]NAW4 - Refurb - NPgY'!AF75</f>
        <v>0</v>
      </c>
      <c r="AG78" s="52">
        <f>'[9]NAW4 - Refurb - NPgY'!AG75</f>
        <v>0</v>
      </c>
      <c r="AH78" s="52">
        <f>'[9]NAW4 - Refurb - NPgY'!AH75</f>
        <v>0</v>
      </c>
      <c r="AI78" s="52">
        <f>'[9]NAW4 - Refurb - NPgY'!AI75</f>
        <v>0</v>
      </c>
      <c r="AJ78" s="59">
        <f t="shared" si="410"/>
        <v>0</v>
      </c>
      <c r="AK78" s="52">
        <f>'[9]NAW4 - Refurb - NPgY'!AK75</f>
        <v>1742</v>
      </c>
      <c r="AL78" s="52">
        <f>'[9]NAW4 - Refurb - NPgY'!AL75</f>
        <v>1891</v>
      </c>
      <c r="AM78" s="52">
        <f>'[9]NAW4 - Refurb - NPgY'!AM75</f>
        <v>1491</v>
      </c>
      <c r="AN78" s="52">
        <f>'[9]NAW4 - Refurb - NPgY'!AN75</f>
        <v>1102</v>
      </c>
      <c r="AO78" s="52">
        <f>'[9]NAW4 - Refurb - NPgY'!AO75</f>
        <v>541</v>
      </c>
      <c r="AP78" s="59">
        <f t="shared" si="411"/>
        <v>6767</v>
      </c>
      <c r="BB78" s="6"/>
      <c r="BC78" s="6"/>
      <c r="BD78" s="58" t="s">
        <v>31</v>
      </c>
      <c r="BE78" s="172">
        <f>'NPgY - HI Probs. of Failure'!O$24</f>
        <v>1.6064233430835721E-5</v>
      </c>
      <c r="BF78" s="172">
        <f>'NPgY - HI Probs. of Failure'!P$24</f>
        <v>6.9091907367696E-5</v>
      </c>
      <c r="BG78" s="172">
        <f>'NPgY - HI Probs. of Failure'!Q$24</f>
        <v>1.9941674093931761E-4</v>
      </c>
      <c r="BH78" s="172">
        <f>'NPgY - HI Probs. of Failure'!R$24</f>
        <v>4.4637338342729514E-4</v>
      </c>
      <c r="BI78" s="172">
        <f>'NPgY - HI Probs. of Failure'!S$24</f>
        <v>8.4929648411322307E-4</v>
      </c>
      <c r="BJ78" s="176"/>
      <c r="BK78" s="6"/>
      <c r="BL78" s="58" t="s">
        <v>31</v>
      </c>
      <c r="BM78" s="194">
        <f>$BM5*'NPgY - Ave Crit'!$Q$24</f>
        <v>27534.780834238765</v>
      </c>
      <c r="BN78" s="194">
        <f>$BM5*'NPgY - Ave Crit'!$Q$24</f>
        <v>27534.780834238765</v>
      </c>
      <c r="BO78" s="194">
        <f>$BM5*'NPgY - Ave Crit'!$Q$24</f>
        <v>27534.780834238765</v>
      </c>
      <c r="BP78" s="194">
        <f>$BM5*'NPgY - Ave Crit'!$Q$24</f>
        <v>27534.780834238765</v>
      </c>
      <c r="BQ78" s="194">
        <f>$BM5*'NPgY - Ave Crit'!$Q$24</f>
        <v>27534.780834238765</v>
      </c>
      <c r="BR78" s="176"/>
      <c r="BS78" s="6"/>
      <c r="BT78" s="58" t="s">
        <v>31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31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929.7674585486136</v>
      </c>
      <c r="DB78" s="195">
        <f t="shared" si="401"/>
        <v>3409.1555040059525</v>
      </c>
      <c r="DC78" s="195">
        <f t="shared" si="401"/>
        <v>8208.8899033812068</v>
      </c>
      <c r="DD78" s="195">
        <f t="shared" si="401"/>
        <v>12696.389461244167</v>
      </c>
      <c r="DE78" s="195">
        <f t="shared" si="401"/>
        <v>5729.3721755700499</v>
      </c>
      <c r="DF78" s="198">
        <f t="shared" si="421"/>
        <v>30973.574502749991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770.53040570489293</v>
      </c>
      <c r="DR78" s="195">
        <f t="shared" si="403"/>
        <v>3597.496126158067</v>
      </c>
      <c r="DS78" s="195">
        <f t="shared" si="403"/>
        <v>8186.9263183554385</v>
      </c>
      <c r="DT78" s="195">
        <f t="shared" si="403"/>
        <v>13544.454197764833</v>
      </c>
      <c r="DU78" s="195">
        <f t="shared" si="403"/>
        <v>12651.389171360805</v>
      </c>
      <c r="DV78" s="198">
        <f t="shared" si="422"/>
        <v>38750.796219344033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7678.7291622298981</v>
      </c>
      <c r="DB79" s="197">
        <f t="shared" ref="DB79:DE79" si="433">SUM(DB75:DB78)</f>
        <v>22378.290286619431</v>
      </c>
      <c r="DC79" s="197">
        <f t="shared" si="433"/>
        <v>53398.526822200649</v>
      </c>
      <c r="DD79" s="197">
        <f t="shared" si="433"/>
        <v>81880.281587271777</v>
      </c>
      <c r="DE79" s="197">
        <f t="shared" si="433"/>
        <v>36098.318633048781</v>
      </c>
      <c r="DF79" s="198">
        <f t="shared" si="421"/>
        <v>201434.14649137051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6360.9894709304954</v>
      </c>
      <c r="DR79" s="197">
        <f t="shared" ref="DR79:DU79" si="435">SUM(DR75:DR78)</f>
        <v>23656.343114516305</v>
      </c>
      <c r="DS79" s="197">
        <f t="shared" si="435"/>
        <v>53292.442706526184</v>
      </c>
      <c r="DT79" s="197">
        <f t="shared" si="435"/>
        <v>87707.592498564205</v>
      </c>
      <c r="DU79" s="197">
        <f t="shared" si="435"/>
        <v>80623.725254621735</v>
      </c>
      <c r="DV79" s="198">
        <f t="shared" si="422"/>
        <v>251641.09304515892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NPgY'!G77</f>
        <v>0</v>
      </c>
      <c r="H80" s="52">
        <f>'[9]NAW4 - Refurb - NPgY'!H77</f>
        <v>0</v>
      </c>
      <c r="I80" s="52">
        <f>'[9]NAW4 - Refurb - NPgY'!I77</f>
        <v>0</v>
      </c>
      <c r="J80" s="52">
        <f>'[9]NAW4 - Refurb - NPgY'!J77</f>
        <v>0</v>
      </c>
      <c r="K80" s="52">
        <f>'[9]NAW4 - Refurb - NPgY'!K77</f>
        <v>0</v>
      </c>
      <c r="L80" s="53">
        <f>SUM(G80:K80)</f>
        <v>0</v>
      </c>
      <c r="M80" s="52">
        <f>'[9]NAW4 - Refurb - NPgY'!M77</f>
        <v>0</v>
      </c>
      <c r="N80" s="52">
        <f>'[9]NAW4 - Refurb - NPgY'!N77</f>
        <v>0</v>
      </c>
      <c r="O80" s="52">
        <f>'[9]NAW4 - Refurb - NPgY'!O77</f>
        <v>0</v>
      </c>
      <c r="P80" s="52">
        <f>'[9]NAW4 - Refurb - NPgY'!P77</f>
        <v>0</v>
      </c>
      <c r="Q80" s="52">
        <f>'[9]NAW4 - Refurb - NPgY'!Q77</f>
        <v>0</v>
      </c>
      <c r="R80" s="53">
        <f>SUM(M80:Q80)</f>
        <v>0</v>
      </c>
      <c r="S80" s="52">
        <f>'[9]NAW4 - Refurb - NPgY'!S77</f>
        <v>0</v>
      </c>
      <c r="T80" s="52">
        <f>'[9]NAW4 - Refurb - NPgY'!T77</f>
        <v>0</v>
      </c>
      <c r="U80" s="52">
        <f>'[9]NAW4 - Refurb - NPgY'!U77</f>
        <v>0</v>
      </c>
      <c r="V80" s="52">
        <f>'[9]NAW4 - Refurb - NPgY'!V77</f>
        <v>0</v>
      </c>
      <c r="W80" s="52">
        <f>'[9]NAW4 - Refurb - NPgY'!W77</f>
        <v>0</v>
      </c>
      <c r="X80" s="53">
        <f>SUM(S80:W80)</f>
        <v>0</v>
      </c>
      <c r="Y80" s="54">
        <f>'[9]NAW4 - Refurb - NPgY'!Y77</f>
        <v>0</v>
      </c>
      <c r="Z80" s="54">
        <f>'[9]NAW4 - Refurb - NPgY'!Z77</f>
        <v>0</v>
      </c>
      <c r="AA80" s="54">
        <f>'[9]NAW4 - Refurb - NPgY'!AA77</f>
        <v>0</v>
      </c>
      <c r="AB80" s="54">
        <f>'[9]NAW4 - Refurb - NPgY'!AB77</f>
        <v>0</v>
      </c>
      <c r="AC80" s="54">
        <f>'[9]NAW4 - Refurb - NPgY'!AC77</f>
        <v>0</v>
      </c>
      <c r="AD80" s="53">
        <f>SUM(Y80:AC80)</f>
        <v>0</v>
      </c>
      <c r="AE80" s="54">
        <f>'[9]NAW4 - Refurb - NPgY'!AE77</f>
        <v>0</v>
      </c>
      <c r="AF80" s="54">
        <f>'[9]NAW4 - Refurb - NPgY'!AF77</f>
        <v>0</v>
      </c>
      <c r="AG80" s="54">
        <f>'[9]NAW4 - Refurb - NPgY'!AG77</f>
        <v>0</v>
      </c>
      <c r="AH80" s="54">
        <f>'[9]NAW4 - Refurb - NPgY'!AH77</f>
        <v>0</v>
      </c>
      <c r="AI80" s="54">
        <f>'[9]NAW4 - Refurb - NPgY'!AI77</f>
        <v>0</v>
      </c>
      <c r="AJ80" s="53">
        <f>SUM(AE80:AI80)</f>
        <v>0</v>
      </c>
      <c r="AK80" s="54">
        <f>'[9]NAW4 - Refurb - NPgY'!AK77</f>
        <v>0</v>
      </c>
      <c r="AL80" s="54">
        <f>'[9]NAW4 - Refurb - NPgY'!AL77</f>
        <v>0</v>
      </c>
      <c r="AM80" s="54">
        <f>'[9]NAW4 - Refurb - NPgY'!AM77</f>
        <v>0</v>
      </c>
      <c r="AN80" s="54">
        <f>'[9]NAW4 - Refurb - NPgY'!AN77</f>
        <v>0</v>
      </c>
      <c r="AO80" s="54">
        <f>'[9]NAW4 - Refurb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42">
        <f>IFERROR($BM2*'NPgY - Ave Crit'!$Q$25,0)</f>
        <v>0</v>
      </c>
      <c r="BN80" s="242">
        <f>IFERROR($BM2*'NPgY - Ave Crit'!$Q$25,0)</f>
        <v>0</v>
      </c>
      <c r="BO80" s="242">
        <f>IFERROR($BM2*'NPgY - Ave Crit'!$Q$25,0)</f>
        <v>0</v>
      </c>
      <c r="BP80" s="242">
        <f>IFERROR($BM2*'NPgY - Ave Crit'!$Q$25,0)</f>
        <v>0</v>
      </c>
      <c r="BQ80" s="242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NPgY'!G78</f>
        <v>0</v>
      </c>
      <c r="H81" s="52">
        <f>'[9]NAW4 - Refurb - NPgY'!H78</f>
        <v>0</v>
      </c>
      <c r="I81" s="52">
        <f>'[9]NAW4 - Refurb - NPgY'!I78</f>
        <v>0</v>
      </c>
      <c r="J81" s="52">
        <f>'[9]NAW4 - Refurb - NPgY'!J78</f>
        <v>0</v>
      </c>
      <c r="K81" s="52">
        <f>'[9]NAW4 - Refurb - NPgY'!K78</f>
        <v>0</v>
      </c>
      <c r="L81" s="59">
        <f t="shared" ref="L81:L83" si="444">SUM(G81:K81)</f>
        <v>0</v>
      </c>
      <c r="M81" s="52">
        <f>'[9]NAW4 - Refurb - NPgY'!M78</f>
        <v>0</v>
      </c>
      <c r="N81" s="52">
        <f>'[9]NAW4 - Refurb - NPgY'!N78</f>
        <v>0</v>
      </c>
      <c r="O81" s="52">
        <f>'[9]NAW4 - Refurb - NPgY'!O78</f>
        <v>0</v>
      </c>
      <c r="P81" s="52">
        <f>'[9]NAW4 - Refurb - NPgY'!P78</f>
        <v>0</v>
      </c>
      <c r="Q81" s="52">
        <f>'[9]NAW4 - Refurb - NPgY'!Q78</f>
        <v>0</v>
      </c>
      <c r="R81" s="59">
        <f t="shared" ref="R81:R83" si="445">SUM(M81:Q81)</f>
        <v>0</v>
      </c>
      <c r="S81" s="52">
        <f>'[9]NAW4 - Refurb - NPgY'!S78</f>
        <v>0</v>
      </c>
      <c r="T81" s="52">
        <f>'[9]NAW4 - Refurb - NPgY'!T78</f>
        <v>0</v>
      </c>
      <c r="U81" s="52">
        <f>'[9]NAW4 - Refurb - NPgY'!U78</f>
        <v>0</v>
      </c>
      <c r="V81" s="52">
        <f>'[9]NAW4 - Refurb - NPgY'!V78</f>
        <v>0</v>
      </c>
      <c r="W81" s="52">
        <f>'[9]NAW4 - Refurb - NPgY'!W78</f>
        <v>0</v>
      </c>
      <c r="X81" s="59">
        <f t="shared" ref="X81:X83" si="446">SUM(S81:W81)</f>
        <v>0</v>
      </c>
      <c r="Y81" s="52">
        <f>'[9]NAW4 - Refurb - NPgY'!Y78</f>
        <v>0</v>
      </c>
      <c r="Z81" s="52">
        <f>'[9]NAW4 - Refurb - NPgY'!Z78</f>
        <v>0</v>
      </c>
      <c r="AA81" s="52">
        <f>'[9]NAW4 - Refurb - NPgY'!AA78</f>
        <v>0</v>
      </c>
      <c r="AB81" s="52">
        <f>'[9]NAW4 - Refurb - NPgY'!AB78</f>
        <v>0</v>
      </c>
      <c r="AC81" s="52">
        <f>'[9]NAW4 - Refurb - NPgY'!AC78</f>
        <v>0</v>
      </c>
      <c r="AD81" s="59">
        <f t="shared" ref="AD81:AD83" si="447">SUM(Y81:AC81)</f>
        <v>0</v>
      </c>
      <c r="AE81" s="52">
        <f>'[9]NAW4 - Refurb - NPgY'!AE78</f>
        <v>0</v>
      </c>
      <c r="AF81" s="52">
        <f>'[9]NAW4 - Refurb - NPgY'!AF78</f>
        <v>0</v>
      </c>
      <c r="AG81" s="52">
        <f>'[9]NAW4 - Refurb - NPgY'!AG78</f>
        <v>0</v>
      </c>
      <c r="AH81" s="52">
        <f>'[9]NAW4 - Refurb - NPgY'!AH78</f>
        <v>0</v>
      </c>
      <c r="AI81" s="52">
        <f>'[9]NAW4 - Refurb - NPgY'!AI78</f>
        <v>0</v>
      </c>
      <c r="AJ81" s="59">
        <f t="shared" ref="AJ81:AJ83" si="448">SUM(AE81:AI81)</f>
        <v>0</v>
      </c>
      <c r="AK81" s="52">
        <f>'[9]NAW4 - Refurb - NPgY'!AK78</f>
        <v>0</v>
      </c>
      <c r="AL81" s="52">
        <f>'[9]NAW4 - Refurb - NPgY'!AL78</f>
        <v>0</v>
      </c>
      <c r="AM81" s="52">
        <f>'[9]NAW4 - Refurb - NPgY'!AM78</f>
        <v>0</v>
      </c>
      <c r="AN81" s="52">
        <f>'[9]NAW4 - Refurb - NPgY'!AN78</f>
        <v>0</v>
      </c>
      <c r="AO81" s="52">
        <f>'[9]NAW4 - Refurb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42">
        <f>IFERROR($BM3*'NPgY - Ave Crit'!$Q$25,0)</f>
        <v>0</v>
      </c>
      <c r="BN81" s="242">
        <f>IFERROR($BM3*'NPgY - Ave Crit'!$Q$25,0)</f>
        <v>0</v>
      </c>
      <c r="BO81" s="242">
        <f>IFERROR($BM3*'NPgY - Ave Crit'!$Q$25,0)</f>
        <v>0</v>
      </c>
      <c r="BP81" s="242">
        <f>IFERROR($BM3*'NPgY - Ave Crit'!$Q$25,0)</f>
        <v>0</v>
      </c>
      <c r="BQ81" s="242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NPgY'!G79</f>
        <v>0</v>
      </c>
      <c r="H82" s="52">
        <f>'[9]NAW4 - Refurb - NPgY'!H79</f>
        <v>0</v>
      </c>
      <c r="I82" s="52">
        <f>'[9]NAW4 - Refurb - NPgY'!I79</f>
        <v>0</v>
      </c>
      <c r="J82" s="52">
        <f>'[9]NAW4 - Refurb - NPgY'!J79</f>
        <v>0</v>
      </c>
      <c r="K82" s="52">
        <f>'[9]NAW4 - Refurb - NPgY'!K79</f>
        <v>0</v>
      </c>
      <c r="L82" s="59">
        <f t="shared" si="444"/>
        <v>0</v>
      </c>
      <c r="M82" s="52">
        <f>'[9]NAW4 - Refurb - NPgY'!M79</f>
        <v>0</v>
      </c>
      <c r="N82" s="52">
        <f>'[9]NAW4 - Refurb - NPgY'!N79</f>
        <v>0</v>
      </c>
      <c r="O82" s="52">
        <f>'[9]NAW4 - Refurb - NPgY'!O79</f>
        <v>0</v>
      </c>
      <c r="P82" s="52">
        <f>'[9]NAW4 - Refurb - NPgY'!P79</f>
        <v>0</v>
      </c>
      <c r="Q82" s="52">
        <f>'[9]NAW4 - Refurb - NPgY'!Q79</f>
        <v>0</v>
      </c>
      <c r="R82" s="59">
        <f t="shared" si="445"/>
        <v>0</v>
      </c>
      <c r="S82" s="52">
        <f>'[9]NAW4 - Refurb - NPgY'!S79</f>
        <v>0</v>
      </c>
      <c r="T82" s="52">
        <f>'[9]NAW4 - Refurb - NPgY'!T79</f>
        <v>0</v>
      </c>
      <c r="U82" s="52">
        <f>'[9]NAW4 - Refurb - NPgY'!U79</f>
        <v>0</v>
      </c>
      <c r="V82" s="52">
        <f>'[9]NAW4 - Refurb - NPgY'!V79</f>
        <v>0</v>
      </c>
      <c r="W82" s="52">
        <f>'[9]NAW4 - Refurb - NPgY'!W79</f>
        <v>0</v>
      </c>
      <c r="X82" s="59">
        <f t="shared" si="446"/>
        <v>0</v>
      </c>
      <c r="Y82" s="52">
        <f>'[9]NAW4 - Refurb - NPgY'!Y79</f>
        <v>0</v>
      </c>
      <c r="Z82" s="52">
        <f>'[9]NAW4 - Refurb - NPgY'!Z79</f>
        <v>0</v>
      </c>
      <c r="AA82" s="52">
        <f>'[9]NAW4 - Refurb - NPgY'!AA79</f>
        <v>0</v>
      </c>
      <c r="AB82" s="52">
        <f>'[9]NAW4 - Refurb - NPgY'!AB79</f>
        <v>0</v>
      </c>
      <c r="AC82" s="52">
        <f>'[9]NAW4 - Refurb - NPgY'!AC79</f>
        <v>0</v>
      </c>
      <c r="AD82" s="59">
        <f t="shared" si="447"/>
        <v>0</v>
      </c>
      <c r="AE82" s="52">
        <f>'[9]NAW4 - Refurb - NPgY'!AE79</f>
        <v>0</v>
      </c>
      <c r="AF82" s="52">
        <f>'[9]NAW4 - Refurb - NPgY'!AF79</f>
        <v>0</v>
      </c>
      <c r="AG82" s="52">
        <f>'[9]NAW4 - Refurb - NPgY'!AG79</f>
        <v>0</v>
      </c>
      <c r="AH82" s="52">
        <f>'[9]NAW4 - Refurb - NPgY'!AH79</f>
        <v>0</v>
      </c>
      <c r="AI82" s="52">
        <f>'[9]NAW4 - Refurb - NPgY'!AI79</f>
        <v>0</v>
      </c>
      <c r="AJ82" s="59">
        <f t="shared" si="448"/>
        <v>0</v>
      </c>
      <c r="AK82" s="52">
        <f>'[9]NAW4 - Refurb - NPgY'!AK79</f>
        <v>0</v>
      </c>
      <c r="AL82" s="52">
        <f>'[9]NAW4 - Refurb - NPgY'!AL79</f>
        <v>0</v>
      </c>
      <c r="AM82" s="52">
        <f>'[9]NAW4 - Refurb - NPgY'!AM79</f>
        <v>0</v>
      </c>
      <c r="AN82" s="52">
        <f>'[9]NAW4 - Refurb - NPgY'!AN79</f>
        <v>0</v>
      </c>
      <c r="AO82" s="52">
        <f>'[9]NAW4 - Refurb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42">
        <f>IFERROR($BM4*'NPgY - Ave Crit'!$Q$25,0)</f>
        <v>0</v>
      </c>
      <c r="BN82" s="242">
        <f>IFERROR($BM4*'NPgY - Ave Crit'!$Q$25,0)</f>
        <v>0</v>
      </c>
      <c r="BO82" s="242">
        <f>IFERROR($BM4*'NPgY - Ave Crit'!$Q$25,0)</f>
        <v>0</v>
      </c>
      <c r="BP82" s="242">
        <f>IFERROR($BM4*'NPgY - Ave Crit'!$Q$25,0)</f>
        <v>0</v>
      </c>
      <c r="BQ82" s="242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NPgY'!G80</f>
        <v>0</v>
      </c>
      <c r="H83" s="52">
        <f>'[9]NAW4 - Refurb - NPgY'!H80</f>
        <v>0</v>
      </c>
      <c r="I83" s="52">
        <f>'[9]NAW4 - Refurb - NPgY'!I80</f>
        <v>0</v>
      </c>
      <c r="J83" s="52">
        <f>'[9]NAW4 - Refurb - NPgY'!J80</f>
        <v>0</v>
      </c>
      <c r="K83" s="52">
        <f>'[9]NAW4 - Refurb - NPgY'!K80</f>
        <v>0</v>
      </c>
      <c r="L83" s="59">
        <f t="shared" si="444"/>
        <v>0</v>
      </c>
      <c r="M83" s="52">
        <f>'[9]NAW4 - Refurb - NPgY'!M80</f>
        <v>0</v>
      </c>
      <c r="N83" s="52">
        <f>'[9]NAW4 - Refurb - NPgY'!N80</f>
        <v>0</v>
      </c>
      <c r="O83" s="52">
        <f>'[9]NAW4 - Refurb - NPgY'!O80</f>
        <v>0</v>
      </c>
      <c r="P83" s="52">
        <f>'[9]NAW4 - Refurb - NPgY'!P80</f>
        <v>0</v>
      </c>
      <c r="Q83" s="52">
        <f>'[9]NAW4 - Refurb - NPgY'!Q80</f>
        <v>0</v>
      </c>
      <c r="R83" s="59">
        <f t="shared" si="445"/>
        <v>0</v>
      </c>
      <c r="S83" s="52">
        <f>'[9]NAW4 - Refurb - NPgY'!S80</f>
        <v>0</v>
      </c>
      <c r="T83" s="52">
        <f>'[9]NAW4 - Refurb - NPgY'!T80</f>
        <v>0</v>
      </c>
      <c r="U83" s="52">
        <f>'[9]NAW4 - Refurb - NPgY'!U80</f>
        <v>0</v>
      </c>
      <c r="V83" s="52">
        <f>'[9]NAW4 - Refurb - NPgY'!V80</f>
        <v>0</v>
      </c>
      <c r="W83" s="52">
        <f>'[9]NAW4 - Refurb - NPgY'!W80</f>
        <v>0</v>
      </c>
      <c r="X83" s="59">
        <f t="shared" si="446"/>
        <v>0</v>
      </c>
      <c r="Y83" s="52">
        <f>'[9]NAW4 - Refurb - NPgY'!Y80</f>
        <v>0</v>
      </c>
      <c r="Z83" s="52">
        <f>'[9]NAW4 - Refurb - NPgY'!Z80</f>
        <v>0</v>
      </c>
      <c r="AA83" s="52">
        <f>'[9]NAW4 - Refurb - NPgY'!AA80</f>
        <v>0</v>
      </c>
      <c r="AB83" s="52">
        <f>'[9]NAW4 - Refurb - NPgY'!AB80</f>
        <v>0</v>
      </c>
      <c r="AC83" s="52">
        <f>'[9]NAW4 - Refurb - NPgY'!AC80</f>
        <v>0</v>
      </c>
      <c r="AD83" s="59">
        <f t="shared" si="447"/>
        <v>0</v>
      </c>
      <c r="AE83" s="52">
        <f>'[9]NAW4 - Refurb - NPgY'!AE80</f>
        <v>0</v>
      </c>
      <c r="AF83" s="52">
        <f>'[9]NAW4 - Refurb - NPgY'!AF80</f>
        <v>0</v>
      </c>
      <c r="AG83" s="52">
        <f>'[9]NAW4 - Refurb - NPgY'!AG80</f>
        <v>0</v>
      </c>
      <c r="AH83" s="52">
        <f>'[9]NAW4 - Refurb - NPgY'!AH80</f>
        <v>0</v>
      </c>
      <c r="AI83" s="52">
        <f>'[9]NAW4 - Refurb - NPgY'!AI80</f>
        <v>0</v>
      </c>
      <c r="AJ83" s="59">
        <f t="shared" si="448"/>
        <v>0</v>
      </c>
      <c r="AK83" s="52">
        <f>'[9]NAW4 - Refurb - NPgY'!AK80</f>
        <v>0</v>
      </c>
      <c r="AL83" s="52">
        <f>'[9]NAW4 - Refurb - NPgY'!AL80</f>
        <v>0</v>
      </c>
      <c r="AM83" s="52">
        <f>'[9]NAW4 - Refurb - NPgY'!AM80</f>
        <v>0</v>
      </c>
      <c r="AN83" s="52">
        <f>'[9]NAW4 - Refurb - NPgY'!AN80</f>
        <v>0</v>
      </c>
      <c r="AO83" s="52">
        <f>'[9]NAW4 - Refurb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42">
        <f>IFERROR($BM5*'NPgY - Ave Crit'!$Q$25,0)</f>
        <v>0</v>
      </c>
      <c r="BN83" s="242">
        <f>IFERROR($BM5*'NPgY - Ave Crit'!$Q$25,0)</f>
        <v>0</v>
      </c>
      <c r="BO83" s="242">
        <f>IFERROR($BM5*'NPgY - Ave Crit'!$Q$25,0)</f>
        <v>0</v>
      </c>
      <c r="BP83" s="242">
        <f>IFERROR($BM5*'NPgY - Ave Crit'!$Q$25,0)</f>
        <v>0</v>
      </c>
      <c r="BQ83" s="242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NPgY'!G82</f>
        <v>0</v>
      </c>
      <c r="H85" s="52">
        <f>'[9]NAW4 - Refurb - NPgY'!H82</f>
        <v>0</v>
      </c>
      <c r="I85" s="52">
        <f>'[9]NAW4 - Refurb - NPgY'!I82</f>
        <v>0</v>
      </c>
      <c r="J85" s="52">
        <f>'[9]NAW4 - Refurb - NPgY'!J82</f>
        <v>0</v>
      </c>
      <c r="K85" s="52">
        <f>'[9]NAW4 - Refurb - NPgY'!K82</f>
        <v>0</v>
      </c>
      <c r="L85" s="53">
        <f>SUM(G85:K85)</f>
        <v>0</v>
      </c>
      <c r="M85" s="52">
        <f>'[9]NAW4 - Refurb - NPgY'!M82</f>
        <v>0</v>
      </c>
      <c r="N85" s="52">
        <f>'[9]NAW4 - Refurb - NPgY'!N82</f>
        <v>0</v>
      </c>
      <c r="O85" s="52">
        <f>'[9]NAW4 - Refurb - NPgY'!O82</f>
        <v>0</v>
      </c>
      <c r="P85" s="52">
        <f>'[9]NAW4 - Refurb - NPgY'!P82</f>
        <v>0</v>
      </c>
      <c r="Q85" s="52">
        <f>'[9]NAW4 - Refurb - NPgY'!Q82</f>
        <v>0</v>
      </c>
      <c r="R85" s="53">
        <f>SUM(M85:Q85)</f>
        <v>0</v>
      </c>
      <c r="S85" s="52">
        <f>'[9]NAW4 - Refurb - NPgY'!S82</f>
        <v>0</v>
      </c>
      <c r="T85" s="52">
        <f>'[9]NAW4 - Refurb - NPgY'!T82</f>
        <v>0</v>
      </c>
      <c r="U85" s="52">
        <f>'[9]NAW4 - Refurb - NPgY'!U82</f>
        <v>0</v>
      </c>
      <c r="V85" s="52">
        <f>'[9]NAW4 - Refurb - NPgY'!V82</f>
        <v>0</v>
      </c>
      <c r="W85" s="52">
        <f>'[9]NAW4 - Refurb - NPgY'!W82</f>
        <v>0</v>
      </c>
      <c r="X85" s="53">
        <f>SUM(S85:W85)</f>
        <v>0</v>
      </c>
      <c r="Y85" s="54">
        <f>'[9]NAW4 - Refurb - NPgY'!Y82</f>
        <v>0</v>
      </c>
      <c r="Z85" s="54">
        <f>'[9]NAW4 - Refurb - NPgY'!Z82</f>
        <v>0</v>
      </c>
      <c r="AA85" s="54">
        <f>'[9]NAW4 - Refurb - NPgY'!AA82</f>
        <v>0</v>
      </c>
      <c r="AB85" s="54">
        <f>'[9]NAW4 - Refurb - NPgY'!AB82</f>
        <v>0</v>
      </c>
      <c r="AC85" s="54">
        <f>'[9]NAW4 - Refurb - NPgY'!AC82</f>
        <v>0</v>
      </c>
      <c r="AD85" s="53">
        <f>SUM(Y85:AC85)</f>
        <v>0</v>
      </c>
      <c r="AE85" s="54">
        <f>'[9]NAW4 - Refurb - NPgY'!AE82</f>
        <v>0</v>
      </c>
      <c r="AF85" s="54">
        <f>'[9]NAW4 - Refurb - NPgY'!AF82</f>
        <v>0</v>
      </c>
      <c r="AG85" s="54">
        <f>'[9]NAW4 - Refurb - NPgY'!AG82</f>
        <v>0</v>
      </c>
      <c r="AH85" s="54">
        <f>'[9]NAW4 - Refurb - NPgY'!AH82</f>
        <v>0</v>
      </c>
      <c r="AI85" s="54">
        <f>'[9]NAW4 - Refurb - NPgY'!AI82</f>
        <v>0</v>
      </c>
      <c r="AJ85" s="53">
        <f>SUM(AE85:AI85)</f>
        <v>0</v>
      </c>
      <c r="AK85" s="54">
        <f>'[9]NAW4 - Refurb - NPgY'!AK82</f>
        <v>0</v>
      </c>
      <c r="AL85" s="54">
        <f>'[9]NAW4 - Refurb - NPgY'!AL82</f>
        <v>0</v>
      </c>
      <c r="AM85" s="54">
        <f>'[9]NAW4 - Refurb - NPgY'!AM82</f>
        <v>0</v>
      </c>
      <c r="AN85" s="54">
        <f>'[9]NAW4 - Refurb - NPgY'!AN82</f>
        <v>0</v>
      </c>
      <c r="AO85" s="54">
        <f>'[9]NAW4 - Refurb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42">
        <f>IFERROR($BM2*'NPgY - Ave Crit'!$Q$26,0)</f>
        <v>0</v>
      </c>
      <c r="BN85" s="242">
        <f>IFERROR($BM2*'NPgY - Ave Crit'!$Q$26,0)</f>
        <v>0</v>
      </c>
      <c r="BO85" s="242">
        <f>IFERROR($BM2*'NPgY - Ave Crit'!$Q$26,0)</f>
        <v>0</v>
      </c>
      <c r="BP85" s="242">
        <f>IFERROR($BM2*'NPgY - Ave Crit'!$Q$26,0)</f>
        <v>0</v>
      </c>
      <c r="BQ85" s="242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NPgY'!G83</f>
        <v>0</v>
      </c>
      <c r="H86" s="52">
        <f>'[9]NAW4 - Refurb - NPgY'!H83</f>
        <v>0</v>
      </c>
      <c r="I86" s="52">
        <f>'[9]NAW4 - Refurb - NPgY'!I83</f>
        <v>0</v>
      </c>
      <c r="J86" s="52">
        <f>'[9]NAW4 - Refurb - NPgY'!J83</f>
        <v>0</v>
      </c>
      <c r="K86" s="52">
        <f>'[9]NAW4 - Refurb - NPgY'!K83</f>
        <v>0</v>
      </c>
      <c r="L86" s="59">
        <f t="shared" ref="L86:L88" si="476">SUM(G86:K86)</f>
        <v>0</v>
      </c>
      <c r="M86" s="52">
        <f>'[9]NAW4 - Refurb - NPgY'!M83</f>
        <v>0</v>
      </c>
      <c r="N86" s="52">
        <f>'[9]NAW4 - Refurb - NPgY'!N83</f>
        <v>0</v>
      </c>
      <c r="O86" s="52">
        <f>'[9]NAW4 - Refurb - NPgY'!O83</f>
        <v>0</v>
      </c>
      <c r="P86" s="52">
        <f>'[9]NAW4 - Refurb - NPgY'!P83</f>
        <v>0</v>
      </c>
      <c r="Q86" s="52">
        <f>'[9]NAW4 - Refurb - NPgY'!Q83</f>
        <v>0</v>
      </c>
      <c r="R86" s="59">
        <f t="shared" ref="R86:R88" si="477">SUM(M86:Q86)</f>
        <v>0</v>
      </c>
      <c r="S86" s="52">
        <f>'[9]NAW4 - Refurb - NPgY'!S83</f>
        <v>0</v>
      </c>
      <c r="T86" s="52">
        <f>'[9]NAW4 - Refurb - NPgY'!T83</f>
        <v>0</v>
      </c>
      <c r="U86" s="52">
        <f>'[9]NAW4 - Refurb - NPgY'!U83</f>
        <v>0</v>
      </c>
      <c r="V86" s="52">
        <f>'[9]NAW4 - Refurb - NPgY'!V83</f>
        <v>0</v>
      </c>
      <c r="W86" s="52">
        <f>'[9]NAW4 - Refurb - NPgY'!W83</f>
        <v>0</v>
      </c>
      <c r="X86" s="59">
        <f t="shared" ref="X86:X88" si="478">SUM(S86:W86)</f>
        <v>0</v>
      </c>
      <c r="Y86" s="52">
        <f>'[9]NAW4 - Refurb - NPgY'!Y83</f>
        <v>0</v>
      </c>
      <c r="Z86" s="52">
        <f>'[9]NAW4 - Refurb - NPgY'!Z83</f>
        <v>0</v>
      </c>
      <c r="AA86" s="52">
        <f>'[9]NAW4 - Refurb - NPgY'!AA83</f>
        <v>0</v>
      </c>
      <c r="AB86" s="52">
        <f>'[9]NAW4 - Refurb - NPgY'!AB83</f>
        <v>0</v>
      </c>
      <c r="AC86" s="52">
        <f>'[9]NAW4 - Refurb - NPgY'!AC83</f>
        <v>0</v>
      </c>
      <c r="AD86" s="59">
        <f t="shared" ref="AD86:AD88" si="479">SUM(Y86:AC86)</f>
        <v>0</v>
      </c>
      <c r="AE86" s="52">
        <f>'[9]NAW4 - Refurb - NPgY'!AE83</f>
        <v>0</v>
      </c>
      <c r="AF86" s="52">
        <f>'[9]NAW4 - Refurb - NPgY'!AF83</f>
        <v>0</v>
      </c>
      <c r="AG86" s="52">
        <f>'[9]NAW4 - Refurb - NPgY'!AG83</f>
        <v>0</v>
      </c>
      <c r="AH86" s="52">
        <f>'[9]NAW4 - Refurb - NPgY'!AH83</f>
        <v>0</v>
      </c>
      <c r="AI86" s="52">
        <f>'[9]NAW4 - Refurb - NPgY'!AI83</f>
        <v>0</v>
      </c>
      <c r="AJ86" s="59">
        <f t="shared" ref="AJ86:AJ88" si="480">SUM(AE86:AI86)</f>
        <v>0</v>
      </c>
      <c r="AK86" s="52">
        <f>'[9]NAW4 - Refurb - NPgY'!AK83</f>
        <v>0</v>
      </c>
      <c r="AL86" s="52">
        <f>'[9]NAW4 - Refurb - NPgY'!AL83</f>
        <v>0</v>
      </c>
      <c r="AM86" s="52">
        <f>'[9]NAW4 - Refurb - NPgY'!AM83</f>
        <v>0</v>
      </c>
      <c r="AN86" s="52">
        <f>'[9]NAW4 - Refurb - NPgY'!AN83</f>
        <v>0</v>
      </c>
      <c r="AO86" s="52">
        <f>'[9]NAW4 - Refurb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42">
        <f>IFERROR($BM3*'NPgY - Ave Crit'!$Q$26,0)</f>
        <v>0</v>
      </c>
      <c r="BN86" s="242">
        <f>IFERROR($BM3*'NPgY - Ave Crit'!$Q$26,0)</f>
        <v>0</v>
      </c>
      <c r="BO86" s="242">
        <f>IFERROR($BM3*'NPgY - Ave Crit'!$Q$26,0)</f>
        <v>0</v>
      </c>
      <c r="BP86" s="242">
        <f>IFERROR($BM3*'NPgY - Ave Crit'!$Q$26,0)</f>
        <v>0</v>
      </c>
      <c r="BQ86" s="242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NPgY'!G84</f>
        <v>0</v>
      </c>
      <c r="H87" s="52">
        <f>'[9]NAW4 - Refurb - NPgY'!H84</f>
        <v>0</v>
      </c>
      <c r="I87" s="52">
        <f>'[9]NAW4 - Refurb - NPgY'!I84</f>
        <v>0</v>
      </c>
      <c r="J87" s="52">
        <f>'[9]NAW4 - Refurb - NPgY'!J84</f>
        <v>0</v>
      </c>
      <c r="K87" s="52">
        <f>'[9]NAW4 - Refurb - NPgY'!K84</f>
        <v>0</v>
      </c>
      <c r="L87" s="59">
        <f t="shared" si="476"/>
        <v>0</v>
      </c>
      <c r="M87" s="52">
        <f>'[9]NAW4 - Refurb - NPgY'!M84</f>
        <v>0</v>
      </c>
      <c r="N87" s="52">
        <f>'[9]NAW4 - Refurb - NPgY'!N84</f>
        <v>0</v>
      </c>
      <c r="O87" s="52">
        <f>'[9]NAW4 - Refurb - NPgY'!O84</f>
        <v>0</v>
      </c>
      <c r="P87" s="52">
        <f>'[9]NAW4 - Refurb - NPgY'!P84</f>
        <v>0</v>
      </c>
      <c r="Q87" s="52">
        <f>'[9]NAW4 - Refurb - NPgY'!Q84</f>
        <v>0</v>
      </c>
      <c r="R87" s="59">
        <f t="shared" si="477"/>
        <v>0</v>
      </c>
      <c r="S87" s="52">
        <f>'[9]NAW4 - Refurb - NPgY'!S84</f>
        <v>0</v>
      </c>
      <c r="T87" s="52">
        <f>'[9]NAW4 - Refurb - NPgY'!T84</f>
        <v>0</v>
      </c>
      <c r="U87" s="52">
        <f>'[9]NAW4 - Refurb - NPgY'!U84</f>
        <v>0</v>
      </c>
      <c r="V87" s="52">
        <f>'[9]NAW4 - Refurb - NPgY'!V84</f>
        <v>0</v>
      </c>
      <c r="W87" s="52">
        <f>'[9]NAW4 - Refurb - NPgY'!W84</f>
        <v>0</v>
      </c>
      <c r="X87" s="59">
        <f t="shared" si="478"/>
        <v>0</v>
      </c>
      <c r="Y87" s="52">
        <f>'[9]NAW4 - Refurb - NPgY'!Y84</f>
        <v>0</v>
      </c>
      <c r="Z87" s="52">
        <f>'[9]NAW4 - Refurb - NPgY'!Z84</f>
        <v>0</v>
      </c>
      <c r="AA87" s="52">
        <f>'[9]NAW4 - Refurb - NPgY'!AA84</f>
        <v>0</v>
      </c>
      <c r="AB87" s="52">
        <f>'[9]NAW4 - Refurb - NPgY'!AB84</f>
        <v>0</v>
      </c>
      <c r="AC87" s="52">
        <f>'[9]NAW4 - Refurb - NPgY'!AC84</f>
        <v>0</v>
      </c>
      <c r="AD87" s="59">
        <f t="shared" si="479"/>
        <v>0</v>
      </c>
      <c r="AE87" s="52">
        <f>'[9]NAW4 - Refurb - NPgY'!AE84</f>
        <v>0</v>
      </c>
      <c r="AF87" s="52">
        <f>'[9]NAW4 - Refurb - NPgY'!AF84</f>
        <v>0</v>
      </c>
      <c r="AG87" s="52">
        <f>'[9]NAW4 - Refurb - NPgY'!AG84</f>
        <v>0</v>
      </c>
      <c r="AH87" s="52">
        <f>'[9]NAW4 - Refurb - NPgY'!AH84</f>
        <v>0</v>
      </c>
      <c r="AI87" s="52">
        <f>'[9]NAW4 - Refurb - NPgY'!AI84</f>
        <v>0</v>
      </c>
      <c r="AJ87" s="59">
        <f t="shared" si="480"/>
        <v>0</v>
      </c>
      <c r="AK87" s="52">
        <f>'[9]NAW4 - Refurb - NPgY'!AK84</f>
        <v>0</v>
      </c>
      <c r="AL87" s="52">
        <f>'[9]NAW4 - Refurb - NPgY'!AL84</f>
        <v>0</v>
      </c>
      <c r="AM87" s="52">
        <f>'[9]NAW4 - Refurb - NPgY'!AM84</f>
        <v>0</v>
      </c>
      <c r="AN87" s="52">
        <f>'[9]NAW4 - Refurb - NPgY'!AN84</f>
        <v>0</v>
      </c>
      <c r="AO87" s="52">
        <f>'[9]NAW4 - Refurb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42">
        <f>IFERROR($BM4*'NPgY - Ave Crit'!$Q$26,0)</f>
        <v>0</v>
      </c>
      <c r="BN87" s="242">
        <f>IFERROR($BM4*'NPgY - Ave Crit'!$Q$26,0)</f>
        <v>0</v>
      </c>
      <c r="BO87" s="242">
        <f>IFERROR($BM4*'NPgY - Ave Crit'!$Q$26,0)</f>
        <v>0</v>
      </c>
      <c r="BP87" s="242">
        <f>IFERROR($BM4*'NPgY - Ave Crit'!$Q$26,0)</f>
        <v>0</v>
      </c>
      <c r="BQ87" s="242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NPgY'!G85</f>
        <v>0</v>
      </c>
      <c r="H88" s="52">
        <f>'[9]NAW4 - Refurb - NPgY'!H85</f>
        <v>0</v>
      </c>
      <c r="I88" s="52">
        <f>'[9]NAW4 - Refurb - NPgY'!I85</f>
        <v>0</v>
      </c>
      <c r="J88" s="52">
        <f>'[9]NAW4 - Refurb - NPgY'!J85</f>
        <v>0</v>
      </c>
      <c r="K88" s="52">
        <f>'[9]NAW4 - Refurb - NPgY'!K85</f>
        <v>0</v>
      </c>
      <c r="L88" s="59">
        <f t="shared" si="476"/>
        <v>0</v>
      </c>
      <c r="M88" s="52">
        <f>'[9]NAW4 - Refurb - NPgY'!M85</f>
        <v>0</v>
      </c>
      <c r="N88" s="52">
        <f>'[9]NAW4 - Refurb - NPgY'!N85</f>
        <v>0</v>
      </c>
      <c r="O88" s="52">
        <f>'[9]NAW4 - Refurb - NPgY'!O85</f>
        <v>0</v>
      </c>
      <c r="P88" s="52">
        <f>'[9]NAW4 - Refurb - NPgY'!P85</f>
        <v>0</v>
      </c>
      <c r="Q88" s="52">
        <f>'[9]NAW4 - Refurb - NPgY'!Q85</f>
        <v>0</v>
      </c>
      <c r="R88" s="59">
        <f t="shared" si="477"/>
        <v>0</v>
      </c>
      <c r="S88" s="52">
        <f>'[9]NAW4 - Refurb - NPgY'!S85</f>
        <v>0</v>
      </c>
      <c r="T88" s="52">
        <f>'[9]NAW4 - Refurb - NPgY'!T85</f>
        <v>0</v>
      </c>
      <c r="U88" s="52">
        <f>'[9]NAW4 - Refurb - NPgY'!U85</f>
        <v>0</v>
      </c>
      <c r="V88" s="52">
        <f>'[9]NAW4 - Refurb - NPgY'!V85</f>
        <v>0</v>
      </c>
      <c r="W88" s="52">
        <f>'[9]NAW4 - Refurb - NPgY'!W85</f>
        <v>0</v>
      </c>
      <c r="X88" s="59">
        <f t="shared" si="478"/>
        <v>0</v>
      </c>
      <c r="Y88" s="52">
        <f>'[9]NAW4 - Refurb - NPgY'!Y85</f>
        <v>0</v>
      </c>
      <c r="Z88" s="52">
        <f>'[9]NAW4 - Refurb - NPgY'!Z85</f>
        <v>0</v>
      </c>
      <c r="AA88" s="52">
        <f>'[9]NAW4 - Refurb - NPgY'!AA85</f>
        <v>0</v>
      </c>
      <c r="AB88" s="52">
        <f>'[9]NAW4 - Refurb - NPgY'!AB85</f>
        <v>0</v>
      </c>
      <c r="AC88" s="52">
        <f>'[9]NAW4 - Refurb - NPgY'!AC85</f>
        <v>0</v>
      </c>
      <c r="AD88" s="59">
        <f t="shared" si="479"/>
        <v>0</v>
      </c>
      <c r="AE88" s="52">
        <f>'[9]NAW4 - Refurb - NPgY'!AE85</f>
        <v>0</v>
      </c>
      <c r="AF88" s="52">
        <f>'[9]NAW4 - Refurb - NPgY'!AF85</f>
        <v>0</v>
      </c>
      <c r="AG88" s="52">
        <f>'[9]NAW4 - Refurb - NPgY'!AG85</f>
        <v>0</v>
      </c>
      <c r="AH88" s="52">
        <f>'[9]NAW4 - Refurb - NPgY'!AH85</f>
        <v>0</v>
      </c>
      <c r="AI88" s="52">
        <f>'[9]NAW4 - Refurb - NPgY'!AI85</f>
        <v>0</v>
      </c>
      <c r="AJ88" s="59">
        <f t="shared" si="480"/>
        <v>0</v>
      </c>
      <c r="AK88" s="52">
        <f>'[9]NAW4 - Refurb - NPgY'!AK85</f>
        <v>0</v>
      </c>
      <c r="AL88" s="52">
        <f>'[9]NAW4 - Refurb - NPgY'!AL85</f>
        <v>0</v>
      </c>
      <c r="AM88" s="52">
        <f>'[9]NAW4 - Refurb - NPgY'!AM85</f>
        <v>0</v>
      </c>
      <c r="AN88" s="52">
        <f>'[9]NAW4 - Refurb - NPgY'!AN85</f>
        <v>0</v>
      </c>
      <c r="AO88" s="52">
        <f>'[9]NAW4 - Refurb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42">
        <f>IFERROR($BM5*'NPgY - Ave Crit'!$Q$26,0)</f>
        <v>0</v>
      </c>
      <c r="BN88" s="242">
        <f>IFERROR($BM5*'NPgY - Ave Crit'!$Q$26,0)</f>
        <v>0</v>
      </c>
      <c r="BO88" s="242">
        <f>IFERROR($BM5*'NPgY - Ave Crit'!$Q$26,0)</f>
        <v>0</v>
      </c>
      <c r="BP88" s="242">
        <f>IFERROR($BM5*'NPgY - Ave Crit'!$Q$26,0)</f>
        <v>0</v>
      </c>
      <c r="BQ88" s="242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NPgY'!G87</f>
        <v>0</v>
      </c>
      <c r="H90" s="52">
        <f>'[9]NAW4 - Refurb - NPgY'!H87</f>
        <v>0</v>
      </c>
      <c r="I90" s="52">
        <f>'[9]NAW4 - Refurb - NPgY'!I87</f>
        <v>0</v>
      </c>
      <c r="J90" s="52">
        <f>'[9]NAW4 - Refurb - NPgY'!J87</f>
        <v>0</v>
      </c>
      <c r="K90" s="52">
        <f>'[9]NAW4 - Refurb - NPgY'!K87</f>
        <v>0</v>
      </c>
      <c r="L90" s="53">
        <f>SUM(G90:K90)</f>
        <v>0</v>
      </c>
      <c r="M90" s="52">
        <f>'[9]NAW4 - Refurb - NPgY'!M87</f>
        <v>0</v>
      </c>
      <c r="N90" s="52">
        <f>'[9]NAW4 - Refurb - NPgY'!N87</f>
        <v>0</v>
      </c>
      <c r="O90" s="52">
        <f>'[9]NAW4 - Refurb - NPgY'!O87</f>
        <v>0</v>
      </c>
      <c r="P90" s="52">
        <f>'[9]NAW4 - Refurb - NPgY'!P87</f>
        <v>0</v>
      </c>
      <c r="Q90" s="52">
        <f>'[9]NAW4 - Refurb - NPgY'!Q87</f>
        <v>0</v>
      </c>
      <c r="R90" s="53">
        <f>SUM(M90:Q90)</f>
        <v>0</v>
      </c>
      <c r="S90" s="52">
        <f>'[9]NAW4 - Refurb - NPgY'!S87</f>
        <v>0</v>
      </c>
      <c r="T90" s="52">
        <f>'[9]NAW4 - Refurb - NPgY'!T87</f>
        <v>0</v>
      </c>
      <c r="U90" s="52">
        <f>'[9]NAW4 - Refurb - NPgY'!U87</f>
        <v>0</v>
      </c>
      <c r="V90" s="52">
        <f>'[9]NAW4 - Refurb - NPgY'!V87</f>
        <v>0</v>
      </c>
      <c r="W90" s="52">
        <f>'[9]NAW4 - Refurb - NPgY'!W87</f>
        <v>0</v>
      </c>
      <c r="X90" s="53">
        <f>SUM(S90:W90)</f>
        <v>0</v>
      </c>
      <c r="Y90" s="54">
        <f>'[9]NAW4 - Refurb - NPgY'!Y87</f>
        <v>0</v>
      </c>
      <c r="Z90" s="54">
        <f>'[9]NAW4 - Refurb - NPgY'!Z87</f>
        <v>0</v>
      </c>
      <c r="AA90" s="54">
        <f>'[9]NAW4 - Refurb - NPgY'!AA87</f>
        <v>0</v>
      </c>
      <c r="AB90" s="54">
        <f>'[9]NAW4 - Refurb - NPgY'!AB87</f>
        <v>0</v>
      </c>
      <c r="AC90" s="54">
        <f>'[9]NAW4 - Refurb - NPgY'!AC87</f>
        <v>0</v>
      </c>
      <c r="AD90" s="53">
        <f>SUM(Y90:AC90)</f>
        <v>0</v>
      </c>
      <c r="AE90" s="54">
        <f>'[9]NAW4 - Refurb - NPgY'!AE87</f>
        <v>0</v>
      </c>
      <c r="AF90" s="54">
        <f>'[9]NAW4 - Refurb - NPgY'!AF87</f>
        <v>0</v>
      </c>
      <c r="AG90" s="54">
        <f>'[9]NAW4 - Refurb - NPgY'!AG87</f>
        <v>0</v>
      </c>
      <c r="AH90" s="54">
        <f>'[9]NAW4 - Refurb - NPgY'!AH87</f>
        <v>0</v>
      </c>
      <c r="AI90" s="54">
        <f>'[9]NAW4 - Refurb - NPgY'!AI87</f>
        <v>0</v>
      </c>
      <c r="AJ90" s="53">
        <f>SUM(AE90:AI90)</f>
        <v>0</v>
      </c>
      <c r="AK90" s="54">
        <f>'[9]NAW4 - Refurb - NPgY'!AK87</f>
        <v>0</v>
      </c>
      <c r="AL90" s="54">
        <f>'[9]NAW4 - Refurb - NPgY'!AL87</f>
        <v>0</v>
      </c>
      <c r="AM90" s="54">
        <f>'[9]NAW4 - Refurb - NPgY'!AM87</f>
        <v>0</v>
      </c>
      <c r="AN90" s="54">
        <f>'[9]NAW4 - Refurb - NPgY'!AN87</f>
        <v>0</v>
      </c>
      <c r="AO90" s="54">
        <f>'[9]NAW4 - Refurb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42">
        <f>IFERROR($BM2*'NPgY - Ave Crit'!$Q$27,0)</f>
        <v>0</v>
      </c>
      <c r="BN90" s="242">
        <f>IFERROR($BM2*'NPgY - Ave Crit'!$Q$27,0)</f>
        <v>0</v>
      </c>
      <c r="BO90" s="242">
        <f>IFERROR($BM2*'NPgY - Ave Crit'!$Q$27,0)</f>
        <v>0</v>
      </c>
      <c r="BP90" s="242">
        <f>IFERROR($BM2*'NPgY - Ave Crit'!$Q$27,0)</f>
        <v>0</v>
      </c>
      <c r="BQ90" s="242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NPgY'!G88</f>
        <v>0</v>
      </c>
      <c r="H91" s="52">
        <f>'[9]NAW4 - Refurb - NPgY'!H88</f>
        <v>0</v>
      </c>
      <c r="I91" s="52">
        <f>'[9]NAW4 - Refurb - NPgY'!I88</f>
        <v>0</v>
      </c>
      <c r="J91" s="52">
        <f>'[9]NAW4 - Refurb - NPgY'!J88</f>
        <v>0</v>
      </c>
      <c r="K91" s="52">
        <f>'[9]NAW4 - Refurb - NPgY'!K88</f>
        <v>0</v>
      </c>
      <c r="L91" s="59">
        <f t="shared" ref="L91:L93" si="508">SUM(G91:K91)</f>
        <v>0</v>
      </c>
      <c r="M91" s="52">
        <f>'[9]NAW4 - Refurb - NPgY'!M88</f>
        <v>0</v>
      </c>
      <c r="N91" s="52">
        <f>'[9]NAW4 - Refurb - NPgY'!N88</f>
        <v>0</v>
      </c>
      <c r="O91" s="52">
        <f>'[9]NAW4 - Refurb - NPgY'!O88</f>
        <v>0</v>
      </c>
      <c r="P91" s="52">
        <f>'[9]NAW4 - Refurb - NPgY'!P88</f>
        <v>0</v>
      </c>
      <c r="Q91" s="52">
        <f>'[9]NAW4 - Refurb - NPgY'!Q88</f>
        <v>0</v>
      </c>
      <c r="R91" s="59">
        <f t="shared" ref="R91:R93" si="509">SUM(M91:Q91)</f>
        <v>0</v>
      </c>
      <c r="S91" s="52">
        <f>'[9]NAW4 - Refurb - NPgY'!S88</f>
        <v>0</v>
      </c>
      <c r="T91" s="52">
        <f>'[9]NAW4 - Refurb - NPgY'!T88</f>
        <v>0</v>
      </c>
      <c r="U91" s="52">
        <f>'[9]NAW4 - Refurb - NPgY'!U88</f>
        <v>0</v>
      </c>
      <c r="V91" s="52">
        <f>'[9]NAW4 - Refurb - NPgY'!V88</f>
        <v>0</v>
      </c>
      <c r="W91" s="52">
        <f>'[9]NAW4 - Refurb - NPgY'!W88</f>
        <v>0</v>
      </c>
      <c r="X91" s="59">
        <f t="shared" ref="X91:X93" si="510">SUM(S91:W91)</f>
        <v>0</v>
      </c>
      <c r="Y91" s="52">
        <f>'[9]NAW4 - Refurb - NPgY'!Y88</f>
        <v>0</v>
      </c>
      <c r="Z91" s="52">
        <f>'[9]NAW4 - Refurb - NPgY'!Z88</f>
        <v>0</v>
      </c>
      <c r="AA91" s="52">
        <f>'[9]NAW4 - Refurb - NPgY'!AA88</f>
        <v>0</v>
      </c>
      <c r="AB91" s="52">
        <f>'[9]NAW4 - Refurb - NPgY'!AB88</f>
        <v>0</v>
      </c>
      <c r="AC91" s="52">
        <f>'[9]NAW4 - Refurb - NPgY'!AC88</f>
        <v>0</v>
      </c>
      <c r="AD91" s="59">
        <f t="shared" ref="AD91:AD93" si="511">SUM(Y91:AC91)</f>
        <v>0</v>
      </c>
      <c r="AE91" s="52">
        <f>'[9]NAW4 - Refurb - NPgY'!AE88</f>
        <v>0</v>
      </c>
      <c r="AF91" s="52">
        <f>'[9]NAW4 - Refurb - NPgY'!AF88</f>
        <v>0</v>
      </c>
      <c r="AG91" s="52">
        <f>'[9]NAW4 - Refurb - NPgY'!AG88</f>
        <v>0</v>
      </c>
      <c r="AH91" s="52">
        <f>'[9]NAW4 - Refurb - NPgY'!AH88</f>
        <v>0</v>
      </c>
      <c r="AI91" s="52">
        <f>'[9]NAW4 - Refurb - NPgY'!AI88</f>
        <v>0</v>
      </c>
      <c r="AJ91" s="59">
        <f t="shared" ref="AJ91:AJ93" si="512">SUM(AE91:AI91)</f>
        <v>0</v>
      </c>
      <c r="AK91" s="52">
        <f>'[9]NAW4 - Refurb - NPgY'!AK88</f>
        <v>0</v>
      </c>
      <c r="AL91" s="52">
        <f>'[9]NAW4 - Refurb - NPgY'!AL88</f>
        <v>0</v>
      </c>
      <c r="AM91" s="52">
        <f>'[9]NAW4 - Refurb - NPgY'!AM88</f>
        <v>0</v>
      </c>
      <c r="AN91" s="52">
        <f>'[9]NAW4 - Refurb - NPgY'!AN88</f>
        <v>0</v>
      </c>
      <c r="AO91" s="52">
        <f>'[9]NAW4 - Refurb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42">
        <f>IFERROR($BM3*'NPgY - Ave Crit'!$Q$27,0)</f>
        <v>0</v>
      </c>
      <c r="BN91" s="242">
        <f>IFERROR($BM3*'NPgY - Ave Crit'!$Q$27,0)</f>
        <v>0</v>
      </c>
      <c r="BO91" s="242">
        <f>IFERROR($BM3*'NPgY - Ave Crit'!$Q$27,0)</f>
        <v>0</v>
      </c>
      <c r="BP91" s="242">
        <f>IFERROR($BM3*'NPgY - Ave Crit'!$Q$27,0)</f>
        <v>0</v>
      </c>
      <c r="BQ91" s="242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NPgY'!G89</f>
        <v>0</v>
      </c>
      <c r="H92" s="52">
        <f>'[9]NAW4 - Refurb - NPgY'!H89</f>
        <v>0</v>
      </c>
      <c r="I92" s="52">
        <f>'[9]NAW4 - Refurb - NPgY'!I89</f>
        <v>0</v>
      </c>
      <c r="J92" s="52">
        <f>'[9]NAW4 - Refurb - NPgY'!J89</f>
        <v>0</v>
      </c>
      <c r="K92" s="52">
        <f>'[9]NAW4 - Refurb - NPgY'!K89</f>
        <v>0</v>
      </c>
      <c r="L92" s="59">
        <f t="shared" si="508"/>
        <v>0</v>
      </c>
      <c r="M92" s="52">
        <f>'[9]NAW4 - Refurb - NPgY'!M89</f>
        <v>0</v>
      </c>
      <c r="N92" s="52">
        <f>'[9]NAW4 - Refurb - NPgY'!N89</f>
        <v>0</v>
      </c>
      <c r="O92" s="52">
        <f>'[9]NAW4 - Refurb - NPgY'!O89</f>
        <v>0</v>
      </c>
      <c r="P92" s="52">
        <f>'[9]NAW4 - Refurb - NPgY'!P89</f>
        <v>0</v>
      </c>
      <c r="Q92" s="52">
        <f>'[9]NAW4 - Refurb - NPgY'!Q89</f>
        <v>0</v>
      </c>
      <c r="R92" s="59">
        <f t="shared" si="509"/>
        <v>0</v>
      </c>
      <c r="S92" s="52">
        <f>'[9]NAW4 - Refurb - NPgY'!S89</f>
        <v>0</v>
      </c>
      <c r="T92" s="52">
        <f>'[9]NAW4 - Refurb - NPgY'!T89</f>
        <v>0</v>
      </c>
      <c r="U92" s="52">
        <f>'[9]NAW4 - Refurb - NPgY'!U89</f>
        <v>0</v>
      </c>
      <c r="V92" s="52">
        <f>'[9]NAW4 - Refurb - NPgY'!V89</f>
        <v>0</v>
      </c>
      <c r="W92" s="52">
        <f>'[9]NAW4 - Refurb - NPgY'!W89</f>
        <v>0</v>
      </c>
      <c r="X92" s="59">
        <f t="shared" si="510"/>
        <v>0</v>
      </c>
      <c r="Y92" s="52">
        <f>'[9]NAW4 - Refurb - NPgY'!Y89</f>
        <v>0</v>
      </c>
      <c r="Z92" s="52">
        <f>'[9]NAW4 - Refurb - NPgY'!Z89</f>
        <v>0</v>
      </c>
      <c r="AA92" s="52">
        <f>'[9]NAW4 - Refurb - NPgY'!AA89</f>
        <v>0</v>
      </c>
      <c r="AB92" s="52">
        <f>'[9]NAW4 - Refurb - NPgY'!AB89</f>
        <v>0</v>
      </c>
      <c r="AC92" s="52">
        <f>'[9]NAW4 - Refurb - NPgY'!AC89</f>
        <v>0</v>
      </c>
      <c r="AD92" s="59">
        <f t="shared" si="511"/>
        <v>0</v>
      </c>
      <c r="AE92" s="52">
        <f>'[9]NAW4 - Refurb - NPgY'!AE89</f>
        <v>0</v>
      </c>
      <c r="AF92" s="52">
        <f>'[9]NAW4 - Refurb - NPgY'!AF89</f>
        <v>0</v>
      </c>
      <c r="AG92" s="52">
        <f>'[9]NAW4 - Refurb - NPgY'!AG89</f>
        <v>0</v>
      </c>
      <c r="AH92" s="52">
        <f>'[9]NAW4 - Refurb - NPgY'!AH89</f>
        <v>0</v>
      </c>
      <c r="AI92" s="52">
        <f>'[9]NAW4 - Refurb - NPgY'!AI89</f>
        <v>0</v>
      </c>
      <c r="AJ92" s="59">
        <f t="shared" si="512"/>
        <v>0</v>
      </c>
      <c r="AK92" s="52">
        <f>'[9]NAW4 - Refurb - NPgY'!AK89</f>
        <v>0</v>
      </c>
      <c r="AL92" s="52">
        <f>'[9]NAW4 - Refurb - NPgY'!AL89</f>
        <v>0</v>
      </c>
      <c r="AM92" s="52">
        <f>'[9]NAW4 - Refurb - NPgY'!AM89</f>
        <v>0</v>
      </c>
      <c r="AN92" s="52">
        <f>'[9]NAW4 - Refurb - NPgY'!AN89</f>
        <v>0</v>
      </c>
      <c r="AO92" s="52">
        <f>'[9]NAW4 - Refurb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42">
        <f>IFERROR($BM4*'NPgY - Ave Crit'!$Q$27,0)</f>
        <v>0</v>
      </c>
      <c r="BN92" s="242">
        <f>IFERROR($BM4*'NPgY - Ave Crit'!$Q$27,0)</f>
        <v>0</v>
      </c>
      <c r="BO92" s="242">
        <f>IFERROR($BM4*'NPgY - Ave Crit'!$Q$27,0)</f>
        <v>0</v>
      </c>
      <c r="BP92" s="242">
        <f>IFERROR($BM4*'NPgY - Ave Crit'!$Q$27,0)</f>
        <v>0</v>
      </c>
      <c r="BQ92" s="242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NPgY'!G90</f>
        <v>0</v>
      </c>
      <c r="H93" s="52">
        <f>'[9]NAW4 - Refurb - NPgY'!H90</f>
        <v>0</v>
      </c>
      <c r="I93" s="52">
        <f>'[9]NAW4 - Refurb - NPgY'!I90</f>
        <v>0</v>
      </c>
      <c r="J93" s="52">
        <f>'[9]NAW4 - Refurb - NPgY'!J90</f>
        <v>0</v>
      </c>
      <c r="K93" s="52">
        <f>'[9]NAW4 - Refurb - NPgY'!K90</f>
        <v>0</v>
      </c>
      <c r="L93" s="59">
        <f t="shared" si="508"/>
        <v>0</v>
      </c>
      <c r="M93" s="52">
        <f>'[9]NAW4 - Refurb - NPgY'!M90</f>
        <v>0</v>
      </c>
      <c r="N93" s="52">
        <f>'[9]NAW4 - Refurb - NPgY'!N90</f>
        <v>0</v>
      </c>
      <c r="O93" s="52">
        <f>'[9]NAW4 - Refurb - NPgY'!O90</f>
        <v>0</v>
      </c>
      <c r="P93" s="52">
        <f>'[9]NAW4 - Refurb - NPgY'!P90</f>
        <v>0</v>
      </c>
      <c r="Q93" s="52">
        <f>'[9]NAW4 - Refurb - NPgY'!Q90</f>
        <v>0</v>
      </c>
      <c r="R93" s="59">
        <f t="shared" si="509"/>
        <v>0</v>
      </c>
      <c r="S93" s="52">
        <f>'[9]NAW4 - Refurb - NPgY'!S90</f>
        <v>0</v>
      </c>
      <c r="T93" s="52">
        <f>'[9]NAW4 - Refurb - NPgY'!T90</f>
        <v>0</v>
      </c>
      <c r="U93" s="52">
        <f>'[9]NAW4 - Refurb - NPgY'!U90</f>
        <v>0</v>
      </c>
      <c r="V93" s="52">
        <f>'[9]NAW4 - Refurb - NPgY'!V90</f>
        <v>0</v>
      </c>
      <c r="W93" s="52">
        <f>'[9]NAW4 - Refurb - NPgY'!W90</f>
        <v>0</v>
      </c>
      <c r="X93" s="59">
        <f t="shared" si="510"/>
        <v>0</v>
      </c>
      <c r="Y93" s="52">
        <f>'[9]NAW4 - Refurb - NPgY'!Y90</f>
        <v>0</v>
      </c>
      <c r="Z93" s="52">
        <f>'[9]NAW4 - Refurb - NPgY'!Z90</f>
        <v>0</v>
      </c>
      <c r="AA93" s="52">
        <f>'[9]NAW4 - Refurb - NPgY'!AA90</f>
        <v>0</v>
      </c>
      <c r="AB93" s="52">
        <f>'[9]NAW4 - Refurb - NPgY'!AB90</f>
        <v>0</v>
      </c>
      <c r="AC93" s="52">
        <f>'[9]NAW4 - Refurb - NPgY'!AC90</f>
        <v>0</v>
      </c>
      <c r="AD93" s="59">
        <f t="shared" si="511"/>
        <v>0</v>
      </c>
      <c r="AE93" s="52">
        <f>'[9]NAW4 - Refurb - NPgY'!AE90</f>
        <v>0</v>
      </c>
      <c r="AF93" s="52">
        <f>'[9]NAW4 - Refurb - NPgY'!AF90</f>
        <v>0</v>
      </c>
      <c r="AG93" s="52">
        <f>'[9]NAW4 - Refurb - NPgY'!AG90</f>
        <v>0</v>
      </c>
      <c r="AH93" s="52">
        <f>'[9]NAW4 - Refurb - NPgY'!AH90</f>
        <v>0</v>
      </c>
      <c r="AI93" s="52">
        <f>'[9]NAW4 - Refurb - NPgY'!AI90</f>
        <v>0</v>
      </c>
      <c r="AJ93" s="59">
        <f t="shared" si="512"/>
        <v>0</v>
      </c>
      <c r="AK93" s="52">
        <f>'[9]NAW4 - Refurb - NPgY'!AK90</f>
        <v>0</v>
      </c>
      <c r="AL93" s="52">
        <f>'[9]NAW4 - Refurb - NPgY'!AL90</f>
        <v>0</v>
      </c>
      <c r="AM93" s="52">
        <f>'[9]NAW4 - Refurb - NPgY'!AM90</f>
        <v>0</v>
      </c>
      <c r="AN93" s="52">
        <f>'[9]NAW4 - Refurb - NPgY'!AN90</f>
        <v>0</v>
      </c>
      <c r="AO93" s="52">
        <f>'[9]NAW4 - Refurb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42">
        <f>IFERROR($BM5*'NPgY - Ave Crit'!$Q$27,0)</f>
        <v>0</v>
      </c>
      <c r="BN93" s="242">
        <f>IFERROR($BM5*'NPgY - Ave Crit'!$Q$27,0)</f>
        <v>0</v>
      </c>
      <c r="BO93" s="242">
        <f>IFERROR($BM5*'NPgY - Ave Crit'!$Q$27,0)</f>
        <v>0</v>
      </c>
      <c r="BP93" s="242">
        <f>IFERROR($BM5*'NPgY - Ave Crit'!$Q$27,0)</f>
        <v>0</v>
      </c>
      <c r="BQ93" s="242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NPgY'!G92</f>
        <v>0</v>
      </c>
      <c r="H95" s="52">
        <f>'[9]NAW4 - Refurb - NPgY'!H92</f>
        <v>0</v>
      </c>
      <c r="I95" s="52">
        <f>'[9]NAW4 - Refurb - NPgY'!I92</f>
        <v>0</v>
      </c>
      <c r="J95" s="52">
        <f>'[9]NAW4 - Refurb - NPgY'!J92</f>
        <v>0</v>
      </c>
      <c r="K95" s="52">
        <f>'[9]NAW4 - Refurb - NPgY'!K92</f>
        <v>0</v>
      </c>
      <c r="L95" s="53">
        <f>SUM(G95:K95)</f>
        <v>0</v>
      </c>
      <c r="M95" s="52">
        <f>'[9]NAW4 - Refurb - NPgY'!M92</f>
        <v>0</v>
      </c>
      <c r="N95" s="52">
        <f>'[9]NAW4 - Refurb - NPgY'!N92</f>
        <v>0</v>
      </c>
      <c r="O95" s="52">
        <f>'[9]NAW4 - Refurb - NPgY'!O92</f>
        <v>0</v>
      </c>
      <c r="P95" s="52">
        <f>'[9]NAW4 - Refurb - NPgY'!P92</f>
        <v>0</v>
      </c>
      <c r="Q95" s="52">
        <f>'[9]NAW4 - Refurb - NPgY'!Q92</f>
        <v>0</v>
      </c>
      <c r="R95" s="53">
        <f>SUM(M95:Q95)</f>
        <v>0</v>
      </c>
      <c r="S95" s="52">
        <f>'[9]NAW4 - Refurb - NPgY'!S92</f>
        <v>0</v>
      </c>
      <c r="T95" s="52">
        <f>'[9]NAW4 - Refurb - NPgY'!T92</f>
        <v>0</v>
      </c>
      <c r="U95" s="52">
        <f>'[9]NAW4 - Refurb - NPgY'!U92</f>
        <v>0</v>
      </c>
      <c r="V95" s="52">
        <f>'[9]NAW4 - Refurb - NPgY'!V92</f>
        <v>0</v>
      </c>
      <c r="W95" s="52">
        <f>'[9]NAW4 - Refurb - NPgY'!W92</f>
        <v>0</v>
      </c>
      <c r="X95" s="53">
        <f>SUM(S95:W95)</f>
        <v>0</v>
      </c>
      <c r="Y95" s="54">
        <f>'[9]NAW4 - Refurb - NPgY'!Y92</f>
        <v>0</v>
      </c>
      <c r="Z95" s="54">
        <f>'[9]NAW4 - Refurb - NPgY'!Z92</f>
        <v>0</v>
      </c>
      <c r="AA95" s="54">
        <f>'[9]NAW4 - Refurb - NPgY'!AA92</f>
        <v>0</v>
      </c>
      <c r="AB95" s="54">
        <f>'[9]NAW4 - Refurb - NPgY'!AB92</f>
        <v>0</v>
      </c>
      <c r="AC95" s="54">
        <f>'[9]NAW4 - Refurb - NPgY'!AC92</f>
        <v>0</v>
      </c>
      <c r="AD95" s="53">
        <f>SUM(Y95:AC95)</f>
        <v>0</v>
      </c>
      <c r="AE95" s="54">
        <f>'[9]NAW4 - Refurb - NPgY'!AE92</f>
        <v>0</v>
      </c>
      <c r="AF95" s="54">
        <f>'[9]NAW4 - Refurb - NPgY'!AF92</f>
        <v>0</v>
      </c>
      <c r="AG95" s="54">
        <f>'[9]NAW4 - Refurb - NPgY'!AG92</f>
        <v>0</v>
      </c>
      <c r="AH95" s="54">
        <f>'[9]NAW4 - Refurb - NPgY'!AH92</f>
        <v>0</v>
      </c>
      <c r="AI95" s="54">
        <f>'[9]NAW4 - Refurb - NPgY'!AI92</f>
        <v>0</v>
      </c>
      <c r="AJ95" s="53">
        <f>SUM(AE95:AI95)</f>
        <v>0</v>
      </c>
      <c r="AK95" s="54">
        <f>'[9]NAW4 - Refurb - NPgY'!AK92</f>
        <v>0</v>
      </c>
      <c r="AL95" s="54">
        <f>'[9]NAW4 - Refurb - NPgY'!AL92</f>
        <v>0</v>
      </c>
      <c r="AM95" s="54">
        <f>'[9]NAW4 - Refurb - NPgY'!AM92</f>
        <v>0</v>
      </c>
      <c r="AN95" s="54">
        <f>'[9]NAW4 - Refurb - NPgY'!AN92</f>
        <v>0</v>
      </c>
      <c r="AO95" s="54">
        <f>'[9]NAW4 - Refurb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42">
        <f>IFERROR($BM2*'NPgY - Ave Crit'!$Q$28,0)</f>
        <v>0</v>
      </c>
      <c r="BN95" s="242">
        <f>IFERROR($BM2*'NPgY - Ave Crit'!$Q$28,0)</f>
        <v>0</v>
      </c>
      <c r="BO95" s="242">
        <f>IFERROR($BM2*'NPgY - Ave Crit'!$Q$28,0)</f>
        <v>0</v>
      </c>
      <c r="BP95" s="242">
        <f>IFERROR($BM2*'NPgY - Ave Crit'!$Q$28,0)</f>
        <v>0</v>
      </c>
      <c r="BQ95" s="242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NPgY'!G93</f>
        <v>0</v>
      </c>
      <c r="H96" s="52">
        <f>'[9]NAW4 - Refurb - NPgY'!H93</f>
        <v>0</v>
      </c>
      <c r="I96" s="52">
        <f>'[9]NAW4 - Refurb - NPgY'!I93</f>
        <v>0</v>
      </c>
      <c r="J96" s="52">
        <f>'[9]NAW4 - Refurb - NPgY'!J93</f>
        <v>0</v>
      </c>
      <c r="K96" s="52">
        <f>'[9]NAW4 - Refurb - NPgY'!K93</f>
        <v>0</v>
      </c>
      <c r="L96" s="59">
        <f t="shared" ref="L96:L98" si="539">SUM(G96:K96)</f>
        <v>0</v>
      </c>
      <c r="M96" s="52">
        <f>'[9]NAW4 - Refurb - NPgY'!M93</f>
        <v>0</v>
      </c>
      <c r="N96" s="52">
        <f>'[9]NAW4 - Refurb - NPgY'!N93</f>
        <v>0</v>
      </c>
      <c r="O96" s="52">
        <f>'[9]NAW4 - Refurb - NPgY'!O93</f>
        <v>0</v>
      </c>
      <c r="P96" s="52">
        <f>'[9]NAW4 - Refurb - NPgY'!P93</f>
        <v>0</v>
      </c>
      <c r="Q96" s="52">
        <f>'[9]NAW4 - Refurb - NPgY'!Q93</f>
        <v>0</v>
      </c>
      <c r="R96" s="59">
        <f t="shared" ref="R96:R98" si="540">SUM(M96:Q96)</f>
        <v>0</v>
      </c>
      <c r="S96" s="52">
        <f>'[9]NAW4 - Refurb - NPgY'!S93</f>
        <v>0</v>
      </c>
      <c r="T96" s="52">
        <f>'[9]NAW4 - Refurb - NPgY'!T93</f>
        <v>0</v>
      </c>
      <c r="U96" s="52">
        <f>'[9]NAW4 - Refurb - NPgY'!U93</f>
        <v>0</v>
      </c>
      <c r="V96" s="52">
        <f>'[9]NAW4 - Refurb - NPgY'!V93</f>
        <v>0</v>
      </c>
      <c r="W96" s="52">
        <f>'[9]NAW4 - Refurb - NPgY'!W93</f>
        <v>0</v>
      </c>
      <c r="X96" s="59">
        <f t="shared" ref="X96:X98" si="541">SUM(S96:W96)</f>
        <v>0</v>
      </c>
      <c r="Y96" s="52">
        <f>'[9]NAW4 - Refurb - NPgY'!Y93</f>
        <v>0</v>
      </c>
      <c r="Z96" s="52">
        <f>'[9]NAW4 - Refurb - NPgY'!Z93</f>
        <v>0</v>
      </c>
      <c r="AA96" s="52">
        <f>'[9]NAW4 - Refurb - NPgY'!AA93</f>
        <v>0</v>
      </c>
      <c r="AB96" s="52">
        <f>'[9]NAW4 - Refurb - NPgY'!AB93</f>
        <v>0</v>
      </c>
      <c r="AC96" s="52">
        <f>'[9]NAW4 - Refurb - NPgY'!AC93</f>
        <v>0</v>
      </c>
      <c r="AD96" s="59">
        <f t="shared" ref="AD96:AD98" si="542">SUM(Y96:AC96)</f>
        <v>0</v>
      </c>
      <c r="AE96" s="52">
        <f>'[9]NAW4 - Refurb - NPgY'!AE93</f>
        <v>0</v>
      </c>
      <c r="AF96" s="52">
        <f>'[9]NAW4 - Refurb - NPgY'!AF93</f>
        <v>0</v>
      </c>
      <c r="AG96" s="52">
        <f>'[9]NAW4 - Refurb - NPgY'!AG93</f>
        <v>0</v>
      </c>
      <c r="AH96" s="52">
        <f>'[9]NAW4 - Refurb - NPgY'!AH93</f>
        <v>0</v>
      </c>
      <c r="AI96" s="52">
        <f>'[9]NAW4 - Refurb - NPgY'!AI93</f>
        <v>0</v>
      </c>
      <c r="AJ96" s="59">
        <f t="shared" ref="AJ96:AJ98" si="543">SUM(AE96:AI96)</f>
        <v>0</v>
      </c>
      <c r="AK96" s="52">
        <f>'[9]NAW4 - Refurb - NPgY'!AK93</f>
        <v>0</v>
      </c>
      <c r="AL96" s="52">
        <f>'[9]NAW4 - Refurb - NPgY'!AL93</f>
        <v>0</v>
      </c>
      <c r="AM96" s="52">
        <f>'[9]NAW4 - Refurb - NPgY'!AM93</f>
        <v>0</v>
      </c>
      <c r="AN96" s="52">
        <f>'[9]NAW4 - Refurb - NPgY'!AN93</f>
        <v>0</v>
      </c>
      <c r="AO96" s="52">
        <f>'[9]NAW4 - Refurb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42">
        <f>IFERROR($BM3*'NPgY - Ave Crit'!$Q$28,0)</f>
        <v>0</v>
      </c>
      <c r="BN96" s="242">
        <f>IFERROR($BM3*'NPgY - Ave Crit'!$Q$28,0)</f>
        <v>0</v>
      </c>
      <c r="BO96" s="242">
        <f>IFERROR($BM3*'NPgY - Ave Crit'!$Q$28,0)</f>
        <v>0</v>
      </c>
      <c r="BP96" s="242">
        <f>IFERROR($BM3*'NPgY - Ave Crit'!$Q$28,0)</f>
        <v>0</v>
      </c>
      <c r="BQ96" s="242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NPgY'!G94</f>
        <v>0</v>
      </c>
      <c r="H97" s="52">
        <f>'[9]NAW4 - Refurb - NPgY'!H94</f>
        <v>0</v>
      </c>
      <c r="I97" s="52">
        <f>'[9]NAW4 - Refurb - NPgY'!I94</f>
        <v>0</v>
      </c>
      <c r="J97" s="52">
        <f>'[9]NAW4 - Refurb - NPgY'!J94</f>
        <v>0</v>
      </c>
      <c r="K97" s="52">
        <f>'[9]NAW4 - Refurb - NPgY'!K94</f>
        <v>0</v>
      </c>
      <c r="L97" s="59">
        <f t="shared" si="539"/>
        <v>0</v>
      </c>
      <c r="M97" s="52">
        <f>'[9]NAW4 - Refurb - NPgY'!M94</f>
        <v>0</v>
      </c>
      <c r="N97" s="52">
        <f>'[9]NAW4 - Refurb - NPgY'!N94</f>
        <v>0</v>
      </c>
      <c r="O97" s="52">
        <f>'[9]NAW4 - Refurb - NPgY'!O94</f>
        <v>0</v>
      </c>
      <c r="P97" s="52">
        <f>'[9]NAW4 - Refurb - NPgY'!P94</f>
        <v>0</v>
      </c>
      <c r="Q97" s="52">
        <f>'[9]NAW4 - Refurb - NPgY'!Q94</f>
        <v>0</v>
      </c>
      <c r="R97" s="59">
        <f t="shared" si="540"/>
        <v>0</v>
      </c>
      <c r="S97" s="52">
        <f>'[9]NAW4 - Refurb - NPgY'!S94</f>
        <v>0</v>
      </c>
      <c r="T97" s="52">
        <f>'[9]NAW4 - Refurb - NPgY'!T94</f>
        <v>0</v>
      </c>
      <c r="U97" s="52">
        <f>'[9]NAW4 - Refurb - NPgY'!U94</f>
        <v>0</v>
      </c>
      <c r="V97" s="52">
        <f>'[9]NAW4 - Refurb - NPgY'!V94</f>
        <v>0</v>
      </c>
      <c r="W97" s="52">
        <f>'[9]NAW4 - Refurb - NPgY'!W94</f>
        <v>0</v>
      </c>
      <c r="X97" s="59">
        <f t="shared" si="541"/>
        <v>0</v>
      </c>
      <c r="Y97" s="52">
        <f>'[9]NAW4 - Refurb - NPgY'!Y94</f>
        <v>0</v>
      </c>
      <c r="Z97" s="52">
        <f>'[9]NAW4 - Refurb - NPgY'!Z94</f>
        <v>0</v>
      </c>
      <c r="AA97" s="52">
        <f>'[9]NAW4 - Refurb - NPgY'!AA94</f>
        <v>0</v>
      </c>
      <c r="AB97" s="52">
        <f>'[9]NAW4 - Refurb - NPgY'!AB94</f>
        <v>0</v>
      </c>
      <c r="AC97" s="52">
        <f>'[9]NAW4 - Refurb - NPgY'!AC94</f>
        <v>0</v>
      </c>
      <c r="AD97" s="59">
        <f t="shared" si="542"/>
        <v>0</v>
      </c>
      <c r="AE97" s="52">
        <f>'[9]NAW4 - Refurb - NPgY'!AE94</f>
        <v>0</v>
      </c>
      <c r="AF97" s="52">
        <f>'[9]NAW4 - Refurb - NPgY'!AF94</f>
        <v>0</v>
      </c>
      <c r="AG97" s="52">
        <f>'[9]NAW4 - Refurb - NPgY'!AG94</f>
        <v>0</v>
      </c>
      <c r="AH97" s="52">
        <f>'[9]NAW4 - Refurb - NPgY'!AH94</f>
        <v>0</v>
      </c>
      <c r="AI97" s="52">
        <f>'[9]NAW4 - Refurb - NPgY'!AI94</f>
        <v>0</v>
      </c>
      <c r="AJ97" s="59">
        <f t="shared" si="543"/>
        <v>0</v>
      </c>
      <c r="AK97" s="52">
        <f>'[9]NAW4 - Refurb - NPgY'!AK94</f>
        <v>0</v>
      </c>
      <c r="AL97" s="52">
        <f>'[9]NAW4 - Refurb - NPgY'!AL94</f>
        <v>0</v>
      </c>
      <c r="AM97" s="52">
        <f>'[9]NAW4 - Refurb - NPgY'!AM94</f>
        <v>0</v>
      </c>
      <c r="AN97" s="52">
        <f>'[9]NAW4 - Refurb - NPgY'!AN94</f>
        <v>0</v>
      </c>
      <c r="AO97" s="52">
        <f>'[9]NAW4 - Refurb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42">
        <f>IFERROR($BM4*'NPgY - Ave Crit'!$Q$28,0)</f>
        <v>0</v>
      </c>
      <c r="BN97" s="242">
        <f>IFERROR($BM4*'NPgY - Ave Crit'!$Q$28,0)</f>
        <v>0</v>
      </c>
      <c r="BO97" s="242">
        <f>IFERROR($BM4*'NPgY - Ave Crit'!$Q$28,0)</f>
        <v>0</v>
      </c>
      <c r="BP97" s="242">
        <f>IFERROR($BM4*'NPgY - Ave Crit'!$Q$28,0)</f>
        <v>0</v>
      </c>
      <c r="BQ97" s="242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NPgY'!G95</f>
        <v>0</v>
      </c>
      <c r="H98" s="52">
        <f>'[9]NAW4 - Refurb - NPgY'!H95</f>
        <v>0</v>
      </c>
      <c r="I98" s="52">
        <f>'[9]NAW4 - Refurb - NPgY'!I95</f>
        <v>0</v>
      </c>
      <c r="J98" s="52">
        <f>'[9]NAW4 - Refurb - NPgY'!J95</f>
        <v>0</v>
      </c>
      <c r="K98" s="52">
        <f>'[9]NAW4 - Refurb - NPgY'!K95</f>
        <v>0</v>
      </c>
      <c r="L98" s="59">
        <f t="shared" si="539"/>
        <v>0</v>
      </c>
      <c r="M98" s="52">
        <f>'[9]NAW4 - Refurb - NPgY'!M95</f>
        <v>0</v>
      </c>
      <c r="N98" s="52">
        <f>'[9]NAW4 - Refurb - NPgY'!N95</f>
        <v>0</v>
      </c>
      <c r="O98" s="52">
        <f>'[9]NAW4 - Refurb - NPgY'!O95</f>
        <v>0</v>
      </c>
      <c r="P98" s="52">
        <f>'[9]NAW4 - Refurb - NPgY'!P95</f>
        <v>0</v>
      </c>
      <c r="Q98" s="52">
        <f>'[9]NAW4 - Refurb - NPgY'!Q95</f>
        <v>0</v>
      </c>
      <c r="R98" s="59">
        <f t="shared" si="540"/>
        <v>0</v>
      </c>
      <c r="S98" s="52">
        <f>'[9]NAW4 - Refurb - NPgY'!S95</f>
        <v>0</v>
      </c>
      <c r="T98" s="52">
        <f>'[9]NAW4 - Refurb - NPgY'!T95</f>
        <v>0</v>
      </c>
      <c r="U98" s="52">
        <f>'[9]NAW4 - Refurb - NPgY'!U95</f>
        <v>0</v>
      </c>
      <c r="V98" s="52">
        <f>'[9]NAW4 - Refurb - NPgY'!V95</f>
        <v>0</v>
      </c>
      <c r="W98" s="52">
        <f>'[9]NAW4 - Refurb - NPgY'!W95</f>
        <v>0</v>
      </c>
      <c r="X98" s="59">
        <f t="shared" si="541"/>
        <v>0</v>
      </c>
      <c r="Y98" s="52">
        <f>'[9]NAW4 - Refurb - NPgY'!Y95</f>
        <v>0</v>
      </c>
      <c r="Z98" s="52">
        <f>'[9]NAW4 - Refurb - NPgY'!Z95</f>
        <v>0</v>
      </c>
      <c r="AA98" s="52">
        <f>'[9]NAW4 - Refurb - NPgY'!AA95</f>
        <v>0</v>
      </c>
      <c r="AB98" s="52">
        <f>'[9]NAW4 - Refurb - NPgY'!AB95</f>
        <v>0</v>
      </c>
      <c r="AC98" s="52">
        <f>'[9]NAW4 - Refurb - NPgY'!AC95</f>
        <v>0</v>
      </c>
      <c r="AD98" s="59">
        <f t="shared" si="542"/>
        <v>0</v>
      </c>
      <c r="AE98" s="52">
        <f>'[9]NAW4 - Refurb - NPgY'!AE95</f>
        <v>0</v>
      </c>
      <c r="AF98" s="52">
        <f>'[9]NAW4 - Refurb - NPgY'!AF95</f>
        <v>0</v>
      </c>
      <c r="AG98" s="52">
        <f>'[9]NAW4 - Refurb - NPgY'!AG95</f>
        <v>0</v>
      </c>
      <c r="AH98" s="52">
        <f>'[9]NAW4 - Refurb - NPgY'!AH95</f>
        <v>0</v>
      </c>
      <c r="AI98" s="52">
        <f>'[9]NAW4 - Refurb - NPgY'!AI95</f>
        <v>0</v>
      </c>
      <c r="AJ98" s="59">
        <f t="shared" si="543"/>
        <v>0</v>
      </c>
      <c r="AK98" s="52">
        <f>'[9]NAW4 - Refurb - NPgY'!AK95</f>
        <v>0</v>
      </c>
      <c r="AL98" s="52">
        <f>'[9]NAW4 - Refurb - NPgY'!AL95</f>
        <v>0</v>
      </c>
      <c r="AM98" s="52">
        <f>'[9]NAW4 - Refurb - NPgY'!AM95</f>
        <v>0</v>
      </c>
      <c r="AN98" s="52">
        <f>'[9]NAW4 - Refurb - NPgY'!AN95</f>
        <v>0</v>
      </c>
      <c r="AO98" s="52">
        <f>'[9]NAW4 - Refurb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42">
        <f>IFERROR($BM5*'NPgY - Ave Crit'!$Q$28,0)</f>
        <v>0</v>
      </c>
      <c r="BN98" s="242">
        <f>IFERROR($BM5*'NPgY - Ave Crit'!$Q$28,0)</f>
        <v>0</v>
      </c>
      <c r="BO98" s="242">
        <f>IFERROR($BM5*'NPgY - Ave Crit'!$Q$28,0)</f>
        <v>0</v>
      </c>
      <c r="BP98" s="242">
        <f>IFERROR($BM5*'NPgY - Ave Crit'!$Q$28,0)</f>
        <v>0</v>
      </c>
      <c r="BQ98" s="242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NPgY'!G97</f>
        <v>0</v>
      </c>
      <c r="H100" s="52">
        <f>'[9]NAW4 - Refurb - NPgY'!H97</f>
        <v>0</v>
      </c>
      <c r="I100" s="52">
        <f>'[9]NAW4 - Refurb - NPgY'!I97</f>
        <v>0</v>
      </c>
      <c r="J100" s="52">
        <f>'[9]NAW4 - Refurb - NPgY'!J97</f>
        <v>0</v>
      </c>
      <c r="K100" s="52">
        <f>'[9]NAW4 - Refurb - NPgY'!K97</f>
        <v>0</v>
      </c>
      <c r="L100" s="53">
        <f>SUM(G100:K100)</f>
        <v>0</v>
      </c>
      <c r="M100" s="69">
        <f>'[9]NAW4 - Refurb - NPgY'!M97</f>
        <v>0</v>
      </c>
      <c r="N100" s="69">
        <f>'[9]NAW4 - Refurb - NPgY'!N97</f>
        <v>0</v>
      </c>
      <c r="O100" s="69">
        <f>'[9]NAW4 - Refurb - NPgY'!O97</f>
        <v>0</v>
      </c>
      <c r="P100" s="69">
        <f>'[9]NAW4 - Refurb - NPgY'!P97</f>
        <v>0</v>
      </c>
      <c r="Q100" s="69">
        <f>'[9]NAW4 - Refurb - NPgY'!Q97</f>
        <v>0</v>
      </c>
      <c r="R100" s="53">
        <f>SUM(M100:Q100)</f>
        <v>0</v>
      </c>
      <c r="S100" s="52">
        <f>'[9]NAW4 - Refurb - NPgY'!S97</f>
        <v>0</v>
      </c>
      <c r="T100" s="52">
        <f>'[9]NAW4 - Refurb - NPgY'!T97</f>
        <v>0</v>
      </c>
      <c r="U100" s="52">
        <f>'[9]NAW4 - Refurb - NPgY'!U97</f>
        <v>0</v>
      </c>
      <c r="V100" s="52">
        <f>'[9]NAW4 - Refurb - NPgY'!V97</f>
        <v>0</v>
      </c>
      <c r="W100" s="52">
        <f>'[9]NAW4 - Refurb - NPgY'!W97</f>
        <v>0</v>
      </c>
      <c r="X100" s="53">
        <f>SUM(S100:W100)</f>
        <v>0</v>
      </c>
      <c r="Y100" s="69">
        <f>'[9]NAW4 - Refurb - NPgY'!Y97</f>
        <v>0</v>
      </c>
      <c r="Z100" s="69">
        <f>'[9]NAW4 - Refurb - NPgY'!Z97</f>
        <v>0</v>
      </c>
      <c r="AA100" s="69">
        <f>'[9]NAW4 - Refurb - NPgY'!AA97</f>
        <v>0</v>
      </c>
      <c r="AB100" s="69">
        <f>'[9]NAW4 - Refurb - NPgY'!AB97</f>
        <v>0</v>
      </c>
      <c r="AC100" s="69">
        <f>'[9]NAW4 - Refurb - NPgY'!AC97</f>
        <v>0</v>
      </c>
      <c r="AD100" s="53">
        <f>SUM(Y100:AC100)</f>
        <v>0</v>
      </c>
      <c r="AE100" s="54">
        <f>'[9]NAW4 - Refurb - NPgY'!AE97</f>
        <v>0</v>
      </c>
      <c r="AF100" s="54">
        <f>'[9]NAW4 - Refurb - NPgY'!AF97</f>
        <v>0</v>
      </c>
      <c r="AG100" s="54">
        <f>'[9]NAW4 - Refurb - NPgY'!AG97</f>
        <v>0</v>
      </c>
      <c r="AH100" s="54">
        <f>'[9]NAW4 - Refurb - NPgY'!AH97</f>
        <v>0</v>
      </c>
      <c r="AI100" s="54">
        <f>'[9]NAW4 - Refurb - NPgY'!AI97</f>
        <v>0</v>
      </c>
      <c r="AJ100" s="53">
        <f>SUM(AE100:AI100)</f>
        <v>0</v>
      </c>
      <c r="AK100" s="69">
        <f>'[9]NAW4 - Refurb - NPgY'!AK97</f>
        <v>0</v>
      </c>
      <c r="AL100" s="69">
        <f>'[9]NAW4 - Refurb - NPgY'!AL97</f>
        <v>0</v>
      </c>
      <c r="AM100" s="69">
        <f>'[9]NAW4 - Refurb - NPgY'!AM97</f>
        <v>0</v>
      </c>
      <c r="AN100" s="69">
        <f>'[9]NAW4 - Refurb - NPgY'!AN97</f>
        <v>0</v>
      </c>
      <c r="AO100" s="69">
        <f>'[9]NAW4 - Refurb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42">
        <f>IFERROR($BM2*'NPgY - Ave Crit'!$Q$29,0)</f>
        <v>0</v>
      </c>
      <c r="BN100" s="242">
        <f>IFERROR($BM2*'NPgY - Ave Crit'!$Q$29,0)</f>
        <v>0</v>
      </c>
      <c r="BO100" s="242">
        <f>IFERROR($BM2*'NPgY - Ave Crit'!$Q$29,0)</f>
        <v>0</v>
      </c>
      <c r="BP100" s="242">
        <f>IFERROR($BM2*'NPgY - Ave Crit'!$Q$29,0)</f>
        <v>0</v>
      </c>
      <c r="BQ100" s="242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NPgY'!G98</f>
        <v>0</v>
      </c>
      <c r="H101" s="52">
        <f>'[9]NAW4 - Refurb - NPgY'!H98</f>
        <v>0</v>
      </c>
      <c r="I101" s="52">
        <f>'[9]NAW4 - Refurb - NPgY'!I98</f>
        <v>0</v>
      </c>
      <c r="J101" s="52">
        <f>'[9]NAW4 - Refurb - NPgY'!J98</f>
        <v>0</v>
      </c>
      <c r="K101" s="52">
        <f>'[9]NAW4 - Refurb - NPgY'!K98</f>
        <v>0</v>
      </c>
      <c r="L101" s="59">
        <f t="shared" ref="L101:L103" si="570">SUM(G101:K101)</f>
        <v>0</v>
      </c>
      <c r="M101" s="52">
        <f>'[9]NAW4 - Refurb - NPgY'!M98</f>
        <v>0</v>
      </c>
      <c r="N101" s="52">
        <f>'[9]NAW4 - Refurb - NPgY'!N98</f>
        <v>0</v>
      </c>
      <c r="O101" s="52">
        <f>'[9]NAW4 - Refurb - NPgY'!O98</f>
        <v>0</v>
      </c>
      <c r="P101" s="52">
        <f>'[9]NAW4 - Refurb - NPgY'!P98</f>
        <v>0</v>
      </c>
      <c r="Q101" s="52">
        <f>'[9]NAW4 - Refurb - NPgY'!Q98</f>
        <v>0</v>
      </c>
      <c r="R101" s="59">
        <f t="shared" ref="R101:R103" si="571">SUM(M101:Q101)</f>
        <v>0</v>
      </c>
      <c r="S101" s="52">
        <f>'[9]NAW4 - Refurb - NPgY'!S98</f>
        <v>0</v>
      </c>
      <c r="T101" s="52">
        <f>'[9]NAW4 - Refurb - NPgY'!T98</f>
        <v>0</v>
      </c>
      <c r="U101" s="52">
        <f>'[9]NAW4 - Refurb - NPgY'!U98</f>
        <v>0</v>
      </c>
      <c r="V101" s="52">
        <f>'[9]NAW4 - Refurb - NPgY'!V98</f>
        <v>0</v>
      </c>
      <c r="W101" s="52">
        <f>'[9]NAW4 - Refurb - NPgY'!W98</f>
        <v>0</v>
      </c>
      <c r="X101" s="59">
        <f t="shared" ref="X101:X103" si="572">SUM(S101:W101)</f>
        <v>0</v>
      </c>
      <c r="Y101" s="52">
        <f>'[9]NAW4 - Refurb - NPgY'!Y98</f>
        <v>0</v>
      </c>
      <c r="Z101" s="52">
        <f>'[9]NAW4 - Refurb - NPgY'!Z98</f>
        <v>0</v>
      </c>
      <c r="AA101" s="52">
        <f>'[9]NAW4 - Refurb - NPgY'!AA98</f>
        <v>0</v>
      </c>
      <c r="AB101" s="52">
        <f>'[9]NAW4 - Refurb - NPgY'!AB98</f>
        <v>0</v>
      </c>
      <c r="AC101" s="52">
        <f>'[9]NAW4 - Refurb - NPgY'!AC98</f>
        <v>0</v>
      </c>
      <c r="AD101" s="59">
        <f t="shared" ref="AD101:AD103" si="573">SUM(Y101:AC101)</f>
        <v>0</v>
      </c>
      <c r="AE101" s="52">
        <f>'[9]NAW4 - Refurb - NPgY'!AE98</f>
        <v>0</v>
      </c>
      <c r="AF101" s="52">
        <f>'[9]NAW4 - Refurb - NPgY'!AF98</f>
        <v>0</v>
      </c>
      <c r="AG101" s="52">
        <f>'[9]NAW4 - Refurb - NPgY'!AG98</f>
        <v>0</v>
      </c>
      <c r="AH101" s="52">
        <f>'[9]NAW4 - Refurb - NPgY'!AH98</f>
        <v>0</v>
      </c>
      <c r="AI101" s="52">
        <f>'[9]NAW4 - Refurb - NPgY'!AI98</f>
        <v>0</v>
      </c>
      <c r="AJ101" s="59">
        <f t="shared" ref="AJ101:AJ103" si="574">SUM(AE101:AI101)</f>
        <v>0</v>
      </c>
      <c r="AK101" s="52">
        <f>'[9]NAW4 - Refurb - NPgY'!AK98</f>
        <v>0</v>
      </c>
      <c r="AL101" s="52">
        <f>'[9]NAW4 - Refurb - NPgY'!AL98</f>
        <v>0</v>
      </c>
      <c r="AM101" s="52">
        <f>'[9]NAW4 - Refurb - NPgY'!AM98</f>
        <v>0</v>
      </c>
      <c r="AN101" s="52">
        <f>'[9]NAW4 - Refurb - NPgY'!AN98</f>
        <v>0</v>
      </c>
      <c r="AO101" s="52">
        <f>'[9]NAW4 - Refurb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42">
        <f>IFERROR($BM3*'NPgY - Ave Crit'!$Q$29,0)</f>
        <v>0</v>
      </c>
      <c r="BN101" s="242">
        <f>IFERROR($BM3*'NPgY - Ave Crit'!$Q$29,0)</f>
        <v>0</v>
      </c>
      <c r="BO101" s="242">
        <f>IFERROR($BM3*'NPgY - Ave Crit'!$Q$29,0)</f>
        <v>0</v>
      </c>
      <c r="BP101" s="242">
        <f>IFERROR($BM3*'NPgY - Ave Crit'!$Q$29,0)</f>
        <v>0</v>
      </c>
      <c r="BQ101" s="242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NPgY'!G99</f>
        <v>0</v>
      </c>
      <c r="H102" s="52">
        <f>'[9]NAW4 - Refurb - NPgY'!H99</f>
        <v>0</v>
      </c>
      <c r="I102" s="52">
        <f>'[9]NAW4 - Refurb - NPgY'!I99</f>
        <v>0</v>
      </c>
      <c r="J102" s="52">
        <f>'[9]NAW4 - Refurb - NPgY'!J99</f>
        <v>0</v>
      </c>
      <c r="K102" s="52">
        <f>'[9]NAW4 - Refurb - NPgY'!K99</f>
        <v>0</v>
      </c>
      <c r="L102" s="59">
        <f t="shared" si="570"/>
        <v>0</v>
      </c>
      <c r="M102" s="52">
        <f>'[9]NAW4 - Refurb - NPgY'!M99</f>
        <v>0</v>
      </c>
      <c r="N102" s="52">
        <f>'[9]NAW4 - Refurb - NPgY'!N99</f>
        <v>0</v>
      </c>
      <c r="O102" s="52">
        <f>'[9]NAW4 - Refurb - NPgY'!O99</f>
        <v>0</v>
      </c>
      <c r="P102" s="52">
        <f>'[9]NAW4 - Refurb - NPgY'!P99</f>
        <v>0</v>
      </c>
      <c r="Q102" s="52">
        <f>'[9]NAW4 - Refurb - NPgY'!Q99</f>
        <v>0</v>
      </c>
      <c r="R102" s="59">
        <f t="shared" si="571"/>
        <v>0</v>
      </c>
      <c r="S102" s="52">
        <f>'[9]NAW4 - Refurb - NPgY'!S99</f>
        <v>0</v>
      </c>
      <c r="T102" s="52">
        <f>'[9]NAW4 - Refurb - NPgY'!T99</f>
        <v>0</v>
      </c>
      <c r="U102" s="52">
        <f>'[9]NAW4 - Refurb - NPgY'!U99</f>
        <v>0</v>
      </c>
      <c r="V102" s="52">
        <f>'[9]NAW4 - Refurb - NPgY'!V99</f>
        <v>0</v>
      </c>
      <c r="W102" s="52">
        <f>'[9]NAW4 - Refurb - NPgY'!W99</f>
        <v>0</v>
      </c>
      <c r="X102" s="59">
        <f t="shared" si="572"/>
        <v>0</v>
      </c>
      <c r="Y102" s="52">
        <f>'[9]NAW4 - Refurb - NPgY'!Y99</f>
        <v>0</v>
      </c>
      <c r="Z102" s="52">
        <f>'[9]NAW4 - Refurb - NPgY'!Z99</f>
        <v>0</v>
      </c>
      <c r="AA102" s="52">
        <f>'[9]NAW4 - Refurb - NPgY'!AA99</f>
        <v>0</v>
      </c>
      <c r="AB102" s="52">
        <f>'[9]NAW4 - Refurb - NPgY'!AB99</f>
        <v>0</v>
      </c>
      <c r="AC102" s="52">
        <f>'[9]NAW4 - Refurb - NPgY'!AC99</f>
        <v>0</v>
      </c>
      <c r="AD102" s="59">
        <f t="shared" si="573"/>
        <v>0</v>
      </c>
      <c r="AE102" s="52">
        <f>'[9]NAW4 - Refurb - NPgY'!AE99</f>
        <v>0</v>
      </c>
      <c r="AF102" s="52">
        <f>'[9]NAW4 - Refurb - NPgY'!AF99</f>
        <v>0</v>
      </c>
      <c r="AG102" s="52">
        <f>'[9]NAW4 - Refurb - NPgY'!AG99</f>
        <v>0</v>
      </c>
      <c r="AH102" s="52">
        <f>'[9]NAW4 - Refurb - NPgY'!AH99</f>
        <v>0</v>
      </c>
      <c r="AI102" s="52">
        <f>'[9]NAW4 - Refurb - NPgY'!AI99</f>
        <v>0</v>
      </c>
      <c r="AJ102" s="59">
        <f t="shared" si="574"/>
        <v>0</v>
      </c>
      <c r="AK102" s="52">
        <f>'[9]NAW4 - Refurb - NPgY'!AK99</f>
        <v>0</v>
      </c>
      <c r="AL102" s="52">
        <f>'[9]NAW4 - Refurb - NPgY'!AL99</f>
        <v>0</v>
      </c>
      <c r="AM102" s="52">
        <f>'[9]NAW4 - Refurb - NPgY'!AM99</f>
        <v>0</v>
      </c>
      <c r="AN102" s="52">
        <f>'[9]NAW4 - Refurb - NPgY'!AN99</f>
        <v>0</v>
      </c>
      <c r="AO102" s="52">
        <f>'[9]NAW4 - Refurb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42">
        <f>IFERROR($BM4*'NPgY - Ave Crit'!$Q$29,0)</f>
        <v>0</v>
      </c>
      <c r="BN102" s="242">
        <f>IFERROR($BM4*'NPgY - Ave Crit'!$Q$29,0)</f>
        <v>0</v>
      </c>
      <c r="BO102" s="242">
        <f>IFERROR($BM4*'NPgY - Ave Crit'!$Q$29,0)</f>
        <v>0</v>
      </c>
      <c r="BP102" s="242">
        <f>IFERROR($BM4*'NPgY - Ave Crit'!$Q$29,0)</f>
        <v>0</v>
      </c>
      <c r="BQ102" s="242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NPgY'!G100</f>
        <v>0</v>
      </c>
      <c r="H103" s="52">
        <f>'[9]NAW4 - Refurb - NPgY'!H100</f>
        <v>0</v>
      </c>
      <c r="I103" s="52">
        <f>'[9]NAW4 - Refurb - NPgY'!I100</f>
        <v>0</v>
      </c>
      <c r="J103" s="52">
        <f>'[9]NAW4 - Refurb - NPgY'!J100</f>
        <v>0</v>
      </c>
      <c r="K103" s="52">
        <f>'[9]NAW4 - Refurb - NPgY'!K100</f>
        <v>0</v>
      </c>
      <c r="L103" s="59">
        <f t="shared" si="570"/>
        <v>0</v>
      </c>
      <c r="M103" s="52">
        <f>'[9]NAW4 - Refurb - NPgY'!M100</f>
        <v>0</v>
      </c>
      <c r="N103" s="52">
        <f>'[9]NAW4 - Refurb - NPgY'!N100</f>
        <v>0</v>
      </c>
      <c r="O103" s="52">
        <f>'[9]NAW4 - Refurb - NPgY'!O100</f>
        <v>0</v>
      </c>
      <c r="P103" s="52">
        <f>'[9]NAW4 - Refurb - NPgY'!P100</f>
        <v>0</v>
      </c>
      <c r="Q103" s="52">
        <f>'[9]NAW4 - Refurb - NPgY'!Q100</f>
        <v>0</v>
      </c>
      <c r="R103" s="59">
        <f t="shared" si="571"/>
        <v>0</v>
      </c>
      <c r="S103" s="52">
        <f>'[9]NAW4 - Refurb - NPgY'!S100</f>
        <v>0</v>
      </c>
      <c r="T103" s="52">
        <f>'[9]NAW4 - Refurb - NPgY'!T100</f>
        <v>0</v>
      </c>
      <c r="U103" s="52">
        <f>'[9]NAW4 - Refurb - NPgY'!U100</f>
        <v>0</v>
      </c>
      <c r="V103" s="52">
        <f>'[9]NAW4 - Refurb - NPgY'!V100</f>
        <v>0</v>
      </c>
      <c r="W103" s="52">
        <f>'[9]NAW4 - Refurb - NPgY'!W100</f>
        <v>0</v>
      </c>
      <c r="X103" s="59">
        <f t="shared" si="572"/>
        <v>0</v>
      </c>
      <c r="Y103" s="52">
        <f>'[9]NAW4 - Refurb - NPgY'!Y100</f>
        <v>0</v>
      </c>
      <c r="Z103" s="52">
        <f>'[9]NAW4 - Refurb - NPgY'!Z100</f>
        <v>0</v>
      </c>
      <c r="AA103" s="52">
        <f>'[9]NAW4 - Refurb - NPgY'!AA100</f>
        <v>0</v>
      </c>
      <c r="AB103" s="52">
        <f>'[9]NAW4 - Refurb - NPgY'!AB100</f>
        <v>0</v>
      </c>
      <c r="AC103" s="52">
        <f>'[9]NAW4 - Refurb - NPgY'!AC100</f>
        <v>0</v>
      </c>
      <c r="AD103" s="59">
        <f t="shared" si="573"/>
        <v>0</v>
      </c>
      <c r="AE103" s="52">
        <f>'[9]NAW4 - Refurb - NPgY'!AE100</f>
        <v>0</v>
      </c>
      <c r="AF103" s="52">
        <f>'[9]NAW4 - Refurb - NPgY'!AF100</f>
        <v>0</v>
      </c>
      <c r="AG103" s="52">
        <f>'[9]NAW4 - Refurb - NPgY'!AG100</f>
        <v>0</v>
      </c>
      <c r="AH103" s="52">
        <f>'[9]NAW4 - Refurb - NPgY'!AH100</f>
        <v>0</v>
      </c>
      <c r="AI103" s="52">
        <f>'[9]NAW4 - Refurb - NPgY'!AI100</f>
        <v>0</v>
      </c>
      <c r="AJ103" s="59">
        <f t="shared" si="574"/>
        <v>0</v>
      </c>
      <c r="AK103" s="52">
        <f>'[9]NAW4 - Refurb - NPgY'!AK100</f>
        <v>0</v>
      </c>
      <c r="AL103" s="52">
        <f>'[9]NAW4 - Refurb - NPgY'!AL100</f>
        <v>0</v>
      </c>
      <c r="AM103" s="52">
        <f>'[9]NAW4 - Refurb - NPgY'!AM100</f>
        <v>0</v>
      </c>
      <c r="AN103" s="52">
        <f>'[9]NAW4 - Refurb - NPgY'!AN100</f>
        <v>0</v>
      </c>
      <c r="AO103" s="52">
        <f>'[9]NAW4 - Refurb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42">
        <f>IFERROR($BM5*'NPgY - Ave Crit'!$Q$29,0)</f>
        <v>0</v>
      </c>
      <c r="BN103" s="242">
        <f>IFERROR($BM5*'NPgY - Ave Crit'!$Q$29,0)</f>
        <v>0</v>
      </c>
      <c r="BO103" s="242">
        <f>IFERROR($BM5*'NPgY - Ave Crit'!$Q$29,0)</f>
        <v>0</v>
      </c>
      <c r="BP103" s="242">
        <f>IFERROR($BM5*'NPgY - Ave Crit'!$Q$29,0)</f>
        <v>0</v>
      </c>
      <c r="BQ103" s="242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202835.3079342111</v>
      </c>
      <c r="DB105" s="198">
        <f t="shared" ref="DB105:DE105" si="596">SUM(DB104,DB99,DB94,DB89,DB84,DB79,DB74,DB69,DB64,DB59)</f>
        <v>1253641.8867746764</v>
      </c>
      <c r="DC105" s="198">
        <f t="shared" si="596"/>
        <v>1770883.50111016</v>
      </c>
      <c r="DD105" s="198">
        <f t="shared" si="596"/>
        <v>1131963.7182677654</v>
      </c>
      <c r="DE105" s="198">
        <f t="shared" si="596"/>
        <v>4512032.1517830873</v>
      </c>
      <c r="DF105" s="198">
        <f t="shared" si="421"/>
        <v>8871356.5658699013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185003.73696871521</v>
      </c>
      <c r="DR105" s="198">
        <f t="shared" ref="DR105:DU105" si="598">SUM(DR104,DR99,DR94,DR89,DR84,DR79,DR74,DR69,DR64,DR59)</f>
        <v>897657.93869973812</v>
      </c>
      <c r="DS105" s="198">
        <f t="shared" si="598"/>
        <v>2308902.1151682143</v>
      </c>
      <c r="DT105" s="198">
        <f t="shared" si="598"/>
        <v>2062567.8353288146</v>
      </c>
      <c r="DU105" s="198">
        <f t="shared" si="598"/>
        <v>5769829.328719995</v>
      </c>
      <c r="DV105" s="198">
        <f t="shared" si="422"/>
        <v>11223960.954885477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590</v>
      </c>
      <c r="E107" s="50">
        <f>D107+SUM(AE107:AI107)</f>
        <v>590</v>
      </c>
      <c r="F107" s="51" t="s">
        <v>26</v>
      </c>
      <c r="G107" s="52">
        <f>'[9]NAW4 - Refurb - NPgY'!G104</f>
        <v>350</v>
      </c>
      <c r="H107" s="52">
        <f>'[9]NAW4 - Refurb - NPgY'!H104</f>
        <v>176</v>
      </c>
      <c r="I107" s="52">
        <f>'[9]NAW4 - Refurb - NPgY'!I104</f>
        <v>48</v>
      </c>
      <c r="J107" s="52">
        <f>'[9]NAW4 - Refurb - NPgY'!J104</f>
        <v>15</v>
      </c>
      <c r="K107" s="52">
        <f>'[9]NAW4 - Refurb - NPgY'!K104</f>
        <v>1</v>
      </c>
      <c r="L107" s="80">
        <f>SUM(G107:K107)</f>
        <v>590</v>
      </c>
      <c r="M107" s="52">
        <f>'[9]NAW4 - Refurb - NPgY'!M104</f>
        <v>349</v>
      </c>
      <c r="N107" s="52">
        <f>'[9]NAW4 - Refurb - NPgY'!N104</f>
        <v>176</v>
      </c>
      <c r="O107" s="52">
        <f>'[9]NAW4 - Refurb - NPgY'!O104</f>
        <v>48</v>
      </c>
      <c r="P107" s="52">
        <f>'[9]NAW4 - Refurb - NPgY'!P104</f>
        <v>15</v>
      </c>
      <c r="Q107" s="52">
        <f>'[9]NAW4 - Refurb - NPgY'!Q104</f>
        <v>1</v>
      </c>
      <c r="R107" s="53">
        <f>SUM(M107:Q107)</f>
        <v>589</v>
      </c>
      <c r="S107" s="52">
        <f>'[9]NAW4 - Refurb - NPgY'!S104</f>
        <v>0</v>
      </c>
      <c r="T107" s="52">
        <f>'[9]NAW4 - Refurb - NPgY'!T104</f>
        <v>0</v>
      </c>
      <c r="U107" s="52">
        <f>'[9]NAW4 - Refurb - NPgY'!U104</f>
        <v>0</v>
      </c>
      <c r="V107" s="52">
        <f>'[9]NAW4 - Refurb - NPgY'!V104</f>
        <v>0</v>
      </c>
      <c r="W107" s="52">
        <f>'[9]NAW4 - Refurb - NPgY'!W104</f>
        <v>0</v>
      </c>
      <c r="X107" s="53">
        <f>SUM(S107:W107)</f>
        <v>0</v>
      </c>
      <c r="Y107" s="54">
        <f>'[9]NAW4 - Refurb - NPgY'!Y104</f>
        <v>341</v>
      </c>
      <c r="Z107" s="54">
        <f>'[9]NAW4 - Refurb - NPgY'!Z104</f>
        <v>114</v>
      </c>
      <c r="AA107" s="54">
        <f>'[9]NAW4 - Refurb - NPgY'!AA104</f>
        <v>108</v>
      </c>
      <c r="AB107" s="54">
        <f>'[9]NAW4 - Refurb - NPgY'!AB104</f>
        <v>13</v>
      </c>
      <c r="AC107" s="54">
        <f>'[9]NAW4 - Refurb - NPgY'!AC104</f>
        <v>13</v>
      </c>
      <c r="AD107" s="53">
        <f>SUM(Y107:AC107)</f>
        <v>589</v>
      </c>
      <c r="AE107" s="54">
        <f>'[9]NAW4 - Refurb - NPgY'!AE104</f>
        <v>0</v>
      </c>
      <c r="AF107" s="54">
        <f>'[9]NAW4 - Refurb - NPgY'!AF104</f>
        <v>0</v>
      </c>
      <c r="AG107" s="54">
        <f>'[9]NAW4 - Refurb - NPgY'!AG104</f>
        <v>0</v>
      </c>
      <c r="AH107" s="54">
        <f>'[9]NAW4 - Refurb - NPgY'!AH104</f>
        <v>0</v>
      </c>
      <c r="AI107" s="54">
        <f>'[9]NAW4 - Refurb - NPgY'!AI104</f>
        <v>0</v>
      </c>
      <c r="AJ107" s="53">
        <f>SUM(AE107:AI107)</f>
        <v>0</v>
      </c>
      <c r="AK107" s="54">
        <f>'[9]NAW4 - Refurb - NPgY'!AK104</f>
        <v>324</v>
      </c>
      <c r="AL107" s="54">
        <f>'[9]NAW4 - Refurb - NPgY'!AL104</f>
        <v>75</v>
      </c>
      <c r="AM107" s="54">
        <f>'[9]NAW4 - Refurb - NPgY'!AM104</f>
        <v>128</v>
      </c>
      <c r="AN107" s="54">
        <f>'[9]NAW4 - Refurb - NPgY'!AN104</f>
        <v>48</v>
      </c>
      <c r="AO107" s="54">
        <f>'[9]NAW4 - Refurb - NPgY'!AO104</f>
        <v>14</v>
      </c>
      <c r="AP107" s="53">
        <f>SUM(AK107:AO107)</f>
        <v>589</v>
      </c>
      <c r="BB107" s="6"/>
      <c r="BC107" s="6"/>
      <c r="BD107" s="51" t="s">
        <v>26</v>
      </c>
      <c r="BE107" s="172">
        <f>'NPgY - HI Probs. of Failure'!O$32</f>
        <v>3.1752820805723125E-4</v>
      </c>
      <c r="BF107" s="172">
        <f>'NPgY - HI Probs. of Failure'!P$32</f>
        <v>1.3656816948145775E-3</v>
      </c>
      <c r="BG107" s="172">
        <f>'NPgY - HI Probs. of Failure'!Q$32</f>
        <v>3.9417032054283631E-3</v>
      </c>
      <c r="BH107" s="172">
        <f>'NPgY - HI Probs. of Failure'!R$32</f>
        <v>8.8230877106184324E-3</v>
      </c>
      <c r="BI107" s="172">
        <f>'NPgY - HI Probs. of Failure'!S$32</f>
        <v>1.6787330181104634E-2</v>
      </c>
      <c r="BJ107" s="175"/>
      <c r="BK107" s="6"/>
      <c r="BL107" s="51" t="s">
        <v>26</v>
      </c>
      <c r="BM107" s="194">
        <f>$BM2*'NPgY - Ave Crit'!$Q$32</f>
        <v>85641.365718848465</v>
      </c>
      <c r="BN107" s="194">
        <f>$BM2*'NPgY - Ave Crit'!$Q$32</f>
        <v>85641.365718848465</v>
      </c>
      <c r="BO107" s="194">
        <f>$BM2*'NPgY - Ave Crit'!$Q$32</f>
        <v>85641.365718848465</v>
      </c>
      <c r="BP107" s="194">
        <f>$BM2*'NPgY - Ave Crit'!$Q$32</f>
        <v>85641.365718848465</v>
      </c>
      <c r="BQ107" s="194">
        <f>$BM2*'NPgY - Ave Crit'!$Q$32</f>
        <v>85641.365718848465</v>
      </c>
      <c r="BR107" s="175"/>
      <c r="BS107" s="6"/>
      <c r="BT107" s="51" t="s">
        <v>26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26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8810.710003098704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20127.658368762626</v>
      </c>
      <c r="DV107" s="198">
        <f t="shared" si="422"/>
        <v>117189.42754860588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460</v>
      </c>
      <c r="F108" s="58" t="s">
        <v>28</v>
      </c>
      <c r="G108" s="52">
        <f>'[9]NAW4 - Refurb - NPgY'!G105</f>
        <v>125</v>
      </c>
      <c r="H108" s="52">
        <f>'[9]NAW4 - Refurb - NPgY'!H105</f>
        <v>213</v>
      </c>
      <c r="I108" s="52">
        <f>'[9]NAW4 - Refurb - NPgY'!I105</f>
        <v>61</v>
      </c>
      <c r="J108" s="52">
        <f>'[9]NAW4 - Refurb - NPgY'!J105</f>
        <v>45</v>
      </c>
      <c r="K108" s="52">
        <f>'[9]NAW4 - Refurb - NPgY'!K105</f>
        <v>16</v>
      </c>
      <c r="L108" s="59">
        <f t="shared" ref="L108:L110" si="607">SUM(G108:K108)</f>
        <v>460</v>
      </c>
      <c r="M108" s="52">
        <f>'[9]NAW4 - Refurb - NPgY'!M105</f>
        <v>108</v>
      </c>
      <c r="N108" s="52">
        <f>'[9]NAW4 - Refurb - NPgY'!N105</f>
        <v>216</v>
      </c>
      <c r="O108" s="52">
        <f>'[9]NAW4 - Refurb - NPgY'!O105</f>
        <v>63</v>
      </c>
      <c r="P108" s="52">
        <f>'[9]NAW4 - Refurb - NPgY'!P105</f>
        <v>48</v>
      </c>
      <c r="Q108" s="52">
        <f>'[9]NAW4 - Refurb - NPgY'!Q105</f>
        <v>29</v>
      </c>
      <c r="R108" s="59">
        <f t="shared" ref="R108:R110" si="608">SUM(M108:Q108)</f>
        <v>464</v>
      </c>
      <c r="S108" s="52">
        <f>'[9]NAW4 - Refurb - NPgY'!S105</f>
        <v>0</v>
      </c>
      <c r="T108" s="52">
        <f>'[9]NAW4 - Refurb - NPgY'!T105</f>
        <v>0</v>
      </c>
      <c r="U108" s="52">
        <f>'[9]NAW4 - Refurb - NPgY'!U105</f>
        <v>0</v>
      </c>
      <c r="V108" s="52">
        <f>'[9]NAW4 - Refurb - NPgY'!V105</f>
        <v>0</v>
      </c>
      <c r="W108" s="52">
        <f>'[9]NAW4 - Refurb - NPgY'!W105</f>
        <v>0</v>
      </c>
      <c r="X108" s="59">
        <f t="shared" ref="X108:X110" si="609">SUM(S108:W108)</f>
        <v>0</v>
      </c>
      <c r="Y108" s="52">
        <f>'[9]NAW4 - Refurb - NPgY'!Y105</f>
        <v>100</v>
      </c>
      <c r="Z108" s="52">
        <f>'[9]NAW4 - Refurb - NPgY'!Z105</f>
        <v>126</v>
      </c>
      <c r="AA108" s="52">
        <f>'[9]NAW4 - Refurb - NPgY'!AA105</f>
        <v>131</v>
      </c>
      <c r="AB108" s="52">
        <f>'[9]NAW4 - Refurb - NPgY'!AB105</f>
        <v>59</v>
      </c>
      <c r="AC108" s="52">
        <f>'[9]NAW4 - Refurb - NPgY'!AC105</f>
        <v>48</v>
      </c>
      <c r="AD108" s="59">
        <f t="shared" ref="AD108:AD110" si="610">SUM(Y108:AC108)</f>
        <v>464</v>
      </c>
      <c r="AE108" s="52">
        <f>'[9]NAW4 - Refurb - NPgY'!AE105</f>
        <v>0</v>
      </c>
      <c r="AF108" s="52">
        <f>'[9]NAW4 - Refurb - NPgY'!AF105</f>
        <v>0</v>
      </c>
      <c r="AG108" s="52">
        <f>'[9]NAW4 - Refurb - NPgY'!AG105</f>
        <v>0</v>
      </c>
      <c r="AH108" s="52">
        <f>'[9]NAW4 - Refurb - NPgY'!AH105</f>
        <v>0</v>
      </c>
      <c r="AI108" s="52">
        <f>'[9]NAW4 - Refurb - NPgY'!AI105</f>
        <v>0</v>
      </c>
      <c r="AJ108" s="59">
        <f t="shared" ref="AJ108:AJ110" si="611">SUM(AE108:AI108)</f>
        <v>0</v>
      </c>
      <c r="AK108" s="52">
        <f>'[9]NAW4 - Refurb - NPgY'!AK105</f>
        <v>86</v>
      </c>
      <c r="AL108" s="52">
        <f>'[9]NAW4 - Refurb - NPgY'!AL105</f>
        <v>59</v>
      </c>
      <c r="AM108" s="52">
        <f>'[9]NAW4 - Refurb - NPgY'!AM105</f>
        <v>198</v>
      </c>
      <c r="AN108" s="52">
        <f>'[9]NAW4 - Refurb - NPgY'!AN105</f>
        <v>44</v>
      </c>
      <c r="AO108" s="52">
        <f>'[9]NAW4 - Refurb - NPgY'!AO105</f>
        <v>77</v>
      </c>
      <c r="AP108" s="59">
        <f t="shared" ref="AP108:AP110" si="612">SUM(AK108:AO108)</f>
        <v>464</v>
      </c>
      <c r="BB108" s="6"/>
      <c r="BC108" s="6"/>
      <c r="BD108" s="58" t="s">
        <v>28</v>
      </c>
      <c r="BE108" s="172">
        <f>'NPgY - HI Probs. of Failure'!O$32</f>
        <v>3.1752820805723125E-4</v>
      </c>
      <c r="BF108" s="172">
        <f>'NPgY - HI Probs. of Failure'!P$32</f>
        <v>1.3656816948145775E-3</v>
      </c>
      <c r="BG108" s="172">
        <f>'NPgY - HI Probs. of Failure'!Q$32</f>
        <v>3.9417032054283631E-3</v>
      </c>
      <c r="BH108" s="172">
        <f>'NPgY - HI Probs. of Failure'!R$32</f>
        <v>8.8230877106184324E-3</v>
      </c>
      <c r="BI108" s="172">
        <f>'NPgY - HI Probs. of Failure'!S$32</f>
        <v>1.6787330181104634E-2</v>
      </c>
      <c r="BJ108" s="176"/>
      <c r="BK108" s="6"/>
      <c r="BL108" s="58" t="s">
        <v>28</v>
      </c>
      <c r="BM108" s="194">
        <f>$BM3*'NPgY - Ave Crit'!$Q$32</f>
        <v>122344.80816978353</v>
      </c>
      <c r="BN108" s="194">
        <f>$BM3*'NPgY - Ave Crit'!$Q$32</f>
        <v>122344.80816978353</v>
      </c>
      <c r="BO108" s="194">
        <f>$BM3*'NPgY - Ave Crit'!$Q$32</f>
        <v>122344.80816978353</v>
      </c>
      <c r="BP108" s="194">
        <f>$BM3*'NPgY - Ave Crit'!$Q$32</f>
        <v>122344.80816978353</v>
      </c>
      <c r="BQ108" s="194">
        <f>$BM3*'NPgY - Ave Crit'!$Q$32</f>
        <v>122344.80816978353</v>
      </c>
      <c r="BR108" s="176"/>
      <c r="BS108" s="6"/>
      <c r="BT108" s="58" t="s">
        <v>28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28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3340.921782480108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47496.194830514607</v>
      </c>
      <c r="DU108" s="195">
        <f t="shared" si="604"/>
        <v>158145.88718313494</v>
      </c>
      <c r="DV108" s="198">
        <f t="shared" si="422"/>
        <v>314325.85429055116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347</v>
      </c>
      <c r="F109" s="58" t="s">
        <v>30</v>
      </c>
      <c r="G109" s="52">
        <f>'[9]NAW4 - Refurb - NPgY'!G106</f>
        <v>65</v>
      </c>
      <c r="H109" s="52">
        <f>'[9]NAW4 - Refurb - NPgY'!H106</f>
        <v>166</v>
      </c>
      <c r="I109" s="52">
        <f>'[9]NAW4 - Refurb - NPgY'!I106</f>
        <v>82</v>
      </c>
      <c r="J109" s="52">
        <f>'[9]NAW4 - Refurb - NPgY'!J106</f>
        <v>30</v>
      </c>
      <c r="K109" s="52">
        <f>'[9]NAW4 - Refurb - NPgY'!K106</f>
        <v>4</v>
      </c>
      <c r="L109" s="59">
        <f t="shared" si="607"/>
        <v>347</v>
      </c>
      <c r="M109" s="52">
        <f>'[9]NAW4 - Refurb - NPgY'!M106</f>
        <v>65</v>
      </c>
      <c r="N109" s="52">
        <f>'[9]NAW4 - Refurb - NPgY'!N106</f>
        <v>166</v>
      </c>
      <c r="O109" s="52">
        <f>'[9]NAW4 - Refurb - NPgY'!O106</f>
        <v>82</v>
      </c>
      <c r="P109" s="52">
        <f>'[9]NAW4 - Refurb - NPgY'!P106</f>
        <v>30</v>
      </c>
      <c r="Q109" s="52">
        <f>'[9]NAW4 - Refurb - NPgY'!Q106</f>
        <v>4</v>
      </c>
      <c r="R109" s="59">
        <f t="shared" si="608"/>
        <v>347</v>
      </c>
      <c r="S109" s="52">
        <f>'[9]NAW4 - Refurb - NPgY'!S106</f>
        <v>0</v>
      </c>
      <c r="T109" s="52">
        <f>'[9]NAW4 - Refurb - NPgY'!T106</f>
        <v>0</v>
      </c>
      <c r="U109" s="52">
        <f>'[9]NAW4 - Refurb - NPgY'!U106</f>
        <v>0</v>
      </c>
      <c r="V109" s="52">
        <f>'[9]NAW4 - Refurb - NPgY'!V106</f>
        <v>0</v>
      </c>
      <c r="W109" s="52">
        <f>'[9]NAW4 - Refurb - NPgY'!W106</f>
        <v>0</v>
      </c>
      <c r="X109" s="59">
        <f t="shared" si="609"/>
        <v>0</v>
      </c>
      <c r="Y109" s="52">
        <f>'[9]NAW4 - Refurb - NPgY'!Y106</f>
        <v>65</v>
      </c>
      <c r="Z109" s="52">
        <f>'[9]NAW4 - Refurb - NPgY'!Z106</f>
        <v>101</v>
      </c>
      <c r="AA109" s="52">
        <f>'[9]NAW4 - Refurb - NPgY'!AA106</f>
        <v>119</v>
      </c>
      <c r="AB109" s="52">
        <f>'[9]NAW4 - Refurb - NPgY'!AB106</f>
        <v>47</v>
      </c>
      <c r="AC109" s="52">
        <f>'[9]NAW4 - Refurb - NPgY'!AC106</f>
        <v>15</v>
      </c>
      <c r="AD109" s="59">
        <f t="shared" si="610"/>
        <v>347</v>
      </c>
      <c r="AE109" s="52">
        <f>'[9]NAW4 - Refurb - NPgY'!AE106</f>
        <v>0</v>
      </c>
      <c r="AF109" s="52">
        <f>'[9]NAW4 - Refurb - NPgY'!AF106</f>
        <v>0</v>
      </c>
      <c r="AG109" s="52">
        <f>'[9]NAW4 - Refurb - NPgY'!AG106</f>
        <v>0</v>
      </c>
      <c r="AH109" s="52">
        <f>'[9]NAW4 - Refurb - NPgY'!AH106</f>
        <v>0</v>
      </c>
      <c r="AI109" s="52">
        <f>'[9]NAW4 - Refurb - NPgY'!AI106</f>
        <v>0</v>
      </c>
      <c r="AJ109" s="59">
        <f t="shared" si="611"/>
        <v>0</v>
      </c>
      <c r="AK109" s="52">
        <f>'[9]NAW4 - Refurb - NPgY'!AK106</f>
        <v>64</v>
      </c>
      <c r="AL109" s="52">
        <f>'[9]NAW4 - Refurb - NPgY'!AL106</f>
        <v>46</v>
      </c>
      <c r="AM109" s="52">
        <f>'[9]NAW4 - Refurb - NPgY'!AM106</f>
        <v>156</v>
      </c>
      <c r="AN109" s="52">
        <f>'[9]NAW4 - Refurb - NPgY'!AN106</f>
        <v>58</v>
      </c>
      <c r="AO109" s="52">
        <f>'[9]NAW4 - Refurb - NPgY'!AO106</f>
        <v>23</v>
      </c>
      <c r="AP109" s="59">
        <f t="shared" si="612"/>
        <v>347</v>
      </c>
      <c r="BB109" s="6"/>
      <c r="BC109" s="6"/>
      <c r="BD109" s="58" t="s">
        <v>30</v>
      </c>
      <c r="BE109" s="172">
        <f>'NPgY - HI Probs. of Failure'!O$32</f>
        <v>3.1752820805723125E-4</v>
      </c>
      <c r="BF109" s="172">
        <f>'NPgY - HI Probs. of Failure'!P$32</f>
        <v>1.3656816948145775E-3</v>
      </c>
      <c r="BG109" s="172">
        <f>'NPgY - HI Probs. of Failure'!Q$32</f>
        <v>3.9417032054283631E-3</v>
      </c>
      <c r="BH109" s="172">
        <f>'NPgY - HI Probs. of Failure'!R$32</f>
        <v>8.8230877106184324E-3</v>
      </c>
      <c r="BI109" s="172">
        <f>'NPgY - HI Probs. of Failure'!S$32</f>
        <v>1.6787330181104634E-2</v>
      </c>
      <c r="BJ109" s="176"/>
      <c r="BK109" s="6"/>
      <c r="BL109" s="58" t="s">
        <v>30</v>
      </c>
      <c r="BM109" s="194">
        <f>$BM4*'NPgY - Ave Crit'!$Q$32</f>
        <v>183517.21225467528</v>
      </c>
      <c r="BN109" s="194">
        <f>$BM4*'NPgY - Ave Crit'!$Q$32</f>
        <v>183517.21225467528</v>
      </c>
      <c r="BO109" s="194">
        <f>$BM4*'NPgY - Ave Crit'!$Q$32</f>
        <v>183517.21225467528</v>
      </c>
      <c r="BP109" s="194">
        <f>$BM4*'NPgY - Ave Crit'!$Q$32</f>
        <v>183517.21225467528</v>
      </c>
      <c r="BQ109" s="194">
        <f>$BM4*'NPgY - Ave Crit'!$Q$32</f>
        <v>183517.21225467528</v>
      </c>
      <c r="BR109" s="176"/>
      <c r="BS109" s="6"/>
      <c r="BT109" s="58" t="s">
        <v>30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30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3787.6729510675641</v>
      </c>
      <c r="DB109" s="195">
        <f t="shared" si="602"/>
        <v>25313.23584342076</v>
      </c>
      <c r="DC109" s="195">
        <f t="shared" si="602"/>
        <v>86081.075671668179</v>
      </c>
      <c r="DD109" s="195">
        <f t="shared" si="602"/>
        <v>76101.857626165453</v>
      </c>
      <c r="DE109" s="195">
        <f t="shared" si="602"/>
        <v>46211.460540526437</v>
      </c>
      <c r="DF109" s="198">
        <f t="shared" si="421"/>
        <v>237495.30263284838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3729.4010595126783</v>
      </c>
      <c r="DR109" s="195">
        <f t="shared" si="604"/>
        <v>11528.800483142128</v>
      </c>
      <c r="DS109" s="195">
        <f t="shared" si="604"/>
        <v>112845.77987210281</v>
      </c>
      <c r="DT109" s="195">
        <f t="shared" si="604"/>
        <v>93912.93068760843</v>
      </c>
      <c r="DU109" s="195">
        <f t="shared" si="604"/>
        <v>70857.572828807199</v>
      </c>
      <c r="DV109" s="198">
        <f t="shared" si="422"/>
        <v>292874.48493117327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31</v>
      </c>
      <c r="G110" s="52">
        <f>'[9]NAW4 - Refurb - NPgY'!G107</f>
        <v>0</v>
      </c>
      <c r="H110" s="52">
        <f>'[9]NAW4 - Refurb - NPgY'!H107</f>
        <v>5</v>
      </c>
      <c r="I110" s="52">
        <f>'[9]NAW4 - Refurb - NPgY'!I107</f>
        <v>5</v>
      </c>
      <c r="J110" s="52">
        <f>'[9]NAW4 - Refurb - NPgY'!J107</f>
        <v>13</v>
      </c>
      <c r="K110" s="52">
        <f>'[9]NAW4 - Refurb - NPgY'!K107</f>
        <v>18</v>
      </c>
      <c r="L110" s="59">
        <f t="shared" si="607"/>
        <v>41</v>
      </c>
      <c r="M110" s="52">
        <f>'[9]NAW4 - Refurb - NPgY'!M107</f>
        <v>0</v>
      </c>
      <c r="N110" s="52">
        <f>'[9]NAW4 - Refurb - NPgY'!N107</f>
        <v>5</v>
      </c>
      <c r="O110" s="52">
        <f>'[9]NAW4 - Refurb - NPgY'!O107</f>
        <v>5</v>
      </c>
      <c r="P110" s="52">
        <f>'[9]NAW4 - Refurb - NPgY'!P107</f>
        <v>13</v>
      </c>
      <c r="Q110" s="52">
        <f>'[9]NAW4 - Refurb - NPgY'!Q107</f>
        <v>18</v>
      </c>
      <c r="R110" s="59">
        <f t="shared" si="608"/>
        <v>41</v>
      </c>
      <c r="S110" s="52">
        <f>'[9]NAW4 - Refurb - NPgY'!S107</f>
        <v>0</v>
      </c>
      <c r="T110" s="52">
        <f>'[9]NAW4 - Refurb - NPgY'!T107</f>
        <v>0</v>
      </c>
      <c r="U110" s="52">
        <f>'[9]NAW4 - Refurb - NPgY'!U107</f>
        <v>0</v>
      </c>
      <c r="V110" s="52">
        <f>'[9]NAW4 - Refurb - NPgY'!V107</f>
        <v>0</v>
      </c>
      <c r="W110" s="52">
        <f>'[9]NAW4 - Refurb - NPgY'!W107</f>
        <v>0</v>
      </c>
      <c r="X110" s="59">
        <f t="shared" si="609"/>
        <v>0</v>
      </c>
      <c r="Y110" s="52">
        <f>'[9]NAW4 - Refurb - NPgY'!Y107</f>
        <v>0</v>
      </c>
      <c r="Z110" s="52">
        <f>'[9]NAW4 - Refurb - NPgY'!Z107</f>
        <v>1</v>
      </c>
      <c r="AA110" s="52">
        <f>'[9]NAW4 - Refurb - NPgY'!AA107</f>
        <v>8</v>
      </c>
      <c r="AB110" s="52">
        <f>'[9]NAW4 - Refurb - NPgY'!AB107</f>
        <v>1</v>
      </c>
      <c r="AC110" s="52">
        <f>'[9]NAW4 - Refurb - NPgY'!AC107</f>
        <v>31</v>
      </c>
      <c r="AD110" s="59">
        <f t="shared" si="610"/>
        <v>41</v>
      </c>
      <c r="AE110" s="52">
        <f>'[9]NAW4 - Refurb - NPgY'!AE107</f>
        <v>0</v>
      </c>
      <c r="AF110" s="52">
        <f>'[9]NAW4 - Refurb - NPgY'!AF107</f>
        <v>0</v>
      </c>
      <c r="AG110" s="52">
        <f>'[9]NAW4 - Refurb - NPgY'!AG107</f>
        <v>0</v>
      </c>
      <c r="AH110" s="52">
        <f>'[9]NAW4 - Refurb - NPgY'!AH107</f>
        <v>0</v>
      </c>
      <c r="AI110" s="52">
        <f>'[9]NAW4 - Refurb - NPgY'!AI107</f>
        <v>0</v>
      </c>
      <c r="AJ110" s="59">
        <f t="shared" si="611"/>
        <v>0</v>
      </c>
      <c r="AK110" s="52">
        <f>'[9]NAW4 - Refurb - NPgY'!AK107</f>
        <v>0</v>
      </c>
      <c r="AL110" s="52">
        <f>'[9]NAW4 - Refurb - NPgY'!AL107</f>
        <v>0</v>
      </c>
      <c r="AM110" s="52">
        <f>'[9]NAW4 - Refurb - NPgY'!AM107</f>
        <v>5</v>
      </c>
      <c r="AN110" s="52">
        <f>'[9]NAW4 - Refurb - NPgY'!AN107</f>
        <v>5</v>
      </c>
      <c r="AO110" s="52">
        <f>'[9]NAW4 - Refurb - NPgY'!AO107</f>
        <v>31</v>
      </c>
      <c r="AP110" s="59">
        <f t="shared" si="612"/>
        <v>41</v>
      </c>
      <c r="BB110" s="6"/>
      <c r="BC110" s="6"/>
      <c r="BD110" s="58" t="s">
        <v>31</v>
      </c>
      <c r="BE110" s="172">
        <f>'NPgY - HI Probs. of Failure'!O$32</f>
        <v>3.1752820805723125E-4</v>
      </c>
      <c r="BF110" s="172">
        <f>'NPgY - HI Probs. of Failure'!P$32</f>
        <v>1.3656816948145775E-3</v>
      </c>
      <c r="BG110" s="172">
        <f>'NPgY - HI Probs. of Failure'!Q$32</f>
        <v>3.9417032054283631E-3</v>
      </c>
      <c r="BH110" s="172">
        <f>'NPgY - HI Probs. of Failure'!R$32</f>
        <v>8.8230877106184324E-3</v>
      </c>
      <c r="BI110" s="172">
        <f>'NPgY - HI Probs. of Failure'!S$32</f>
        <v>1.6787330181104634E-2</v>
      </c>
      <c r="BJ110" s="176"/>
      <c r="BK110" s="6"/>
      <c r="BL110" s="58" t="s">
        <v>31</v>
      </c>
      <c r="BM110" s="194">
        <f>$BM5*'NPgY - Ave Crit'!$Q$32</f>
        <v>305862.02042445884</v>
      </c>
      <c r="BN110" s="194">
        <f>$BM5*'NPgY - Ave Crit'!$Q$32</f>
        <v>305862.02042445884</v>
      </c>
      <c r="BO110" s="194">
        <f>$BM5*'NPgY - Ave Crit'!$Q$32</f>
        <v>305862.02042445884</v>
      </c>
      <c r="BP110" s="194">
        <f>$BM5*'NPgY - Ave Crit'!$Q$32</f>
        <v>305862.02042445884</v>
      </c>
      <c r="BQ110" s="194">
        <f>$BM5*'NPgY - Ave Crit'!$Q$32</f>
        <v>305862.02042445884</v>
      </c>
      <c r="BR110" s="176"/>
      <c r="BS110" s="6"/>
      <c r="BT110" s="58" t="s">
        <v>31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0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13493.237167759835</v>
      </c>
      <c r="DU110" s="195">
        <f t="shared" si="604"/>
        <v>159172.80852847997</v>
      </c>
      <c r="DV110" s="198">
        <f t="shared" si="422"/>
        <v>178694.13222786924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1438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16945.466064160733</v>
      </c>
      <c r="DB111" s="197">
        <f t="shared" ref="DB111:DE111" si="627">SUM(DB107:DB110)</f>
        <v>60116.846577312135</v>
      </c>
      <c r="DC111" s="197">
        <f t="shared" si="627"/>
        <v>195358.22831704636</v>
      </c>
      <c r="DD111" s="197">
        <f t="shared" si="627"/>
        <v>152311.66114967299</v>
      </c>
      <c r="DE111" s="197">
        <f t="shared" si="627"/>
        <v>322658.6867074091</v>
      </c>
      <c r="DF111" s="198">
        <f t="shared" si="421"/>
        <v>747390.88881560136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15881.032845091489</v>
      </c>
      <c r="DR111" s="197">
        <f t="shared" ref="DR111:DU111" si="629">SUM(DR107:DR110)</f>
        <v>30158.673727639914</v>
      </c>
      <c r="DS111" s="197">
        <f t="shared" si="629"/>
        <v>257568.08132346204</v>
      </c>
      <c r="DT111" s="197">
        <f t="shared" si="629"/>
        <v>191172.1841928213</v>
      </c>
      <c r="DU111" s="197">
        <f t="shared" si="629"/>
        <v>408303.92690918472</v>
      </c>
      <c r="DV111" s="198">
        <f t="shared" si="422"/>
        <v>903083.8989981995</v>
      </c>
    </row>
    <row r="112" spans="1:126" ht="25.5" customHeight="1">
      <c r="A112" s="19"/>
      <c r="B112" s="48" t="s">
        <v>43</v>
      </c>
      <c r="C112" s="48"/>
      <c r="D112" s="49">
        <f>L112</f>
        <v>123</v>
      </c>
      <c r="E112" s="50">
        <f>D112+SUM(AE112:AI112)</f>
        <v>123</v>
      </c>
      <c r="F112" s="51" t="s">
        <v>26</v>
      </c>
      <c r="G112" s="52">
        <f>'[9]NAW4 - Refurb - NPgY'!G109</f>
        <v>60</v>
      </c>
      <c r="H112" s="52">
        <f>'[9]NAW4 - Refurb - NPgY'!H109</f>
        <v>38</v>
      </c>
      <c r="I112" s="52">
        <f>'[9]NAW4 - Refurb - NPgY'!I109</f>
        <v>19</v>
      </c>
      <c r="J112" s="52">
        <f>'[9]NAW4 - Refurb - NPgY'!J109</f>
        <v>5</v>
      </c>
      <c r="K112" s="52">
        <f>'[9]NAW4 - Refurb - NPgY'!K109</f>
        <v>1</v>
      </c>
      <c r="L112" s="53">
        <f>SUM(G112:K112)</f>
        <v>123</v>
      </c>
      <c r="M112" s="52">
        <f>'[9]NAW4 - Refurb - NPgY'!M109</f>
        <v>60</v>
      </c>
      <c r="N112" s="52">
        <f>'[9]NAW4 - Refurb - NPgY'!N109</f>
        <v>38</v>
      </c>
      <c r="O112" s="52">
        <f>'[9]NAW4 - Refurb - NPgY'!O109</f>
        <v>19</v>
      </c>
      <c r="P112" s="52">
        <f>'[9]NAW4 - Refurb - NPgY'!P109</f>
        <v>5</v>
      </c>
      <c r="Q112" s="52">
        <f>'[9]NAW4 - Refurb - NPgY'!Q109</f>
        <v>1</v>
      </c>
      <c r="R112" s="53">
        <f>SUM(M112:Q112)</f>
        <v>123</v>
      </c>
      <c r="S112" s="52">
        <f>'[9]NAW4 - Refurb - NPgY'!S109</f>
        <v>0</v>
      </c>
      <c r="T112" s="52">
        <f>'[9]NAW4 - Refurb - NPgY'!T109</f>
        <v>0</v>
      </c>
      <c r="U112" s="52">
        <f>'[9]NAW4 - Refurb - NPgY'!U109</f>
        <v>0</v>
      </c>
      <c r="V112" s="52">
        <f>'[9]NAW4 - Refurb - NPgY'!V109</f>
        <v>0</v>
      </c>
      <c r="W112" s="52">
        <f>'[9]NAW4 - Refurb - NPgY'!W109</f>
        <v>0</v>
      </c>
      <c r="X112" s="53">
        <f>SUM(S112:W112)</f>
        <v>0</v>
      </c>
      <c r="Y112" s="54">
        <f>'[9]NAW4 - Refurb - NPgY'!Y109</f>
        <v>50</v>
      </c>
      <c r="Z112" s="54">
        <f>'[9]NAW4 - Refurb - NPgY'!Z109</f>
        <v>44</v>
      </c>
      <c r="AA112" s="54">
        <f>'[9]NAW4 - Refurb - NPgY'!AA109</f>
        <v>19</v>
      </c>
      <c r="AB112" s="54">
        <f>'[9]NAW4 - Refurb - NPgY'!AB109</f>
        <v>6</v>
      </c>
      <c r="AC112" s="54">
        <f>'[9]NAW4 - Refurb - NPgY'!AC109</f>
        <v>4</v>
      </c>
      <c r="AD112" s="53">
        <f>SUM(Y112:AC112)</f>
        <v>123</v>
      </c>
      <c r="AE112" s="54">
        <f>'[9]NAW4 - Refurb - NPgY'!AE109</f>
        <v>0</v>
      </c>
      <c r="AF112" s="54">
        <f>'[9]NAW4 - Refurb - NPgY'!AF109</f>
        <v>0</v>
      </c>
      <c r="AG112" s="54">
        <f>'[9]NAW4 - Refurb - NPgY'!AG109</f>
        <v>2</v>
      </c>
      <c r="AH112" s="54">
        <f>'[9]NAW4 - Refurb - NPgY'!AH109</f>
        <v>0</v>
      </c>
      <c r="AI112" s="54">
        <f>'[9]NAW4 - Refurb - NPgY'!AI109</f>
        <v>-2</v>
      </c>
      <c r="AJ112" s="53">
        <f>SUM(AE112:AI112)</f>
        <v>0</v>
      </c>
      <c r="AK112" s="54">
        <f>'[9]NAW4 - Refurb - NPgY'!AK109</f>
        <v>36</v>
      </c>
      <c r="AL112" s="54">
        <f>'[9]NAW4 - Refurb - NPgY'!AL109</f>
        <v>47</v>
      </c>
      <c r="AM112" s="54">
        <f>'[9]NAW4 - Refurb - NPgY'!AM109</f>
        <v>22</v>
      </c>
      <c r="AN112" s="54">
        <f>'[9]NAW4 - Refurb - NPgY'!AN109</f>
        <v>11</v>
      </c>
      <c r="AO112" s="54">
        <f>'[9]NAW4 - Refurb - NPgY'!AO109</f>
        <v>7</v>
      </c>
      <c r="AP112" s="53">
        <f>SUM(AK112:AO112)</f>
        <v>123</v>
      </c>
      <c r="BB112" s="6"/>
      <c r="BC112" s="6"/>
      <c r="BD112" s="51" t="s">
        <v>26</v>
      </c>
      <c r="BE112" s="172">
        <f>'NPgY - HI Probs. of Failure'!O$33</f>
        <v>1.4044510899179506E-3</v>
      </c>
      <c r="BF112" s="172">
        <f>'NPgY - HI Probs. of Failure'!P$33</f>
        <v>6.0405126098832191E-3</v>
      </c>
      <c r="BG112" s="172">
        <f>'NPgY - HI Probs. of Failure'!Q$33</f>
        <v>1.7434449042710399E-2</v>
      </c>
      <c r="BH112" s="172">
        <f>'NPgY - HI Probs. of Failure'!R$33</f>
        <v>3.9025178983110295E-2</v>
      </c>
      <c r="BI112" s="172">
        <f>'NPgY - HI Probs. of Failure'!S$33</f>
        <v>7.4251621025793704E-2</v>
      </c>
      <c r="BJ112" s="175"/>
      <c r="BK112" s="6"/>
      <c r="BL112" s="51" t="s">
        <v>26</v>
      </c>
      <c r="BM112" s="194">
        <f>$BM2*'NPgY - Ave Crit'!$Q$33</f>
        <v>89163.297943474405</v>
      </c>
      <c r="BN112" s="194">
        <f>$BM2*'NPgY - Ave Crit'!$Q$33</f>
        <v>89163.297943474405</v>
      </c>
      <c r="BO112" s="194">
        <f>$BM2*'NPgY - Ave Crit'!$Q$33</f>
        <v>89163.297943474405</v>
      </c>
      <c r="BP112" s="194">
        <f>$BM2*'NPgY - Ave Crit'!$Q$33</f>
        <v>89163.297943474405</v>
      </c>
      <c r="BQ112" s="194">
        <f>$BM2*'NPgY - Ave Crit'!$Q$33</f>
        <v>89163.297943474405</v>
      </c>
      <c r="BR112" s="175"/>
      <c r="BS112" s="6"/>
      <c r="BT112" s="51" t="s">
        <v>26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26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6261.2745488695791</v>
      </c>
      <c r="DB112" s="195">
        <f t="shared" ref="DB112:DE115" si="633">IF(BV112="","",(T112+Z112)*BV112)</f>
        <v>23698.049124918591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26482.077633235171</v>
      </c>
      <c r="DF112" s="198">
        <f t="shared" si="421"/>
        <v>106854.82978786889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4508.1176751860967</v>
      </c>
      <c r="DR112" s="195">
        <f t="shared" ref="DR112:DU115" si="635">IF(BV112="","",(AF112+AL112)*BV112)</f>
        <v>25313.825201617583</v>
      </c>
      <c r="DS112" s="195">
        <f t="shared" si="635"/>
        <v>37308.311387412228</v>
      </c>
      <c r="DT112" s="195">
        <f t="shared" si="635"/>
        <v>38275.750270653261</v>
      </c>
      <c r="DU112" s="195">
        <f t="shared" si="635"/>
        <v>33102.597041543966</v>
      </c>
      <c r="DV112" s="198">
        <f t="shared" si="422"/>
        <v>138508.60157641314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28</v>
      </c>
      <c r="G113" s="52">
        <f>'[9]NAW4 - Refurb - NPgY'!G110</f>
        <v>100</v>
      </c>
      <c r="H113" s="52">
        <f>'[9]NAW4 - Refurb - NPgY'!H110</f>
        <v>170</v>
      </c>
      <c r="I113" s="52">
        <f>'[9]NAW4 - Refurb - NPgY'!I110</f>
        <v>148</v>
      </c>
      <c r="J113" s="52">
        <f>'[9]NAW4 - Refurb - NPgY'!J110</f>
        <v>62</v>
      </c>
      <c r="K113" s="52">
        <f>'[9]NAW4 - Refurb - NPgY'!K110</f>
        <v>4</v>
      </c>
      <c r="L113" s="59">
        <f t="shared" ref="L113:L115" si="638">SUM(G113:K113)</f>
        <v>484</v>
      </c>
      <c r="M113" s="52">
        <f>'[9]NAW4 - Refurb - NPgY'!M110</f>
        <v>90</v>
      </c>
      <c r="N113" s="52">
        <f>'[9]NAW4 - Refurb - NPgY'!N110</f>
        <v>170</v>
      </c>
      <c r="O113" s="52">
        <f>'[9]NAW4 - Refurb - NPgY'!O110</f>
        <v>146</v>
      </c>
      <c r="P113" s="52">
        <f>'[9]NAW4 - Refurb - NPgY'!P110</f>
        <v>65</v>
      </c>
      <c r="Q113" s="52">
        <f>'[9]NAW4 - Refurb - NPgY'!Q110</f>
        <v>11</v>
      </c>
      <c r="R113" s="59">
        <f t="shared" ref="R113:R115" si="639">SUM(M113:Q113)</f>
        <v>482</v>
      </c>
      <c r="S113" s="52">
        <f>'[9]NAW4 - Refurb - NPgY'!S110</f>
        <v>0</v>
      </c>
      <c r="T113" s="52">
        <f>'[9]NAW4 - Refurb - NPgY'!T110</f>
        <v>0</v>
      </c>
      <c r="U113" s="52">
        <f>'[9]NAW4 - Refurb - NPgY'!U110</f>
        <v>0</v>
      </c>
      <c r="V113" s="52">
        <f>'[9]NAW4 - Refurb - NPgY'!V110</f>
        <v>0</v>
      </c>
      <c r="W113" s="52">
        <f>'[9]NAW4 - Refurb - NPgY'!W110</f>
        <v>0</v>
      </c>
      <c r="X113" s="59">
        <f t="shared" ref="X113:X115" si="640">SUM(S113:W113)</f>
        <v>0</v>
      </c>
      <c r="Y113" s="52">
        <f>'[9]NAW4 - Refurb - NPgY'!Y110</f>
        <v>73</v>
      </c>
      <c r="Z113" s="52">
        <f>'[9]NAW4 - Refurb - NPgY'!Z110</f>
        <v>124</v>
      </c>
      <c r="AA113" s="52">
        <f>'[9]NAW4 - Refurb - NPgY'!AA110</f>
        <v>167</v>
      </c>
      <c r="AB113" s="52">
        <f>'[9]NAW4 - Refurb - NPgY'!AB110</f>
        <v>86</v>
      </c>
      <c r="AC113" s="52">
        <f>'[9]NAW4 - Refurb - NPgY'!AC110</f>
        <v>32</v>
      </c>
      <c r="AD113" s="59">
        <f t="shared" ref="AD113:AD115" si="641">SUM(Y113:AC113)</f>
        <v>482</v>
      </c>
      <c r="AE113" s="52">
        <f>'[9]NAW4 - Refurb - NPgY'!AE110</f>
        <v>0</v>
      </c>
      <c r="AF113" s="52">
        <f>'[9]NAW4 - Refurb - NPgY'!AF110</f>
        <v>0</v>
      </c>
      <c r="AG113" s="52">
        <f>'[9]NAW4 - Refurb - NPgY'!AG110</f>
        <v>3</v>
      </c>
      <c r="AH113" s="52">
        <f>'[9]NAW4 - Refurb - NPgY'!AH110</f>
        <v>10</v>
      </c>
      <c r="AI113" s="52">
        <f>'[9]NAW4 - Refurb - NPgY'!AI110</f>
        <v>-13</v>
      </c>
      <c r="AJ113" s="59">
        <f t="shared" ref="AJ113:AJ115" si="642">SUM(AE113:AI113)</f>
        <v>0</v>
      </c>
      <c r="AK113" s="52">
        <f>'[9]NAW4 - Refurb - NPgY'!AK110</f>
        <v>62</v>
      </c>
      <c r="AL113" s="52">
        <f>'[9]NAW4 - Refurb - NPgY'!AL110</f>
        <v>76</v>
      </c>
      <c r="AM113" s="52">
        <f>'[9]NAW4 - Refurb - NPgY'!AM110</f>
        <v>187</v>
      </c>
      <c r="AN113" s="52">
        <f>'[9]NAW4 - Refurb - NPgY'!AN110</f>
        <v>74</v>
      </c>
      <c r="AO113" s="52">
        <f>'[9]NAW4 - Refurb - NPgY'!AO110</f>
        <v>83</v>
      </c>
      <c r="AP113" s="59">
        <f t="shared" ref="AP113:AP115" si="643">SUM(AK113:AO113)</f>
        <v>482</v>
      </c>
      <c r="BB113" s="6"/>
      <c r="BC113" s="6"/>
      <c r="BD113" s="58" t="s">
        <v>28</v>
      </c>
      <c r="BE113" s="172">
        <f>'NPgY - HI Probs. of Failure'!O$33</f>
        <v>1.4044510899179506E-3</v>
      </c>
      <c r="BF113" s="172">
        <f>'NPgY - HI Probs. of Failure'!P$33</f>
        <v>6.0405126098832191E-3</v>
      </c>
      <c r="BG113" s="172">
        <f>'NPgY - HI Probs. of Failure'!Q$33</f>
        <v>1.7434449042710399E-2</v>
      </c>
      <c r="BH113" s="172">
        <f>'NPgY - HI Probs. of Failure'!R$33</f>
        <v>3.9025178983110295E-2</v>
      </c>
      <c r="BI113" s="172">
        <f>'NPgY - HI Probs. of Failure'!S$33</f>
        <v>7.4251621025793704E-2</v>
      </c>
      <c r="BJ113" s="176"/>
      <c r="BK113" s="6"/>
      <c r="BL113" s="58" t="s">
        <v>28</v>
      </c>
      <c r="BM113" s="194">
        <f>$BM3*'NPgY - Ave Crit'!$Q$33</f>
        <v>127376.13991924915</v>
      </c>
      <c r="BN113" s="194">
        <f>$BM3*'NPgY - Ave Crit'!$Q$33</f>
        <v>127376.13991924915</v>
      </c>
      <c r="BO113" s="194">
        <f>$BM3*'NPgY - Ave Crit'!$Q$33</f>
        <v>127376.13991924915</v>
      </c>
      <c r="BP113" s="194">
        <f>$BM3*'NPgY - Ave Crit'!$Q$33</f>
        <v>127376.13991924915</v>
      </c>
      <c r="BQ113" s="194">
        <f>$BM3*'NPgY - Ave Crit'!$Q$33</f>
        <v>127376.13991924915</v>
      </c>
      <c r="BR113" s="176"/>
      <c r="BS113" s="6"/>
      <c r="BT113" s="58" t="s">
        <v>28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28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13059.229773356552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427495.39263327024</v>
      </c>
      <c r="DE113" s="195">
        <f t="shared" si="633"/>
        <v>302652.31580840197</v>
      </c>
      <c r="DF113" s="198">
        <f t="shared" si="421"/>
        <v>1209477.0495116503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11091.400629426113</v>
      </c>
      <c r="DR113" s="195">
        <f t="shared" si="635"/>
        <v>58475.705632916004</v>
      </c>
      <c r="DS113" s="195">
        <f t="shared" si="635"/>
        <v>421939.23592906684</v>
      </c>
      <c r="DT113" s="195">
        <f t="shared" si="635"/>
        <v>417553.63931621745</v>
      </c>
      <c r="DU113" s="195">
        <f t="shared" si="635"/>
        <v>662051.94083087926</v>
      </c>
      <c r="DV113" s="198">
        <f t="shared" si="422"/>
        <v>1571111.9223385057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30</v>
      </c>
      <c r="G114" s="52">
        <f>'[9]NAW4 - Refurb - NPgY'!G111</f>
        <v>2</v>
      </c>
      <c r="H114" s="52">
        <f>'[9]NAW4 - Refurb - NPgY'!H111</f>
        <v>5</v>
      </c>
      <c r="I114" s="52">
        <f>'[9]NAW4 - Refurb - NPgY'!I111</f>
        <v>14</v>
      </c>
      <c r="J114" s="52">
        <f>'[9]NAW4 - Refurb - NPgY'!J111</f>
        <v>17</v>
      </c>
      <c r="K114" s="52">
        <f>'[9]NAW4 - Refurb - NPgY'!K111</f>
        <v>3</v>
      </c>
      <c r="L114" s="59">
        <f t="shared" si="638"/>
        <v>41</v>
      </c>
      <c r="M114" s="52">
        <f>'[9]NAW4 - Refurb - NPgY'!M111</f>
        <v>2</v>
      </c>
      <c r="N114" s="52">
        <f>'[9]NAW4 - Refurb - NPgY'!N111</f>
        <v>5</v>
      </c>
      <c r="O114" s="52">
        <f>'[9]NAW4 - Refurb - NPgY'!O111</f>
        <v>14</v>
      </c>
      <c r="P114" s="52">
        <f>'[9]NAW4 - Refurb - NPgY'!P111</f>
        <v>17</v>
      </c>
      <c r="Q114" s="52">
        <f>'[9]NAW4 - Refurb - NPgY'!Q111</f>
        <v>3</v>
      </c>
      <c r="R114" s="59">
        <f t="shared" si="639"/>
        <v>41</v>
      </c>
      <c r="S114" s="52">
        <f>'[9]NAW4 - Refurb - NPgY'!S111</f>
        <v>0</v>
      </c>
      <c r="T114" s="52">
        <f>'[9]NAW4 - Refurb - NPgY'!T111</f>
        <v>0</v>
      </c>
      <c r="U114" s="52">
        <f>'[9]NAW4 - Refurb - NPgY'!U111</f>
        <v>1</v>
      </c>
      <c r="V114" s="52">
        <f>'[9]NAW4 - Refurb - NPgY'!V111</f>
        <v>-1</v>
      </c>
      <c r="W114" s="52">
        <f>'[9]NAW4 - Refurb - NPgY'!W111</f>
        <v>0</v>
      </c>
      <c r="X114" s="59">
        <f t="shared" si="640"/>
        <v>0</v>
      </c>
      <c r="Y114" s="52">
        <f>'[9]NAW4 - Refurb - NPgY'!Y111</f>
        <v>2</v>
      </c>
      <c r="Z114" s="52">
        <f>'[9]NAW4 - Refurb - NPgY'!Z111</f>
        <v>2</v>
      </c>
      <c r="AA114" s="52">
        <f>'[9]NAW4 - Refurb - NPgY'!AA111</f>
        <v>16</v>
      </c>
      <c r="AB114" s="52">
        <f>'[9]NAW4 - Refurb - NPgY'!AB111</f>
        <v>14</v>
      </c>
      <c r="AC114" s="52">
        <f>'[9]NAW4 - Refurb - NPgY'!AC111</f>
        <v>7</v>
      </c>
      <c r="AD114" s="59">
        <f t="shared" si="641"/>
        <v>41</v>
      </c>
      <c r="AE114" s="52">
        <f>'[9]NAW4 - Refurb - NPgY'!AE111</f>
        <v>0</v>
      </c>
      <c r="AF114" s="52">
        <f>'[9]NAW4 - Refurb - NPgY'!AF111</f>
        <v>0</v>
      </c>
      <c r="AG114" s="52">
        <f>'[9]NAW4 - Refurb - NPgY'!AG111</f>
        <v>1</v>
      </c>
      <c r="AH114" s="52">
        <f>'[9]NAW4 - Refurb - NPgY'!AH111</f>
        <v>1</v>
      </c>
      <c r="AI114" s="52">
        <f>'[9]NAW4 - Refurb - NPgY'!AI111</f>
        <v>-2</v>
      </c>
      <c r="AJ114" s="59">
        <f t="shared" si="642"/>
        <v>0</v>
      </c>
      <c r="AK114" s="52">
        <f>'[9]NAW4 - Refurb - NPgY'!AK111</f>
        <v>2</v>
      </c>
      <c r="AL114" s="52">
        <f>'[9]NAW4 - Refurb - NPgY'!AL111</f>
        <v>2</v>
      </c>
      <c r="AM114" s="52">
        <f>'[9]NAW4 - Refurb - NPgY'!AM111</f>
        <v>13</v>
      </c>
      <c r="AN114" s="52">
        <f>'[9]NAW4 - Refurb - NPgY'!AN111</f>
        <v>3</v>
      </c>
      <c r="AO114" s="52">
        <f>'[9]NAW4 - Refurb - NPgY'!AO111</f>
        <v>21</v>
      </c>
      <c r="AP114" s="59">
        <f t="shared" si="643"/>
        <v>41</v>
      </c>
      <c r="BB114" s="6"/>
      <c r="BC114" s="6"/>
      <c r="BD114" s="58" t="s">
        <v>30</v>
      </c>
      <c r="BE114" s="172">
        <f>'NPgY - HI Probs. of Failure'!O$33</f>
        <v>1.4044510899179506E-3</v>
      </c>
      <c r="BF114" s="172">
        <f>'NPgY - HI Probs. of Failure'!P$33</f>
        <v>6.0405126098832191E-3</v>
      </c>
      <c r="BG114" s="172">
        <f>'NPgY - HI Probs. of Failure'!Q$33</f>
        <v>1.7434449042710399E-2</v>
      </c>
      <c r="BH114" s="172">
        <f>'NPgY - HI Probs. of Failure'!R$33</f>
        <v>3.9025178983110295E-2</v>
      </c>
      <c r="BI114" s="172">
        <f>'NPgY - HI Probs. of Failure'!S$33</f>
        <v>7.4251621025793704E-2</v>
      </c>
      <c r="BJ114" s="176"/>
      <c r="BK114" s="6"/>
      <c r="BL114" s="58" t="s">
        <v>30</v>
      </c>
      <c r="BM114" s="194">
        <f>$BM4*'NPgY - Ave Crit'!$Q$33</f>
        <v>191064.20987887372</v>
      </c>
      <c r="BN114" s="194">
        <f>$BM4*'NPgY - Ave Crit'!$Q$33</f>
        <v>191064.20987887372</v>
      </c>
      <c r="BO114" s="194">
        <f>$BM4*'NPgY - Ave Crit'!$Q$33</f>
        <v>191064.20987887372</v>
      </c>
      <c r="BP114" s="194">
        <f>$BM4*'NPgY - Ave Crit'!$Q$33</f>
        <v>191064.20987887372</v>
      </c>
      <c r="BQ114" s="194">
        <f>$BM4*'NPgY - Ave Crit'!$Q$33</f>
        <v>191064.20987887372</v>
      </c>
      <c r="BR114" s="176"/>
      <c r="BS114" s="6"/>
      <c r="BT114" s="58" t="s">
        <v>30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30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536.68067561739258</v>
      </c>
      <c r="DB114" s="195">
        <f t="shared" si="633"/>
        <v>2308.2515381414214</v>
      </c>
      <c r="DC114" s="195">
        <f t="shared" si="633"/>
        <v>56628.686927322124</v>
      </c>
      <c r="DD114" s="195">
        <f t="shared" si="633"/>
        <v>96932.09484126477</v>
      </c>
      <c r="DE114" s="195">
        <f t="shared" si="633"/>
        <v>99307.791124631884</v>
      </c>
      <c r="DF114" s="198">
        <f t="shared" si="421"/>
        <v>255713.50510697759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536.68067561739258</v>
      </c>
      <c r="DR114" s="195">
        <f t="shared" si="635"/>
        <v>2308.2515381414214</v>
      </c>
      <c r="DS114" s="195">
        <f t="shared" si="635"/>
        <v>46635.389234265283</v>
      </c>
      <c r="DT114" s="195">
        <f t="shared" si="635"/>
        <v>29825.25995115839</v>
      </c>
      <c r="DU114" s="195">
        <f t="shared" si="635"/>
        <v>269549.71876685799</v>
      </c>
      <c r="DV114" s="198">
        <f t="shared" si="422"/>
        <v>348855.30016604048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31</v>
      </c>
      <c r="G115" s="52">
        <f>'[9]NAW4 - Refurb - NPgY'!G112</f>
        <v>0</v>
      </c>
      <c r="H115" s="52">
        <f>'[9]NAW4 - Refurb - NPgY'!H112</f>
        <v>11</v>
      </c>
      <c r="I115" s="52">
        <f>'[9]NAW4 - Refurb - NPgY'!I112</f>
        <v>1</v>
      </c>
      <c r="J115" s="52">
        <f>'[9]NAW4 - Refurb - NPgY'!J112</f>
        <v>0</v>
      </c>
      <c r="K115" s="52">
        <f>'[9]NAW4 - Refurb - NPgY'!K112</f>
        <v>2</v>
      </c>
      <c r="L115" s="59">
        <f t="shared" si="638"/>
        <v>14</v>
      </c>
      <c r="M115" s="52">
        <f>'[9]NAW4 - Refurb - NPgY'!M112</f>
        <v>0</v>
      </c>
      <c r="N115" s="52">
        <f>'[9]NAW4 - Refurb - NPgY'!N112</f>
        <v>11</v>
      </c>
      <c r="O115" s="52">
        <f>'[9]NAW4 - Refurb - NPgY'!O112</f>
        <v>1</v>
      </c>
      <c r="P115" s="52">
        <f>'[9]NAW4 - Refurb - NPgY'!P112</f>
        <v>0</v>
      </c>
      <c r="Q115" s="52">
        <f>'[9]NAW4 - Refurb - NPgY'!Q112</f>
        <v>2</v>
      </c>
      <c r="R115" s="59">
        <f t="shared" si="639"/>
        <v>14</v>
      </c>
      <c r="S115" s="52">
        <f>'[9]NAW4 - Refurb - NPgY'!S112</f>
        <v>0</v>
      </c>
      <c r="T115" s="52">
        <f>'[9]NAW4 - Refurb - NPgY'!T112</f>
        <v>0</v>
      </c>
      <c r="U115" s="52">
        <f>'[9]NAW4 - Refurb - NPgY'!U112</f>
        <v>0</v>
      </c>
      <c r="V115" s="52">
        <f>'[9]NAW4 - Refurb - NPgY'!V112</f>
        <v>0</v>
      </c>
      <c r="W115" s="52">
        <f>'[9]NAW4 - Refurb - NPgY'!W112</f>
        <v>0</v>
      </c>
      <c r="X115" s="59">
        <f t="shared" si="640"/>
        <v>0</v>
      </c>
      <c r="Y115" s="52">
        <f>'[9]NAW4 - Refurb - NPgY'!Y112</f>
        <v>0</v>
      </c>
      <c r="Z115" s="52">
        <f>'[9]NAW4 - Refurb - NPgY'!Z112</f>
        <v>11</v>
      </c>
      <c r="AA115" s="52">
        <f>'[9]NAW4 - Refurb - NPgY'!AA112</f>
        <v>1</v>
      </c>
      <c r="AB115" s="52">
        <f>'[9]NAW4 - Refurb - NPgY'!AB112</f>
        <v>0</v>
      </c>
      <c r="AC115" s="52">
        <f>'[9]NAW4 - Refurb - NPgY'!AC112</f>
        <v>2</v>
      </c>
      <c r="AD115" s="59">
        <f t="shared" si="641"/>
        <v>14</v>
      </c>
      <c r="AE115" s="52">
        <f>'[9]NAW4 - Refurb - NPgY'!AE112</f>
        <v>0</v>
      </c>
      <c r="AF115" s="52">
        <f>'[9]NAW4 - Refurb - NPgY'!AF112</f>
        <v>0</v>
      </c>
      <c r="AG115" s="52">
        <f>'[9]NAW4 - Refurb - NPgY'!AG112</f>
        <v>0</v>
      </c>
      <c r="AH115" s="52">
        <f>'[9]NAW4 - Refurb - NPgY'!AH112</f>
        <v>0</v>
      </c>
      <c r="AI115" s="52">
        <f>'[9]NAW4 - Refurb - NPgY'!AI112</f>
        <v>0</v>
      </c>
      <c r="AJ115" s="59">
        <f t="shared" si="642"/>
        <v>0</v>
      </c>
      <c r="AK115" s="52">
        <f>'[9]NAW4 - Refurb - NPgY'!AK112</f>
        <v>0</v>
      </c>
      <c r="AL115" s="52">
        <f>'[9]NAW4 - Refurb - NPgY'!AL112</f>
        <v>7</v>
      </c>
      <c r="AM115" s="52">
        <f>'[9]NAW4 - Refurb - NPgY'!AM112</f>
        <v>5</v>
      </c>
      <c r="AN115" s="52">
        <f>'[9]NAW4 - Refurb - NPgY'!AN112</f>
        <v>0</v>
      </c>
      <c r="AO115" s="52">
        <f>'[9]NAW4 - Refurb - NPgY'!AO112</f>
        <v>2</v>
      </c>
      <c r="AP115" s="59">
        <f t="shared" si="643"/>
        <v>14</v>
      </c>
      <c r="BB115" s="6"/>
      <c r="BC115" s="6"/>
      <c r="BD115" s="58" t="s">
        <v>31</v>
      </c>
      <c r="BE115" s="172">
        <f>'NPgY - HI Probs. of Failure'!O$33</f>
        <v>1.4044510899179506E-3</v>
      </c>
      <c r="BF115" s="172">
        <f>'NPgY - HI Probs. of Failure'!P$33</f>
        <v>6.0405126098832191E-3</v>
      </c>
      <c r="BG115" s="172">
        <f>'NPgY - HI Probs. of Failure'!Q$33</f>
        <v>1.7434449042710399E-2</v>
      </c>
      <c r="BH115" s="172">
        <f>'NPgY - HI Probs. of Failure'!R$33</f>
        <v>3.9025178983110295E-2</v>
      </c>
      <c r="BI115" s="172">
        <f>'NPgY - HI Probs. of Failure'!S$33</f>
        <v>7.4251621025793704E-2</v>
      </c>
      <c r="BJ115" s="176"/>
      <c r="BK115" s="6"/>
      <c r="BL115" s="58" t="s">
        <v>31</v>
      </c>
      <c r="BM115" s="194">
        <f>$BM5*'NPgY - Ave Crit'!$Q$33</f>
        <v>318440.34979812289</v>
      </c>
      <c r="BN115" s="194">
        <f>$BM5*'NPgY - Ave Crit'!$Q$33</f>
        <v>318440.34979812289</v>
      </c>
      <c r="BO115" s="194">
        <f>$BM5*'NPgY - Ave Crit'!$Q$33</f>
        <v>318440.34979812289</v>
      </c>
      <c r="BP115" s="194">
        <f>$BM5*'NPgY - Ave Crit'!$Q$33</f>
        <v>318440.34979812289</v>
      </c>
      <c r="BQ115" s="194">
        <f>$BM5*'NPgY - Ave Crit'!$Q$33</f>
        <v>318440.34979812289</v>
      </c>
      <c r="BR115" s="176"/>
      <c r="BS115" s="6"/>
      <c r="BT115" s="58" t="s">
        <v>31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1</v>
      </c>
      <c r="V116" s="66">
        <f t="shared" si="651"/>
        <v>-1</v>
      </c>
      <c r="W116" s="66">
        <f t="shared" si="651"/>
        <v>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6</v>
      </c>
      <c r="AH116" s="66">
        <f t="shared" si="653"/>
        <v>11</v>
      </c>
      <c r="AI116" s="66">
        <f t="shared" si="653"/>
        <v>-17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19857.184997843524</v>
      </c>
      <c r="DB116" s="197">
        <f t="shared" ref="DB116:DE116" si="658">SUM(DB112:DB115)</f>
        <v>142573.00333920179</v>
      </c>
      <c r="DC116" s="197">
        <f t="shared" si="658"/>
        <v>462578.64654749801</v>
      </c>
      <c r="DD116" s="197">
        <f t="shared" si="658"/>
        <v>545305.16944034584</v>
      </c>
      <c r="DE116" s="197">
        <f t="shared" si="658"/>
        <v>475731.60891133186</v>
      </c>
      <c r="DF116" s="198">
        <f t="shared" si="421"/>
        <v>1646045.613236221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16136.198980229601</v>
      </c>
      <c r="DR116" s="197">
        <f t="shared" ref="DR116:DU116" si="660">SUM(DR112:DR115)</f>
        <v>99562.583011833311</v>
      </c>
      <c r="DS116" s="197">
        <f t="shared" si="660"/>
        <v>533642.09680923563</v>
      </c>
      <c r="DT116" s="197">
        <f t="shared" si="660"/>
        <v>485654.6495380291</v>
      </c>
      <c r="DU116" s="197">
        <f t="shared" si="660"/>
        <v>1011993.680984344</v>
      </c>
      <c r="DV116" s="198">
        <f t="shared" si="422"/>
        <v>2146989.2093236716</v>
      </c>
    </row>
    <row r="117" spans="1:126" ht="25.5" customHeight="1">
      <c r="A117" s="19"/>
      <c r="B117" s="48" t="s">
        <v>44</v>
      </c>
      <c r="C117" s="48"/>
      <c r="D117" s="49">
        <f>L117</f>
        <v>15.2030921235921</v>
      </c>
      <c r="E117" s="50">
        <f>D117+SUM(AE117:AI117)</f>
        <v>15.2030921235921</v>
      </c>
      <c r="F117" s="51" t="s">
        <v>26</v>
      </c>
      <c r="G117" s="52">
        <f>'[9]NAW4 - Refurb - NPgY'!G114</f>
        <v>2.5182436195207005</v>
      </c>
      <c r="H117" s="52">
        <f>'[9]NAW4 - Refurb - NPgY'!H114</f>
        <v>5.8002910379276331</v>
      </c>
      <c r="I117" s="52">
        <f>'[9]NAW4 - Refurb - NPgY'!I114</f>
        <v>3.7570512140749326</v>
      </c>
      <c r="J117" s="52">
        <f>'[9]NAW4 - Refurb - NPgY'!J114</f>
        <v>0.40590774404914126</v>
      </c>
      <c r="K117" s="52">
        <f>'[9]NAW4 - Refurb - NPgY'!K114</f>
        <v>2.7215985080196914</v>
      </c>
      <c r="L117" s="53">
        <f>SUM(G117:K117)</f>
        <v>15.2030921235921</v>
      </c>
      <c r="M117" s="52">
        <f>'[9]NAW4 - Refurb - NPgY'!M114</f>
        <v>2.5182436195207005</v>
      </c>
      <c r="N117" s="52">
        <f>'[9]NAW4 - Refurb - NPgY'!N114</f>
        <v>5.8002910379276331</v>
      </c>
      <c r="O117" s="52">
        <f>'[9]NAW4 - Refurb - NPgY'!O114</f>
        <v>4.1240815007886402</v>
      </c>
      <c r="P117" s="52">
        <f>'[9]NAW4 - Refurb - NPgY'!P114</f>
        <v>0.63586129945693526</v>
      </c>
      <c r="Q117" s="52">
        <f>'[9]NAW4 - Refurb - NPgY'!Q114</f>
        <v>4.3469922921110751</v>
      </c>
      <c r="R117" s="53">
        <f>SUM(M117:Q117)</f>
        <v>17.425469749804982</v>
      </c>
      <c r="S117" s="52">
        <f>'[9]NAW4 - Refurb - NPgY'!S114</f>
        <v>0</v>
      </c>
      <c r="T117" s="52">
        <f>'[9]NAW4 - Refurb - NPgY'!T114</f>
        <v>0</v>
      </c>
      <c r="U117" s="52">
        <f>'[9]NAW4 - Refurb - NPgY'!U114</f>
        <v>0</v>
      </c>
      <c r="V117" s="52">
        <f>'[9]NAW4 - Refurb - NPgY'!V114</f>
        <v>0</v>
      </c>
      <c r="W117" s="52">
        <f>'[9]NAW4 - Refurb - NPgY'!W114</f>
        <v>0</v>
      </c>
      <c r="X117" s="53">
        <f>SUM(S117:W117)</f>
        <v>0</v>
      </c>
      <c r="Y117" s="54">
        <f>'[9]NAW4 - Refurb - NPgY'!Y114</f>
        <v>2.4608563234576404</v>
      </c>
      <c r="Z117" s="54">
        <f>'[9]NAW4 - Refurb - NPgY'!Z114</f>
        <v>0.67058685318232658</v>
      </c>
      <c r="AA117" s="54">
        <f>'[9]NAW4 - Refurb - NPgY'!AA114</f>
        <v>10.474272751502653</v>
      </c>
      <c r="AB117" s="54">
        <f>'[9]NAW4 - Refurb - NPgY'!AB114</f>
        <v>0.44209621329528709</v>
      </c>
      <c r="AC117" s="54">
        <f>'[9]NAW4 - Refurb - NPgY'!AC114</f>
        <v>2.8290156846532994</v>
      </c>
      <c r="AD117" s="53">
        <f>SUM(Y117:AC117)</f>
        <v>16.876827826091208</v>
      </c>
      <c r="AE117" s="54">
        <f>'[9]NAW4 - Refurb - NPgY'!AE114</f>
        <v>0</v>
      </c>
      <c r="AF117" s="54">
        <f>'[9]NAW4 - Refurb - NPgY'!AF114</f>
        <v>0</v>
      </c>
      <c r="AG117" s="54">
        <f>'[9]NAW4 - Refurb - NPgY'!AG114</f>
        <v>0</v>
      </c>
      <c r="AH117" s="54">
        <f>'[9]NAW4 - Refurb - NPgY'!AH114</f>
        <v>0</v>
      </c>
      <c r="AI117" s="54">
        <f>'[9]NAW4 - Refurb - NPgY'!AI114</f>
        <v>0</v>
      </c>
      <c r="AJ117" s="53">
        <f>SUM(AE117:AI117)</f>
        <v>0</v>
      </c>
      <c r="AK117" s="54">
        <f>'[9]NAW4 - Refurb - NPgY'!AK114</f>
        <v>2.4506054696910624</v>
      </c>
      <c r="AL117" s="54">
        <f>'[9]NAW4 - Refurb - NPgY'!AL114</f>
        <v>4.21477709901035E-2</v>
      </c>
      <c r="AM117" s="54">
        <f>'[9]NAW4 - Refurb - NPgY'!AM114</f>
        <v>10.237560011567876</v>
      </c>
      <c r="AN117" s="54">
        <f>'[9]NAW4 - Refurb - NPgY'!AN114</f>
        <v>0.78627104011452587</v>
      </c>
      <c r="AO117" s="54">
        <f>'[9]NAW4 - Refurb - NPgY'!AO114</f>
        <v>2.8290156846532994</v>
      </c>
      <c r="AP117" s="53">
        <f>SUM(AK117:AO117)</f>
        <v>16.345599977016867</v>
      </c>
      <c r="BB117" s="6"/>
      <c r="BC117" s="6"/>
      <c r="BD117" s="51" t="s">
        <v>26</v>
      </c>
      <c r="BE117" s="172">
        <f>'NPgY - HI Probs. of Failure'!O$34</f>
        <v>3.8358301126167248E-4</v>
      </c>
      <c r="BF117" s="172">
        <f>'NPgY - HI Probs. of Failure'!P$34</f>
        <v>1.6497819205640498E-3</v>
      </c>
      <c r="BG117" s="172">
        <f>'NPgY - HI Probs. of Failure'!Q$34</f>
        <v>4.7616884001861056E-3</v>
      </c>
      <c r="BH117" s="172">
        <f>'NPgY - HI Probs. of Failure'!R$34</f>
        <v>1.065853825514259E-2</v>
      </c>
      <c r="BI117" s="172">
        <f>'NPgY - HI Probs. of Failure'!S$34</f>
        <v>2.0279567290448251E-2</v>
      </c>
      <c r="BJ117" s="175"/>
      <c r="BK117" s="6"/>
      <c r="BL117" s="51" t="s">
        <v>26</v>
      </c>
      <c r="BM117" s="194">
        <f>$BM2*'NPgY - Ave Crit'!$Q$34</f>
        <v>88872.407842117609</v>
      </c>
      <c r="BN117" s="194">
        <f>$BM2*'NPgY - Ave Crit'!$Q$34</f>
        <v>88872.407842117609</v>
      </c>
      <c r="BO117" s="194">
        <f>$BM2*'NPgY - Ave Crit'!$Q$34</f>
        <v>88872.407842117609</v>
      </c>
      <c r="BP117" s="194">
        <f>$BM2*'NPgY - Ave Crit'!$Q$34</f>
        <v>88872.407842117609</v>
      </c>
      <c r="BQ117" s="194">
        <f>$BM2*'NPgY - Ave Crit'!$Q$34</f>
        <v>88872.407842117609</v>
      </c>
      <c r="BR117" s="175"/>
      <c r="BS117" s="6"/>
      <c r="BT117" s="51" t="s">
        <v>26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26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4432.5311651129405</v>
      </c>
      <c r="DD117" s="195">
        <f t="shared" si="664"/>
        <v>418.77561983483326</v>
      </c>
      <c r="DE117" s="195">
        <f t="shared" si="664"/>
        <v>5098.7179239094739</v>
      </c>
      <c r="DF117" s="198">
        <f t="shared" si="421"/>
        <v>10132.236673493184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4332.3584255029618</v>
      </c>
      <c r="DT117" s="195">
        <f t="shared" si="666"/>
        <v>744.79521036343101</v>
      </c>
      <c r="DU117" s="195">
        <f t="shared" si="666"/>
        <v>5098.7179239094739</v>
      </c>
      <c r="DV117" s="198">
        <f t="shared" si="422"/>
        <v>10265.592277506614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42.338512009054156</v>
      </c>
      <c r="F118" s="58" t="s">
        <v>28</v>
      </c>
      <c r="G118" s="52">
        <f>'[9]NAW4 - Refurb - NPgY'!G115</f>
        <v>2.8323747480310506</v>
      </c>
      <c r="H118" s="52">
        <f>'[9]NAW4 - Refurb - NPgY'!H115</f>
        <v>19.903720538122062</v>
      </c>
      <c r="I118" s="52">
        <f>'[9]NAW4 - Refurb - NPgY'!I115</f>
        <v>12.278311187836934</v>
      </c>
      <c r="J118" s="52">
        <f>'[9]NAW4 - Refurb - NPgY'!J115</f>
        <v>0.73512375395338014</v>
      </c>
      <c r="K118" s="52">
        <f>'[9]NAW4 - Refurb - NPgY'!K115</f>
        <v>6.5889817811107241</v>
      </c>
      <c r="L118" s="59">
        <f t="shared" ref="L118:L120" si="669">SUM(G118:K118)</f>
        <v>42.338512009054156</v>
      </c>
      <c r="M118" s="52">
        <f>'[9]NAW4 - Refurb - NPgY'!M115</f>
        <v>2.8323747480310506</v>
      </c>
      <c r="N118" s="52">
        <f>'[9]NAW4 - Refurb - NPgY'!N115</f>
        <v>19.903720538122062</v>
      </c>
      <c r="O118" s="52">
        <f>'[9]NAW4 - Refurb - NPgY'!O115</f>
        <v>13.477792328458415</v>
      </c>
      <c r="P118" s="52">
        <f>'[9]NAW4 - Refurb - NPgY'!P115</f>
        <v>1.1515837091146175</v>
      </c>
      <c r="Q118" s="52">
        <f>'[9]NAW4 - Refurb - NPgY'!Q115</f>
        <v>10.524055231125734</v>
      </c>
      <c r="R118" s="59">
        <f t="shared" ref="R118:R120" si="670">SUM(M118:Q118)</f>
        <v>47.889526554851884</v>
      </c>
      <c r="S118" s="52">
        <f>'[9]NAW4 - Refurb - NPgY'!S115</f>
        <v>0</v>
      </c>
      <c r="T118" s="52">
        <f>'[9]NAW4 - Refurb - NPgY'!T115</f>
        <v>0</v>
      </c>
      <c r="U118" s="52">
        <f>'[9]NAW4 - Refurb - NPgY'!U115</f>
        <v>0</v>
      </c>
      <c r="V118" s="52">
        <f>'[9]NAW4 - Refurb - NPgY'!V115</f>
        <v>0</v>
      </c>
      <c r="W118" s="52">
        <f>'[9]NAW4 - Refurb - NPgY'!W115</f>
        <v>0</v>
      </c>
      <c r="X118" s="59">
        <f t="shared" ref="X118:X120" si="671">SUM(S118:W118)</f>
        <v>0</v>
      </c>
      <c r="Y118" s="52">
        <f>'[9]NAW4 - Refurb - NPgY'!Y115</f>
        <v>2.767828837156181</v>
      </c>
      <c r="Z118" s="52">
        <f>'[9]NAW4 - Refurb - NPgY'!Z115</f>
        <v>2.3011213118451588</v>
      </c>
      <c r="AA118" s="52">
        <f>'[9]NAW4 - Refurb - NPgY'!AA115</f>
        <v>34.230670007221683</v>
      </c>
      <c r="AB118" s="52">
        <f>'[9]NAW4 - Refurb - NPgY'!AB115</f>
        <v>0.8006632854160578</v>
      </c>
      <c r="AC118" s="52">
        <f>'[9]NAW4 - Refurb - NPgY'!AC115</f>
        <v>6.8490384418311141</v>
      </c>
      <c r="AD118" s="59">
        <f t="shared" ref="AD118:AD120" si="672">SUM(Y118:AC118)</f>
        <v>46.949321883470191</v>
      </c>
      <c r="AE118" s="52">
        <f>'[9]NAW4 - Refurb - NPgY'!AE115</f>
        <v>0</v>
      </c>
      <c r="AF118" s="52">
        <f>'[9]NAW4 - Refurb - NPgY'!AF115</f>
        <v>0</v>
      </c>
      <c r="AG118" s="52">
        <f>'[9]NAW4 - Refurb - NPgY'!AG115</f>
        <v>0</v>
      </c>
      <c r="AH118" s="52">
        <f>'[9]NAW4 - Refurb - NPgY'!AH115</f>
        <v>0</v>
      </c>
      <c r="AI118" s="52">
        <f>'[9]NAW4 - Refurb - NPgY'!AI115</f>
        <v>0</v>
      </c>
      <c r="AJ118" s="59">
        <f t="shared" ref="AJ118:AJ120" si="673">SUM(AE118:AI118)</f>
        <v>0</v>
      </c>
      <c r="AK118" s="52">
        <f>'[9]NAW4 - Refurb - NPgY'!AK115</f>
        <v>2.7562992698303077</v>
      </c>
      <c r="AL118" s="52">
        <f>'[9]NAW4 - Refurb - NPgY'!AL115</f>
        <v>0.14463023486344839</v>
      </c>
      <c r="AM118" s="52">
        <f>'[9]NAW4 - Refurb - NPgY'!AM115</f>
        <v>33.457075899119985</v>
      </c>
      <c r="AN118" s="52">
        <f>'[9]NAW4 - Refurb - NPgY'!AN115</f>
        <v>1.4239849500477706</v>
      </c>
      <c r="AO118" s="52">
        <f>'[9]NAW4 - Refurb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28</v>
      </c>
      <c r="BE118" s="172">
        <f>'NPgY - HI Probs. of Failure'!O$34</f>
        <v>3.8358301126167248E-4</v>
      </c>
      <c r="BF118" s="172">
        <f>'NPgY - HI Probs. of Failure'!P$34</f>
        <v>1.6497819205640498E-3</v>
      </c>
      <c r="BG118" s="172">
        <f>'NPgY - HI Probs. of Failure'!Q$34</f>
        <v>4.7616884001861056E-3</v>
      </c>
      <c r="BH118" s="172">
        <f>'NPgY - HI Probs. of Failure'!R$34</f>
        <v>1.065853825514259E-2</v>
      </c>
      <c r="BI118" s="172">
        <f>'NPgY - HI Probs. of Failure'!S$34</f>
        <v>2.0279567290448251E-2</v>
      </c>
      <c r="BJ118" s="176"/>
      <c r="BK118" s="6"/>
      <c r="BL118" s="58" t="s">
        <v>28</v>
      </c>
      <c r="BM118" s="194">
        <f>$BM3*'NPgY - Ave Crit'!$Q$34</f>
        <v>126960.58263159658</v>
      </c>
      <c r="BN118" s="194">
        <f>$BM3*'NPgY - Ave Crit'!$Q$34</f>
        <v>126960.58263159658</v>
      </c>
      <c r="BO118" s="194">
        <f>$BM3*'NPgY - Ave Crit'!$Q$34</f>
        <v>126960.58263159658</v>
      </c>
      <c r="BP118" s="194">
        <f>$BM3*'NPgY - Ave Crit'!$Q$34</f>
        <v>126960.58263159658</v>
      </c>
      <c r="BQ118" s="194">
        <f>$BM3*'NPgY - Ave Crit'!$Q$34</f>
        <v>126960.58263159658</v>
      </c>
      <c r="BR118" s="176"/>
      <c r="BS118" s="6"/>
      <c r="BT118" s="58" t="s">
        <v>28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28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20694.039741728098</v>
      </c>
      <c r="DD118" s="195">
        <f t="shared" si="664"/>
        <v>1083.4689487607386</v>
      </c>
      <c r="DE118" s="195">
        <f t="shared" si="664"/>
        <v>17634.258169899207</v>
      </c>
      <c r="DF118" s="198">
        <f t="shared" si="421"/>
        <v>40028.546507297266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20226.365950544758</v>
      </c>
      <c r="DT118" s="195">
        <f t="shared" si="666"/>
        <v>1926.9566932591965</v>
      </c>
      <c r="DU118" s="195">
        <f t="shared" si="666"/>
        <v>17634.258169899207</v>
      </c>
      <c r="DV118" s="198">
        <f t="shared" si="422"/>
        <v>39952.106229509838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41.463844278757996</v>
      </c>
      <c r="F119" s="58" t="s">
        <v>30</v>
      </c>
      <c r="G119" s="52">
        <f>'[9]NAW4 - Refurb - NPgY'!G116</f>
        <v>8.3452499140469598</v>
      </c>
      <c r="H119" s="52">
        <f>'[9]NAW4 - Refurb - NPgY'!H116</f>
        <v>16.080908490317661</v>
      </c>
      <c r="I119" s="52">
        <f>'[9]NAW4 - Refurb - NPgY'!I116</f>
        <v>2.2346847890742998</v>
      </c>
      <c r="J119" s="52">
        <f>'[9]NAW4 - Refurb - NPgY'!J116</f>
        <v>4.3467308964475642</v>
      </c>
      <c r="K119" s="52">
        <f>'[9]NAW4 - Refurb - NPgY'!K116</f>
        <v>10.456270188871509</v>
      </c>
      <c r="L119" s="59">
        <f t="shared" si="669"/>
        <v>41.463844278757996</v>
      </c>
      <c r="M119" s="52">
        <f>'[9]NAW4 - Refurb - NPgY'!M116</f>
        <v>8.3452499140469598</v>
      </c>
      <c r="N119" s="52">
        <f>'[9]NAW4 - Refurb - NPgY'!N116</f>
        <v>16.080908490317661</v>
      </c>
      <c r="O119" s="52">
        <f>'[9]NAW4 - Refurb - NPgY'!O116</f>
        <v>2.4529934977168706</v>
      </c>
      <c r="P119" s="52">
        <f>'[9]NAW4 - Refurb - NPgY'!P116</f>
        <v>6.8092269653030897</v>
      </c>
      <c r="Q119" s="52">
        <f>'[9]NAW4 - Refurb - NPgY'!Q116</f>
        <v>16.700966649312406</v>
      </c>
      <c r="R119" s="59">
        <f t="shared" si="670"/>
        <v>50.389345516696991</v>
      </c>
      <c r="S119" s="52">
        <f>'[9]NAW4 - Refurb - NPgY'!S116</f>
        <v>0</v>
      </c>
      <c r="T119" s="52">
        <f>'[9]NAW4 - Refurb - NPgY'!T116</f>
        <v>0</v>
      </c>
      <c r="U119" s="52">
        <f>'[9]NAW4 - Refurb - NPgY'!U116</f>
        <v>0</v>
      </c>
      <c r="V119" s="52">
        <f>'[9]NAW4 - Refurb - NPgY'!V116</f>
        <v>0</v>
      </c>
      <c r="W119" s="52">
        <f>'[9]NAW4 - Refurb - NPgY'!W116</f>
        <v>0</v>
      </c>
      <c r="X119" s="59">
        <f t="shared" si="671"/>
        <v>0</v>
      </c>
      <c r="Y119" s="52">
        <f>'[9]NAW4 - Refurb - NPgY'!Y116</f>
        <v>8.1550731877662876</v>
      </c>
      <c r="Z119" s="52">
        <f>'[9]NAW4 - Refurb - NPgY'!Z116</f>
        <v>1.8591559889532592</v>
      </c>
      <c r="AA119" s="52">
        <f>'[9]NAW4 - Refurb - NPgY'!AA116</f>
        <v>6.2300715802623499</v>
      </c>
      <c r="AB119" s="52">
        <f>'[9]NAW4 - Refurb - NPgY'!AB116</f>
        <v>4.7342611657599933</v>
      </c>
      <c r="AC119" s="52">
        <f>'[9]NAW4 - Refurb - NPgY'!AC116</f>
        <v>10.868962589494554</v>
      </c>
      <c r="AD119" s="59">
        <f t="shared" si="672"/>
        <v>31.847524512236443</v>
      </c>
      <c r="AE119" s="52">
        <f>'[9]NAW4 - Refurb - NPgY'!AE116</f>
        <v>0</v>
      </c>
      <c r="AF119" s="52">
        <f>'[9]NAW4 - Refurb - NPgY'!AF116</f>
        <v>0</v>
      </c>
      <c r="AG119" s="52">
        <f>'[9]NAW4 - Refurb - NPgY'!AG116</f>
        <v>0</v>
      </c>
      <c r="AH119" s="52">
        <f>'[9]NAW4 - Refurb - NPgY'!AH116</f>
        <v>0</v>
      </c>
      <c r="AI119" s="52">
        <f>'[9]NAW4 - Refurb - NPgY'!AI116</f>
        <v>0</v>
      </c>
      <c r="AJ119" s="59">
        <f t="shared" si="673"/>
        <v>0</v>
      </c>
      <c r="AK119" s="52">
        <f>'[9]NAW4 - Refurb - NPgY'!AK116</f>
        <v>8.1211027109421572</v>
      </c>
      <c r="AL119" s="52">
        <f>'[9]NAW4 - Refurb - NPgY'!AL116</f>
        <v>0.11685180000982767</v>
      </c>
      <c r="AM119" s="52">
        <f>'[9]NAW4 - Refurb - NPgY'!AM116</f>
        <v>6.0892754267974594</v>
      </c>
      <c r="AN119" s="52">
        <f>'[9]NAW4 - Refurb - NPgY'!AN116</f>
        <v>8.4199148036801343</v>
      </c>
      <c r="AO119" s="52">
        <f>'[9]NAW4 - Refurb - NPgY'!AO116</f>
        <v>10.868962589494554</v>
      </c>
      <c r="AP119" s="59">
        <f t="shared" si="674"/>
        <v>33.616107330924137</v>
      </c>
      <c r="BB119" s="6"/>
      <c r="BC119" s="6"/>
      <c r="BD119" s="58" t="s">
        <v>30</v>
      </c>
      <c r="BE119" s="172">
        <f>'NPgY - HI Probs. of Failure'!O$34</f>
        <v>3.8358301126167248E-4</v>
      </c>
      <c r="BF119" s="172">
        <f>'NPgY - HI Probs. of Failure'!P$34</f>
        <v>1.6497819205640498E-3</v>
      </c>
      <c r="BG119" s="172">
        <f>'NPgY - HI Probs. of Failure'!Q$34</f>
        <v>4.7616884001861056E-3</v>
      </c>
      <c r="BH119" s="172">
        <f>'NPgY - HI Probs. of Failure'!R$34</f>
        <v>1.065853825514259E-2</v>
      </c>
      <c r="BI119" s="172">
        <f>'NPgY - HI Probs. of Failure'!S$34</f>
        <v>2.0279567290448251E-2</v>
      </c>
      <c r="BJ119" s="176"/>
      <c r="BK119" s="6"/>
      <c r="BL119" s="58" t="s">
        <v>30</v>
      </c>
      <c r="BM119" s="194">
        <f>$BM4*'NPgY - Ave Crit'!$Q$34</f>
        <v>190440.87394739487</v>
      </c>
      <c r="BN119" s="194">
        <f>$BM4*'NPgY - Ave Crit'!$Q$34</f>
        <v>190440.87394739487</v>
      </c>
      <c r="BO119" s="194">
        <f>$BM4*'NPgY - Ave Crit'!$Q$34</f>
        <v>190440.87394739487</v>
      </c>
      <c r="BP119" s="194">
        <f>$BM4*'NPgY - Ave Crit'!$Q$34</f>
        <v>190440.87394739487</v>
      </c>
      <c r="BQ119" s="194">
        <f>$BM4*'NPgY - Ave Crit'!$Q$34</f>
        <v>190440.87394739487</v>
      </c>
      <c r="BR119" s="176"/>
      <c r="BS119" s="6"/>
      <c r="BT119" s="58" t="s">
        <v>30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30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5649.5541358915989</v>
      </c>
      <c r="DD119" s="195">
        <f t="shared" si="664"/>
        <v>9609.7043448657223</v>
      </c>
      <c r="DE119" s="195">
        <f t="shared" si="664"/>
        <v>41976.569551319517</v>
      </c>
      <c r="DF119" s="198">
        <f t="shared" si="421"/>
        <v>58415.675799268683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5521.8773538711102</v>
      </c>
      <c r="DT119" s="195">
        <f t="shared" si="666"/>
        <v>17090.922752111248</v>
      </c>
      <c r="DU119" s="195">
        <f t="shared" si="666"/>
        <v>41976.569551319517</v>
      </c>
      <c r="DV119" s="198">
        <f t="shared" si="422"/>
        <v>65219.328456655829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15.793773853410283</v>
      </c>
      <c r="F120" s="58" t="s">
        <v>31</v>
      </c>
      <c r="G120" s="52">
        <f>'[9]NAW4 - Refurb - NPgY'!G117</f>
        <v>3.770520659881329</v>
      </c>
      <c r="H120" s="52">
        <f>'[9]NAW4 - Refurb - NPgY'!H117</f>
        <v>2.5209566691463294</v>
      </c>
      <c r="I120" s="52">
        <f>'[9]NAW4 - Refurb - NPgY'!I117</f>
        <v>2.9632177886816988</v>
      </c>
      <c r="J120" s="52">
        <f>'[9]NAW4 - Refurb - NPgY'!J117</f>
        <v>1.8352331729634885</v>
      </c>
      <c r="K120" s="52">
        <f>'[9]NAW4 - Refurb - NPgY'!K117</f>
        <v>4.7038455627374374</v>
      </c>
      <c r="L120" s="59">
        <f t="shared" si="669"/>
        <v>15.793773853410283</v>
      </c>
      <c r="M120" s="52">
        <f>'[9]NAW4 - Refurb - NPgY'!M117</f>
        <v>3.770520659881329</v>
      </c>
      <c r="N120" s="52">
        <f>'[9]NAW4 - Refurb - NPgY'!N117</f>
        <v>2.5209566691463294</v>
      </c>
      <c r="O120" s="52">
        <f>'[9]NAW4 - Refurb - NPgY'!O117</f>
        <v>3.2526976527039388</v>
      </c>
      <c r="P120" s="52">
        <f>'[9]NAW4 - Refurb - NPgY'!P117</f>
        <v>2.8749235935389321</v>
      </c>
      <c r="Q120" s="52">
        <f>'[9]NAW4 - Refurb - NPgY'!Q117</f>
        <v>7.513077459532683</v>
      </c>
      <c r="R120" s="59">
        <f t="shared" si="670"/>
        <v>19.932176034803213</v>
      </c>
      <c r="S120" s="52">
        <f>'[9]NAW4 - Refurb - NPgY'!S117</f>
        <v>0</v>
      </c>
      <c r="T120" s="52">
        <f>'[9]NAW4 - Refurb - NPgY'!T117</f>
        <v>0</v>
      </c>
      <c r="U120" s="52">
        <f>'[9]NAW4 - Refurb - NPgY'!U117</f>
        <v>0</v>
      </c>
      <c r="V120" s="52">
        <f>'[9]NAW4 - Refurb - NPgY'!V117</f>
        <v>0</v>
      </c>
      <c r="W120" s="52">
        <f>'[9]NAW4 - Refurb - NPgY'!W117</f>
        <v>0</v>
      </c>
      <c r="X120" s="59">
        <f t="shared" si="671"/>
        <v>0</v>
      </c>
      <c r="Y120" s="52">
        <f>'[9]NAW4 - Refurb - NPgY'!Y117</f>
        <v>3.6845956986332675</v>
      </c>
      <c r="Z120" s="52">
        <f>'[9]NAW4 - Refurb - NPgY'!Z117</f>
        <v>0.2914544095662891</v>
      </c>
      <c r="AA120" s="52">
        <f>'[9]NAW4 - Refurb - NPgY'!AA117</f>
        <v>8.2611467271144949</v>
      </c>
      <c r="AB120" s="52">
        <f>'[9]NAW4 - Refurb - NPgY'!AB117</f>
        <v>1.9988523209422357</v>
      </c>
      <c r="AC120" s="52">
        <f>'[9]NAW4 - Refurb - NPgY'!AC117</f>
        <v>4.8894988867603963</v>
      </c>
      <c r="AD120" s="59">
        <f t="shared" si="672"/>
        <v>19.125548043016686</v>
      </c>
      <c r="AE120" s="52">
        <f>'[9]NAW4 - Refurb - NPgY'!AE117</f>
        <v>0</v>
      </c>
      <c r="AF120" s="52">
        <f>'[9]NAW4 - Refurb - NPgY'!AF117</f>
        <v>0</v>
      </c>
      <c r="AG120" s="52">
        <f>'[9]NAW4 - Refurb - NPgY'!AG117</f>
        <v>0</v>
      </c>
      <c r="AH120" s="52">
        <f>'[9]NAW4 - Refurb - NPgY'!AH117</f>
        <v>0</v>
      </c>
      <c r="AI120" s="52">
        <f>'[9]NAW4 - Refurb - NPgY'!AI117</f>
        <v>0</v>
      </c>
      <c r="AJ120" s="59">
        <f t="shared" si="673"/>
        <v>0</v>
      </c>
      <c r="AK120" s="52">
        <f>'[9]NAW4 - Refurb - NPgY'!AK117</f>
        <v>3.6692472805498486</v>
      </c>
      <c r="AL120" s="52">
        <f>'[9]NAW4 - Refurb - NPgY'!AL117</f>
        <v>1.8318512583657534E-2</v>
      </c>
      <c r="AM120" s="52">
        <f>'[9]NAW4 - Refurb - NPgY'!AM117</f>
        <v>8.0744494047158639</v>
      </c>
      <c r="AN120" s="52">
        <f>'[9]NAW4 - Refurb - NPgY'!AN117</f>
        <v>3.5549720765711434</v>
      </c>
      <c r="AO120" s="52">
        <f>'[9]NAW4 - Refurb - NPgY'!AO117</f>
        <v>4.8894988867603963</v>
      </c>
      <c r="AP120" s="59">
        <f t="shared" si="674"/>
        <v>20.206486161180912</v>
      </c>
      <c r="BB120" s="6"/>
      <c r="BC120" s="6"/>
      <c r="BD120" s="58" t="s">
        <v>31</v>
      </c>
      <c r="BE120" s="172">
        <f>'NPgY - HI Probs. of Failure'!O$34</f>
        <v>3.8358301126167248E-4</v>
      </c>
      <c r="BF120" s="172">
        <f>'NPgY - HI Probs. of Failure'!P$34</f>
        <v>1.6497819205640498E-3</v>
      </c>
      <c r="BG120" s="172">
        <f>'NPgY - HI Probs. of Failure'!Q$34</f>
        <v>4.7616884001861056E-3</v>
      </c>
      <c r="BH120" s="172">
        <f>'NPgY - HI Probs. of Failure'!R$34</f>
        <v>1.065853825514259E-2</v>
      </c>
      <c r="BI120" s="172">
        <f>'NPgY - HI Probs. of Failure'!S$34</f>
        <v>2.0279567290448251E-2</v>
      </c>
      <c r="BJ120" s="176"/>
      <c r="BK120" s="6"/>
      <c r="BL120" s="58" t="s">
        <v>31</v>
      </c>
      <c r="BM120" s="194">
        <f>$BM5*'NPgY - Ave Crit'!$Q$34</f>
        <v>317401.45657899143</v>
      </c>
      <c r="BN120" s="194">
        <f>$BM5*'NPgY - Ave Crit'!$Q$34</f>
        <v>317401.45657899143</v>
      </c>
      <c r="BO120" s="194">
        <f>$BM5*'NPgY - Ave Crit'!$Q$34</f>
        <v>317401.45657899143</v>
      </c>
      <c r="BP120" s="194">
        <f>$BM5*'NPgY - Ave Crit'!$Q$34</f>
        <v>317401.45657899143</v>
      </c>
      <c r="BQ120" s="194">
        <f>$BM5*'NPgY - Ave Crit'!$Q$34</f>
        <v>317401.45657899143</v>
      </c>
      <c r="BR120" s="176"/>
      <c r="BS120" s="6"/>
      <c r="BT120" s="58" t="s">
        <v>31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31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12485.623174121882</v>
      </c>
      <c r="DD120" s="195">
        <f t="shared" si="664"/>
        <v>6762.18849529819</v>
      </c>
      <c r="DE120" s="195">
        <f t="shared" si="664"/>
        <v>31472.55137449472</v>
      </c>
      <c r="DF120" s="198">
        <f t="shared" si="421"/>
        <v>51321.579972428051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12203.45503305304</v>
      </c>
      <c r="DT120" s="195">
        <f t="shared" si="666"/>
        <v>12026.596975390265</v>
      </c>
      <c r="DU120" s="195">
        <f t="shared" si="666"/>
        <v>31472.55137449472</v>
      </c>
      <c r="DV120" s="198">
        <f t="shared" si="422"/>
        <v>56158.925893588341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114.79922226481453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43261.748216854518</v>
      </c>
      <c r="DD121" s="197">
        <f t="shared" si="689"/>
        <v>17874.137408759485</v>
      </c>
      <c r="DE121" s="197">
        <f t="shared" si="689"/>
        <v>96182.097019622917</v>
      </c>
      <c r="DF121" s="198">
        <f t="shared" si="421"/>
        <v>159898.03895248717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42284.056762971872</v>
      </c>
      <c r="DT121" s="197">
        <f t="shared" si="691"/>
        <v>31789.271631124142</v>
      </c>
      <c r="DU121" s="197">
        <f t="shared" si="691"/>
        <v>96182.097019622917</v>
      </c>
      <c r="DV121" s="198">
        <f t="shared" si="422"/>
        <v>171595.95285726062</v>
      </c>
    </row>
    <row r="122" spans="1:126" ht="25.5" customHeight="1">
      <c r="A122" s="19"/>
      <c r="B122" s="48" t="s">
        <v>45</v>
      </c>
      <c r="C122" s="48"/>
      <c r="D122" s="49">
        <f>L122</f>
        <v>31.403360082953245</v>
      </c>
      <c r="E122" s="50">
        <f>D122+SUM(AE122:AI122)</f>
        <v>31.403360082953245</v>
      </c>
      <c r="F122" s="51" t="s">
        <v>26</v>
      </c>
      <c r="G122" s="52">
        <f>'[9]NAW4 - Refurb - NPgY'!G119</f>
        <v>4.2365285859649591</v>
      </c>
      <c r="H122" s="52">
        <f>'[9]NAW4 - Refurb - NPgY'!H119</f>
        <v>19.44041849015559</v>
      </c>
      <c r="I122" s="52">
        <f>'[9]NAW4 - Refurb - NPgY'!I119</f>
        <v>0.44579195968335023</v>
      </c>
      <c r="J122" s="52">
        <f>'[9]NAW4 - Refurb - NPgY'!J119</f>
        <v>1.1896143428903083</v>
      </c>
      <c r="K122" s="52">
        <f>'[9]NAW4 - Refurb - NPgY'!K119</f>
        <v>6.091006704259037</v>
      </c>
      <c r="L122" s="53">
        <f>SUM(G122:K122)</f>
        <v>31.403360082953245</v>
      </c>
      <c r="M122" s="52">
        <f>'[9]NAW4 - Refurb - NPgY'!M119</f>
        <v>4.2365285859649591</v>
      </c>
      <c r="N122" s="52">
        <f>'[9]NAW4 - Refurb - NPgY'!N119</f>
        <v>19.44041849015559</v>
      </c>
      <c r="O122" s="52">
        <f>'[9]NAW4 - Refurb - NPgY'!O119</f>
        <v>0.44579195968335023</v>
      </c>
      <c r="P122" s="52">
        <f>'[9]NAW4 - Refurb - NPgY'!P119</f>
        <v>1.3565761998099948</v>
      </c>
      <c r="Q122" s="52">
        <f>'[9]NAW4 - Refurb - NPgY'!Q119</f>
        <v>9.2084236748451094</v>
      </c>
      <c r="R122" s="53">
        <f>SUM(M122:Q122)</f>
        <v>34.687738910459004</v>
      </c>
      <c r="S122" s="52">
        <f>'[9]NAW4 - Refurb - NPgY'!S119</f>
        <v>0</v>
      </c>
      <c r="T122" s="52">
        <f>'[9]NAW4 - Refurb - NPgY'!T119</f>
        <v>0</v>
      </c>
      <c r="U122" s="52">
        <f>'[9]NAW4 - Refurb - NPgY'!U119</f>
        <v>0</v>
      </c>
      <c r="V122" s="52">
        <f>'[9]NAW4 - Refurb - NPgY'!V119</f>
        <v>0</v>
      </c>
      <c r="W122" s="52">
        <f>'[9]NAW4 - Refurb - NPgY'!W119</f>
        <v>0</v>
      </c>
      <c r="X122" s="53">
        <f>SUM(S122:W122)</f>
        <v>0</v>
      </c>
      <c r="Y122" s="54">
        <f>'[9]NAW4 - Refurb - NPgY'!Y119</f>
        <v>1.558709507447003</v>
      </c>
      <c r="Z122" s="54">
        <f>'[9]NAW4 - Refurb - NPgY'!Z119</f>
        <v>18.692791207967119</v>
      </c>
      <c r="AA122" s="54">
        <f>'[9]NAW4 - Refurb - NPgY'!AA119</f>
        <v>3.7537641160786386</v>
      </c>
      <c r="AB122" s="54">
        <f>'[9]NAW4 - Refurb - NPgY'!AB119</f>
        <v>1.2480580062316151</v>
      </c>
      <c r="AC122" s="54">
        <f>'[9]NAW4 - Refurb - NPgY'!AC119</f>
        <v>6.5982374042864631</v>
      </c>
      <c r="AD122" s="53">
        <f>SUM(Y122:AC122)</f>
        <v>31.851560242010841</v>
      </c>
      <c r="AE122" s="54">
        <f>'[9]NAW4 - Refurb - NPgY'!AE119</f>
        <v>0</v>
      </c>
      <c r="AF122" s="54">
        <f>'[9]NAW4 - Refurb - NPgY'!AF119</f>
        <v>0</v>
      </c>
      <c r="AG122" s="54">
        <f>'[9]NAW4 - Refurb - NPgY'!AG119</f>
        <v>0</v>
      </c>
      <c r="AH122" s="54">
        <f>'[9]NAW4 - Refurb - NPgY'!AH119</f>
        <v>0</v>
      </c>
      <c r="AI122" s="54">
        <f>'[9]NAW4 - Refurb - NPgY'!AI119</f>
        <v>0</v>
      </c>
      <c r="AJ122" s="53">
        <f>SUM(AE122:AI122)</f>
        <v>0</v>
      </c>
      <c r="AK122" s="54">
        <f>'[9]NAW4 - Refurb - NPgY'!AK119</f>
        <v>0.18164304076744389</v>
      </c>
      <c r="AL122" s="54">
        <f>'[9]NAW4 - Refurb - NPgY'!AL119</f>
        <v>15.63330699162292</v>
      </c>
      <c r="AM122" s="54">
        <f>'[9]NAW4 - Refurb - NPgY'!AM119</f>
        <v>10.921948496348305</v>
      </c>
      <c r="AN122" s="54">
        <f>'[9]NAW4 - Refurb - NPgY'!AN119</f>
        <v>4.3246556355102106E-2</v>
      </c>
      <c r="AO122" s="54">
        <f>'[9]NAW4 - Refurb - NPgY'!AO119</f>
        <v>8.0275587271914723</v>
      </c>
      <c r="AP122" s="53">
        <f>SUM(AK122:AO122)</f>
        <v>34.80770381228524</v>
      </c>
      <c r="BB122" s="6"/>
      <c r="BC122" s="6"/>
      <c r="BD122" s="51" t="s">
        <v>26</v>
      </c>
      <c r="BE122" s="172">
        <f>'NPgY - HI Probs. of Failure'!O$35</f>
        <v>4.1312926816872879E-4</v>
      </c>
      <c r="BF122" s="172">
        <f>'NPgY - HI Probs. of Failure'!P$35</f>
        <v>1.7768597082514438E-3</v>
      </c>
      <c r="BG122" s="172">
        <f>'NPgY - HI Probs. of Failure'!Q$35</f>
        <v>5.1284670756036998E-3</v>
      </c>
      <c r="BH122" s="172">
        <f>'NPgY - HI Probs. of Failure'!R$35</f>
        <v>1.1479533711912958E-2</v>
      </c>
      <c r="BI122" s="172">
        <f>'NPgY - HI Probs. of Failure'!S$35</f>
        <v>2.1841641958866675E-2</v>
      </c>
      <c r="BJ122" s="175"/>
      <c r="BK122" s="6"/>
      <c r="BL122" s="51" t="s">
        <v>26</v>
      </c>
      <c r="BM122" s="194">
        <f>$BM2*'NPgY - Ave Crit'!$Q$35</f>
        <v>121576.54352946197</v>
      </c>
      <c r="BN122" s="194">
        <f>$BM2*'NPgY - Ave Crit'!$Q$35</f>
        <v>121576.54352946197</v>
      </c>
      <c r="BO122" s="194">
        <f>$BM2*'NPgY - Ave Crit'!$Q$35</f>
        <v>121576.54352946197</v>
      </c>
      <c r="BP122" s="194">
        <f>$BM2*'NPgY - Ave Crit'!$Q$35</f>
        <v>121576.54352946197</v>
      </c>
      <c r="BQ122" s="194">
        <f>$BM2*'NPgY - Ave Crit'!$Q$35</f>
        <v>121576.54352946197</v>
      </c>
      <c r="BR122" s="175"/>
      <c r="BS122" s="6"/>
      <c r="BT122" s="51" t="s">
        <v>26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26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17521.166354935165</v>
      </c>
      <c r="DF122" s="198">
        <f t="shared" si="421"/>
        <v>25719.87456585031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21316.63098265613</v>
      </c>
      <c r="DV122" s="198">
        <f t="shared" si="422"/>
        <v>31573.136868309059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163.48093588558675</v>
      </c>
      <c r="F123" s="58" t="s">
        <v>28</v>
      </c>
      <c r="G123" s="52">
        <f>'[9]NAW4 - Refurb - NPgY'!G120</f>
        <v>0</v>
      </c>
      <c r="H123" s="52">
        <f>'[9]NAW4 - Refurb - NPgY'!H120</f>
        <v>124.28513902780679</v>
      </c>
      <c r="I123" s="52">
        <f>'[9]NAW4 - Refurb - NPgY'!I120</f>
        <v>1.2871624309926164</v>
      </c>
      <c r="J123" s="52">
        <f>'[9]NAW4 - Refurb - NPgY'!J120</f>
        <v>6.4483336509035007</v>
      </c>
      <c r="K123" s="52">
        <f>'[9]NAW4 - Refurb - NPgY'!K120</f>
        <v>31.460300775883844</v>
      </c>
      <c r="L123" s="59">
        <f t="shared" ref="L123:L125" si="700">SUM(G123:K123)</f>
        <v>163.48093588558675</v>
      </c>
      <c r="M123" s="52">
        <f>'[9]NAW4 - Refurb - NPgY'!M120</f>
        <v>0</v>
      </c>
      <c r="N123" s="52">
        <f>'[9]NAW4 - Refurb - NPgY'!N120</f>
        <v>124.28513902780679</v>
      </c>
      <c r="O123" s="52">
        <f>'[9]NAW4 - Refurb - NPgY'!O120</f>
        <v>1.2871624309926164</v>
      </c>
      <c r="P123" s="52">
        <f>'[9]NAW4 - Refurb - NPgY'!P120</f>
        <v>7.3533544812481981</v>
      </c>
      <c r="Q123" s="52">
        <f>'[9]NAW4 - Refurb - NPgY'!Q120</f>
        <v>47.561887968343378</v>
      </c>
      <c r="R123" s="59">
        <f t="shared" ref="R123:R125" si="701">SUM(M123:Q123)</f>
        <v>180.48754390839099</v>
      </c>
      <c r="S123" s="52">
        <f>'[9]NAW4 - Refurb - NPgY'!S120</f>
        <v>0</v>
      </c>
      <c r="T123" s="52">
        <f>'[9]NAW4 - Refurb - NPgY'!T120</f>
        <v>0</v>
      </c>
      <c r="U123" s="52">
        <f>'[9]NAW4 - Refurb - NPgY'!U120</f>
        <v>0</v>
      </c>
      <c r="V123" s="52">
        <f>'[9]NAW4 - Refurb - NPgY'!V120</f>
        <v>0</v>
      </c>
      <c r="W123" s="52">
        <f>'[9]NAW4 - Refurb - NPgY'!W120</f>
        <v>0</v>
      </c>
      <c r="X123" s="59">
        <f t="shared" ref="X123:X125" si="702">SUM(S123:W123)</f>
        <v>0</v>
      </c>
      <c r="Y123" s="52">
        <f>'[9]NAW4 - Refurb - NPgY'!Y120</f>
        <v>0</v>
      </c>
      <c r="Z123" s="52">
        <f>'[9]NAW4 - Refurb - NPgY'!Z120</f>
        <v>119.50545999184216</v>
      </c>
      <c r="AA123" s="52">
        <f>'[9]NAW4 - Refurb - NPgY'!AA120</f>
        <v>10.838473059174582</v>
      </c>
      <c r="AB123" s="52">
        <f>'[9]NAW4 - Refurb - NPgY'!AB120</f>
        <v>6.7651289579356852</v>
      </c>
      <c r="AC123" s="52">
        <f>'[9]NAW4 - Refurb - NPgY'!AC120</f>
        <v>34.080168255994614</v>
      </c>
      <c r="AD123" s="59">
        <f t="shared" ref="AD123:AD125" si="703">SUM(Y123:AC123)</f>
        <v>171.18923026494701</v>
      </c>
      <c r="AE123" s="52">
        <f>'[9]NAW4 - Refurb - NPgY'!AE120</f>
        <v>0</v>
      </c>
      <c r="AF123" s="52">
        <f>'[9]NAW4 - Refurb - NPgY'!AF120</f>
        <v>0</v>
      </c>
      <c r="AG123" s="52">
        <f>'[9]NAW4 - Refurb - NPgY'!AG120</f>
        <v>0</v>
      </c>
      <c r="AH123" s="52">
        <f>'[9]NAW4 - Refurb - NPgY'!AH120</f>
        <v>0</v>
      </c>
      <c r="AI123" s="52">
        <f>'[9]NAW4 - Refurb - NPgY'!AI120</f>
        <v>0</v>
      </c>
      <c r="AJ123" s="59">
        <f t="shared" ref="AJ123:AJ125" si="704">SUM(AE123:AI123)</f>
        <v>0</v>
      </c>
      <c r="AK123" s="52">
        <f>'[9]NAW4 - Refurb - NPgY'!AK120</f>
        <v>0</v>
      </c>
      <c r="AL123" s="52">
        <f>'[9]NAW4 - Refurb - NPgY'!AL120</f>
        <v>99.945777088191065</v>
      </c>
      <c r="AM123" s="52">
        <f>'[9]NAW4 - Refurb - NPgY'!AM120</f>
        <v>31.535610888365028</v>
      </c>
      <c r="AN123" s="52">
        <f>'[9]NAW4 - Refurb - NPgY'!AN120</f>
        <v>0.2344190167989737</v>
      </c>
      <c r="AO123" s="52">
        <f>'[9]NAW4 - Refurb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28</v>
      </c>
      <c r="BE123" s="172">
        <f>'NPgY - HI Probs. of Failure'!O$35</f>
        <v>4.1312926816872879E-4</v>
      </c>
      <c r="BF123" s="172">
        <f>'NPgY - HI Probs. of Failure'!P$35</f>
        <v>1.7768597082514438E-3</v>
      </c>
      <c r="BG123" s="172">
        <f>'NPgY - HI Probs. of Failure'!Q$35</f>
        <v>5.1284670756036998E-3</v>
      </c>
      <c r="BH123" s="172">
        <f>'NPgY - HI Probs. of Failure'!R$35</f>
        <v>1.1479533711912958E-2</v>
      </c>
      <c r="BI123" s="172">
        <f>'NPgY - HI Probs. of Failure'!S$35</f>
        <v>2.1841641958866675E-2</v>
      </c>
      <c r="BJ123" s="176"/>
      <c r="BK123" s="6"/>
      <c r="BL123" s="58" t="s">
        <v>28</v>
      </c>
      <c r="BM123" s="194">
        <f>$BM3*'NPgY - Ave Crit'!$Q$35</f>
        <v>173680.77647065997</v>
      </c>
      <c r="BN123" s="194">
        <f>$BM3*'NPgY - Ave Crit'!$Q$35</f>
        <v>173680.77647065997</v>
      </c>
      <c r="BO123" s="194">
        <f>$BM3*'NPgY - Ave Crit'!$Q$35</f>
        <v>173680.77647065997</v>
      </c>
      <c r="BP123" s="194">
        <f>$BM3*'NPgY - Ave Crit'!$Q$35</f>
        <v>173680.77647065997</v>
      </c>
      <c r="BQ123" s="194">
        <f>$BM3*'NPgY - Ave Crit'!$Q$35</f>
        <v>173680.77647065997</v>
      </c>
      <c r="BR123" s="176"/>
      <c r="BS123" s="6"/>
      <c r="BT123" s="58" t="s">
        <v>28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129282.20952495757</v>
      </c>
      <c r="DF123" s="198">
        <f t="shared" si="421"/>
        <v>189304.49955729867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157287.53995248221</v>
      </c>
      <c r="DV123" s="198">
        <f t="shared" si="422"/>
        <v>216688.10013768269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82.644353644146605</v>
      </c>
      <c r="F124" s="58" t="s">
        <v>30</v>
      </c>
      <c r="G124" s="52">
        <f>'[9]NAW4 - Refurb - NPgY'!G121</f>
        <v>14.42307121889122</v>
      </c>
      <c r="H124" s="52">
        <f>'[9]NAW4 - Refurb - NPgY'!H121</f>
        <v>58.190744289098333</v>
      </c>
      <c r="I124" s="52">
        <f>'[9]NAW4 - Refurb - NPgY'!I121</f>
        <v>0.48471659553867663</v>
      </c>
      <c r="J124" s="52">
        <f>'[9]NAW4 - Refurb - NPgY'!J121</f>
        <v>0.8604621883049749</v>
      </c>
      <c r="K124" s="52">
        <f>'[9]NAW4 - Refurb - NPgY'!K121</f>
        <v>8.6853593523133998</v>
      </c>
      <c r="L124" s="59">
        <f t="shared" si="700"/>
        <v>82.644353644146605</v>
      </c>
      <c r="M124" s="52">
        <f>'[9]NAW4 - Refurb - NPgY'!M121</f>
        <v>14.42307121889122</v>
      </c>
      <c r="N124" s="52">
        <f>'[9]NAW4 - Refurb - NPgY'!N121</f>
        <v>58.190744289098333</v>
      </c>
      <c r="O124" s="52">
        <f>'[9]NAW4 - Refurb - NPgY'!O121</f>
        <v>0.48471659553867663</v>
      </c>
      <c r="P124" s="52">
        <f>'[9]NAW4 - Refurb - NPgY'!P121</f>
        <v>0.98122768312872255</v>
      </c>
      <c r="Q124" s="52">
        <f>'[9]NAW4 - Refurb - NPgY'!Q121</f>
        <v>13.130582934419767</v>
      </c>
      <c r="R124" s="59">
        <f t="shared" si="701"/>
        <v>87.210342721076714</v>
      </c>
      <c r="S124" s="52">
        <f>'[9]NAW4 - Refurb - NPgY'!S121</f>
        <v>0</v>
      </c>
      <c r="T124" s="52">
        <f>'[9]NAW4 - Refurb - NPgY'!T121</f>
        <v>0</v>
      </c>
      <c r="U124" s="52">
        <f>'[9]NAW4 - Refurb - NPgY'!U121</f>
        <v>0</v>
      </c>
      <c r="V124" s="52">
        <f>'[9]NAW4 - Refurb - NPgY'!V121</f>
        <v>0</v>
      </c>
      <c r="W124" s="52">
        <f>'[9]NAW4 - Refurb - NPgY'!W121</f>
        <v>0</v>
      </c>
      <c r="X124" s="59">
        <f t="shared" si="702"/>
        <v>0</v>
      </c>
      <c r="Y124" s="52">
        <f>'[9]NAW4 - Refurb - NPgY'!Y121</f>
        <v>5.3065564835201915</v>
      </c>
      <c r="Z124" s="52">
        <f>'[9]NAW4 - Refurb - NPgY'!Z121</f>
        <v>55.952881558755706</v>
      </c>
      <c r="AA124" s="52">
        <f>'[9]NAW4 - Refurb - NPgY'!AA121</f>
        <v>4.0815266477513408</v>
      </c>
      <c r="AB124" s="52">
        <f>'[9]NAW4 - Refurb - NPgY'!AB121</f>
        <v>0.90273518438287892</v>
      </c>
      <c r="AC124" s="52">
        <f>'[9]NAW4 - Refurb - NPgY'!AC121</f>
        <v>9.4086356706900016</v>
      </c>
      <c r="AD124" s="59">
        <f t="shared" si="703"/>
        <v>75.652335545100115</v>
      </c>
      <c r="AE124" s="52">
        <f>'[9]NAW4 - Refurb - NPgY'!AE121</f>
        <v>0</v>
      </c>
      <c r="AF124" s="52">
        <f>'[9]NAW4 - Refurb - NPgY'!AF121</f>
        <v>0</v>
      </c>
      <c r="AG124" s="52">
        <f>'[9]NAW4 - Refurb - NPgY'!AG121</f>
        <v>0</v>
      </c>
      <c r="AH124" s="52">
        <f>'[9]NAW4 - Refurb - NPgY'!AH121</f>
        <v>0</v>
      </c>
      <c r="AI124" s="52">
        <f>'[9]NAW4 - Refurb - NPgY'!AI121</f>
        <v>0</v>
      </c>
      <c r="AJ124" s="59">
        <f t="shared" si="704"/>
        <v>0</v>
      </c>
      <c r="AK124" s="52">
        <f>'[9]NAW4 - Refurb - NPgY'!AK121</f>
        <v>0.6183955708652642</v>
      </c>
      <c r="AL124" s="52">
        <f>'[9]NAW4 - Refurb - NPgY'!AL121</f>
        <v>46.794968431526897</v>
      </c>
      <c r="AM124" s="52">
        <f>'[9]NAW4 - Refurb - NPgY'!AM121</f>
        <v>11.875606046280241</v>
      </c>
      <c r="AN124" s="52">
        <f>'[9]NAW4 - Refurb - NPgY'!AN121</f>
        <v>3.1280748034320682E-2</v>
      </c>
      <c r="AO124" s="52">
        <f>'[9]NAW4 - Refurb - NPgY'!AO121</f>
        <v>11.44675020940387</v>
      </c>
      <c r="AP124" s="59">
        <f t="shared" si="705"/>
        <v>70.76700100611059</v>
      </c>
      <c r="BB124" s="6"/>
      <c r="BC124" s="6"/>
      <c r="BD124" s="58" t="s">
        <v>30</v>
      </c>
      <c r="BE124" s="172">
        <f>'NPgY - HI Probs. of Failure'!O$35</f>
        <v>4.1312926816872879E-4</v>
      </c>
      <c r="BF124" s="172">
        <f>'NPgY - HI Probs. of Failure'!P$35</f>
        <v>1.7768597082514438E-3</v>
      </c>
      <c r="BG124" s="172">
        <f>'NPgY - HI Probs. of Failure'!Q$35</f>
        <v>5.1284670756036998E-3</v>
      </c>
      <c r="BH124" s="172">
        <f>'NPgY - HI Probs. of Failure'!R$35</f>
        <v>1.1479533711912958E-2</v>
      </c>
      <c r="BI124" s="172">
        <f>'NPgY - HI Probs. of Failure'!S$35</f>
        <v>2.1841641958866675E-2</v>
      </c>
      <c r="BJ124" s="176"/>
      <c r="BK124" s="6"/>
      <c r="BL124" s="58" t="s">
        <v>30</v>
      </c>
      <c r="BM124" s="194">
        <f>$BM4*'NPgY - Ave Crit'!$Q$35</f>
        <v>260521.16470598994</v>
      </c>
      <c r="BN124" s="194">
        <f>$BM4*'NPgY - Ave Crit'!$Q$35</f>
        <v>260521.16470598994</v>
      </c>
      <c r="BO124" s="194">
        <f>$BM4*'NPgY - Ave Crit'!$Q$35</f>
        <v>260521.16470598994</v>
      </c>
      <c r="BP124" s="194">
        <f>$BM4*'NPgY - Ave Crit'!$Q$35</f>
        <v>260521.16470598994</v>
      </c>
      <c r="BQ124" s="194">
        <f>$BM4*'NPgY - Ave Crit'!$Q$35</f>
        <v>260521.16470598994</v>
      </c>
      <c r="BR124" s="176"/>
      <c r="BS124" s="6"/>
      <c r="BT124" s="58" t="s">
        <v>30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30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53537.112800558643</v>
      </c>
      <c r="DF124" s="198">
        <f t="shared" si="421"/>
        <v>88162.373425739657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65134.412534408453</v>
      </c>
      <c r="DV124" s="198">
        <f t="shared" si="422"/>
        <v>102823.04922365109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26.518304253560629</v>
      </c>
      <c r="F125" s="58" t="s">
        <v>31</v>
      </c>
      <c r="G125" s="52">
        <f>'[9]NAW4 - Refurb - NPgY'!G122</f>
        <v>3.7023524150680336</v>
      </c>
      <c r="H125" s="52">
        <f>'[9]NAW4 - Refurb - NPgY'!H122</f>
        <v>19.047282976833841</v>
      </c>
      <c r="I125" s="52">
        <f>'[9]NAW4 - Refurb - NPgY'!I122</f>
        <v>0.2180404429579228</v>
      </c>
      <c r="J125" s="52">
        <f>'[9]NAW4 - Refurb - NPgY'!J122</f>
        <v>0.15890193694508389</v>
      </c>
      <c r="K125" s="52">
        <f>'[9]NAW4 - Refurb - NPgY'!K122</f>
        <v>3.3917264817557466</v>
      </c>
      <c r="L125" s="59">
        <f t="shared" si="700"/>
        <v>26.518304253560629</v>
      </c>
      <c r="M125" s="52">
        <f>'[9]NAW4 - Refurb - NPgY'!M122</f>
        <v>3.7023524150680336</v>
      </c>
      <c r="N125" s="52">
        <f>'[9]NAW4 - Refurb - NPgY'!N122</f>
        <v>19.047282976833841</v>
      </c>
      <c r="O125" s="52">
        <f>'[9]NAW4 - Refurb - NPgY'!O122</f>
        <v>0.2180404429579228</v>
      </c>
      <c r="P125" s="52">
        <f>'[9]NAW4 - Refurb - NPgY'!P122</f>
        <v>0.18120375485695184</v>
      </c>
      <c r="Q125" s="52">
        <f>'[9]NAW4 - Refurb - NPgY'!Q122</f>
        <v>5.1276342236431853</v>
      </c>
      <c r="R125" s="59">
        <f t="shared" si="701"/>
        <v>28.276513813359934</v>
      </c>
      <c r="S125" s="52">
        <f>'[9]NAW4 - Refurb - NPgY'!S122</f>
        <v>0</v>
      </c>
      <c r="T125" s="52">
        <f>'[9]NAW4 - Refurb - NPgY'!T122</f>
        <v>0</v>
      </c>
      <c r="U125" s="52">
        <f>'[9]NAW4 - Refurb - NPgY'!U122</f>
        <v>0</v>
      </c>
      <c r="V125" s="52">
        <f>'[9]NAW4 - Refurb - NPgY'!V122</f>
        <v>0</v>
      </c>
      <c r="W125" s="52">
        <f>'[9]NAW4 - Refurb - NPgY'!W122</f>
        <v>0</v>
      </c>
      <c r="X125" s="59">
        <f t="shared" si="702"/>
        <v>0</v>
      </c>
      <c r="Y125" s="52">
        <f>'[9]NAW4 - Refurb - NPgY'!Y122</f>
        <v>1.3621746654570195</v>
      </c>
      <c r="Z125" s="52">
        <f>'[9]NAW4 - Refurb - NPgY'!Z122</f>
        <v>18.314774650829641</v>
      </c>
      <c r="AA125" s="52">
        <f>'[9]NAW4 - Refurb - NPgY'!AA122</f>
        <v>1.8359963046680081</v>
      </c>
      <c r="AB125" s="52">
        <f>'[9]NAW4 - Refurb - NPgY'!AB122</f>
        <v>0.16670851002702627</v>
      </c>
      <c r="AC125" s="52">
        <f>'[9]NAW4 - Refurb - NPgY'!AC122</f>
        <v>3.6741736832076137</v>
      </c>
      <c r="AD125" s="59">
        <f t="shared" si="703"/>
        <v>25.353827814189305</v>
      </c>
      <c r="AE125" s="52">
        <f>'[9]NAW4 - Refurb - NPgY'!AE122</f>
        <v>0</v>
      </c>
      <c r="AF125" s="52">
        <f>'[9]NAW4 - Refurb - NPgY'!AF122</f>
        <v>0</v>
      </c>
      <c r="AG125" s="52">
        <f>'[9]NAW4 - Refurb - NPgY'!AG122</f>
        <v>0</v>
      </c>
      <c r="AH125" s="52">
        <f>'[9]NAW4 - Refurb - NPgY'!AH122</f>
        <v>0</v>
      </c>
      <c r="AI125" s="52">
        <f>'[9]NAW4 - Refurb - NPgY'!AI122</f>
        <v>0</v>
      </c>
      <c r="AJ125" s="59">
        <f t="shared" si="704"/>
        <v>0</v>
      </c>
      <c r="AK125" s="52">
        <f>'[9]NAW4 - Refurb - NPgY'!AK122</f>
        <v>0.15874000069150279</v>
      </c>
      <c r="AL125" s="52">
        <f>'[9]NAW4 - Refurb - NPgY'!AL122</f>
        <v>15.317161113786991</v>
      </c>
      <c r="AM125" s="52">
        <f>'[9]NAW4 - Refurb - NPgY'!AM122</f>
        <v>5.3420130991123012</v>
      </c>
      <c r="AN125" s="52">
        <f>'[9]NAW4 - Refurb - NPgY'!AN122</f>
        <v>5.7766297221453905E-3</v>
      </c>
      <c r="AO125" s="52">
        <f>'[9]NAW4 - Refurb - NPgY'!AO122</f>
        <v>4.4700793876694531</v>
      </c>
      <c r="AP125" s="59">
        <f t="shared" si="705"/>
        <v>25.293770230982396</v>
      </c>
      <c r="BB125" s="6"/>
      <c r="BC125" s="6"/>
      <c r="BD125" s="58" t="s">
        <v>31</v>
      </c>
      <c r="BE125" s="172">
        <f>'NPgY - HI Probs. of Failure'!O$35</f>
        <v>4.1312926816872879E-4</v>
      </c>
      <c r="BF125" s="172">
        <f>'NPgY - HI Probs. of Failure'!P$35</f>
        <v>1.7768597082514438E-3</v>
      </c>
      <c r="BG125" s="172">
        <f>'NPgY - HI Probs. of Failure'!Q$35</f>
        <v>5.1284670756036998E-3</v>
      </c>
      <c r="BH125" s="172">
        <f>'NPgY - HI Probs. of Failure'!R$35</f>
        <v>1.1479533711912958E-2</v>
      </c>
      <c r="BI125" s="172">
        <f>'NPgY - HI Probs. of Failure'!S$35</f>
        <v>2.1841641958866675E-2</v>
      </c>
      <c r="BJ125" s="176"/>
      <c r="BK125" s="6"/>
      <c r="BL125" s="58" t="s">
        <v>31</v>
      </c>
      <c r="BM125" s="194">
        <f>$BM5*'NPgY - Ave Crit'!$Q$35</f>
        <v>434201.94117664994</v>
      </c>
      <c r="BN125" s="194">
        <f>$BM5*'NPgY - Ave Crit'!$Q$35</f>
        <v>434201.94117664994</v>
      </c>
      <c r="BO125" s="194">
        <f>$BM5*'NPgY - Ave Crit'!$Q$35</f>
        <v>434201.94117664994</v>
      </c>
      <c r="BP125" s="194">
        <f>$BM5*'NPgY - Ave Crit'!$Q$35</f>
        <v>434201.94117664994</v>
      </c>
      <c r="BQ125" s="194">
        <f>$BM5*'NPgY - Ave Crit'!$Q$35</f>
        <v>434201.94117664994</v>
      </c>
      <c r="BR125" s="176"/>
      <c r="BS125" s="6"/>
      <c r="BT125" s="58" t="s">
        <v>31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31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34844.699736772833</v>
      </c>
      <c r="DF125" s="198">
        <f t="shared" si="421"/>
        <v>54138.515933359078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42392.817404020949</v>
      </c>
      <c r="DV125" s="198">
        <f t="shared" si="422"/>
        <v>66163.062808640534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304.04695386624724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235185.18841722421</v>
      </c>
      <c r="DF126" s="198">
        <f t="shared" si="421"/>
        <v>357325.26348224771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286131.40087356773</v>
      </c>
      <c r="DV126" s="198">
        <f t="shared" si="422"/>
        <v>417247.34903828334</v>
      </c>
    </row>
    <row r="127" spans="1:126" ht="25.5" customHeight="1">
      <c r="A127" s="19"/>
      <c r="B127" s="48" t="s">
        <v>46</v>
      </c>
      <c r="C127" s="48"/>
      <c r="D127" s="49">
        <f>L127</f>
        <v>104.09057854846175</v>
      </c>
      <c r="E127" s="50">
        <f>D127+SUM(AE127:AI127)</f>
        <v>104.09057854846175</v>
      </c>
      <c r="F127" s="51" t="s">
        <v>26</v>
      </c>
      <c r="G127" s="52">
        <f>'[9]NAW4 - Refurb - NPgY'!G124</f>
        <v>63.024830093873426</v>
      </c>
      <c r="H127" s="52">
        <f>'[9]NAW4 - Refurb - NPgY'!H124</f>
        <v>33.454470755577624</v>
      </c>
      <c r="I127" s="52">
        <f>'[9]NAW4 - Refurb - NPgY'!I124</f>
        <v>2.8094631927874936</v>
      </c>
      <c r="J127" s="52">
        <f>'[9]NAW4 - Refurb - NPgY'!J124</f>
        <v>1.5780680166884316</v>
      </c>
      <c r="K127" s="52">
        <f>'[9]NAW4 - Refurb - NPgY'!K124</f>
        <v>3.2237464895347783</v>
      </c>
      <c r="L127" s="53">
        <f>SUM(G127:K127)</f>
        <v>104.09057854846175</v>
      </c>
      <c r="M127" s="52">
        <f>'[9]NAW4 - Refurb - NPgY'!M124</f>
        <v>57.865820389718394</v>
      </c>
      <c r="N127" s="52">
        <f>'[9]NAW4 - Refurb - NPgY'!N124</f>
        <v>33.454470755577624</v>
      </c>
      <c r="O127" s="52">
        <f>'[9]NAW4 - Refurb - NPgY'!O124</f>
        <v>2.9815016058613866</v>
      </c>
      <c r="P127" s="52">
        <f>'[9]NAW4 - Refurb - NPgY'!P124</f>
        <v>1.8724744610736592</v>
      </c>
      <c r="Q127" s="52">
        <f>'[9]NAW4 - Refurb - NPgY'!Q124</f>
        <v>5.4368815843046425</v>
      </c>
      <c r="R127" s="53">
        <f>SUM(M127:Q127)</f>
        <v>101.6111487965357</v>
      </c>
      <c r="S127" s="52">
        <f>'[9]NAW4 - Refurb - NPgY'!S124</f>
        <v>0</v>
      </c>
      <c r="T127" s="52">
        <f>'[9]NAW4 - Refurb - NPgY'!T124</f>
        <v>0</v>
      </c>
      <c r="U127" s="52">
        <f>'[9]NAW4 - Refurb - NPgY'!U124</f>
        <v>0</v>
      </c>
      <c r="V127" s="52">
        <f>'[9]NAW4 - Refurb - NPgY'!V124</f>
        <v>0</v>
      </c>
      <c r="W127" s="52">
        <f>'[9]NAW4 - Refurb - NPgY'!W124</f>
        <v>0</v>
      </c>
      <c r="X127" s="53">
        <f>SUM(S127:W127)</f>
        <v>0</v>
      </c>
      <c r="Y127" s="54">
        <f>'[9]NAW4 - Refurb - NPgY'!Y124</f>
        <v>60.473431410742627</v>
      </c>
      <c r="Z127" s="54">
        <f>'[9]NAW4 - Refurb - NPgY'!Z124</f>
        <v>36.587691713018089</v>
      </c>
      <c r="AA127" s="54">
        <f>'[9]NAW4 - Refurb - NPgY'!AA124</f>
        <v>1.4242534410443248</v>
      </c>
      <c r="AB127" s="54">
        <f>'[9]NAW4 - Refurb - NPgY'!AB124</f>
        <v>3.1905806271299282</v>
      </c>
      <c r="AC127" s="54">
        <f>'[9]NAW4 - Refurb - NPgY'!AC124</f>
        <v>5.3160203093058289</v>
      </c>
      <c r="AD127" s="53">
        <f>SUM(Y127:AC127)</f>
        <v>106.99197750124081</v>
      </c>
      <c r="AE127" s="54">
        <f>'[9]NAW4 - Refurb - NPgY'!AE124</f>
        <v>0</v>
      </c>
      <c r="AF127" s="54">
        <f>'[9]NAW4 - Refurb - NPgY'!AF124</f>
        <v>0</v>
      </c>
      <c r="AG127" s="54">
        <f>'[9]NAW4 - Refurb - NPgY'!AG124</f>
        <v>0</v>
      </c>
      <c r="AH127" s="54">
        <f>'[9]NAW4 - Refurb - NPgY'!AH124</f>
        <v>0</v>
      </c>
      <c r="AI127" s="54">
        <f>'[9]NAW4 - Refurb - NPgY'!AI124</f>
        <v>0</v>
      </c>
      <c r="AJ127" s="53">
        <f>SUM(AE127:AI127)</f>
        <v>0</v>
      </c>
      <c r="AK127" s="54">
        <f>'[9]NAW4 - Refurb - NPgY'!AK124</f>
        <v>58.905164861801154</v>
      </c>
      <c r="AL127" s="54">
        <f>'[9]NAW4 - Refurb - NPgY'!AL124</f>
        <v>36.65788980234209</v>
      </c>
      <c r="AM127" s="54">
        <f>'[9]NAW4 - Refurb - NPgY'!AM124</f>
        <v>3.2930031422787125</v>
      </c>
      <c r="AN127" s="54">
        <f>'[9]NAW4 - Refurb - NPgY'!AN124</f>
        <v>2.5430544284189796</v>
      </c>
      <c r="AO127" s="54">
        <f>'[9]NAW4 - Refurb - NPgY'!AO124</f>
        <v>8.0778799103379715</v>
      </c>
      <c r="AP127" s="53">
        <f>SUM(AK127:AO127)</f>
        <v>109.4769921451789</v>
      </c>
      <c r="BB127" s="6"/>
      <c r="BC127" s="6"/>
      <c r="BD127" s="51" t="s">
        <v>26</v>
      </c>
      <c r="BE127" s="172">
        <f>'NPgY - HI Probs. of Failure'!O$36</f>
        <v>4.7422903120134729E-3</v>
      </c>
      <c r="BF127" s="172">
        <f>'NPgY - HI Probs. of Failure'!P$36</f>
        <v>2.0396484174552441E-2</v>
      </c>
      <c r="BG127" s="172">
        <f>'NPgY - HI Probs. of Failure'!Q$36</f>
        <v>5.8869418368544459E-2</v>
      </c>
      <c r="BH127" s="172">
        <f>'NPgY - HI Probs. of Failure'!R$36</f>
        <v>0.13177299625792424</v>
      </c>
      <c r="BI127" s="172">
        <f>'NPgY - HI Probs. of Failure'!S$36</f>
        <v>0.25071912120662648</v>
      </c>
      <c r="BJ127" s="175"/>
      <c r="BK127" s="6"/>
      <c r="BL127" s="51" t="s">
        <v>26</v>
      </c>
      <c r="BM127" s="242">
        <f>IFERROR($BM2*'NPgY - Ave Crit'!$Q$36,0)</f>
        <v>59488.519931638803</v>
      </c>
      <c r="BN127" s="242">
        <f>IFERROR($BM2*'NPgY - Ave Crit'!$Q$36,0)</f>
        <v>59488.519931638803</v>
      </c>
      <c r="BO127" s="242">
        <f>IFERROR($BM2*'NPgY - Ave Crit'!$Q$36,0)</f>
        <v>59488.519931638803</v>
      </c>
      <c r="BP127" s="242">
        <f>IFERROR($BM2*'NPgY - Ave Crit'!$Q$36,0)</f>
        <v>59488.519931638803</v>
      </c>
      <c r="BQ127" s="242">
        <f>IFERROR($BM2*'NPgY - Ave Crit'!$Q$36,0)</f>
        <v>59488.519931638803</v>
      </c>
      <c r="BR127" s="175"/>
      <c r="BS127" s="6"/>
      <c r="BT127" s="51" t="s">
        <v>26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26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17060.270507361427</v>
      </c>
      <c r="DB127" s="195">
        <f t="shared" ref="DB127:DE130" si="726">IF(BV127="","",(T127+Z127)*BV127)</f>
        <v>44393.919244002289</v>
      </c>
      <c r="DC127" s="195">
        <f t="shared" si="726"/>
        <v>4987.8132691721357</v>
      </c>
      <c r="DD127" s="195">
        <f t="shared" si="726"/>
        <v>25010.899365506324</v>
      </c>
      <c r="DE127" s="195">
        <f t="shared" si="726"/>
        <v>79287.961489943336</v>
      </c>
      <c r="DF127" s="198">
        <f t="shared" si="421"/>
        <v>170740.86387598549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16617.843958570698</v>
      </c>
      <c r="DR127" s="195">
        <f t="shared" ref="DR127:DU130" si="728">IF(BV127="","",(AF127+AL127)*BV127)</f>
        <v>44479.094562876642</v>
      </c>
      <c r="DS127" s="195">
        <f t="shared" si="728"/>
        <v>11532.276696793413</v>
      </c>
      <c r="DT127" s="195">
        <f t="shared" si="728"/>
        <v>19934.954111285711</v>
      </c>
      <c r="DU127" s="195">
        <f t="shared" si="728"/>
        <v>120480.84732296637</v>
      </c>
      <c r="DV127" s="198">
        <f t="shared" si="422"/>
        <v>213045.01665249284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132.78486515294324</v>
      </c>
      <c r="F128" s="58" t="s">
        <v>28</v>
      </c>
      <c r="G128" s="52">
        <f>'[9]NAW4 - Refurb - NPgY'!G125</f>
        <v>95.392114493781165</v>
      </c>
      <c r="H128" s="52">
        <f>'[9]NAW4 - Refurb - NPgY'!H125</f>
        <v>32.297722477338588</v>
      </c>
      <c r="I128" s="52">
        <f>'[9]NAW4 - Refurb - NPgY'!I125</f>
        <v>1.9500381543256693</v>
      </c>
      <c r="J128" s="52">
        <f>'[9]NAW4 - Refurb - NPgY'!J125</f>
        <v>1.6088348905750975</v>
      </c>
      <c r="K128" s="52">
        <f>'[9]NAW4 - Refurb - NPgY'!K125</f>
        <v>1.5361551369227004</v>
      </c>
      <c r="L128" s="59">
        <f t="shared" ref="L128:L130" si="731">SUM(G128:K128)</f>
        <v>132.78486515294324</v>
      </c>
      <c r="M128" s="52">
        <f>'[9]NAW4 - Refurb - NPgY'!M125</f>
        <v>87.583623084279935</v>
      </c>
      <c r="N128" s="52">
        <f>'[9]NAW4 - Refurb - NPgY'!N125</f>
        <v>32.297722477338588</v>
      </c>
      <c r="O128" s="52">
        <f>'[9]NAW4 - Refurb - NPgY'!O125</f>
        <v>2.0694493893135437</v>
      </c>
      <c r="P128" s="52">
        <f>'[9]NAW4 - Refurb - NPgY'!P125</f>
        <v>1.908981243411692</v>
      </c>
      <c r="Q128" s="52">
        <f>'[9]NAW4 - Refurb - NPgY'!Q125</f>
        <v>2.590741425134603</v>
      </c>
      <c r="R128" s="59">
        <f t="shared" ref="R128:R130" si="732">SUM(M128:Q128)</f>
        <v>126.45051761947838</v>
      </c>
      <c r="S128" s="52">
        <f>'[9]NAW4 - Refurb - NPgY'!S125</f>
        <v>0</v>
      </c>
      <c r="T128" s="52">
        <f>'[9]NAW4 - Refurb - NPgY'!T125</f>
        <v>0</v>
      </c>
      <c r="U128" s="52">
        <f>'[9]NAW4 - Refurb - NPgY'!U125</f>
        <v>0</v>
      </c>
      <c r="V128" s="52">
        <f>'[9]NAW4 - Refurb - NPgY'!V125</f>
        <v>0</v>
      </c>
      <c r="W128" s="52">
        <f>'[9]NAW4 - Refurb - NPgY'!W125</f>
        <v>0</v>
      </c>
      <c r="X128" s="59">
        <f t="shared" ref="X128:X130" si="733">SUM(S128:W128)</f>
        <v>0</v>
      </c>
      <c r="Y128" s="52">
        <f>'[9]NAW4 - Refurb - NPgY'!Y125</f>
        <v>91.530409274774868</v>
      </c>
      <c r="Z128" s="52">
        <f>'[9]NAW4 - Refurb - NPgY'!Z125</f>
        <v>35.3294267598055</v>
      </c>
      <c r="AA128" s="52">
        <f>'[9]NAW4 - Refurb - NPgY'!AA125</f>
        <v>0.98856911832698868</v>
      </c>
      <c r="AB128" s="52">
        <f>'[9]NAW4 - Refurb - NPgY'!AB125</f>
        <v>3.2527859254707079</v>
      </c>
      <c r="AC128" s="52">
        <f>'[9]NAW4 - Refurb - NPgY'!AC125</f>
        <v>2.5331495304098892</v>
      </c>
      <c r="AD128" s="59">
        <f t="shared" ref="AD128:AD130" si="734">SUM(Y128:AC128)</f>
        <v>133.63434060878797</v>
      </c>
      <c r="AE128" s="52">
        <f>'[9]NAW4 - Refurb - NPgY'!AE125</f>
        <v>0</v>
      </c>
      <c r="AF128" s="52">
        <f>'[9]NAW4 - Refurb - NPgY'!AF125</f>
        <v>0</v>
      </c>
      <c r="AG128" s="52">
        <f>'[9]NAW4 - Refurb - NPgY'!AG125</f>
        <v>0</v>
      </c>
      <c r="AH128" s="52">
        <f>'[9]NAW4 - Refurb - NPgY'!AH125</f>
        <v>0</v>
      </c>
      <c r="AI128" s="52">
        <f>'[9]NAW4 - Refurb - NPgY'!AI125</f>
        <v>0</v>
      </c>
      <c r="AJ128" s="59">
        <f t="shared" ref="AJ128:AJ130" si="735">SUM(AE128:AI128)</f>
        <v>0</v>
      </c>
      <c r="AK128" s="52">
        <f>'[9]NAW4 - Refurb - NPgY'!AK125</f>
        <v>89.156737470018442</v>
      </c>
      <c r="AL128" s="52">
        <f>'[9]NAW4 - Refurb - NPgY'!AL125</f>
        <v>35.397350423956667</v>
      </c>
      <c r="AM128" s="52">
        <f>'[9]NAW4 - Refurb - NPgY'!AM125</f>
        <v>2.2856614695088933</v>
      </c>
      <c r="AN128" s="52">
        <f>'[9]NAW4 - Refurb - NPgY'!AN125</f>
        <v>2.5926352031756243</v>
      </c>
      <c r="AO128" s="52">
        <f>'[9]NAW4 - Refurb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28</v>
      </c>
      <c r="BE128" s="172">
        <f>'NPgY - HI Probs. of Failure'!O$36</f>
        <v>4.7422903120134729E-3</v>
      </c>
      <c r="BF128" s="172">
        <f>'NPgY - HI Probs. of Failure'!P$36</f>
        <v>2.0396484174552441E-2</v>
      </c>
      <c r="BG128" s="172">
        <f>'NPgY - HI Probs. of Failure'!Q$36</f>
        <v>5.8869418368544459E-2</v>
      </c>
      <c r="BH128" s="172">
        <f>'NPgY - HI Probs. of Failure'!R$36</f>
        <v>0.13177299625792424</v>
      </c>
      <c r="BI128" s="172">
        <f>'NPgY - HI Probs. of Failure'!S$36</f>
        <v>0.25071912120662648</v>
      </c>
      <c r="BJ128" s="176"/>
      <c r="BK128" s="6"/>
      <c r="BL128" s="58" t="s">
        <v>28</v>
      </c>
      <c r="BM128" s="242">
        <f>IFERROR($BM3*'NPgY - Ave Crit'!$Q$36,0)</f>
        <v>84983.599902341157</v>
      </c>
      <c r="BN128" s="242">
        <f>IFERROR($BM3*'NPgY - Ave Crit'!$Q$36,0)</f>
        <v>84983.599902341157</v>
      </c>
      <c r="BO128" s="242">
        <f>IFERROR($BM3*'NPgY - Ave Crit'!$Q$36,0)</f>
        <v>84983.599902341157</v>
      </c>
      <c r="BP128" s="242">
        <f>IFERROR($BM3*'NPgY - Ave Crit'!$Q$36,0)</f>
        <v>84983.599902341157</v>
      </c>
      <c r="BQ128" s="242">
        <f>IFERROR($BM3*'NPgY - Ave Crit'!$Q$36,0)</f>
        <v>84983.599902341157</v>
      </c>
      <c r="BR128" s="176"/>
      <c r="BS128" s="6"/>
      <c r="BT128" s="58" t="s">
        <v>28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28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36888.302030193438</v>
      </c>
      <c r="DB128" s="195">
        <f t="shared" si="726"/>
        <v>61238.850126891564</v>
      </c>
      <c r="DC128" s="195">
        <f t="shared" si="726"/>
        <v>4945.7471380030283</v>
      </c>
      <c r="DD128" s="195">
        <f t="shared" si="726"/>
        <v>36426.464981554978</v>
      </c>
      <c r="DE128" s="195">
        <f t="shared" si="726"/>
        <v>53973.851202674341</v>
      </c>
      <c r="DF128" s="198">
        <f t="shared" si="421"/>
        <v>193473.21547931735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35931.672171896273</v>
      </c>
      <c r="DR128" s="195">
        <f t="shared" si="728"/>
        <v>61356.58674111127</v>
      </c>
      <c r="DS128" s="195">
        <f t="shared" si="728"/>
        <v>11435.015985931581</v>
      </c>
      <c r="DT128" s="195">
        <f t="shared" si="728"/>
        <v>29033.738340698568</v>
      </c>
      <c r="DU128" s="195">
        <f t="shared" si="728"/>
        <v>82015.166035094895</v>
      </c>
      <c r="DV128" s="198">
        <f t="shared" si="422"/>
        <v>219772.1792747326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212.88048354798772</v>
      </c>
      <c r="F129" s="58" t="s">
        <v>30</v>
      </c>
      <c r="G129" s="52">
        <f>'[9]NAW4 - Refurb - NPgY'!G126</f>
        <v>165.55940818627585</v>
      </c>
      <c r="H129" s="52">
        <f>'[9]NAW4 - Refurb - NPgY'!H126</f>
        <v>38.693508593634</v>
      </c>
      <c r="I129" s="52">
        <f>'[9]NAW4 - Refurb - NPgY'!I126</f>
        <v>2.4972972843013386</v>
      </c>
      <c r="J129" s="52">
        <f>'[9]NAW4 - Refurb - NPgY'!J126</f>
        <v>3.8140194098602431</v>
      </c>
      <c r="K129" s="52">
        <f>'[9]NAW4 - Refurb - NPgY'!K126</f>
        <v>2.3162500739163177</v>
      </c>
      <c r="L129" s="59">
        <f t="shared" si="731"/>
        <v>212.88048354798772</v>
      </c>
      <c r="M129" s="52">
        <f>'[9]NAW4 - Refurb - NPgY'!M126</f>
        <v>152.00724799520549</v>
      </c>
      <c r="N129" s="52">
        <f>'[9]NAW4 - Refurb - NPgY'!N126</f>
        <v>38.693508593634</v>
      </c>
      <c r="O129" s="52">
        <f>'[9]NAW4 - Refurb - NPgY'!O126</f>
        <v>2.6502201141386905</v>
      </c>
      <c r="P129" s="52">
        <f>'[9]NAW4 - Refurb - NPgY'!P126</f>
        <v>4.5255678864775799</v>
      </c>
      <c r="Q129" s="52">
        <f>'[9]NAW4 - Refurb - NPgY'!Q126</f>
        <v>3.9063795532313166</v>
      </c>
      <c r="R129" s="59">
        <f t="shared" si="732"/>
        <v>201.78292414268708</v>
      </c>
      <c r="S129" s="52">
        <f>'[9]NAW4 - Refurb - NPgY'!S126</f>
        <v>0</v>
      </c>
      <c r="T129" s="52">
        <f>'[9]NAW4 - Refurb - NPgY'!T126</f>
        <v>0</v>
      </c>
      <c r="U129" s="52">
        <f>'[9]NAW4 - Refurb - NPgY'!U126</f>
        <v>0</v>
      </c>
      <c r="V129" s="52">
        <f>'[9]NAW4 - Refurb - NPgY'!V126</f>
        <v>0</v>
      </c>
      <c r="W129" s="52">
        <f>'[9]NAW4 - Refurb - NPgY'!W126</f>
        <v>0</v>
      </c>
      <c r="X129" s="59">
        <f t="shared" si="733"/>
        <v>0</v>
      </c>
      <c r="Y129" s="52">
        <f>'[9]NAW4 - Refurb - NPgY'!Y126</f>
        <v>158.85715995494837</v>
      </c>
      <c r="Z129" s="52">
        <f>'[9]NAW4 - Refurb - NPgY'!Z126</f>
        <v>42.318109736525066</v>
      </c>
      <c r="AA129" s="52">
        <f>'[9]NAW4 - Refurb - NPgY'!AA126</f>
        <v>1.2660013698018435</v>
      </c>
      <c r="AB129" s="52">
        <f>'[9]NAW4 - Refurb - NPgY'!AB126</f>
        <v>7.7112876706886624</v>
      </c>
      <c r="AC129" s="52">
        <f>'[9]NAW4 - Refurb - NPgY'!AC126</f>
        <v>3.8195411687434522</v>
      </c>
      <c r="AD129" s="59">
        <f t="shared" si="734"/>
        <v>213.97209990070741</v>
      </c>
      <c r="AE129" s="52">
        <f>'[9]NAW4 - Refurb - NPgY'!AE126</f>
        <v>0</v>
      </c>
      <c r="AF129" s="52">
        <f>'[9]NAW4 - Refurb - NPgY'!AF126</f>
        <v>0</v>
      </c>
      <c r="AG129" s="52">
        <f>'[9]NAW4 - Refurb - NPgY'!AG126</f>
        <v>0</v>
      </c>
      <c r="AH129" s="52">
        <f>'[9]NAW4 - Refurb - NPgY'!AH126</f>
        <v>0</v>
      </c>
      <c r="AI129" s="52">
        <f>'[9]NAW4 - Refurb - NPgY'!AI126</f>
        <v>0</v>
      </c>
      <c r="AJ129" s="59">
        <f t="shared" si="735"/>
        <v>0</v>
      </c>
      <c r="AK129" s="52">
        <f>'[9]NAW4 - Refurb - NPgY'!AK126</f>
        <v>154.73749344677444</v>
      </c>
      <c r="AL129" s="52">
        <f>'[9]NAW4 - Refurb - NPgY'!AL126</f>
        <v>42.399316928181427</v>
      </c>
      <c r="AM129" s="52">
        <f>'[9]NAW4 - Refurb - NPgY'!AM126</f>
        <v>2.9271099993479903</v>
      </c>
      <c r="AN129" s="52">
        <f>'[9]NAW4 - Refurb - NPgY'!AN126</f>
        <v>6.146287009019348</v>
      </c>
      <c r="AO129" s="52">
        <f>'[9]NAW4 - Refurb - NPgY'!AO126</f>
        <v>5.8039272008971077</v>
      </c>
      <c r="AP129" s="59">
        <f t="shared" si="736"/>
        <v>212.0141345842203</v>
      </c>
      <c r="BB129" s="6"/>
      <c r="BC129" s="6"/>
      <c r="BD129" s="58" t="s">
        <v>30</v>
      </c>
      <c r="BE129" s="172">
        <f>'NPgY - HI Probs. of Failure'!O$36</f>
        <v>4.7422903120134729E-3</v>
      </c>
      <c r="BF129" s="172">
        <f>'NPgY - HI Probs. of Failure'!P$36</f>
        <v>2.0396484174552441E-2</v>
      </c>
      <c r="BG129" s="172">
        <f>'NPgY - HI Probs. of Failure'!Q$36</f>
        <v>5.8869418368544459E-2</v>
      </c>
      <c r="BH129" s="172">
        <f>'NPgY - HI Probs. of Failure'!R$36</f>
        <v>0.13177299625792424</v>
      </c>
      <c r="BI129" s="172">
        <f>'NPgY - HI Probs. of Failure'!S$36</f>
        <v>0.25071912120662648</v>
      </c>
      <c r="BJ129" s="176"/>
      <c r="BK129" s="6"/>
      <c r="BL129" s="58" t="s">
        <v>30</v>
      </c>
      <c r="BM129" s="242">
        <f>IFERROR($BM4*'NPgY - Ave Crit'!$Q$36,0)</f>
        <v>127475.39985351174</v>
      </c>
      <c r="BN129" s="242">
        <f>IFERROR($BM4*'NPgY - Ave Crit'!$Q$36,0)</f>
        <v>127475.39985351174</v>
      </c>
      <c r="BO129" s="242">
        <f>IFERROR($BM4*'NPgY - Ave Crit'!$Q$36,0)</f>
        <v>127475.39985351174</v>
      </c>
      <c r="BP129" s="242">
        <f>IFERROR($BM4*'NPgY - Ave Crit'!$Q$36,0)</f>
        <v>127475.39985351174</v>
      </c>
      <c r="BQ129" s="242">
        <f>IFERROR($BM4*'NPgY - Ave Crit'!$Q$36,0)</f>
        <v>127475.39985351174</v>
      </c>
      <c r="BR129" s="176"/>
      <c r="BS129" s="6"/>
      <c r="BT129" s="58" t="s">
        <v>30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30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96033.18081674719</v>
      </c>
      <c r="DB129" s="195">
        <f t="shared" si="726"/>
        <v>110029.20019452969</v>
      </c>
      <c r="DC129" s="195">
        <f t="shared" si="726"/>
        <v>9500.5840289677035</v>
      </c>
      <c r="DD129" s="195">
        <f t="shared" si="726"/>
        <v>129532.78669501859</v>
      </c>
      <c r="DE129" s="195">
        <f t="shared" si="726"/>
        <v>122074.52278047515</v>
      </c>
      <c r="DF129" s="198">
        <f t="shared" si="421"/>
        <v>467170.2745157383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93542.737963580468</v>
      </c>
      <c r="DR129" s="195">
        <f t="shared" si="728"/>
        <v>110240.34295122711</v>
      </c>
      <c r="DS129" s="195">
        <f t="shared" si="728"/>
        <v>21966.212023285509</v>
      </c>
      <c r="DT129" s="195">
        <f t="shared" si="728"/>
        <v>103244.19449839648</v>
      </c>
      <c r="DU129" s="195">
        <f t="shared" si="728"/>
        <v>185496.53269877401</v>
      </c>
      <c r="DV129" s="198">
        <f t="shared" si="422"/>
        <v>514490.02013526356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632.5773053623019</v>
      </c>
      <c r="F130" s="58" t="s">
        <v>31</v>
      </c>
      <c r="G130" s="52">
        <f>'[9]NAW4 - Refurb - NPgY'!G127</f>
        <v>490.71893151519237</v>
      </c>
      <c r="H130" s="52">
        <f>'[9]NAW4 - Refurb - NPgY'!H127</f>
        <v>114.90766795944648</v>
      </c>
      <c r="I130" s="52">
        <f>'[9]NAW4 - Refurb - NPgY'!I127</f>
        <v>13.806204457906606</v>
      </c>
      <c r="J130" s="52">
        <f>'[9]NAW4 - Refurb - NPgY'!J127</f>
        <v>6.8261671827341388</v>
      </c>
      <c r="K130" s="52">
        <f>'[9]NAW4 - Refurb - NPgY'!K127</f>
        <v>6.3183342470223494</v>
      </c>
      <c r="L130" s="59">
        <f t="shared" si="731"/>
        <v>632.5773053623019</v>
      </c>
      <c r="M130" s="52">
        <f>'[9]NAW4 - Refurb - NPgY'!M127</f>
        <v>450.55025948658556</v>
      </c>
      <c r="N130" s="52">
        <f>'[9]NAW4 - Refurb - NPgY'!N127</f>
        <v>114.90766795944648</v>
      </c>
      <c r="O130" s="52">
        <f>'[9]NAW4 - Refurb - NPgY'!O127</f>
        <v>14.651631980007487</v>
      </c>
      <c r="P130" s="52">
        <f>'[9]NAW4 - Refurb - NPgY'!P127</f>
        <v>8.0996659088949787</v>
      </c>
      <c r="Q130" s="52">
        <f>'[9]NAW4 - Refurb - NPgY'!Q127</f>
        <v>10.655935639676962</v>
      </c>
      <c r="R130" s="59">
        <f t="shared" si="732"/>
        <v>598.8651609746114</v>
      </c>
      <c r="S130" s="52">
        <f>'[9]NAW4 - Refurb - NPgY'!S127</f>
        <v>0</v>
      </c>
      <c r="T130" s="52">
        <f>'[9]NAW4 - Refurb - NPgY'!T127</f>
        <v>0</v>
      </c>
      <c r="U130" s="52">
        <f>'[9]NAW4 - Refurb - NPgY'!U127</f>
        <v>0</v>
      </c>
      <c r="V130" s="52">
        <f>'[9]NAW4 - Refurb - NPgY'!V127</f>
        <v>0</v>
      </c>
      <c r="W130" s="52">
        <f>'[9]NAW4 - Refurb - NPgY'!W127</f>
        <v>0</v>
      </c>
      <c r="X130" s="59">
        <f t="shared" si="733"/>
        <v>0</v>
      </c>
      <c r="Y130" s="52">
        <f>'[9]NAW4 - Refurb - NPgY'!Y127</f>
        <v>470.85343352352191</v>
      </c>
      <c r="Z130" s="52">
        <f>'[9]NAW4 - Refurb - NPgY'!Z127</f>
        <v>125.66196007911488</v>
      </c>
      <c r="AA130" s="52">
        <f>'[9]NAW4 - Refurb - NPgY'!AA127</f>
        <v>6.999036064047953</v>
      </c>
      <c r="AB130" s="52">
        <f>'[9]NAW4 - Refurb - NPgY'!AB127</f>
        <v>13.801329562768577</v>
      </c>
      <c r="AC130" s="52">
        <f>'[9]NAW4 - Refurb - NPgY'!AC127</f>
        <v>10.419055371503646</v>
      </c>
      <c r="AD130" s="59">
        <f t="shared" si="734"/>
        <v>627.73481460095695</v>
      </c>
      <c r="AE130" s="52">
        <f>'[9]NAW4 - Refurb - NPgY'!AE127</f>
        <v>0</v>
      </c>
      <c r="AF130" s="52">
        <f>'[9]NAW4 - Refurb - NPgY'!AF127</f>
        <v>0</v>
      </c>
      <c r="AG130" s="52">
        <f>'[9]NAW4 - Refurb - NPgY'!AG127</f>
        <v>0</v>
      </c>
      <c r="AH130" s="52">
        <f>'[9]NAW4 - Refurb - NPgY'!AH127</f>
        <v>0</v>
      </c>
      <c r="AI130" s="52">
        <f>'[9]NAW4 - Refurb - NPgY'!AI127</f>
        <v>0</v>
      </c>
      <c r="AJ130" s="59">
        <f t="shared" si="735"/>
        <v>0</v>
      </c>
      <c r="AK130" s="52">
        <f>'[9]NAW4 - Refurb - NPgY'!AK127</f>
        <v>458.64272095069435</v>
      </c>
      <c r="AL130" s="52">
        <f>'[9]NAW4 - Refurb - NPgY'!AL127</f>
        <v>125.90290406904965</v>
      </c>
      <c r="AM130" s="52">
        <f>'[9]NAW4 - Refurb - NPgY'!AM127</f>
        <v>16.182406226052198</v>
      </c>
      <c r="AN130" s="52">
        <f>'[9]NAW4 - Refurb - NPgY'!AN127</f>
        <v>11.000358983010637</v>
      </c>
      <c r="AO130" s="52">
        <f>'[9]NAW4 - Refurb - NPgY'!AO127</f>
        <v>15.832121243562073</v>
      </c>
      <c r="AP130" s="59">
        <f t="shared" si="736"/>
        <v>627.56051147236883</v>
      </c>
      <c r="BB130" s="6"/>
      <c r="BC130" s="6"/>
      <c r="BD130" s="58" t="s">
        <v>31</v>
      </c>
      <c r="BE130" s="172">
        <f>'NPgY - HI Probs. of Failure'!O$36</f>
        <v>4.7422903120134729E-3</v>
      </c>
      <c r="BF130" s="172">
        <f>'NPgY - HI Probs. of Failure'!P$36</f>
        <v>2.0396484174552441E-2</v>
      </c>
      <c r="BG130" s="172">
        <f>'NPgY - HI Probs. of Failure'!Q$36</f>
        <v>5.8869418368544459E-2</v>
      </c>
      <c r="BH130" s="172">
        <f>'NPgY - HI Probs. of Failure'!R$36</f>
        <v>0.13177299625792424</v>
      </c>
      <c r="BI130" s="172">
        <f>'NPgY - HI Probs. of Failure'!S$36</f>
        <v>0.25071912120662648</v>
      </c>
      <c r="BJ130" s="176"/>
      <c r="BK130" s="6"/>
      <c r="BL130" s="58" t="s">
        <v>31</v>
      </c>
      <c r="BM130" s="242">
        <f>IFERROR($BM5*'NPgY - Ave Crit'!$Q$36,0)</f>
        <v>212458.99975585288</v>
      </c>
      <c r="BN130" s="242">
        <f>IFERROR($BM5*'NPgY - Ave Crit'!$Q$36,0)</f>
        <v>212458.99975585288</v>
      </c>
      <c r="BO130" s="242">
        <f>IFERROR($BM5*'NPgY - Ave Crit'!$Q$36,0)</f>
        <v>212458.99975585288</v>
      </c>
      <c r="BP130" s="242">
        <f>IFERROR($BM5*'NPgY - Ave Crit'!$Q$36,0)</f>
        <v>212458.99975585288</v>
      </c>
      <c r="BQ130" s="242">
        <f>IFERROR($BM5*'NPgY - Ave Crit'!$Q$36,0)</f>
        <v>212458.99975585288</v>
      </c>
      <c r="BR130" s="176"/>
      <c r="BS130" s="6"/>
      <c r="BT130" s="58" t="s">
        <v>31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31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474404.73077170143</v>
      </c>
      <c r="DB130" s="195">
        <f t="shared" si="726"/>
        <v>544545.62709544459</v>
      </c>
      <c r="DC130" s="195">
        <f t="shared" si="726"/>
        <v>87539.307927013855</v>
      </c>
      <c r="DD130" s="195">
        <f t="shared" si="726"/>
        <v>386386.97683766182</v>
      </c>
      <c r="DE130" s="195">
        <f t="shared" si="726"/>
        <v>554997.38324070396</v>
      </c>
      <c r="DF130" s="198">
        <f t="shared" si="421"/>
        <v>2047874.0258725258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462101.92187574907</v>
      </c>
      <c r="DR130" s="195">
        <f t="shared" si="728"/>
        <v>545589.73778742575</v>
      </c>
      <c r="DS130" s="195">
        <f t="shared" si="728"/>
        <v>202398.82016025911</v>
      </c>
      <c r="DT130" s="195">
        <f t="shared" si="728"/>
        <v>307969.99899492704</v>
      </c>
      <c r="DU130" s="195">
        <f t="shared" si="728"/>
        <v>843338.05206166487</v>
      </c>
      <c r="DV130" s="198">
        <f t="shared" si="422"/>
        <v>2361398.5308800256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1082.3332326116947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624386.48412600346</v>
      </c>
      <c r="DB131" s="197">
        <f t="shared" ref="DB131:DE131" si="752">SUM(DB127:DB130)</f>
        <v>760207.59666086815</v>
      </c>
      <c r="DC131" s="197">
        <f t="shared" si="752"/>
        <v>106973.45236315671</v>
      </c>
      <c r="DD131" s="197">
        <f t="shared" si="752"/>
        <v>577357.12787974172</v>
      </c>
      <c r="DE131" s="197">
        <f t="shared" si="752"/>
        <v>810333.71871379681</v>
      </c>
      <c r="DF131" s="198">
        <f t="shared" si="421"/>
        <v>2879258.3797435667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608194.17596979649</v>
      </c>
      <c r="DR131" s="197">
        <f t="shared" ref="DR131:DU131" si="754">SUM(DR127:DR130)</f>
        <v>761665.76204264071</v>
      </c>
      <c r="DS131" s="197">
        <f t="shared" si="754"/>
        <v>247332.3248662696</v>
      </c>
      <c r="DT131" s="197">
        <f t="shared" si="754"/>
        <v>460182.88594530779</v>
      </c>
      <c r="DU131" s="197">
        <f t="shared" si="754"/>
        <v>1231330.5981185001</v>
      </c>
      <c r="DV131" s="198">
        <f t="shared" si="422"/>
        <v>3308705.7469425146</v>
      </c>
    </row>
    <row r="132" spans="1:126" ht="25.5" customHeight="1">
      <c r="A132" s="19"/>
      <c r="B132" s="48" t="s">
        <v>47</v>
      </c>
      <c r="C132" s="48"/>
      <c r="D132" s="49">
        <f>L132</f>
        <v>39</v>
      </c>
      <c r="E132" s="50">
        <f>D132+SUM(AE132:AI132)</f>
        <v>37</v>
      </c>
      <c r="F132" s="51" t="s">
        <v>26</v>
      </c>
      <c r="G132" s="52">
        <f>'[9]NAW4 - Refurb - NPgY'!G129</f>
        <v>3</v>
      </c>
      <c r="H132" s="52">
        <f>'[9]NAW4 - Refurb - NPgY'!H129</f>
        <v>7</v>
      </c>
      <c r="I132" s="52">
        <f>'[9]NAW4 - Refurb - NPgY'!I129</f>
        <v>2</v>
      </c>
      <c r="J132" s="52">
        <f>'[9]NAW4 - Refurb - NPgY'!J129</f>
        <v>17</v>
      </c>
      <c r="K132" s="52">
        <f>'[9]NAW4 - Refurb - NPgY'!K129</f>
        <v>10</v>
      </c>
      <c r="L132" s="53">
        <f>SUM(G132:K132)</f>
        <v>39</v>
      </c>
      <c r="M132" s="52">
        <f>'[9]NAW4 - Refurb - NPgY'!M129</f>
        <v>1</v>
      </c>
      <c r="N132" s="52">
        <f>'[9]NAW4 - Refurb - NPgY'!N129</f>
        <v>7</v>
      </c>
      <c r="O132" s="52">
        <f>'[9]NAW4 - Refurb - NPgY'!O129</f>
        <v>2</v>
      </c>
      <c r="P132" s="52">
        <f>'[9]NAW4 - Refurb - NPgY'!P129</f>
        <v>17</v>
      </c>
      <c r="Q132" s="52">
        <f>'[9]NAW4 - Refurb - NPgY'!Q129</f>
        <v>12</v>
      </c>
      <c r="R132" s="53">
        <f>SUM(M132:Q132)</f>
        <v>39</v>
      </c>
      <c r="S132" s="52">
        <f>'[9]NAW4 - Refurb - NPgY'!S129</f>
        <v>1</v>
      </c>
      <c r="T132" s="52">
        <f>'[9]NAW4 - Refurb - NPgY'!T129</f>
        <v>-1</v>
      </c>
      <c r="U132" s="52">
        <f>'[9]NAW4 - Refurb - NPgY'!U129</f>
        <v>0</v>
      </c>
      <c r="V132" s="52">
        <f>'[9]NAW4 - Refurb - NPgY'!V129</f>
        <v>0</v>
      </c>
      <c r="W132" s="52">
        <f>'[9]NAW4 - Refurb - NPgY'!W129</f>
        <v>0</v>
      </c>
      <c r="X132" s="53">
        <f>SUM(S132:W132)</f>
        <v>0</v>
      </c>
      <c r="Y132" s="54">
        <f>'[9]NAW4 - Refurb - NPgY'!Y129</f>
        <v>0</v>
      </c>
      <c r="Z132" s="54">
        <f>'[9]NAW4 - Refurb - NPgY'!Z129</f>
        <v>1</v>
      </c>
      <c r="AA132" s="54">
        <f>'[9]NAW4 - Refurb - NPgY'!AA129</f>
        <v>8</v>
      </c>
      <c r="AB132" s="54">
        <f>'[9]NAW4 - Refurb - NPgY'!AB129</f>
        <v>1</v>
      </c>
      <c r="AC132" s="54">
        <f>'[9]NAW4 - Refurb - NPgY'!AC129</f>
        <v>29</v>
      </c>
      <c r="AD132" s="53">
        <f>SUM(Y132:AC132)</f>
        <v>39</v>
      </c>
      <c r="AE132" s="54">
        <f>'[9]NAW4 - Refurb - NPgY'!AE129</f>
        <v>1</v>
      </c>
      <c r="AF132" s="54">
        <f>'[9]NAW4 - Refurb - NPgY'!AF129</f>
        <v>1</v>
      </c>
      <c r="AG132" s="54">
        <f>'[9]NAW4 - Refurb - NPgY'!AG129</f>
        <v>0</v>
      </c>
      <c r="AH132" s="54">
        <f>'[9]NAW4 - Refurb - NPgY'!AH129</f>
        <v>0</v>
      </c>
      <c r="AI132" s="54">
        <f>'[9]NAW4 - Refurb - NPgY'!AI129</f>
        <v>-4</v>
      </c>
      <c r="AJ132" s="53">
        <f>SUM(AE132:AI132)</f>
        <v>-2</v>
      </c>
      <c r="AK132" s="54">
        <f>'[9]NAW4 - Refurb - NPgY'!AK129</f>
        <v>0</v>
      </c>
      <c r="AL132" s="54">
        <f>'[9]NAW4 - Refurb - NPgY'!AL129</f>
        <v>0</v>
      </c>
      <c r="AM132" s="54">
        <f>'[9]NAW4 - Refurb - NPgY'!AM129</f>
        <v>1</v>
      </c>
      <c r="AN132" s="54">
        <f>'[9]NAW4 - Refurb - NPgY'!AN129</f>
        <v>8</v>
      </c>
      <c r="AO132" s="54">
        <f>'[9]NAW4 - Refurb - NPgY'!AO129</f>
        <v>30</v>
      </c>
      <c r="AP132" s="53">
        <f>SUM(AK132:AO132)</f>
        <v>39</v>
      </c>
      <c r="BB132" s="6"/>
      <c r="BC132" s="6"/>
      <c r="BD132" s="51" t="s">
        <v>26</v>
      </c>
      <c r="BE132" s="172">
        <f>'NPgY - HI Probs. of Failure'!O$37</f>
        <v>0</v>
      </c>
      <c r="BF132" s="172">
        <f>'NPgY - HI Probs. of Failure'!P$37</f>
        <v>0</v>
      </c>
      <c r="BG132" s="172">
        <f>'NPgY - HI Probs. of Failure'!Q$37</f>
        <v>0</v>
      </c>
      <c r="BH132" s="172">
        <f>'NPgY - HI Probs. of Failure'!R$37</f>
        <v>0</v>
      </c>
      <c r="BI132" s="172">
        <f>'NPgY - HI Probs. of Failure'!S$37</f>
        <v>0</v>
      </c>
      <c r="BJ132" s="175"/>
      <c r="BK132" s="6"/>
      <c r="BL132" s="51" t="s">
        <v>26</v>
      </c>
      <c r="BM132" s="194">
        <f>$BM2*'NPgY - Ave Crit'!$Q$37</f>
        <v>19062.360102698807</v>
      </c>
      <c r="BN132" s="194">
        <f>$BM2*'NPgY - Ave Crit'!$Q$37</f>
        <v>19062.360102698807</v>
      </c>
      <c r="BO132" s="194">
        <f>$BM2*'NPgY - Ave Crit'!$Q$37</f>
        <v>19062.360102698807</v>
      </c>
      <c r="BP132" s="194">
        <f>$BM2*'NPgY - Ave Crit'!$Q$37</f>
        <v>19062.360102698807</v>
      </c>
      <c r="BQ132" s="194">
        <f>$BM2*'NPgY - Ave Crit'!$Q$37</f>
        <v>19062.360102698807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28</v>
      </c>
      <c r="G133" s="52">
        <f>'[9]NAW4 - Refurb - NPgY'!G130</f>
        <v>41</v>
      </c>
      <c r="H133" s="52">
        <f>'[9]NAW4 - Refurb - NPgY'!H130</f>
        <v>26</v>
      </c>
      <c r="I133" s="52">
        <f>'[9]NAW4 - Refurb - NPgY'!I130</f>
        <v>2</v>
      </c>
      <c r="J133" s="52">
        <f>'[9]NAW4 - Refurb - NPgY'!J130</f>
        <v>3</v>
      </c>
      <c r="K133" s="52">
        <f>'[9]NAW4 - Refurb - NPgY'!K130</f>
        <v>26</v>
      </c>
      <c r="L133" s="59">
        <f t="shared" ref="L133:L135" si="763">SUM(G133:K133)</f>
        <v>98</v>
      </c>
      <c r="M133" s="52">
        <f>'[9]NAW4 - Refurb - NPgY'!M130</f>
        <v>7</v>
      </c>
      <c r="N133" s="52">
        <f>'[9]NAW4 - Refurb - NPgY'!N130</f>
        <v>19</v>
      </c>
      <c r="O133" s="52">
        <f>'[9]NAW4 - Refurb - NPgY'!O130</f>
        <v>13</v>
      </c>
      <c r="P133" s="52">
        <f>'[9]NAW4 - Refurb - NPgY'!P130</f>
        <v>6</v>
      </c>
      <c r="Q133" s="52">
        <f>'[9]NAW4 - Refurb - NPgY'!Q130</f>
        <v>53</v>
      </c>
      <c r="R133" s="59">
        <f t="shared" ref="R133:R135" si="764">SUM(M133:Q133)</f>
        <v>98</v>
      </c>
      <c r="S133" s="52">
        <f>'[9]NAW4 - Refurb - NPgY'!S130</f>
        <v>7</v>
      </c>
      <c r="T133" s="52">
        <f>'[9]NAW4 - Refurb - NPgY'!T130</f>
        <v>29</v>
      </c>
      <c r="U133" s="52">
        <f>'[9]NAW4 - Refurb - NPgY'!U130</f>
        <v>-11</v>
      </c>
      <c r="V133" s="52">
        <f>'[9]NAW4 - Refurb - NPgY'!V130</f>
        <v>-1</v>
      </c>
      <c r="W133" s="52">
        <f>'[9]NAW4 - Refurb - NPgY'!W130</f>
        <v>-24</v>
      </c>
      <c r="X133" s="59">
        <f t="shared" ref="X133:X135" si="765">SUM(S133:W133)</f>
        <v>0</v>
      </c>
      <c r="Y133" s="52">
        <f>'[9]NAW4 - Refurb - NPgY'!Y130</f>
        <v>3</v>
      </c>
      <c r="Z133" s="52">
        <f>'[9]NAW4 - Refurb - NPgY'!Z130</f>
        <v>12</v>
      </c>
      <c r="AA133" s="52">
        <f>'[9]NAW4 - Refurb - NPgY'!AA130</f>
        <v>19</v>
      </c>
      <c r="AB133" s="52">
        <f>'[9]NAW4 - Refurb - NPgY'!AB130</f>
        <v>1</v>
      </c>
      <c r="AC133" s="52">
        <f>'[9]NAW4 - Refurb - NPgY'!AC130</f>
        <v>63</v>
      </c>
      <c r="AD133" s="59">
        <f t="shared" ref="AD133:AD135" si="766">SUM(Y133:AC133)</f>
        <v>98</v>
      </c>
      <c r="AE133" s="52">
        <f>'[9]NAW4 - Refurb - NPgY'!AE130</f>
        <v>8</v>
      </c>
      <c r="AF133" s="52">
        <f>'[9]NAW4 - Refurb - NPgY'!AF130</f>
        <v>29</v>
      </c>
      <c r="AG133" s="52">
        <f>'[9]NAW4 - Refurb - NPgY'!AG130</f>
        <v>-11</v>
      </c>
      <c r="AH133" s="52">
        <f>'[9]NAW4 - Refurb - NPgY'!AH130</f>
        <v>-1</v>
      </c>
      <c r="AI133" s="52">
        <f>'[9]NAW4 - Refurb - NPgY'!AI130</f>
        <v>-25</v>
      </c>
      <c r="AJ133" s="59">
        <f t="shared" ref="AJ133:AJ135" si="767">SUM(AE133:AI133)</f>
        <v>0</v>
      </c>
      <c r="AK133" s="52">
        <f>'[9]NAW4 - Refurb - NPgY'!AK130</f>
        <v>0</v>
      </c>
      <c r="AL133" s="52">
        <f>'[9]NAW4 - Refurb - NPgY'!AL130</f>
        <v>3</v>
      </c>
      <c r="AM133" s="52">
        <f>'[9]NAW4 - Refurb - NPgY'!AM130</f>
        <v>12</v>
      </c>
      <c r="AN133" s="52">
        <f>'[9]NAW4 - Refurb - NPgY'!AN130</f>
        <v>19</v>
      </c>
      <c r="AO133" s="52">
        <f>'[9]NAW4 - Refurb - NPgY'!AO130</f>
        <v>64</v>
      </c>
      <c r="AP133" s="59">
        <f t="shared" ref="AP133:AP135" si="768">SUM(AK133:AO133)</f>
        <v>98</v>
      </c>
      <c r="BB133" s="6"/>
      <c r="BC133" s="6"/>
      <c r="BD133" s="58" t="s">
        <v>28</v>
      </c>
      <c r="BE133" s="172">
        <f>'NPgY - HI Probs. of Failure'!O$37</f>
        <v>0</v>
      </c>
      <c r="BF133" s="172">
        <f>'NPgY - HI Probs. of Failure'!P$37</f>
        <v>0</v>
      </c>
      <c r="BG133" s="172">
        <f>'NPgY - HI Probs. of Failure'!Q$37</f>
        <v>0</v>
      </c>
      <c r="BH133" s="172">
        <f>'NPgY - HI Probs. of Failure'!R$37</f>
        <v>0</v>
      </c>
      <c r="BI133" s="172">
        <f>'NPgY - HI Probs. of Failure'!S$37</f>
        <v>0</v>
      </c>
      <c r="BJ133" s="176"/>
      <c r="BK133" s="6"/>
      <c r="BL133" s="58" t="s">
        <v>28</v>
      </c>
      <c r="BM133" s="194">
        <f>$BM3*'NPgY - Ave Crit'!$Q$37</f>
        <v>27231.943003855438</v>
      </c>
      <c r="BN133" s="194">
        <f>$BM3*'NPgY - Ave Crit'!$Q$37</f>
        <v>27231.943003855438</v>
      </c>
      <c r="BO133" s="194">
        <f>$BM3*'NPgY - Ave Crit'!$Q$37</f>
        <v>27231.943003855438</v>
      </c>
      <c r="BP133" s="194">
        <f>$BM3*'NPgY - Ave Crit'!$Q$37</f>
        <v>27231.943003855438</v>
      </c>
      <c r="BQ133" s="194">
        <f>$BM3*'NPgY - Ave Crit'!$Q$37</f>
        <v>27231.943003855438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40</v>
      </c>
      <c r="F134" s="58" t="s">
        <v>30</v>
      </c>
      <c r="G134" s="52">
        <f>'[9]NAW4 - Refurb - NPgY'!G131</f>
        <v>3</v>
      </c>
      <c r="H134" s="52">
        <f>'[9]NAW4 - Refurb - NPgY'!H131</f>
        <v>8</v>
      </c>
      <c r="I134" s="52">
        <f>'[9]NAW4 - Refurb - NPgY'!I131</f>
        <v>9</v>
      </c>
      <c r="J134" s="52">
        <f>'[9]NAW4 - Refurb - NPgY'!J131</f>
        <v>3</v>
      </c>
      <c r="K134" s="52">
        <f>'[9]NAW4 - Refurb - NPgY'!K131</f>
        <v>15</v>
      </c>
      <c r="L134" s="59">
        <f t="shared" si="763"/>
        <v>38</v>
      </c>
      <c r="M134" s="52">
        <f>'[9]NAW4 - Refurb - NPgY'!M131</f>
        <v>2</v>
      </c>
      <c r="N134" s="52">
        <f>'[9]NAW4 - Refurb - NPgY'!N131</f>
        <v>5</v>
      </c>
      <c r="O134" s="52">
        <f>'[9]NAW4 - Refurb - NPgY'!O131</f>
        <v>11</v>
      </c>
      <c r="P134" s="52">
        <f>'[9]NAW4 - Refurb - NPgY'!P131</f>
        <v>4</v>
      </c>
      <c r="Q134" s="52">
        <f>'[9]NAW4 - Refurb - NPgY'!Q131</f>
        <v>16</v>
      </c>
      <c r="R134" s="59">
        <f t="shared" si="764"/>
        <v>38</v>
      </c>
      <c r="S134" s="52">
        <f>'[9]NAW4 - Refurb - NPgY'!S131</f>
        <v>0</v>
      </c>
      <c r="T134" s="52">
        <f>'[9]NAW4 - Refurb - NPgY'!T131</f>
        <v>8</v>
      </c>
      <c r="U134" s="52">
        <f>'[9]NAW4 - Refurb - NPgY'!U131</f>
        <v>-1</v>
      </c>
      <c r="V134" s="52">
        <f>'[9]NAW4 - Refurb - NPgY'!V131</f>
        <v>0</v>
      </c>
      <c r="W134" s="52">
        <f>'[9]NAW4 - Refurb - NPgY'!W131</f>
        <v>-7</v>
      </c>
      <c r="X134" s="59">
        <f t="shared" si="765"/>
        <v>0</v>
      </c>
      <c r="Y134" s="52">
        <f>'[9]NAW4 - Refurb - NPgY'!Y131</f>
        <v>1</v>
      </c>
      <c r="Z134" s="52">
        <f>'[9]NAW4 - Refurb - NPgY'!Z131</f>
        <v>4</v>
      </c>
      <c r="AA134" s="52">
        <f>'[9]NAW4 - Refurb - NPgY'!AA131</f>
        <v>9</v>
      </c>
      <c r="AB134" s="52">
        <f>'[9]NAW4 - Refurb - NPgY'!AB131</f>
        <v>5</v>
      </c>
      <c r="AC134" s="52">
        <f>'[9]NAW4 - Refurb - NPgY'!AC131</f>
        <v>19</v>
      </c>
      <c r="AD134" s="59">
        <f t="shared" si="766"/>
        <v>38</v>
      </c>
      <c r="AE134" s="52">
        <f>'[9]NAW4 - Refurb - NPgY'!AE131</f>
        <v>0</v>
      </c>
      <c r="AF134" s="52">
        <f>'[9]NAW4 - Refurb - NPgY'!AF131</f>
        <v>15</v>
      </c>
      <c r="AG134" s="52">
        <f>'[9]NAW4 - Refurb - NPgY'!AG131</f>
        <v>-1</v>
      </c>
      <c r="AH134" s="52">
        <f>'[9]NAW4 - Refurb - NPgY'!AH131</f>
        <v>-5</v>
      </c>
      <c r="AI134" s="52">
        <f>'[9]NAW4 - Refurb - NPgY'!AI131</f>
        <v>-7</v>
      </c>
      <c r="AJ134" s="59">
        <f t="shared" si="767"/>
        <v>2</v>
      </c>
      <c r="AK134" s="52">
        <f>'[9]NAW4 - Refurb - NPgY'!AK131</f>
        <v>0</v>
      </c>
      <c r="AL134" s="52">
        <f>'[9]NAW4 - Refurb - NPgY'!AL131</f>
        <v>1</v>
      </c>
      <c r="AM134" s="52">
        <f>'[9]NAW4 - Refurb - NPgY'!AM131</f>
        <v>4</v>
      </c>
      <c r="AN134" s="52">
        <f>'[9]NAW4 - Refurb - NPgY'!AN131</f>
        <v>9</v>
      </c>
      <c r="AO134" s="52">
        <f>'[9]NAW4 - Refurb - NPgY'!AO131</f>
        <v>24</v>
      </c>
      <c r="AP134" s="59">
        <f t="shared" si="768"/>
        <v>38</v>
      </c>
      <c r="BB134" s="6"/>
      <c r="BC134" s="6"/>
      <c r="BD134" s="58" t="s">
        <v>30</v>
      </c>
      <c r="BE134" s="172">
        <f>'NPgY - HI Probs. of Failure'!O$37</f>
        <v>0</v>
      </c>
      <c r="BF134" s="172">
        <f>'NPgY - HI Probs. of Failure'!P$37</f>
        <v>0</v>
      </c>
      <c r="BG134" s="172">
        <f>'NPgY - HI Probs. of Failure'!Q$37</f>
        <v>0</v>
      </c>
      <c r="BH134" s="172">
        <f>'NPgY - HI Probs. of Failure'!R$37</f>
        <v>0</v>
      </c>
      <c r="BI134" s="172">
        <f>'NPgY - HI Probs. of Failure'!S$37</f>
        <v>0</v>
      </c>
      <c r="BJ134" s="176"/>
      <c r="BK134" s="6"/>
      <c r="BL134" s="58" t="s">
        <v>30</v>
      </c>
      <c r="BM134" s="194">
        <f>$BM4*'NPgY - Ave Crit'!$Q$37</f>
        <v>40847.914505783156</v>
      </c>
      <c r="BN134" s="194">
        <f>$BM4*'NPgY - Ave Crit'!$Q$37</f>
        <v>40847.914505783156</v>
      </c>
      <c r="BO134" s="194">
        <f>$BM4*'NPgY - Ave Crit'!$Q$37</f>
        <v>40847.914505783156</v>
      </c>
      <c r="BP134" s="194">
        <f>$BM4*'NPgY - Ave Crit'!$Q$37</f>
        <v>40847.914505783156</v>
      </c>
      <c r="BQ134" s="194">
        <f>$BM4*'NPgY - Ave Crit'!$Q$37</f>
        <v>40847.914505783156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31</v>
      </c>
      <c r="G135" s="52">
        <f>'[9]NAW4 - Refurb - NPgY'!G132</f>
        <v>1</v>
      </c>
      <c r="H135" s="52">
        <f>'[9]NAW4 - Refurb - NPgY'!H132</f>
        <v>2</v>
      </c>
      <c r="I135" s="52">
        <f>'[9]NAW4 - Refurb - NPgY'!I132</f>
        <v>1</v>
      </c>
      <c r="J135" s="52">
        <f>'[9]NAW4 - Refurb - NPgY'!J132</f>
        <v>0</v>
      </c>
      <c r="K135" s="52">
        <f>'[9]NAW4 - Refurb - NPgY'!K132</f>
        <v>3</v>
      </c>
      <c r="L135" s="59">
        <f t="shared" si="763"/>
        <v>7</v>
      </c>
      <c r="M135" s="52">
        <f>'[9]NAW4 - Refurb - NPgY'!M132</f>
        <v>0</v>
      </c>
      <c r="N135" s="52">
        <f>'[9]NAW4 - Refurb - NPgY'!N132</f>
        <v>2</v>
      </c>
      <c r="O135" s="52">
        <f>'[9]NAW4 - Refurb - NPgY'!O132</f>
        <v>1</v>
      </c>
      <c r="P135" s="52">
        <f>'[9]NAW4 - Refurb - NPgY'!P132</f>
        <v>0</v>
      </c>
      <c r="Q135" s="52">
        <f>'[9]NAW4 - Refurb - NPgY'!Q132</f>
        <v>4</v>
      </c>
      <c r="R135" s="59">
        <f t="shared" si="764"/>
        <v>7</v>
      </c>
      <c r="S135" s="52">
        <f>'[9]NAW4 - Refurb - NPgY'!S132</f>
        <v>0</v>
      </c>
      <c r="T135" s="52">
        <f>'[9]NAW4 - Refurb - NPgY'!T132</f>
        <v>3</v>
      </c>
      <c r="U135" s="52">
        <f>'[9]NAW4 - Refurb - NPgY'!U132</f>
        <v>0</v>
      </c>
      <c r="V135" s="52">
        <f>'[9]NAW4 - Refurb - NPgY'!V132</f>
        <v>-1</v>
      </c>
      <c r="W135" s="52">
        <f>'[9]NAW4 - Refurb - NPgY'!W132</f>
        <v>-2</v>
      </c>
      <c r="X135" s="59">
        <f t="shared" si="765"/>
        <v>0</v>
      </c>
      <c r="Y135" s="52">
        <f>'[9]NAW4 - Refurb - NPgY'!Y132</f>
        <v>0</v>
      </c>
      <c r="Z135" s="52">
        <f>'[9]NAW4 - Refurb - NPgY'!Z132</f>
        <v>0</v>
      </c>
      <c r="AA135" s="52">
        <f>'[9]NAW4 - Refurb - NPgY'!AA132</f>
        <v>2</v>
      </c>
      <c r="AB135" s="52">
        <f>'[9]NAW4 - Refurb - NPgY'!AB132</f>
        <v>1</v>
      </c>
      <c r="AC135" s="52">
        <f>'[9]NAW4 - Refurb - NPgY'!AC132</f>
        <v>4</v>
      </c>
      <c r="AD135" s="59">
        <f t="shared" si="766"/>
        <v>7</v>
      </c>
      <c r="AE135" s="52">
        <f>'[9]NAW4 - Refurb - NPgY'!AE132</f>
        <v>0</v>
      </c>
      <c r="AF135" s="52">
        <f>'[9]NAW4 - Refurb - NPgY'!AF132</f>
        <v>3</v>
      </c>
      <c r="AG135" s="52">
        <f>'[9]NAW4 - Refurb - NPgY'!AG132</f>
        <v>0</v>
      </c>
      <c r="AH135" s="52">
        <f>'[9]NAW4 - Refurb - NPgY'!AH132</f>
        <v>-1</v>
      </c>
      <c r="AI135" s="52">
        <f>'[9]NAW4 - Refurb - NPgY'!AI132</f>
        <v>-2</v>
      </c>
      <c r="AJ135" s="59">
        <f t="shared" si="767"/>
        <v>0</v>
      </c>
      <c r="AK135" s="52">
        <f>'[9]NAW4 - Refurb - NPgY'!AK132</f>
        <v>0</v>
      </c>
      <c r="AL135" s="52">
        <f>'[9]NAW4 - Refurb - NPgY'!AL132</f>
        <v>0</v>
      </c>
      <c r="AM135" s="52">
        <f>'[9]NAW4 - Refurb - NPgY'!AM132</f>
        <v>0</v>
      </c>
      <c r="AN135" s="52">
        <f>'[9]NAW4 - Refurb - NPgY'!AN132</f>
        <v>2</v>
      </c>
      <c r="AO135" s="52">
        <f>'[9]NAW4 - Refurb - NPgY'!AO132</f>
        <v>5</v>
      </c>
      <c r="AP135" s="59">
        <f t="shared" si="768"/>
        <v>7</v>
      </c>
      <c r="BB135" s="6"/>
      <c r="BC135" s="6"/>
      <c r="BD135" s="58" t="s">
        <v>31</v>
      </c>
      <c r="BE135" s="172">
        <f>'NPgY - HI Probs. of Failure'!O$37</f>
        <v>0</v>
      </c>
      <c r="BF135" s="172">
        <f>'NPgY - HI Probs. of Failure'!P$37</f>
        <v>0</v>
      </c>
      <c r="BG135" s="172">
        <f>'NPgY - HI Probs. of Failure'!Q$37</f>
        <v>0</v>
      </c>
      <c r="BH135" s="172">
        <f>'NPgY - HI Probs. of Failure'!R$37</f>
        <v>0</v>
      </c>
      <c r="BI135" s="172">
        <f>'NPgY - HI Probs. of Failure'!S$37</f>
        <v>0</v>
      </c>
      <c r="BJ135" s="176"/>
      <c r="BK135" s="6"/>
      <c r="BL135" s="58" t="s">
        <v>31</v>
      </c>
      <c r="BM135" s="194">
        <f>$BM5*'NPgY - Ave Crit'!$Q$37</f>
        <v>68079.85750963859</v>
      </c>
      <c r="BN135" s="194">
        <f>$BM5*'NPgY - Ave Crit'!$Q$37</f>
        <v>68079.85750963859</v>
      </c>
      <c r="BO135" s="194">
        <f>$BM5*'NPgY - Ave Crit'!$Q$37</f>
        <v>68079.85750963859</v>
      </c>
      <c r="BP135" s="194">
        <f>$BM5*'NPgY - Ave Crit'!$Q$37</f>
        <v>68079.85750963859</v>
      </c>
      <c r="BQ135" s="194">
        <f>$BM5*'NPgY - Ave Crit'!$Q$37</f>
        <v>68079.85750963859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8</v>
      </c>
      <c r="T136" s="66">
        <f t="shared" ref="T136:W136" si="776">SUM(T132:T135)</f>
        <v>39</v>
      </c>
      <c r="U136" s="66">
        <f t="shared" si="776"/>
        <v>-12</v>
      </c>
      <c r="V136" s="66">
        <f t="shared" si="776"/>
        <v>-2</v>
      </c>
      <c r="W136" s="66">
        <f t="shared" si="776"/>
        <v>-33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9</v>
      </c>
      <c r="AF136" s="66">
        <f t="shared" ref="AF136:AI136" si="778">SUM(AF132:AF135)</f>
        <v>48</v>
      </c>
      <c r="AG136" s="66">
        <f t="shared" si="778"/>
        <v>-12</v>
      </c>
      <c r="AH136" s="66">
        <f t="shared" si="778"/>
        <v>-7</v>
      </c>
      <c r="AI136" s="66">
        <f t="shared" si="778"/>
        <v>-38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14808</v>
      </c>
      <c r="E137" s="50">
        <f>D137+SUM(AE137:AI137)</f>
        <v>14808</v>
      </c>
      <c r="F137" s="51" t="s">
        <v>26</v>
      </c>
      <c r="G137" s="52">
        <f>'[9]NAW4 - Refurb - NPgY'!G134</f>
        <v>5791</v>
      </c>
      <c r="H137" s="52">
        <f>'[9]NAW4 - Refurb - NPgY'!H134</f>
        <v>7061</v>
      </c>
      <c r="I137" s="52">
        <f>'[9]NAW4 - Refurb - NPgY'!I134</f>
        <v>1555</v>
      </c>
      <c r="J137" s="52">
        <f>'[9]NAW4 - Refurb - NPgY'!J134</f>
        <v>289</v>
      </c>
      <c r="K137" s="52">
        <f>'[9]NAW4 - Refurb - NPgY'!K134</f>
        <v>112</v>
      </c>
      <c r="L137" s="53">
        <f>SUM(G137:K137)</f>
        <v>14808</v>
      </c>
      <c r="M137" s="52">
        <f>'[9]NAW4 - Refurb - NPgY'!M134</f>
        <v>4945</v>
      </c>
      <c r="N137" s="52">
        <f>'[9]NAW4 - Refurb - NPgY'!N134</f>
        <v>7107</v>
      </c>
      <c r="O137" s="52">
        <f>'[9]NAW4 - Refurb - NPgY'!O134</f>
        <v>1644</v>
      </c>
      <c r="P137" s="52">
        <f>'[9]NAW4 - Refurb - NPgY'!P134</f>
        <v>684</v>
      </c>
      <c r="Q137" s="52">
        <f>'[9]NAW4 - Refurb - NPgY'!Q134</f>
        <v>205</v>
      </c>
      <c r="R137" s="53">
        <f>SUM(M137:Q137)</f>
        <v>14585</v>
      </c>
      <c r="S137" s="52">
        <f>'[9]NAW4 - Refurb - NPgY'!S134</f>
        <v>0</v>
      </c>
      <c r="T137" s="52">
        <f>'[9]NAW4 - Refurb - NPgY'!T134</f>
        <v>0</v>
      </c>
      <c r="U137" s="52">
        <f>'[9]NAW4 - Refurb - NPgY'!U134</f>
        <v>0</v>
      </c>
      <c r="V137" s="52">
        <f>'[9]NAW4 - Refurb - NPgY'!V134</f>
        <v>0</v>
      </c>
      <c r="W137" s="52">
        <f>'[9]NAW4 - Refurb - NPgY'!W134</f>
        <v>0</v>
      </c>
      <c r="X137" s="53">
        <f>SUM(S137:W137)</f>
        <v>0</v>
      </c>
      <c r="Y137" s="54">
        <f>'[9]NAW4 - Refurb - NPgY'!Y134</f>
        <v>4764</v>
      </c>
      <c r="Z137" s="54">
        <f>'[9]NAW4 - Refurb - NPgY'!Z134</f>
        <v>6144</v>
      </c>
      <c r="AA137" s="54">
        <f>'[9]NAW4 - Refurb - NPgY'!AA134</f>
        <v>2642</v>
      </c>
      <c r="AB137" s="54">
        <f>'[9]NAW4 - Refurb - NPgY'!AB134</f>
        <v>482</v>
      </c>
      <c r="AC137" s="54">
        <f>'[9]NAW4 - Refurb - NPgY'!AC134</f>
        <v>365</v>
      </c>
      <c r="AD137" s="53">
        <f>SUM(Y137:AC137)</f>
        <v>14397</v>
      </c>
      <c r="AE137" s="54">
        <f>'[9]NAW4 - Refurb - NPgY'!AE134</f>
        <v>0</v>
      </c>
      <c r="AF137" s="54">
        <f>'[9]NAW4 - Refurb - NPgY'!AF134</f>
        <v>0</v>
      </c>
      <c r="AG137" s="54">
        <f>'[9]NAW4 - Refurb - NPgY'!AG134</f>
        <v>0</v>
      </c>
      <c r="AH137" s="54">
        <f>'[9]NAW4 - Refurb - NPgY'!AH134</f>
        <v>0</v>
      </c>
      <c r="AI137" s="54">
        <f>'[9]NAW4 - Refurb - NPgY'!AI134</f>
        <v>0</v>
      </c>
      <c r="AJ137" s="53">
        <f>SUM(AE137:AI137)</f>
        <v>0</v>
      </c>
      <c r="AK137" s="54">
        <f>'[9]NAW4 - Refurb - NPgY'!AK134</f>
        <v>4176</v>
      </c>
      <c r="AL137" s="54">
        <f>'[9]NAW4 - Refurb - NPgY'!AL134</f>
        <v>4410</v>
      </c>
      <c r="AM137" s="54">
        <f>'[9]NAW4 - Refurb - NPgY'!AM134</f>
        <v>3881</v>
      </c>
      <c r="AN137" s="54">
        <f>'[9]NAW4 - Refurb - NPgY'!AN134</f>
        <v>652</v>
      </c>
      <c r="AO137" s="54">
        <f>'[9]NAW4 - Refurb - NPgY'!AO134</f>
        <v>744</v>
      </c>
      <c r="AP137" s="53">
        <f>SUM(AK137:AO137)</f>
        <v>13863</v>
      </c>
      <c r="BB137" s="6"/>
      <c r="BC137" s="6"/>
      <c r="BD137" s="51" t="s">
        <v>26</v>
      </c>
      <c r="BE137" s="172">
        <f>'NPgY - HI Probs. of Failure'!O$38</f>
        <v>6.7503297737475513E-6</v>
      </c>
      <c r="BF137" s="172">
        <f>'NPgY - HI Probs. of Failure'!P$38</f>
        <v>2.9033016821948821E-5</v>
      </c>
      <c r="BG137" s="172">
        <f>'NPgY - HI Probs. of Failure'!Q$38</f>
        <v>8.3796638634648334E-5</v>
      </c>
      <c r="BH137" s="172">
        <f>'NPgY - HI Probs. of Failure'!R$38</f>
        <v>1.8756995491449018E-4</v>
      </c>
      <c r="BI137" s="172">
        <f>'NPgY - HI Probs. of Failure'!S$38</f>
        <v>3.5688172536411846E-4</v>
      </c>
      <c r="BJ137" s="175"/>
      <c r="BK137" s="6"/>
      <c r="BL137" s="51" t="s">
        <v>26</v>
      </c>
      <c r="BM137" s="194">
        <f>$BM2*'NPgY - Ave Crit'!$Q$38</f>
        <v>17996.754441781068</v>
      </c>
      <c r="BN137" s="194">
        <f>$BM2*'NPgY - Ave Crit'!$Q$38</f>
        <v>17996.754441781068</v>
      </c>
      <c r="BO137" s="194">
        <f>$BM2*'NPgY - Ave Crit'!$Q$38</f>
        <v>17996.754441781068</v>
      </c>
      <c r="BP137" s="194">
        <f>$BM2*'NPgY - Ave Crit'!$Q$38</f>
        <v>17996.754441781068</v>
      </c>
      <c r="BQ137" s="194">
        <f>$BM2*'NPgY - Ave Crit'!$Q$38</f>
        <v>17996.754441781068</v>
      </c>
      <c r="BR137" s="175"/>
      <c r="BS137" s="6"/>
      <c r="BT137" s="51" t="s">
        <v>26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26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578.74990624384509</v>
      </c>
      <c r="DB137" s="195">
        <f t="shared" ref="DB137:DE140" si="789">IF(BV137="","",(T137+Z137)*BV137)</f>
        <v>3210.2404574128859</v>
      </c>
      <c r="DC137" s="195">
        <f t="shared" si="789"/>
        <v>3984.3144104408052</v>
      </c>
      <c r="DD137" s="195">
        <f t="shared" si="789"/>
        <v>1627.0635020794764</v>
      </c>
      <c r="DE137" s="195">
        <f t="shared" si="789"/>
        <v>2344.2901632900744</v>
      </c>
      <c r="DF137" s="198">
        <f t="shared" si="421"/>
        <v>11744.658439467086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507.31729816840829</v>
      </c>
      <c r="DR137" s="195">
        <f t="shared" ref="DR137:DU140" si="791">IF(BV137="","",(AF137+AL137)*BV137)</f>
        <v>2304.2253283188197</v>
      </c>
      <c r="DS137" s="195">
        <f t="shared" si="791"/>
        <v>5852.8100783197451</v>
      </c>
      <c r="DT137" s="195">
        <f t="shared" si="791"/>
        <v>2200.9240733523206</v>
      </c>
      <c r="DU137" s="195">
        <f t="shared" si="791"/>
        <v>4778.498305446069</v>
      </c>
      <c r="DV137" s="198">
        <f t="shared" si="422"/>
        <v>15643.775083605364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7246</v>
      </c>
      <c r="F138" s="58" t="s">
        <v>28</v>
      </c>
      <c r="G138" s="52">
        <f>'[9]NAW4 - Refurb - NPgY'!G135</f>
        <v>2482</v>
      </c>
      <c r="H138" s="52">
        <f>'[9]NAW4 - Refurb - NPgY'!H135</f>
        <v>3229</v>
      </c>
      <c r="I138" s="52">
        <f>'[9]NAW4 - Refurb - NPgY'!I135</f>
        <v>1138</v>
      </c>
      <c r="J138" s="52">
        <f>'[9]NAW4 - Refurb - NPgY'!J135</f>
        <v>289</v>
      </c>
      <c r="K138" s="52">
        <f>'[9]NAW4 - Refurb - NPgY'!K135</f>
        <v>108</v>
      </c>
      <c r="L138" s="59">
        <f t="shared" ref="L138:L140" si="794">SUM(G138:K138)</f>
        <v>7246</v>
      </c>
      <c r="M138" s="52">
        <f>'[9]NAW4 - Refurb - NPgY'!M135</f>
        <v>2114</v>
      </c>
      <c r="N138" s="52">
        <f>'[9]NAW4 - Refurb - NPgY'!N135</f>
        <v>3246</v>
      </c>
      <c r="O138" s="52">
        <f>'[9]NAW4 - Refurb - NPgY'!O135</f>
        <v>1197</v>
      </c>
      <c r="P138" s="52">
        <f>'[9]NAW4 - Refurb - NPgY'!P135</f>
        <v>632</v>
      </c>
      <c r="Q138" s="52">
        <f>'[9]NAW4 - Refurb - NPgY'!Q135</f>
        <v>168</v>
      </c>
      <c r="R138" s="59">
        <f t="shared" ref="R138:R140" si="795">SUM(M138:Q138)</f>
        <v>7357</v>
      </c>
      <c r="S138" s="52">
        <f>'[9]NAW4 - Refurb - NPgY'!S135</f>
        <v>0</v>
      </c>
      <c r="T138" s="52">
        <f>'[9]NAW4 - Refurb - NPgY'!T135</f>
        <v>0</v>
      </c>
      <c r="U138" s="52">
        <f>'[9]NAW4 - Refurb - NPgY'!U135</f>
        <v>0</v>
      </c>
      <c r="V138" s="52">
        <f>'[9]NAW4 - Refurb - NPgY'!V135</f>
        <v>0</v>
      </c>
      <c r="W138" s="52">
        <f>'[9]NAW4 - Refurb - NPgY'!W135</f>
        <v>0</v>
      </c>
      <c r="X138" s="59">
        <f t="shared" ref="X138:X140" si="796">SUM(S138:W138)</f>
        <v>0</v>
      </c>
      <c r="Y138" s="52">
        <f>'[9]NAW4 - Refurb - NPgY'!Y135</f>
        <v>2055</v>
      </c>
      <c r="Z138" s="52">
        <f>'[9]NAW4 - Refurb - NPgY'!Z135</f>
        <v>2819</v>
      </c>
      <c r="AA138" s="52">
        <f>'[9]NAW4 - Refurb - NPgY'!AA135</f>
        <v>1923</v>
      </c>
      <c r="AB138" s="52">
        <f>'[9]NAW4 - Refurb - NPgY'!AB135</f>
        <v>471</v>
      </c>
      <c r="AC138" s="52">
        <f>'[9]NAW4 - Refurb - NPgY'!AC135</f>
        <v>295</v>
      </c>
      <c r="AD138" s="59">
        <f t="shared" ref="AD138:AD140" si="797">SUM(Y138:AC138)</f>
        <v>7563</v>
      </c>
      <c r="AE138" s="52">
        <f>'[9]NAW4 - Refurb - NPgY'!AE135</f>
        <v>0</v>
      </c>
      <c r="AF138" s="52">
        <f>'[9]NAW4 - Refurb - NPgY'!AF135</f>
        <v>0</v>
      </c>
      <c r="AG138" s="52">
        <f>'[9]NAW4 - Refurb - NPgY'!AG135</f>
        <v>0</v>
      </c>
      <c r="AH138" s="52">
        <f>'[9]NAW4 - Refurb - NPgY'!AH135</f>
        <v>0</v>
      </c>
      <c r="AI138" s="52">
        <f>'[9]NAW4 - Refurb - NPgY'!AI135</f>
        <v>0</v>
      </c>
      <c r="AJ138" s="59">
        <f t="shared" ref="AJ138:AJ140" si="798">SUM(AE138:AI138)</f>
        <v>0</v>
      </c>
      <c r="AK138" s="52">
        <f>'[9]NAW4 - Refurb - NPgY'!AK135</f>
        <v>1814</v>
      </c>
      <c r="AL138" s="52">
        <f>'[9]NAW4 - Refurb - NPgY'!AL135</f>
        <v>2039</v>
      </c>
      <c r="AM138" s="52">
        <f>'[9]NAW4 - Refurb - NPgY'!AM135</f>
        <v>2821</v>
      </c>
      <c r="AN138" s="52">
        <f>'[9]NAW4 - Refurb - NPgY'!AN135</f>
        <v>632</v>
      </c>
      <c r="AO138" s="52">
        <f>'[9]NAW4 - Refurb - NPgY'!AO135</f>
        <v>574</v>
      </c>
      <c r="AP138" s="59">
        <f t="shared" ref="AP138:AP140" si="799">SUM(AK138:AO138)</f>
        <v>7880</v>
      </c>
      <c r="BB138" s="6"/>
      <c r="BC138" s="6"/>
      <c r="BD138" s="58" t="s">
        <v>28</v>
      </c>
      <c r="BE138" s="172">
        <f>'NPgY - HI Probs. of Failure'!O$38</f>
        <v>6.7503297737475513E-6</v>
      </c>
      <c r="BF138" s="172">
        <f>'NPgY - HI Probs. of Failure'!P$38</f>
        <v>2.9033016821948821E-5</v>
      </c>
      <c r="BG138" s="172">
        <f>'NPgY - HI Probs. of Failure'!Q$38</f>
        <v>8.3796638634648334E-5</v>
      </c>
      <c r="BH138" s="172">
        <f>'NPgY - HI Probs. of Failure'!R$38</f>
        <v>1.8756995491449018E-4</v>
      </c>
      <c r="BI138" s="172">
        <f>'NPgY - HI Probs. of Failure'!S$38</f>
        <v>3.5688172536411846E-4</v>
      </c>
      <c r="BJ138" s="176"/>
      <c r="BK138" s="6"/>
      <c r="BL138" s="58" t="s">
        <v>28</v>
      </c>
      <c r="BM138" s="194">
        <f>$BM3*'NPgY - Ave Crit'!$Q$38</f>
        <v>25709.649202544384</v>
      </c>
      <c r="BN138" s="194">
        <f>$BM3*'NPgY - Ave Crit'!$Q$38</f>
        <v>25709.649202544384</v>
      </c>
      <c r="BO138" s="194">
        <f>$BM3*'NPgY - Ave Crit'!$Q$38</f>
        <v>25709.649202544384</v>
      </c>
      <c r="BP138" s="194">
        <f>$BM3*'NPgY - Ave Crit'!$Q$38</f>
        <v>25709.649202544384</v>
      </c>
      <c r="BQ138" s="194">
        <f>$BM3*'NPgY - Ave Crit'!$Q$38</f>
        <v>25709.649202544384</v>
      </c>
      <c r="BR138" s="176"/>
      <c r="BS138" s="6"/>
      <c r="BT138" s="58" t="s">
        <v>28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28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356.64239454573038</v>
      </c>
      <c r="DB138" s="195">
        <f t="shared" si="789"/>
        <v>2104.1824426727417</v>
      </c>
      <c r="DC138" s="195">
        <f t="shared" si="789"/>
        <v>4142.876939157386</v>
      </c>
      <c r="DD138" s="195">
        <f t="shared" si="789"/>
        <v>2271.3304963824348</v>
      </c>
      <c r="DE138" s="195">
        <f t="shared" si="789"/>
        <v>2706.7146699435302</v>
      </c>
      <c r="DF138" s="198">
        <f t="shared" si="421"/>
        <v>11581.746942701824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314.81717941895619</v>
      </c>
      <c r="DR138" s="195">
        <f t="shared" si="791"/>
        <v>1521.9680740013196</v>
      </c>
      <c r="DS138" s="195">
        <f t="shared" si="791"/>
        <v>6077.5121400743556</v>
      </c>
      <c r="DT138" s="195">
        <f t="shared" si="791"/>
        <v>3047.7300928104005</v>
      </c>
      <c r="DU138" s="195">
        <f t="shared" si="791"/>
        <v>5266.6244764324965</v>
      </c>
      <c r="DV138" s="198">
        <f t="shared" si="422"/>
        <v>16228.651962737529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4656</v>
      </c>
      <c r="F139" s="58" t="s">
        <v>30</v>
      </c>
      <c r="G139" s="52">
        <f>'[9]NAW4 - Refurb - NPgY'!G136</f>
        <v>2406</v>
      </c>
      <c r="H139" s="52">
        <f>'[9]NAW4 - Refurb - NPgY'!H136</f>
        <v>1295</v>
      </c>
      <c r="I139" s="52">
        <f>'[9]NAW4 - Refurb - NPgY'!I136</f>
        <v>757</v>
      </c>
      <c r="J139" s="52">
        <f>'[9]NAW4 - Refurb - NPgY'!J136</f>
        <v>164</v>
      </c>
      <c r="K139" s="52">
        <f>'[9]NAW4 - Refurb - NPgY'!K136</f>
        <v>34</v>
      </c>
      <c r="L139" s="59">
        <f t="shared" si="794"/>
        <v>4656</v>
      </c>
      <c r="M139" s="52">
        <f>'[9]NAW4 - Refurb - NPgY'!M136</f>
        <v>2056</v>
      </c>
      <c r="N139" s="52">
        <f>'[9]NAW4 - Refurb - NPgY'!N136</f>
        <v>1305</v>
      </c>
      <c r="O139" s="52">
        <f>'[9]NAW4 - Refurb - NPgY'!O136</f>
        <v>800</v>
      </c>
      <c r="P139" s="52">
        <f>'[9]NAW4 - Refurb - NPgY'!P136</f>
        <v>412</v>
      </c>
      <c r="Q139" s="52">
        <f>'[9]NAW4 - Refurb - NPgY'!Q136</f>
        <v>70</v>
      </c>
      <c r="R139" s="59">
        <f t="shared" si="795"/>
        <v>4643</v>
      </c>
      <c r="S139" s="52">
        <f>'[9]NAW4 - Refurb - NPgY'!S136</f>
        <v>0</v>
      </c>
      <c r="T139" s="52">
        <f>'[9]NAW4 - Refurb - NPgY'!T136</f>
        <v>0</v>
      </c>
      <c r="U139" s="52">
        <f>'[9]NAW4 - Refurb - NPgY'!U136</f>
        <v>0</v>
      </c>
      <c r="V139" s="52">
        <f>'[9]NAW4 - Refurb - NPgY'!V136</f>
        <v>0</v>
      </c>
      <c r="W139" s="52">
        <f>'[9]NAW4 - Refurb - NPgY'!W136</f>
        <v>0</v>
      </c>
      <c r="X139" s="59">
        <f t="shared" si="796"/>
        <v>0</v>
      </c>
      <c r="Y139" s="52">
        <f>'[9]NAW4 - Refurb - NPgY'!Y136</f>
        <v>1978</v>
      </c>
      <c r="Z139" s="52">
        <f>'[9]NAW4 - Refurb - NPgY'!Z136</f>
        <v>1125</v>
      </c>
      <c r="AA139" s="52">
        <f>'[9]NAW4 - Refurb - NPgY'!AA136</f>
        <v>1287</v>
      </c>
      <c r="AB139" s="52">
        <f>'[9]NAW4 - Refurb - NPgY'!AB136</f>
        <v>281</v>
      </c>
      <c r="AC139" s="52">
        <f>'[9]NAW4 - Refurb - NPgY'!AC136</f>
        <v>126</v>
      </c>
      <c r="AD139" s="59">
        <f t="shared" si="797"/>
        <v>4797</v>
      </c>
      <c r="AE139" s="52">
        <f>'[9]NAW4 - Refurb - NPgY'!AE136</f>
        <v>0</v>
      </c>
      <c r="AF139" s="52">
        <f>'[9]NAW4 - Refurb - NPgY'!AF136</f>
        <v>0</v>
      </c>
      <c r="AG139" s="52">
        <f>'[9]NAW4 - Refurb - NPgY'!AG136</f>
        <v>0</v>
      </c>
      <c r="AH139" s="52">
        <f>'[9]NAW4 - Refurb - NPgY'!AH136</f>
        <v>0</v>
      </c>
      <c r="AI139" s="52">
        <f>'[9]NAW4 - Refurb - NPgY'!AI136</f>
        <v>0</v>
      </c>
      <c r="AJ139" s="59">
        <f t="shared" si="798"/>
        <v>0</v>
      </c>
      <c r="AK139" s="52">
        <f>'[9]NAW4 - Refurb - NPgY'!AK136</f>
        <v>1732</v>
      </c>
      <c r="AL139" s="52">
        <f>'[9]NAW4 - Refurb - NPgY'!AL136</f>
        <v>803</v>
      </c>
      <c r="AM139" s="52">
        <f>'[9]NAW4 - Refurb - NPgY'!AM136</f>
        <v>1892</v>
      </c>
      <c r="AN139" s="52">
        <f>'[9]NAW4 - Refurb - NPgY'!AN136</f>
        <v>384</v>
      </c>
      <c r="AO139" s="52">
        <f>'[9]NAW4 - Refurb - NPgY'!AO136</f>
        <v>264</v>
      </c>
      <c r="AP139" s="59">
        <f t="shared" si="799"/>
        <v>5075</v>
      </c>
      <c r="BB139" s="6"/>
      <c r="BC139" s="6"/>
      <c r="BD139" s="58" t="s">
        <v>30</v>
      </c>
      <c r="BE139" s="172">
        <f>'NPgY - HI Probs. of Failure'!O$38</f>
        <v>6.7503297737475513E-6</v>
      </c>
      <c r="BF139" s="172">
        <f>'NPgY - HI Probs. of Failure'!P$38</f>
        <v>2.9033016821948821E-5</v>
      </c>
      <c r="BG139" s="172">
        <f>'NPgY - HI Probs. of Failure'!Q$38</f>
        <v>8.3796638634648334E-5</v>
      </c>
      <c r="BH139" s="172">
        <f>'NPgY - HI Probs. of Failure'!R$38</f>
        <v>1.8756995491449018E-4</v>
      </c>
      <c r="BI139" s="172">
        <f>'NPgY - HI Probs. of Failure'!S$38</f>
        <v>3.5688172536411846E-4</v>
      </c>
      <c r="BJ139" s="176"/>
      <c r="BK139" s="6"/>
      <c r="BL139" s="58" t="s">
        <v>30</v>
      </c>
      <c r="BM139" s="194">
        <f>$BM4*'NPgY - Ave Crit'!$Q$38</f>
        <v>38564.473803816574</v>
      </c>
      <c r="BN139" s="194">
        <f>$BM4*'NPgY - Ave Crit'!$Q$38</f>
        <v>38564.473803816574</v>
      </c>
      <c r="BO139" s="194">
        <f>$BM4*'NPgY - Ave Crit'!$Q$38</f>
        <v>38564.473803816574</v>
      </c>
      <c r="BP139" s="194">
        <f>$BM4*'NPgY - Ave Crit'!$Q$38</f>
        <v>38564.473803816574</v>
      </c>
      <c r="BQ139" s="194">
        <f>$BM4*'NPgY - Ave Crit'!$Q$38</f>
        <v>38564.473803816574</v>
      </c>
      <c r="BR139" s="176"/>
      <c r="BS139" s="6"/>
      <c r="BT139" s="58" t="s">
        <v>30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30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514.91872730763112</v>
      </c>
      <c r="DB139" s="195">
        <f t="shared" si="789"/>
        <v>1259.5983937602875</v>
      </c>
      <c r="DC139" s="195">
        <f t="shared" si="789"/>
        <v>4159.034805534754</v>
      </c>
      <c r="DD139" s="195">
        <f t="shared" si="789"/>
        <v>2032.6237881638983</v>
      </c>
      <c r="DE139" s="195">
        <f t="shared" si="789"/>
        <v>1734.1324495570414</v>
      </c>
      <c r="DF139" s="198">
        <f t="shared" si="421"/>
        <v>9700.3081643236128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450.87929003883579</v>
      </c>
      <c r="DR139" s="195">
        <f t="shared" si="791"/>
        <v>899.07334239067632</v>
      </c>
      <c r="DS139" s="195">
        <f t="shared" si="791"/>
        <v>6114.1366371963904</v>
      </c>
      <c r="DT139" s="195">
        <f t="shared" si="791"/>
        <v>2777.6780592702385</v>
      </c>
      <c r="DU139" s="195">
        <f t="shared" si="791"/>
        <v>3633.4203705004675</v>
      </c>
      <c r="DV139" s="198">
        <f t="shared" si="422"/>
        <v>13875.187699396609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2007</v>
      </c>
      <c r="F140" s="58" t="s">
        <v>31</v>
      </c>
      <c r="G140" s="52">
        <f>'[9]NAW4 - Refurb - NPgY'!G137</f>
        <v>749</v>
      </c>
      <c r="H140" s="52">
        <f>'[9]NAW4 - Refurb - NPgY'!H137</f>
        <v>966</v>
      </c>
      <c r="I140" s="52">
        <f>'[9]NAW4 - Refurb - NPgY'!I137</f>
        <v>236</v>
      </c>
      <c r="J140" s="52">
        <f>'[9]NAW4 - Refurb - NPgY'!J137</f>
        <v>46</v>
      </c>
      <c r="K140" s="52">
        <f>'[9]NAW4 - Refurb - NPgY'!K137</f>
        <v>10</v>
      </c>
      <c r="L140" s="59">
        <f t="shared" si="794"/>
        <v>2007</v>
      </c>
      <c r="M140" s="52">
        <f>'[9]NAW4 - Refurb - NPgY'!M137</f>
        <v>642</v>
      </c>
      <c r="N140" s="52">
        <f>'[9]NAW4 - Refurb - NPgY'!N137</f>
        <v>973</v>
      </c>
      <c r="O140" s="52">
        <f>'[9]NAW4 - Refurb - NPgY'!O137</f>
        <v>251</v>
      </c>
      <c r="P140" s="52">
        <f>'[9]NAW4 - Refurb - NPgY'!P137</f>
        <v>46</v>
      </c>
      <c r="Q140" s="52">
        <f>'[9]NAW4 - Refurb - NPgY'!Q137</f>
        <v>27</v>
      </c>
      <c r="R140" s="59">
        <f t="shared" si="795"/>
        <v>1939</v>
      </c>
      <c r="S140" s="52">
        <f>'[9]NAW4 - Refurb - NPgY'!S137</f>
        <v>0</v>
      </c>
      <c r="T140" s="52">
        <f>'[9]NAW4 - Refurb - NPgY'!T137</f>
        <v>0</v>
      </c>
      <c r="U140" s="52">
        <f>'[9]NAW4 - Refurb - NPgY'!U137</f>
        <v>0</v>
      </c>
      <c r="V140" s="52">
        <f>'[9]NAW4 - Refurb - NPgY'!V137</f>
        <v>0</v>
      </c>
      <c r="W140" s="52">
        <f>'[9]NAW4 - Refurb - NPgY'!W137</f>
        <v>0</v>
      </c>
      <c r="X140" s="59">
        <f t="shared" si="796"/>
        <v>0</v>
      </c>
      <c r="Y140" s="52">
        <f>'[9]NAW4 - Refurb - NPgY'!Y137</f>
        <v>612</v>
      </c>
      <c r="Z140" s="52">
        <f>'[9]NAW4 - Refurb - NPgY'!Z137</f>
        <v>838</v>
      </c>
      <c r="AA140" s="52">
        <f>'[9]NAW4 - Refurb - NPgY'!AA137</f>
        <v>403</v>
      </c>
      <c r="AB140" s="52">
        <f>'[9]NAW4 - Refurb - NPgY'!AB137</f>
        <v>57</v>
      </c>
      <c r="AC140" s="52">
        <f>'[9]NAW4 - Refurb - NPgY'!AC137</f>
        <v>50</v>
      </c>
      <c r="AD140" s="59">
        <f t="shared" si="797"/>
        <v>1960</v>
      </c>
      <c r="AE140" s="52">
        <f>'[9]NAW4 - Refurb - NPgY'!AE137</f>
        <v>0</v>
      </c>
      <c r="AF140" s="52">
        <f>'[9]NAW4 - Refurb - NPgY'!AF137</f>
        <v>0</v>
      </c>
      <c r="AG140" s="52">
        <f>'[9]NAW4 - Refurb - NPgY'!AG137</f>
        <v>0</v>
      </c>
      <c r="AH140" s="52">
        <f>'[9]NAW4 - Refurb - NPgY'!AH137</f>
        <v>0</v>
      </c>
      <c r="AI140" s="52">
        <f>'[9]NAW4 - Refurb - NPgY'!AI137</f>
        <v>0</v>
      </c>
      <c r="AJ140" s="59">
        <f t="shared" si="798"/>
        <v>0</v>
      </c>
      <c r="AK140" s="52">
        <f>'[9]NAW4 - Refurb - NPgY'!AK137</f>
        <v>533</v>
      </c>
      <c r="AL140" s="52">
        <f>'[9]NAW4 - Refurb - NPgY'!AL137</f>
        <v>598</v>
      </c>
      <c r="AM140" s="52">
        <f>'[9]NAW4 - Refurb - NPgY'!AM137</f>
        <v>592</v>
      </c>
      <c r="AN140" s="52">
        <f>'[9]NAW4 - Refurb - NPgY'!AN137</f>
        <v>66</v>
      </c>
      <c r="AO140" s="52">
        <f>'[9]NAW4 - Refurb - NPgY'!AO137</f>
        <v>110</v>
      </c>
      <c r="AP140" s="59">
        <f t="shared" si="799"/>
        <v>1899</v>
      </c>
      <c r="BB140" s="6"/>
      <c r="BC140" s="6"/>
      <c r="BD140" s="58" t="s">
        <v>31</v>
      </c>
      <c r="BE140" s="172">
        <f>'NPgY - HI Probs. of Failure'!O$38</f>
        <v>6.7503297737475513E-6</v>
      </c>
      <c r="BF140" s="172">
        <f>'NPgY - HI Probs. of Failure'!P$38</f>
        <v>2.9033016821948821E-5</v>
      </c>
      <c r="BG140" s="172">
        <f>'NPgY - HI Probs. of Failure'!Q$38</f>
        <v>8.3796638634648334E-5</v>
      </c>
      <c r="BH140" s="172">
        <f>'NPgY - HI Probs. of Failure'!R$38</f>
        <v>1.8756995491449018E-4</v>
      </c>
      <c r="BI140" s="172">
        <f>'NPgY - HI Probs. of Failure'!S$38</f>
        <v>3.5688172536411846E-4</v>
      </c>
      <c r="BJ140" s="176"/>
      <c r="BK140" s="6"/>
      <c r="BL140" s="58" t="s">
        <v>31</v>
      </c>
      <c r="BM140" s="194">
        <f>$BM5*'NPgY - Ave Crit'!$Q$38</f>
        <v>64274.123006360962</v>
      </c>
      <c r="BN140" s="194">
        <f>$BM5*'NPgY - Ave Crit'!$Q$38</f>
        <v>64274.123006360962</v>
      </c>
      <c r="BO140" s="194">
        <f>$BM5*'NPgY - Ave Crit'!$Q$38</f>
        <v>64274.123006360962</v>
      </c>
      <c r="BP140" s="194">
        <f>$BM5*'NPgY - Ave Crit'!$Q$38</f>
        <v>64274.123006360962</v>
      </c>
      <c r="BQ140" s="194">
        <f>$BM5*'NPgY - Ave Crit'!$Q$38</f>
        <v>64274.123006360962</v>
      </c>
      <c r="BR140" s="176"/>
      <c r="BS140" s="6"/>
      <c r="BT140" s="58" t="s">
        <v>31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31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265.52937404134673</v>
      </c>
      <c r="DB140" s="195">
        <f t="shared" si="789"/>
        <v>1563.7680799572165</v>
      </c>
      <c r="DC140" s="195">
        <f t="shared" si="789"/>
        <v>2170.5400500265555</v>
      </c>
      <c r="DD140" s="195">
        <f t="shared" si="789"/>
        <v>687.18597820487673</v>
      </c>
      <c r="DE140" s="195">
        <f t="shared" si="789"/>
        <v>1146.912995738784</v>
      </c>
      <c r="DF140" s="198">
        <f t="shared" si="421"/>
        <v>5833.9364779687794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231.25352347065004</v>
      </c>
      <c r="DR140" s="195">
        <f t="shared" si="791"/>
        <v>1115.910873286892</v>
      </c>
      <c r="DS140" s="195">
        <f t="shared" si="791"/>
        <v>3188.485631800796</v>
      </c>
      <c r="DT140" s="195">
        <f t="shared" si="791"/>
        <v>795.68902739512043</v>
      </c>
      <c r="DU140" s="195">
        <f t="shared" si="791"/>
        <v>2523.2085906253251</v>
      </c>
      <c r="DV140" s="198">
        <f t="shared" si="422"/>
        <v>7854.5476465787833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28717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1715.8404021385534</v>
      </c>
      <c r="DB141" s="197">
        <f t="shared" ref="DB141:DE141" si="816">SUM(DB137:DB140)</f>
        <v>8137.7893738031316</v>
      </c>
      <c r="DC141" s="197">
        <f t="shared" si="816"/>
        <v>14456.766205159502</v>
      </c>
      <c r="DD141" s="197">
        <f t="shared" si="816"/>
        <v>6618.2037648306859</v>
      </c>
      <c r="DE141" s="197">
        <f t="shared" si="816"/>
        <v>7932.0502785294302</v>
      </c>
      <c r="DF141" s="198">
        <f t="shared" ref="DF141:DF204" si="817">SUM(DA141:DE141)</f>
        <v>38860.650024461305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1504.2672910968502</v>
      </c>
      <c r="DR141" s="197">
        <f t="shared" ref="DR141:DU141" si="819">SUM(DR137:DR140)</f>
        <v>5841.1776179977078</v>
      </c>
      <c r="DS141" s="197">
        <f t="shared" si="819"/>
        <v>21232.944487391287</v>
      </c>
      <c r="DT141" s="197">
        <f t="shared" si="819"/>
        <v>8822.0212528280808</v>
      </c>
      <c r="DU141" s="197">
        <f t="shared" si="819"/>
        <v>16201.751743004359</v>
      </c>
      <c r="DV141" s="198">
        <f t="shared" ref="DV141:DV204" si="820">SUM(DQ141:DU141)</f>
        <v>53602.162392318285</v>
      </c>
    </row>
    <row r="142" spans="1:126" ht="25.5" customHeight="1">
      <c r="A142" s="19"/>
      <c r="B142" s="48" t="s">
        <v>49</v>
      </c>
      <c r="C142" s="48"/>
      <c r="D142" s="49">
        <f>L142</f>
        <v>38.229524102758738</v>
      </c>
      <c r="E142" s="50">
        <f>D142+SUM(AE142:AI142)</f>
        <v>38.229524102758738</v>
      </c>
      <c r="F142" s="51" t="s">
        <v>26</v>
      </c>
      <c r="G142" s="52">
        <f>'[9]NAW4 - Refurb - NPgY'!G139</f>
        <v>10.8312733992496</v>
      </c>
      <c r="H142" s="52">
        <f>'[9]NAW4 - Refurb - NPgY'!H139</f>
        <v>1.0166440907525933</v>
      </c>
      <c r="I142" s="52">
        <f>'[9]NAW4 - Refurb - NPgY'!I139</f>
        <v>0.34893485217391301</v>
      </c>
      <c r="J142" s="52">
        <f>'[9]NAW4 - Refurb - NPgY'!J139</f>
        <v>15.169770951931131</v>
      </c>
      <c r="K142" s="52">
        <f>'[9]NAW4 - Refurb - NPgY'!K139</f>
        <v>10.862900808651501</v>
      </c>
      <c r="L142" s="53">
        <f>SUM(G142:K142)</f>
        <v>38.229524102758738</v>
      </c>
      <c r="M142" s="69">
        <f>'[9]NAW4 - Refurb - NPgY'!M139</f>
        <v>1.8609858782608695</v>
      </c>
      <c r="N142" s="69">
        <f>'[9]NAW4 - Refurb - NPgY'!N139</f>
        <v>1.4890673020525274</v>
      </c>
      <c r="O142" s="69">
        <f>'[9]NAW4 - Refurb - NPgY'!O139</f>
        <v>0.34893485217391301</v>
      </c>
      <c r="P142" s="69">
        <f>'[9]NAW4 - Refurb - NPgY'!P139</f>
        <v>18.548531099183393</v>
      </c>
      <c r="Q142" s="69">
        <f>'[9]NAW4 - Refurb - NPgY'!Q139</f>
        <v>15.982004971088033</v>
      </c>
      <c r="R142" s="53">
        <f>SUM(M142:Q142)</f>
        <v>38.229524102758738</v>
      </c>
      <c r="S142" s="52">
        <f>'[9]NAW4 - Refurb - NPgY'!S139</f>
        <v>0.23262323478260871</v>
      </c>
      <c r="T142" s="52">
        <f>'[9]NAW4 - Refurb - NPgY'!T139</f>
        <v>6.0482041043478256</v>
      </c>
      <c r="U142" s="52">
        <f>'[9]NAW4 - Refurb - NPgY'!U139</f>
        <v>-0.11631161739130434</v>
      </c>
      <c r="V142" s="52">
        <f>'[9]NAW4 - Refurb - NPgY'!V139</f>
        <v>0.11631161739130434</v>
      </c>
      <c r="W142" s="52">
        <f>'[9]NAW4 - Refurb - NPgY'!W139</f>
        <v>-6.2808273391304352</v>
      </c>
      <c r="X142" s="53">
        <f>SUM(S142:W142)</f>
        <v>0</v>
      </c>
      <c r="Y142" s="69">
        <f>'[9]NAW4 - Refurb - NPgY'!Y139</f>
        <v>10.8312733992496</v>
      </c>
      <c r="Z142" s="69">
        <f>'[9]NAW4 - Refurb - NPgY'!Z139</f>
        <v>0.33888136358419779</v>
      </c>
      <c r="AA142" s="69">
        <f>'[9]NAW4 - Refurb - NPgY'!AA139</f>
        <v>1.0266975793423085</v>
      </c>
      <c r="AB142" s="69">
        <f>'[9]NAW4 - Refurb - NPgY'!AB139</f>
        <v>0.23262323478260868</v>
      </c>
      <c r="AC142" s="69">
        <f>'[9]NAW4 - Refurb - NPgY'!AC139</f>
        <v>25.800048525800033</v>
      </c>
      <c r="AD142" s="53">
        <f>SUM(Y142:AC142)</f>
        <v>38.229524102758745</v>
      </c>
      <c r="AE142" s="54">
        <f>'[9]NAW4 - Refurb - NPgY'!AE139</f>
        <v>0.34893485217391307</v>
      </c>
      <c r="AF142" s="54">
        <f>'[9]NAW4 - Refurb - NPgY'!AF139</f>
        <v>6.0482041043478256</v>
      </c>
      <c r="AG142" s="54">
        <f>'[9]NAW4 - Refurb - NPgY'!AG139</f>
        <v>-0.11631161739130434</v>
      </c>
      <c r="AH142" s="54">
        <f>'[9]NAW4 - Refurb - NPgY'!AH139</f>
        <v>0.11631161739130434</v>
      </c>
      <c r="AI142" s="54">
        <f>'[9]NAW4 - Refurb - NPgY'!AI139</f>
        <v>-6.3971389565217391</v>
      </c>
      <c r="AJ142" s="53">
        <f>SUM(AE142:AI142)</f>
        <v>0</v>
      </c>
      <c r="AK142" s="69">
        <f>'[9]NAW4 - Refurb - NPgY'!AK139</f>
        <v>10.366026929684384</v>
      </c>
      <c r="AL142" s="69">
        <f>'[9]NAW4 - Refurb - NPgY'!AL139</f>
        <v>0.46524646956521737</v>
      </c>
      <c r="AM142" s="69">
        <f>'[9]NAW4 - Refurb - NPgY'!AM139</f>
        <v>1.0166440907525933</v>
      </c>
      <c r="AN142" s="69">
        <f>'[9]NAW4 - Refurb - NPgY'!AN139</f>
        <v>0.34893485217391301</v>
      </c>
      <c r="AO142" s="69">
        <f>'[9]NAW4 - Refurb - NPgY'!AO139</f>
        <v>26.032671760582641</v>
      </c>
      <c r="AP142" s="53">
        <f>SUM(AK142:AO142)</f>
        <v>38.229524102758752</v>
      </c>
      <c r="BB142" s="6"/>
      <c r="BC142" s="6"/>
      <c r="BD142" s="51" t="s">
        <v>26</v>
      </c>
      <c r="BE142" s="172">
        <f>'NPgY - HI Probs. of Failure'!O$39</f>
        <v>8.4561834023719098E-4</v>
      </c>
      <c r="BF142" s="172">
        <f>'NPgY - HI Probs. of Failure'!P$39</f>
        <v>3.6369854984766204E-3</v>
      </c>
      <c r="BG142" s="172">
        <f>'NPgY - HI Probs. of Failure'!Q$39</f>
        <v>1.0497261149413146E-2</v>
      </c>
      <c r="BH142" s="172">
        <f>'NPgY - HI Probs. of Failure'!R$39</f>
        <v>2.349701411181571E-2</v>
      </c>
      <c r="BI142" s="172">
        <f>'NPgY - HI Probs. of Failure'!S$39</f>
        <v>4.4706813204453244E-2</v>
      </c>
      <c r="BJ142" s="175"/>
      <c r="BK142" s="6"/>
      <c r="BL142" s="51" t="s">
        <v>26</v>
      </c>
      <c r="BM142" s="194">
        <f>$BM2*'NPgY - Ave Crit'!$Q$39</f>
        <v>106930.69736170235</v>
      </c>
      <c r="BN142" s="194">
        <f>$BM2*'NPgY - Ave Crit'!$Q$39</f>
        <v>106930.69736170235</v>
      </c>
      <c r="BO142" s="194">
        <f>$BM2*'NPgY - Ave Crit'!$Q$39</f>
        <v>106930.69736170235</v>
      </c>
      <c r="BP142" s="194">
        <f>$BM2*'NPgY - Ave Crit'!$Q$39</f>
        <v>106930.69736170235</v>
      </c>
      <c r="BQ142" s="194">
        <f>$BM2*'NPgY - Ave Crit'!$Q$39</f>
        <v>106930.69736170235</v>
      </c>
      <c r="BR142" s="175"/>
      <c r="BS142" s="6"/>
      <c r="BT142" s="51" t="s">
        <v>26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26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1000.4258442068843</v>
      </c>
      <c r="DB142" s="195">
        <f t="shared" ref="DB142:DE145" si="824">IF(BV142="","",(T142+Z142)*BV142)</f>
        <v>2483.9720009341372</v>
      </c>
      <c r="DC142" s="195">
        <f t="shared" si="824"/>
        <v>1021.8895384965846</v>
      </c>
      <c r="DD142" s="195">
        <f t="shared" si="824"/>
        <v>876.71699730051694</v>
      </c>
      <c r="DE142" s="195">
        <f t="shared" si="824"/>
        <v>93312.236372255109</v>
      </c>
      <c r="DF142" s="198">
        <f t="shared" si="817"/>
        <v>98695.240753193226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968.87426201065171</v>
      </c>
      <c r="DR142" s="195">
        <f t="shared" ref="DR142:DU145" si="827">IF(BV142="","",(AF142+AL142)*BV142)</f>
        <v>2533.1160724715983</v>
      </c>
      <c r="DS142" s="195">
        <f t="shared" si="827"/>
        <v>1010.6047041026006</v>
      </c>
      <c r="DT142" s="195">
        <f t="shared" si="827"/>
        <v>1168.9559964006892</v>
      </c>
      <c r="DU142" s="195">
        <f t="shared" si="827"/>
        <v>93868.267631446361</v>
      </c>
      <c r="DV142" s="198">
        <f t="shared" si="820"/>
        <v>99549.818666431907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2.8072555488854563</v>
      </c>
      <c r="F143" s="58" t="s">
        <v>28</v>
      </c>
      <c r="G143" s="52">
        <f>'[9]NAW4 - Refurb - NPgY'!G140</f>
        <v>0.57150459836680645</v>
      </c>
      <c r="H143" s="52">
        <f>'[9]NAW4 - Refurb - NPgY'!H140</f>
        <v>0</v>
      </c>
      <c r="I143" s="52">
        <f>'[9]NAW4 - Refurb - NPgY'!I140</f>
        <v>0</v>
      </c>
      <c r="J143" s="52">
        <f>'[9]NAW4 - Refurb - NPgY'!J140</f>
        <v>1.6742998407415586</v>
      </c>
      <c r="K143" s="52">
        <f>'[9]NAW4 - Refurb - NPgY'!K140</f>
        <v>0.56145110977709123</v>
      </c>
      <c r="L143" s="59">
        <f t="shared" ref="L143:L145" si="830">SUM(G143:K143)</f>
        <v>2.8072555488854563</v>
      </c>
      <c r="M143" s="52">
        <f>'[9]NAW4 - Refurb - NPgY'!M140</f>
        <v>0.23262323478260868</v>
      </c>
      <c r="N143" s="52">
        <f>'[9]NAW4 - Refurb - NPgY'!N140</f>
        <v>0</v>
      </c>
      <c r="O143" s="52">
        <f>'[9]NAW4 - Refurb - NPgY'!O140</f>
        <v>0</v>
      </c>
      <c r="P143" s="52">
        <f>'[9]NAW4 - Refurb - NPgY'!P140</f>
        <v>2.0131812043257562</v>
      </c>
      <c r="Q143" s="52">
        <f>'[9]NAW4 - Refurb - NPgY'!Q140</f>
        <v>0.56145110977709123</v>
      </c>
      <c r="R143" s="59">
        <f t="shared" ref="R143:R145" si="831">SUM(M143:Q143)</f>
        <v>2.8072555488854563</v>
      </c>
      <c r="S143" s="52">
        <f>'[9]NAW4 - Refurb - NPgY'!S140</f>
        <v>0</v>
      </c>
      <c r="T143" s="52">
        <f>'[9]NAW4 - Refurb - NPgY'!T140</f>
        <v>0</v>
      </c>
      <c r="U143" s="52">
        <f>'[9]NAW4 - Refurb - NPgY'!U140</f>
        <v>0</v>
      </c>
      <c r="V143" s="52">
        <f>'[9]NAW4 - Refurb - NPgY'!V140</f>
        <v>0</v>
      </c>
      <c r="W143" s="52">
        <f>'[9]NAW4 - Refurb - NPgY'!W140</f>
        <v>0</v>
      </c>
      <c r="X143" s="59">
        <f t="shared" ref="X143:X145" si="832">SUM(S143:W143)</f>
        <v>0</v>
      </c>
      <c r="Y143" s="52">
        <f>'[9]NAW4 - Refurb - NPgY'!Y140</f>
        <v>0.57150459836680645</v>
      </c>
      <c r="Z143" s="52">
        <f>'[9]NAW4 - Refurb - NPgY'!Z140</f>
        <v>0</v>
      </c>
      <c r="AA143" s="52">
        <f>'[9]NAW4 - Refurb - NPgY'!AA140</f>
        <v>0</v>
      </c>
      <c r="AB143" s="52">
        <f>'[9]NAW4 - Refurb - NPgY'!AB140</f>
        <v>0</v>
      </c>
      <c r="AC143" s="52">
        <f>'[9]NAW4 - Refurb - NPgY'!AC140</f>
        <v>2.2357509505186499</v>
      </c>
      <c r="AD143" s="59">
        <f t="shared" ref="AD143:AD145" si="833">SUM(Y143:AC143)</f>
        <v>2.8072555488854563</v>
      </c>
      <c r="AE143" s="52">
        <f>'[9]NAW4 - Refurb - NPgY'!AE140</f>
        <v>0</v>
      </c>
      <c r="AF143" s="52">
        <f>'[9]NAW4 - Refurb - NPgY'!AF140</f>
        <v>0</v>
      </c>
      <c r="AG143" s="52">
        <f>'[9]NAW4 - Refurb - NPgY'!AG140</f>
        <v>0</v>
      </c>
      <c r="AH143" s="52">
        <f>'[9]NAW4 - Refurb - NPgY'!AH140</f>
        <v>0</v>
      </c>
      <c r="AI143" s="52">
        <f>'[9]NAW4 - Refurb - NPgY'!AI140</f>
        <v>0</v>
      </c>
      <c r="AJ143" s="59">
        <f t="shared" ref="AJ143:AJ145" si="834">SUM(AE143:AI143)</f>
        <v>0</v>
      </c>
      <c r="AK143" s="52">
        <f>'[9]NAW4 - Refurb - NPgY'!AK140</f>
        <v>0.57150459836680645</v>
      </c>
      <c r="AL143" s="52">
        <f>'[9]NAW4 - Refurb - NPgY'!AL140</f>
        <v>0</v>
      </c>
      <c r="AM143" s="52">
        <f>'[9]NAW4 - Refurb - NPgY'!AM140</f>
        <v>0</v>
      </c>
      <c r="AN143" s="52">
        <f>'[9]NAW4 - Refurb - NPgY'!AN140</f>
        <v>0</v>
      </c>
      <c r="AO143" s="52">
        <f>'[9]NAW4 - Refurb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28</v>
      </c>
      <c r="BE143" s="172">
        <f>'NPgY - HI Probs. of Failure'!O$39</f>
        <v>8.4561834023719098E-4</v>
      </c>
      <c r="BF143" s="172">
        <f>'NPgY - HI Probs. of Failure'!P$39</f>
        <v>3.6369854984766204E-3</v>
      </c>
      <c r="BG143" s="172">
        <f>'NPgY - HI Probs. of Failure'!Q$39</f>
        <v>1.0497261149413146E-2</v>
      </c>
      <c r="BH143" s="172">
        <f>'NPgY - HI Probs. of Failure'!R$39</f>
        <v>2.349701411181571E-2</v>
      </c>
      <c r="BI143" s="172">
        <f>'NPgY - HI Probs. of Failure'!S$39</f>
        <v>4.4706813204453244E-2</v>
      </c>
      <c r="BJ143" s="176"/>
      <c r="BK143" s="6"/>
      <c r="BL143" s="58" t="s">
        <v>28</v>
      </c>
      <c r="BM143" s="194">
        <f>$BM3*'NPgY - Ave Crit'!$Q$39</f>
        <v>152758.13908814621</v>
      </c>
      <c r="BN143" s="194">
        <f>$BM3*'NPgY - Ave Crit'!$Q$39</f>
        <v>152758.13908814621</v>
      </c>
      <c r="BO143" s="194">
        <f>$BM3*'NPgY - Ave Crit'!$Q$39</f>
        <v>152758.13908814621</v>
      </c>
      <c r="BP143" s="194">
        <f>$BM3*'NPgY - Ave Crit'!$Q$39</f>
        <v>152758.13908814621</v>
      </c>
      <c r="BQ143" s="194">
        <f>$BM3*'NPgY - Ave Crit'!$Q$39</f>
        <v>152758.13908814621</v>
      </c>
      <c r="BR143" s="176"/>
      <c r="BS143" s="6"/>
      <c r="BT143" s="58" t="s">
        <v>28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28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73.824154519529685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15268.680121517984</v>
      </c>
      <c r="DF143" s="198">
        <f t="shared" si="817"/>
        <v>15342.504276037515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15268.680121517984</v>
      </c>
      <c r="DV143" s="198">
        <f t="shared" si="820"/>
        <v>15342.504276037515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30</v>
      </c>
      <c r="G144" s="52">
        <f>'[9]NAW4 - Refurb - NPgY'!G141</f>
        <v>0.11631161739130434</v>
      </c>
      <c r="H144" s="52">
        <f>'[9]NAW4 - Refurb - NPgY'!H141</f>
        <v>0</v>
      </c>
      <c r="I144" s="52">
        <f>'[9]NAW4 - Refurb - NPgY'!I141</f>
        <v>0</v>
      </c>
      <c r="J144" s="52">
        <f>'[9]NAW4 - Refurb - NPgY'!J141</f>
        <v>0.26708369543147215</v>
      </c>
      <c r="K144" s="52">
        <f>'[9]NAW4 - Refurb - NPgY'!K141</f>
        <v>0</v>
      </c>
      <c r="L144" s="59">
        <f t="shared" si="830"/>
        <v>0.3833953128227765</v>
      </c>
      <c r="M144" s="52">
        <f>'[9]NAW4 - Refurb - NPgY'!M141</f>
        <v>0</v>
      </c>
      <c r="N144" s="52">
        <f>'[9]NAW4 - Refurb - NPgY'!N141</f>
        <v>0</v>
      </c>
      <c r="O144" s="52">
        <f>'[9]NAW4 - Refurb - NPgY'!O141</f>
        <v>0</v>
      </c>
      <c r="P144" s="52">
        <f>'[9]NAW4 - Refurb - NPgY'!P141</f>
        <v>0.3833953128227765</v>
      </c>
      <c r="Q144" s="52">
        <f>'[9]NAW4 - Refurb - NPgY'!Q141</f>
        <v>0</v>
      </c>
      <c r="R144" s="59">
        <f t="shared" si="831"/>
        <v>0.3833953128227765</v>
      </c>
      <c r="S144" s="52">
        <f>'[9]NAW4 - Refurb - NPgY'!S141</f>
        <v>0</v>
      </c>
      <c r="T144" s="52">
        <f>'[9]NAW4 - Refurb - NPgY'!T141</f>
        <v>0</v>
      </c>
      <c r="U144" s="52">
        <f>'[9]NAW4 - Refurb - NPgY'!U141</f>
        <v>0</v>
      </c>
      <c r="V144" s="52">
        <f>'[9]NAW4 - Refurb - NPgY'!V141</f>
        <v>0</v>
      </c>
      <c r="W144" s="52">
        <f>'[9]NAW4 - Refurb - NPgY'!W141</f>
        <v>0</v>
      </c>
      <c r="X144" s="59">
        <f t="shared" si="832"/>
        <v>0</v>
      </c>
      <c r="Y144" s="52">
        <f>'[9]NAW4 - Refurb - NPgY'!Y141</f>
        <v>0.11631161739130434</v>
      </c>
      <c r="Z144" s="52">
        <f>'[9]NAW4 - Refurb - NPgY'!Z141</f>
        <v>0</v>
      </c>
      <c r="AA144" s="52">
        <f>'[9]NAW4 - Refurb - NPgY'!AA141</f>
        <v>0</v>
      </c>
      <c r="AB144" s="52">
        <f>'[9]NAW4 - Refurb - NPgY'!AB141</f>
        <v>0</v>
      </c>
      <c r="AC144" s="52">
        <f>'[9]NAW4 - Refurb - NPgY'!AC141</f>
        <v>0.26708369543147215</v>
      </c>
      <c r="AD144" s="59">
        <f t="shared" si="833"/>
        <v>0.3833953128227765</v>
      </c>
      <c r="AE144" s="52">
        <f>'[9]NAW4 - Refurb - NPgY'!AE141</f>
        <v>0</v>
      </c>
      <c r="AF144" s="52">
        <f>'[9]NAW4 - Refurb - NPgY'!AF141</f>
        <v>0</v>
      </c>
      <c r="AG144" s="52">
        <f>'[9]NAW4 - Refurb - NPgY'!AG141</f>
        <v>0</v>
      </c>
      <c r="AH144" s="52">
        <f>'[9]NAW4 - Refurb - NPgY'!AH141</f>
        <v>0</v>
      </c>
      <c r="AI144" s="52">
        <f>'[9]NAW4 - Refurb - NPgY'!AI141</f>
        <v>0</v>
      </c>
      <c r="AJ144" s="59">
        <f t="shared" si="834"/>
        <v>0</v>
      </c>
      <c r="AK144" s="52">
        <f>'[9]NAW4 - Refurb - NPgY'!AK141</f>
        <v>0.11631161739130434</v>
      </c>
      <c r="AL144" s="52">
        <f>'[9]NAW4 - Refurb - NPgY'!AL141</f>
        <v>0</v>
      </c>
      <c r="AM144" s="52">
        <f>'[9]NAW4 - Refurb - NPgY'!AM141</f>
        <v>0</v>
      </c>
      <c r="AN144" s="52">
        <f>'[9]NAW4 - Refurb - NPgY'!AN141</f>
        <v>0</v>
      </c>
      <c r="AO144" s="52">
        <f>'[9]NAW4 - Refurb - NPgY'!AO141</f>
        <v>0.26708369543147215</v>
      </c>
      <c r="AP144" s="59">
        <f t="shared" si="835"/>
        <v>0.3833953128227765</v>
      </c>
      <c r="BB144" s="6"/>
      <c r="BC144" s="6"/>
      <c r="BD144" s="58" t="s">
        <v>30</v>
      </c>
      <c r="BE144" s="172">
        <f>'NPgY - HI Probs. of Failure'!O$39</f>
        <v>8.4561834023719098E-4</v>
      </c>
      <c r="BF144" s="172">
        <f>'NPgY - HI Probs. of Failure'!P$39</f>
        <v>3.6369854984766204E-3</v>
      </c>
      <c r="BG144" s="172">
        <f>'NPgY - HI Probs. of Failure'!Q$39</f>
        <v>1.0497261149413146E-2</v>
      </c>
      <c r="BH144" s="172">
        <f>'NPgY - HI Probs. of Failure'!R$39</f>
        <v>2.349701411181571E-2</v>
      </c>
      <c r="BI144" s="172">
        <f>'NPgY - HI Probs. of Failure'!S$39</f>
        <v>4.4706813204453244E-2</v>
      </c>
      <c r="BJ144" s="176"/>
      <c r="BK144" s="6"/>
      <c r="BL144" s="58" t="s">
        <v>30</v>
      </c>
      <c r="BM144" s="194">
        <f>$BM4*'NPgY - Ave Crit'!$Q$39</f>
        <v>229137.20863221932</v>
      </c>
      <c r="BN144" s="194">
        <f>$BM4*'NPgY - Ave Crit'!$Q$39</f>
        <v>229137.20863221932</v>
      </c>
      <c r="BO144" s="194">
        <f>$BM4*'NPgY - Ave Crit'!$Q$39</f>
        <v>229137.20863221932</v>
      </c>
      <c r="BP144" s="194">
        <f>$BM4*'NPgY - Ave Crit'!$Q$39</f>
        <v>229137.20863221932</v>
      </c>
      <c r="BQ144" s="194">
        <f>$BM4*'NPgY - Ave Crit'!$Q$39</f>
        <v>229137.20863221932</v>
      </c>
      <c r="BR144" s="176"/>
      <c r="BS144" s="6"/>
      <c r="BT144" s="58" t="s">
        <v>30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0.84576503553299509</v>
      </c>
      <c r="F145" s="58" t="s">
        <v>31</v>
      </c>
      <c r="G145" s="52">
        <f>'[9]NAW4 - Refurb - NPgY'!G142</f>
        <v>0.17805579695431475</v>
      </c>
      <c r="H145" s="52">
        <f>'[9]NAW4 - Refurb - NPgY'!H142</f>
        <v>0.22256974619289344</v>
      </c>
      <c r="I145" s="52">
        <f>'[9]NAW4 - Refurb - NPgY'!I142</f>
        <v>0</v>
      </c>
      <c r="J145" s="52">
        <f>'[9]NAW4 - Refurb - NPgY'!J142</f>
        <v>0.22256974619289344</v>
      </c>
      <c r="K145" s="52">
        <f>'[9]NAW4 - Refurb - NPgY'!K142</f>
        <v>0.22256974619289344</v>
      </c>
      <c r="L145" s="59">
        <f t="shared" si="830"/>
        <v>0.84576503553299509</v>
      </c>
      <c r="M145" s="52">
        <f>'[9]NAW4 - Refurb - NPgY'!M142</f>
        <v>0</v>
      </c>
      <c r="N145" s="52">
        <f>'[9]NAW4 - Refurb - NPgY'!N142</f>
        <v>0.40062554314720822</v>
      </c>
      <c r="O145" s="52">
        <f>'[9]NAW4 - Refurb - NPgY'!O142</f>
        <v>0</v>
      </c>
      <c r="P145" s="52">
        <f>'[9]NAW4 - Refurb - NPgY'!P142</f>
        <v>0.22256974619289344</v>
      </c>
      <c r="Q145" s="52">
        <f>'[9]NAW4 - Refurb - NPgY'!Q142</f>
        <v>0.22256974619289344</v>
      </c>
      <c r="R145" s="59">
        <f t="shared" si="831"/>
        <v>0.84576503553299509</v>
      </c>
      <c r="S145" s="52">
        <f>'[9]NAW4 - Refurb - NPgY'!S142</f>
        <v>0</v>
      </c>
      <c r="T145" s="52">
        <f>'[9]NAW4 - Refurb - NPgY'!T142</f>
        <v>0</v>
      </c>
      <c r="U145" s="52">
        <f>'[9]NAW4 - Refurb - NPgY'!U142</f>
        <v>0</v>
      </c>
      <c r="V145" s="52">
        <f>'[9]NAW4 - Refurb - NPgY'!V142</f>
        <v>0</v>
      </c>
      <c r="W145" s="52">
        <f>'[9]NAW4 - Refurb - NPgY'!W142</f>
        <v>0</v>
      </c>
      <c r="X145" s="59">
        <f t="shared" si="832"/>
        <v>0</v>
      </c>
      <c r="Y145" s="52">
        <f>'[9]NAW4 - Refurb - NPgY'!Y142</f>
        <v>0.17805579695431475</v>
      </c>
      <c r="Z145" s="52">
        <f>'[9]NAW4 - Refurb - NPgY'!Z142</f>
        <v>0</v>
      </c>
      <c r="AA145" s="52">
        <f>'[9]NAW4 - Refurb - NPgY'!AA142</f>
        <v>0.22256974619289344</v>
      </c>
      <c r="AB145" s="52">
        <f>'[9]NAW4 - Refurb - NPgY'!AB142</f>
        <v>0</v>
      </c>
      <c r="AC145" s="52">
        <f>'[9]NAW4 - Refurb - NPgY'!AC142</f>
        <v>0.44513949238578687</v>
      </c>
      <c r="AD145" s="59">
        <f t="shared" si="833"/>
        <v>0.84576503553299509</v>
      </c>
      <c r="AE145" s="52">
        <f>'[9]NAW4 - Refurb - NPgY'!AE142</f>
        <v>0</v>
      </c>
      <c r="AF145" s="52">
        <f>'[9]NAW4 - Refurb - NPgY'!AF142</f>
        <v>0</v>
      </c>
      <c r="AG145" s="52">
        <f>'[9]NAW4 - Refurb - NPgY'!AG142</f>
        <v>0</v>
      </c>
      <c r="AH145" s="52">
        <f>'[9]NAW4 - Refurb - NPgY'!AH142</f>
        <v>0</v>
      </c>
      <c r="AI145" s="52">
        <f>'[9]NAW4 - Refurb - NPgY'!AI142</f>
        <v>0</v>
      </c>
      <c r="AJ145" s="59">
        <f t="shared" si="834"/>
        <v>0</v>
      </c>
      <c r="AK145" s="52">
        <f>'[9]NAW4 - Refurb - NPgY'!AK142</f>
        <v>0.17805579695431475</v>
      </c>
      <c r="AL145" s="52">
        <f>'[9]NAW4 - Refurb - NPgY'!AL142</f>
        <v>0</v>
      </c>
      <c r="AM145" s="52">
        <f>'[9]NAW4 - Refurb - NPgY'!AM142</f>
        <v>0.22256974619289344</v>
      </c>
      <c r="AN145" s="52">
        <f>'[9]NAW4 - Refurb - NPgY'!AN142</f>
        <v>0</v>
      </c>
      <c r="AO145" s="52">
        <f>'[9]NAW4 - Refurb - NPgY'!AO142</f>
        <v>0.44513949238578687</v>
      </c>
      <c r="AP145" s="59">
        <f t="shared" si="835"/>
        <v>0.84576503553299509</v>
      </c>
      <c r="BB145" s="6"/>
      <c r="BC145" s="6"/>
      <c r="BD145" s="58" t="s">
        <v>31</v>
      </c>
      <c r="BE145" s="172">
        <f>'NPgY - HI Probs. of Failure'!O$39</f>
        <v>8.4561834023719098E-4</v>
      </c>
      <c r="BF145" s="172">
        <f>'NPgY - HI Probs. of Failure'!P$39</f>
        <v>3.6369854984766204E-3</v>
      </c>
      <c r="BG145" s="172">
        <f>'NPgY - HI Probs. of Failure'!Q$39</f>
        <v>1.0497261149413146E-2</v>
      </c>
      <c r="BH145" s="172">
        <f>'NPgY - HI Probs. of Failure'!R$39</f>
        <v>2.349701411181571E-2</v>
      </c>
      <c r="BI145" s="172">
        <f>'NPgY - HI Probs. of Failure'!S$39</f>
        <v>4.4706813204453244E-2</v>
      </c>
      <c r="BJ145" s="176"/>
      <c r="BK145" s="6"/>
      <c r="BL145" s="58" t="s">
        <v>31</v>
      </c>
      <c r="BM145" s="194">
        <f>$BM5*'NPgY - Ave Crit'!$Q$39</f>
        <v>381895.34772036551</v>
      </c>
      <c r="BN145" s="194">
        <f>$BM5*'NPgY - Ave Crit'!$Q$39</f>
        <v>381895.34772036551</v>
      </c>
      <c r="BO145" s="194">
        <f>$BM5*'NPgY - Ave Crit'!$Q$39</f>
        <v>381895.34772036551</v>
      </c>
      <c r="BP145" s="194">
        <f>$BM5*'NPgY - Ave Crit'!$Q$39</f>
        <v>381895.34772036551</v>
      </c>
      <c r="BQ145" s="194">
        <f>$BM5*'NPgY - Ave Crit'!$Q$39</f>
        <v>381895.34772036551</v>
      </c>
      <c r="BR145" s="176"/>
      <c r="BS145" s="6"/>
      <c r="BT145" s="58" t="s">
        <v>31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57.500931335536919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0</v>
      </c>
      <c r="DE145" s="195">
        <f t="shared" si="824"/>
        <v>7600.010767206395</v>
      </c>
      <c r="DF145" s="198">
        <f t="shared" si="817"/>
        <v>8549.7615822103398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892.24988366840785</v>
      </c>
      <c r="DT145" s="195">
        <f t="shared" si="827"/>
        <v>0</v>
      </c>
      <c r="DU145" s="195">
        <f t="shared" si="827"/>
        <v>7600.010767206395</v>
      </c>
      <c r="DV145" s="198">
        <f t="shared" si="820"/>
        <v>8549.7615822103398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42.265939999999965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0.23262323478260871</v>
      </c>
      <c r="T146" s="66">
        <f t="shared" ref="T146:W146" si="843">SUM(T142:T145)</f>
        <v>6.0482041043478256</v>
      </c>
      <c r="U146" s="66">
        <f t="shared" si="843"/>
        <v>-0.11631161739130434</v>
      </c>
      <c r="V146" s="66">
        <f t="shared" si="843"/>
        <v>0.11631161739130434</v>
      </c>
      <c r="W146" s="66">
        <f t="shared" si="843"/>
        <v>-6.2808273391304352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0.34893485217391307</v>
      </c>
      <c r="AF146" s="66">
        <f t="shared" ref="AF146:AI146" si="845">SUM(AF142:AF145)</f>
        <v>6.0482041043478256</v>
      </c>
      <c r="AG146" s="66">
        <f t="shared" si="845"/>
        <v>-0.11631161739130434</v>
      </c>
      <c r="AH146" s="66">
        <f t="shared" si="845"/>
        <v>0.11631161739130434</v>
      </c>
      <c r="AI146" s="66">
        <f t="shared" si="845"/>
        <v>-6.3971389565217391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1154.2877744878317</v>
      </c>
      <c r="DB146" s="197">
        <f t="shared" ref="DB146:DE146" si="850">SUM(DB142:DB145)</f>
        <v>2483.9720009341372</v>
      </c>
      <c r="DC146" s="197">
        <f t="shared" si="850"/>
        <v>1914.1394221649925</v>
      </c>
      <c r="DD146" s="197">
        <f t="shared" si="850"/>
        <v>876.71699730051694</v>
      </c>
      <c r="DE146" s="197">
        <f t="shared" si="850"/>
        <v>118916.93113717379</v>
      </c>
      <c r="DF146" s="198">
        <f t="shared" si="817"/>
        <v>125346.04733206127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1122.7361922915991</v>
      </c>
      <c r="DR146" s="197">
        <f t="shared" ref="DR146:DU146" si="852">SUM(DR142:DR145)</f>
        <v>2533.1160724715983</v>
      </c>
      <c r="DS146" s="197">
        <f t="shared" si="852"/>
        <v>1902.8545877710085</v>
      </c>
      <c r="DT146" s="197">
        <f t="shared" si="852"/>
        <v>1168.9559964006892</v>
      </c>
      <c r="DU146" s="197">
        <f t="shared" si="852"/>
        <v>119472.96239636504</v>
      </c>
      <c r="DV146" s="198">
        <f t="shared" si="820"/>
        <v>126200.62524529993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NPgY'!G144</f>
        <v>0</v>
      </c>
      <c r="H147" s="52">
        <f>'[9]NAW4 - Refurb - NPgY'!H144</f>
        <v>0</v>
      </c>
      <c r="I147" s="52">
        <f>'[9]NAW4 - Refurb - NPgY'!I144</f>
        <v>0</v>
      </c>
      <c r="J147" s="52">
        <f>'[9]NAW4 - Refurb - NPgY'!J144</f>
        <v>0</v>
      </c>
      <c r="K147" s="52">
        <f>'[9]NAW4 - Refurb - NPgY'!K144</f>
        <v>0</v>
      </c>
      <c r="L147" s="53">
        <f>SUM(G147:K147)</f>
        <v>0</v>
      </c>
      <c r="M147" s="52">
        <f>'[9]NAW4 - Refurb - NPgY'!M144</f>
        <v>0</v>
      </c>
      <c r="N147" s="52">
        <f>'[9]NAW4 - Refurb - NPgY'!N144</f>
        <v>0</v>
      </c>
      <c r="O147" s="52">
        <f>'[9]NAW4 - Refurb - NPgY'!O144</f>
        <v>0</v>
      </c>
      <c r="P147" s="52">
        <f>'[9]NAW4 - Refurb - NPgY'!P144</f>
        <v>0</v>
      </c>
      <c r="Q147" s="52">
        <f>'[9]NAW4 - Refurb - NPgY'!Q144</f>
        <v>0</v>
      </c>
      <c r="R147" s="53">
        <f>SUM(M147:Q147)</f>
        <v>0</v>
      </c>
      <c r="S147" s="52">
        <f>'[9]NAW4 - Refurb - NPgY'!S144</f>
        <v>0</v>
      </c>
      <c r="T147" s="52">
        <f>'[9]NAW4 - Refurb - NPgY'!T144</f>
        <v>0</v>
      </c>
      <c r="U147" s="52">
        <f>'[9]NAW4 - Refurb - NPgY'!U144</f>
        <v>0</v>
      </c>
      <c r="V147" s="52">
        <f>'[9]NAW4 - Refurb - NPgY'!V144</f>
        <v>0</v>
      </c>
      <c r="W147" s="52">
        <f>'[9]NAW4 - Refurb - NPgY'!W144</f>
        <v>0</v>
      </c>
      <c r="X147" s="53">
        <f>SUM(S147:W147)</f>
        <v>0</v>
      </c>
      <c r="Y147" s="54">
        <f>'[9]NAW4 - Refurb - NPgY'!Y144</f>
        <v>0</v>
      </c>
      <c r="Z147" s="54">
        <f>'[9]NAW4 - Refurb - NPgY'!Z144</f>
        <v>0</v>
      </c>
      <c r="AA147" s="54">
        <f>'[9]NAW4 - Refurb - NPgY'!AA144</f>
        <v>0</v>
      </c>
      <c r="AB147" s="54">
        <f>'[9]NAW4 - Refurb - NPgY'!AB144</f>
        <v>0</v>
      </c>
      <c r="AC147" s="54">
        <f>'[9]NAW4 - Refurb - NPgY'!AC144</f>
        <v>0</v>
      </c>
      <c r="AD147" s="53">
        <f>SUM(Y147:AC147)</f>
        <v>0</v>
      </c>
      <c r="AE147" s="54">
        <f>'[9]NAW4 - Refurb - NPgY'!AE144</f>
        <v>0</v>
      </c>
      <c r="AF147" s="54">
        <f>'[9]NAW4 - Refurb - NPgY'!AF144</f>
        <v>0</v>
      </c>
      <c r="AG147" s="54">
        <f>'[9]NAW4 - Refurb - NPgY'!AG144</f>
        <v>0</v>
      </c>
      <c r="AH147" s="54">
        <f>'[9]NAW4 - Refurb - NPgY'!AH144</f>
        <v>0</v>
      </c>
      <c r="AI147" s="54">
        <f>'[9]NAW4 - Refurb - NPgY'!AI144</f>
        <v>0</v>
      </c>
      <c r="AJ147" s="53">
        <f>SUM(AE147:AI147)</f>
        <v>0</v>
      </c>
      <c r="AK147" s="54">
        <f>'[9]NAW4 - Refurb - NPgY'!AK144</f>
        <v>0</v>
      </c>
      <c r="AL147" s="54">
        <f>'[9]NAW4 - Refurb - NPgY'!AL144</f>
        <v>0</v>
      </c>
      <c r="AM147" s="54">
        <f>'[9]NAW4 - Refurb - NPgY'!AM144</f>
        <v>0</v>
      </c>
      <c r="AN147" s="54">
        <f>'[9]NAW4 - Refurb - NPgY'!AN144</f>
        <v>0</v>
      </c>
      <c r="AO147" s="54">
        <f>'[9]NAW4 - Refurb - NPgY'!AO144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'NPgY - HI Probs. of Failure'!O$40</f>
        <v>0</v>
      </c>
      <c r="BF147" s="172">
        <f>'NPgY - HI Probs. of Failure'!P$40</f>
        <v>0</v>
      </c>
      <c r="BG147" s="172">
        <f>'NPgY - HI Probs. of Failure'!Q$40</f>
        <v>0</v>
      </c>
      <c r="BH147" s="172">
        <f>'NPgY - HI Probs. of Failure'!R$40</f>
        <v>0</v>
      </c>
      <c r="BI147" s="172">
        <f>'NPgY - HI Probs. of Failure'!S$40</f>
        <v>0</v>
      </c>
      <c r="BJ147" s="175"/>
      <c r="BK147" s="6"/>
      <c r="BL147" s="51" t="s">
        <v>26</v>
      </c>
      <c r="BM147" s="242">
        <f>IFERROR($BM2*'NPgY - Ave Crit'!$Q$40,0)</f>
        <v>0</v>
      </c>
      <c r="BN147" s="242">
        <f>IFERROR($BM2*'NPgY - Ave Crit'!$Q$40,0)</f>
        <v>0</v>
      </c>
      <c r="BO147" s="242">
        <f>IFERROR($BM2*'NPgY - Ave Crit'!$Q$40,0)</f>
        <v>0</v>
      </c>
      <c r="BP147" s="242">
        <f>IFERROR($BM2*'NPgY - Ave Crit'!$Q$40,0)</f>
        <v>0</v>
      </c>
      <c r="BQ147" s="242">
        <f>IFERROR($BM2*'NPgY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NPgY'!G145</f>
        <v>0</v>
      </c>
      <c r="H148" s="52">
        <f>'[9]NAW4 - Refurb - NPgY'!H145</f>
        <v>0</v>
      </c>
      <c r="I148" s="52">
        <f>'[9]NAW4 - Refurb - NPgY'!I145</f>
        <v>0</v>
      </c>
      <c r="J148" s="52">
        <f>'[9]NAW4 - Refurb - NPgY'!J145</f>
        <v>0</v>
      </c>
      <c r="K148" s="52">
        <f>'[9]NAW4 - Refurb - NPgY'!K145</f>
        <v>0</v>
      </c>
      <c r="L148" s="59">
        <f t="shared" ref="L148:L150" si="861">SUM(G148:K148)</f>
        <v>0</v>
      </c>
      <c r="M148" s="52">
        <f>'[9]NAW4 - Refurb - NPgY'!M145</f>
        <v>0</v>
      </c>
      <c r="N148" s="52">
        <f>'[9]NAW4 - Refurb - NPgY'!N145</f>
        <v>0</v>
      </c>
      <c r="O148" s="52">
        <f>'[9]NAW4 - Refurb - NPgY'!O145</f>
        <v>0</v>
      </c>
      <c r="P148" s="52">
        <f>'[9]NAW4 - Refurb - NPgY'!P145</f>
        <v>0</v>
      </c>
      <c r="Q148" s="52">
        <f>'[9]NAW4 - Refurb - NPgY'!Q145</f>
        <v>0</v>
      </c>
      <c r="R148" s="59">
        <f t="shared" ref="R148:R150" si="862">SUM(M148:Q148)</f>
        <v>0</v>
      </c>
      <c r="S148" s="52">
        <f>'[9]NAW4 - Refurb - NPgY'!S145</f>
        <v>0</v>
      </c>
      <c r="T148" s="52">
        <f>'[9]NAW4 - Refurb - NPgY'!T145</f>
        <v>0</v>
      </c>
      <c r="U148" s="52">
        <f>'[9]NAW4 - Refurb - NPgY'!U145</f>
        <v>0</v>
      </c>
      <c r="V148" s="52">
        <f>'[9]NAW4 - Refurb - NPgY'!V145</f>
        <v>0</v>
      </c>
      <c r="W148" s="52">
        <f>'[9]NAW4 - Refurb - NPgY'!W145</f>
        <v>0</v>
      </c>
      <c r="X148" s="59">
        <f t="shared" ref="X148:X150" si="863">SUM(S148:W148)</f>
        <v>0</v>
      </c>
      <c r="Y148" s="52">
        <f>'[9]NAW4 - Refurb - NPgY'!Y145</f>
        <v>0</v>
      </c>
      <c r="Z148" s="52">
        <f>'[9]NAW4 - Refurb - NPgY'!Z145</f>
        <v>0</v>
      </c>
      <c r="AA148" s="52">
        <f>'[9]NAW4 - Refurb - NPgY'!AA145</f>
        <v>0</v>
      </c>
      <c r="AB148" s="52">
        <f>'[9]NAW4 - Refurb - NPgY'!AB145</f>
        <v>0</v>
      </c>
      <c r="AC148" s="52">
        <f>'[9]NAW4 - Refurb - NPgY'!AC145</f>
        <v>0</v>
      </c>
      <c r="AD148" s="59">
        <f t="shared" ref="AD148:AD150" si="864">SUM(Y148:AC148)</f>
        <v>0</v>
      </c>
      <c r="AE148" s="52">
        <f>'[9]NAW4 - Refurb - NPgY'!AE145</f>
        <v>0</v>
      </c>
      <c r="AF148" s="52">
        <f>'[9]NAW4 - Refurb - NPgY'!AF145</f>
        <v>0</v>
      </c>
      <c r="AG148" s="52">
        <f>'[9]NAW4 - Refurb - NPgY'!AG145</f>
        <v>0</v>
      </c>
      <c r="AH148" s="52">
        <f>'[9]NAW4 - Refurb - NPgY'!AH145</f>
        <v>0</v>
      </c>
      <c r="AI148" s="52">
        <f>'[9]NAW4 - Refurb - NPgY'!AI145</f>
        <v>0</v>
      </c>
      <c r="AJ148" s="59">
        <f t="shared" ref="AJ148:AJ150" si="865">SUM(AE148:AI148)</f>
        <v>0</v>
      </c>
      <c r="AK148" s="52">
        <f>'[9]NAW4 - Refurb - NPgY'!AK145</f>
        <v>0</v>
      </c>
      <c r="AL148" s="52">
        <f>'[9]NAW4 - Refurb - NPgY'!AL145</f>
        <v>0</v>
      </c>
      <c r="AM148" s="52">
        <f>'[9]NAW4 - Refurb - NPgY'!AM145</f>
        <v>0</v>
      </c>
      <c r="AN148" s="52">
        <f>'[9]NAW4 - Refurb - NPgY'!AN145</f>
        <v>0</v>
      </c>
      <c r="AO148" s="52">
        <f>'[9]NAW4 - Refurb - NPgY'!AO145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'NPgY - HI Probs. of Failure'!O$40</f>
        <v>0</v>
      </c>
      <c r="BF148" s="172">
        <f>'NPgY - HI Probs. of Failure'!P$40</f>
        <v>0</v>
      </c>
      <c r="BG148" s="172">
        <f>'NPgY - HI Probs. of Failure'!Q$40</f>
        <v>0</v>
      </c>
      <c r="BH148" s="172">
        <f>'NPgY - HI Probs. of Failure'!R$40</f>
        <v>0</v>
      </c>
      <c r="BI148" s="172">
        <f>'NPgY - HI Probs. of Failure'!S$40</f>
        <v>0</v>
      </c>
      <c r="BJ148" s="176"/>
      <c r="BK148" s="6"/>
      <c r="BL148" s="58" t="s">
        <v>28</v>
      </c>
      <c r="BM148" s="242">
        <f>IFERROR($BM3*'NPgY - Ave Crit'!$Q$40,0)</f>
        <v>0</v>
      </c>
      <c r="BN148" s="242">
        <f>IFERROR($BM3*'NPgY - Ave Crit'!$Q$40,0)</f>
        <v>0</v>
      </c>
      <c r="BO148" s="242">
        <f>IFERROR($BM3*'NPgY - Ave Crit'!$Q$40,0)</f>
        <v>0</v>
      </c>
      <c r="BP148" s="242">
        <f>IFERROR($BM3*'NPgY - Ave Crit'!$Q$40,0)</f>
        <v>0</v>
      </c>
      <c r="BQ148" s="242">
        <f>IFERROR($BM3*'NPgY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NPgY'!G146</f>
        <v>0</v>
      </c>
      <c r="H149" s="52">
        <f>'[9]NAW4 - Refurb - NPgY'!H146</f>
        <v>0</v>
      </c>
      <c r="I149" s="52">
        <f>'[9]NAW4 - Refurb - NPgY'!I146</f>
        <v>0</v>
      </c>
      <c r="J149" s="52">
        <f>'[9]NAW4 - Refurb - NPgY'!J146</f>
        <v>0</v>
      </c>
      <c r="K149" s="52">
        <f>'[9]NAW4 - Refurb - NPgY'!K146</f>
        <v>0</v>
      </c>
      <c r="L149" s="59">
        <f t="shared" si="861"/>
        <v>0</v>
      </c>
      <c r="M149" s="52">
        <f>'[9]NAW4 - Refurb - NPgY'!M146</f>
        <v>0</v>
      </c>
      <c r="N149" s="52">
        <f>'[9]NAW4 - Refurb - NPgY'!N146</f>
        <v>0</v>
      </c>
      <c r="O149" s="52">
        <f>'[9]NAW4 - Refurb - NPgY'!O146</f>
        <v>0</v>
      </c>
      <c r="P149" s="52">
        <f>'[9]NAW4 - Refurb - NPgY'!P146</f>
        <v>0</v>
      </c>
      <c r="Q149" s="52">
        <f>'[9]NAW4 - Refurb - NPgY'!Q146</f>
        <v>0</v>
      </c>
      <c r="R149" s="59">
        <f t="shared" si="862"/>
        <v>0</v>
      </c>
      <c r="S149" s="52">
        <f>'[9]NAW4 - Refurb - NPgY'!S146</f>
        <v>0</v>
      </c>
      <c r="T149" s="52">
        <f>'[9]NAW4 - Refurb - NPgY'!T146</f>
        <v>0</v>
      </c>
      <c r="U149" s="52">
        <f>'[9]NAW4 - Refurb - NPgY'!U146</f>
        <v>0</v>
      </c>
      <c r="V149" s="52">
        <f>'[9]NAW4 - Refurb - NPgY'!V146</f>
        <v>0</v>
      </c>
      <c r="W149" s="52">
        <f>'[9]NAW4 - Refurb - NPgY'!W146</f>
        <v>0</v>
      </c>
      <c r="X149" s="59">
        <f t="shared" si="863"/>
        <v>0</v>
      </c>
      <c r="Y149" s="52">
        <f>'[9]NAW4 - Refurb - NPgY'!Y146</f>
        <v>0</v>
      </c>
      <c r="Z149" s="52">
        <f>'[9]NAW4 - Refurb - NPgY'!Z146</f>
        <v>0</v>
      </c>
      <c r="AA149" s="52">
        <f>'[9]NAW4 - Refurb - NPgY'!AA146</f>
        <v>0</v>
      </c>
      <c r="AB149" s="52">
        <f>'[9]NAW4 - Refurb - NPgY'!AB146</f>
        <v>0</v>
      </c>
      <c r="AC149" s="52">
        <f>'[9]NAW4 - Refurb - NPgY'!AC146</f>
        <v>0</v>
      </c>
      <c r="AD149" s="59">
        <f t="shared" si="864"/>
        <v>0</v>
      </c>
      <c r="AE149" s="52">
        <f>'[9]NAW4 - Refurb - NPgY'!AE146</f>
        <v>0</v>
      </c>
      <c r="AF149" s="52">
        <f>'[9]NAW4 - Refurb - NPgY'!AF146</f>
        <v>0</v>
      </c>
      <c r="AG149" s="52">
        <f>'[9]NAW4 - Refurb - NPgY'!AG146</f>
        <v>0</v>
      </c>
      <c r="AH149" s="52">
        <f>'[9]NAW4 - Refurb - NPgY'!AH146</f>
        <v>0</v>
      </c>
      <c r="AI149" s="52">
        <f>'[9]NAW4 - Refurb - NPgY'!AI146</f>
        <v>0</v>
      </c>
      <c r="AJ149" s="59">
        <f t="shared" si="865"/>
        <v>0</v>
      </c>
      <c r="AK149" s="52">
        <f>'[9]NAW4 - Refurb - NPgY'!AK146</f>
        <v>0</v>
      </c>
      <c r="AL149" s="52">
        <f>'[9]NAW4 - Refurb - NPgY'!AL146</f>
        <v>0</v>
      </c>
      <c r="AM149" s="52">
        <f>'[9]NAW4 - Refurb - NPgY'!AM146</f>
        <v>0</v>
      </c>
      <c r="AN149" s="52">
        <f>'[9]NAW4 - Refurb - NPgY'!AN146</f>
        <v>0</v>
      </c>
      <c r="AO149" s="52">
        <f>'[9]NAW4 - Refurb - NPgY'!AO146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'NPgY - HI Probs. of Failure'!O$40</f>
        <v>0</v>
      </c>
      <c r="BF149" s="172">
        <f>'NPgY - HI Probs. of Failure'!P$40</f>
        <v>0</v>
      </c>
      <c r="BG149" s="172">
        <f>'NPgY - HI Probs. of Failure'!Q$40</f>
        <v>0</v>
      </c>
      <c r="BH149" s="172">
        <f>'NPgY - HI Probs. of Failure'!R$40</f>
        <v>0</v>
      </c>
      <c r="BI149" s="172">
        <f>'NPgY - HI Probs. of Failure'!S$40</f>
        <v>0</v>
      </c>
      <c r="BJ149" s="176"/>
      <c r="BK149" s="6"/>
      <c r="BL149" s="58" t="s">
        <v>30</v>
      </c>
      <c r="BM149" s="242">
        <f>IFERROR($BM4*'NPgY - Ave Crit'!$Q$40,0)</f>
        <v>0</v>
      </c>
      <c r="BN149" s="242">
        <f>IFERROR($BM4*'NPgY - Ave Crit'!$Q$40,0)</f>
        <v>0</v>
      </c>
      <c r="BO149" s="242">
        <f>IFERROR($BM4*'NPgY - Ave Crit'!$Q$40,0)</f>
        <v>0</v>
      </c>
      <c r="BP149" s="242">
        <f>IFERROR($BM4*'NPgY - Ave Crit'!$Q$40,0)</f>
        <v>0</v>
      </c>
      <c r="BQ149" s="242">
        <f>IFERROR($BM4*'NPgY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NPgY'!G147</f>
        <v>0</v>
      </c>
      <c r="H150" s="52">
        <f>'[9]NAW4 - Refurb - NPgY'!H147</f>
        <v>0</v>
      </c>
      <c r="I150" s="52">
        <f>'[9]NAW4 - Refurb - NPgY'!I147</f>
        <v>0</v>
      </c>
      <c r="J150" s="52">
        <f>'[9]NAW4 - Refurb - NPgY'!J147</f>
        <v>0</v>
      </c>
      <c r="K150" s="52">
        <f>'[9]NAW4 - Refurb - NPgY'!K147</f>
        <v>0</v>
      </c>
      <c r="L150" s="59">
        <f t="shared" si="861"/>
        <v>0</v>
      </c>
      <c r="M150" s="52">
        <f>'[9]NAW4 - Refurb - NPgY'!M147</f>
        <v>0</v>
      </c>
      <c r="N150" s="52">
        <f>'[9]NAW4 - Refurb - NPgY'!N147</f>
        <v>0</v>
      </c>
      <c r="O150" s="52">
        <f>'[9]NAW4 - Refurb - NPgY'!O147</f>
        <v>0</v>
      </c>
      <c r="P150" s="52">
        <f>'[9]NAW4 - Refurb - NPgY'!P147</f>
        <v>0</v>
      </c>
      <c r="Q150" s="52">
        <f>'[9]NAW4 - Refurb - NPgY'!Q147</f>
        <v>0</v>
      </c>
      <c r="R150" s="59">
        <f t="shared" si="862"/>
        <v>0</v>
      </c>
      <c r="S150" s="52">
        <f>'[9]NAW4 - Refurb - NPgY'!S147</f>
        <v>0</v>
      </c>
      <c r="T150" s="52">
        <f>'[9]NAW4 - Refurb - NPgY'!T147</f>
        <v>0</v>
      </c>
      <c r="U150" s="52">
        <f>'[9]NAW4 - Refurb - NPgY'!U147</f>
        <v>0</v>
      </c>
      <c r="V150" s="52">
        <f>'[9]NAW4 - Refurb - NPgY'!V147</f>
        <v>0</v>
      </c>
      <c r="W150" s="52">
        <f>'[9]NAW4 - Refurb - NPgY'!W147</f>
        <v>0</v>
      </c>
      <c r="X150" s="59">
        <f t="shared" si="863"/>
        <v>0</v>
      </c>
      <c r="Y150" s="52">
        <f>'[9]NAW4 - Refurb - NPgY'!Y147</f>
        <v>0</v>
      </c>
      <c r="Z150" s="52">
        <f>'[9]NAW4 - Refurb - NPgY'!Z147</f>
        <v>0</v>
      </c>
      <c r="AA150" s="52">
        <f>'[9]NAW4 - Refurb - NPgY'!AA147</f>
        <v>0</v>
      </c>
      <c r="AB150" s="52">
        <f>'[9]NAW4 - Refurb - NPgY'!AB147</f>
        <v>0</v>
      </c>
      <c r="AC150" s="52">
        <f>'[9]NAW4 - Refurb - NPgY'!AC147</f>
        <v>0</v>
      </c>
      <c r="AD150" s="59">
        <f t="shared" si="864"/>
        <v>0</v>
      </c>
      <c r="AE150" s="52">
        <f>'[9]NAW4 - Refurb - NPgY'!AE147</f>
        <v>0</v>
      </c>
      <c r="AF150" s="52">
        <f>'[9]NAW4 - Refurb - NPgY'!AF147</f>
        <v>0</v>
      </c>
      <c r="AG150" s="52">
        <f>'[9]NAW4 - Refurb - NPgY'!AG147</f>
        <v>0</v>
      </c>
      <c r="AH150" s="52">
        <f>'[9]NAW4 - Refurb - NPgY'!AH147</f>
        <v>0</v>
      </c>
      <c r="AI150" s="52">
        <f>'[9]NAW4 - Refurb - NPgY'!AI147</f>
        <v>0</v>
      </c>
      <c r="AJ150" s="59">
        <f t="shared" si="865"/>
        <v>0</v>
      </c>
      <c r="AK150" s="52">
        <f>'[9]NAW4 - Refurb - NPgY'!AK147</f>
        <v>0</v>
      </c>
      <c r="AL150" s="52">
        <f>'[9]NAW4 - Refurb - NPgY'!AL147</f>
        <v>0</v>
      </c>
      <c r="AM150" s="52">
        <f>'[9]NAW4 - Refurb - NPgY'!AM147</f>
        <v>0</v>
      </c>
      <c r="AN150" s="52">
        <f>'[9]NAW4 - Refurb - NPgY'!AN147</f>
        <v>0</v>
      </c>
      <c r="AO150" s="52">
        <f>'[9]NAW4 - Refurb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0</v>
      </c>
      <c r="BF150" s="172">
        <f>'NPgY - HI Probs. of Failure'!P$40</f>
        <v>0</v>
      </c>
      <c r="BG150" s="172">
        <f>'NPgY - HI Probs. of Failure'!Q$40</f>
        <v>0</v>
      </c>
      <c r="BH150" s="172">
        <f>'NPgY - HI Probs. of Failure'!R$40</f>
        <v>0</v>
      </c>
      <c r="BI150" s="172">
        <f>'NPgY - HI Probs. of Failure'!S$40</f>
        <v>0</v>
      </c>
      <c r="BJ150" s="176"/>
      <c r="BK150" s="6"/>
      <c r="BL150" s="58" t="s">
        <v>31</v>
      </c>
      <c r="BM150" s="242">
        <f>IFERROR($BM5*'NPgY - Ave Crit'!$Q$40,0)</f>
        <v>0</v>
      </c>
      <c r="BN150" s="242">
        <f>IFERROR($BM5*'NPgY - Ave Crit'!$Q$40,0)</f>
        <v>0</v>
      </c>
      <c r="BO150" s="242">
        <f>IFERROR($BM5*'NPgY - Ave Crit'!$Q$40,0)</f>
        <v>0</v>
      </c>
      <c r="BP150" s="242">
        <f>IFERROR($BM5*'NPgY - Ave Crit'!$Q$40,0)</f>
        <v>0</v>
      </c>
      <c r="BQ150" s="242">
        <f>IFERROR($BM5*'NPgY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NPgY'!G149</f>
        <v>0</v>
      </c>
      <c r="H152" s="52">
        <f>'[9]NAW4 - Refurb - NPgY'!H149</f>
        <v>0</v>
      </c>
      <c r="I152" s="52">
        <f>'[9]NAW4 - Refurb - NPgY'!I149</f>
        <v>0</v>
      </c>
      <c r="J152" s="52">
        <f>'[9]NAW4 - Refurb - NPgY'!J149</f>
        <v>0</v>
      </c>
      <c r="K152" s="52">
        <f>'[9]NAW4 - Refurb - NPgY'!K149</f>
        <v>0</v>
      </c>
      <c r="L152" s="53">
        <f>SUM(G152:K152)</f>
        <v>0</v>
      </c>
      <c r="M152" s="52">
        <f>'[9]NAW4 - Refurb - NPgY'!M149</f>
        <v>0</v>
      </c>
      <c r="N152" s="52">
        <f>'[9]NAW4 - Refurb - NPgY'!N149</f>
        <v>0</v>
      </c>
      <c r="O152" s="52">
        <f>'[9]NAW4 - Refurb - NPgY'!O149</f>
        <v>0</v>
      </c>
      <c r="P152" s="52">
        <f>'[9]NAW4 - Refurb - NPgY'!P149</f>
        <v>0</v>
      </c>
      <c r="Q152" s="52">
        <f>'[9]NAW4 - Refurb - NPgY'!Q149</f>
        <v>0</v>
      </c>
      <c r="R152" s="53">
        <f>SUM(M152:Q152)</f>
        <v>0</v>
      </c>
      <c r="S152" s="52">
        <f>'[9]NAW4 - Refurb - NPgY'!S149</f>
        <v>0</v>
      </c>
      <c r="T152" s="52">
        <f>'[9]NAW4 - Refurb - NPgY'!T149</f>
        <v>0</v>
      </c>
      <c r="U152" s="52">
        <f>'[9]NAW4 - Refurb - NPgY'!U149</f>
        <v>0</v>
      </c>
      <c r="V152" s="52">
        <f>'[9]NAW4 - Refurb - NPgY'!V149</f>
        <v>0</v>
      </c>
      <c r="W152" s="52">
        <f>'[9]NAW4 - Refurb - NPgY'!W149</f>
        <v>0</v>
      </c>
      <c r="X152" s="53">
        <f>SUM(S152:W152)</f>
        <v>0</v>
      </c>
      <c r="Y152" s="54">
        <f>'[9]NAW4 - Refurb - NPgY'!Y149</f>
        <v>0</v>
      </c>
      <c r="Z152" s="54">
        <f>'[9]NAW4 - Refurb - NPgY'!Z149</f>
        <v>0</v>
      </c>
      <c r="AA152" s="54">
        <f>'[9]NAW4 - Refurb - NPgY'!AA149</f>
        <v>0</v>
      </c>
      <c r="AB152" s="54">
        <f>'[9]NAW4 - Refurb - NPgY'!AB149</f>
        <v>0</v>
      </c>
      <c r="AC152" s="54">
        <f>'[9]NAW4 - Refurb - NPgY'!AC149</f>
        <v>0</v>
      </c>
      <c r="AD152" s="53">
        <f>SUM(Y152:AC152)</f>
        <v>0</v>
      </c>
      <c r="AE152" s="54">
        <f>'[9]NAW4 - Refurb - NPgY'!AE149</f>
        <v>0</v>
      </c>
      <c r="AF152" s="54">
        <f>'[9]NAW4 - Refurb - NPgY'!AF149</f>
        <v>0</v>
      </c>
      <c r="AG152" s="54">
        <f>'[9]NAW4 - Refurb - NPgY'!AG149</f>
        <v>0</v>
      </c>
      <c r="AH152" s="54">
        <f>'[9]NAW4 - Refurb - NPgY'!AH149</f>
        <v>0</v>
      </c>
      <c r="AI152" s="54">
        <f>'[9]NAW4 - Refurb - NPgY'!AI149</f>
        <v>0</v>
      </c>
      <c r="AJ152" s="53">
        <f>SUM(AE152:AI152)</f>
        <v>0</v>
      </c>
      <c r="AK152" s="54">
        <f>'[9]NAW4 - Refurb - NPgY'!AK149</f>
        <v>0</v>
      </c>
      <c r="AL152" s="54">
        <f>'[9]NAW4 - Refurb - NPgY'!AL149</f>
        <v>0</v>
      </c>
      <c r="AM152" s="54">
        <f>'[9]NAW4 - Refurb - NPgY'!AM149</f>
        <v>0</v>
      </c>
      <c r="AN152" s="54">
        <f>'[9]NAW4 - Refurb - NPgY'!AN149</f>
        <v>0</v>
      </c>
      <c r="AO152" s="54">
        <f>'[9]NAW4 - Refurb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42">
        <f>IFERROR($BM2*'NPgY - Ave Crit'!$Q$41,0)</f>
        <v>0</v>
      </c>
      <c r="BN152" s="242">
        <f>IFERROR($BM2*'NPgY - Ave Crit'!$Q$41,0)</f>
        <v>0</v>
      </c>
      <c r="BO152" s="242">
        <f>IFERROR($BM2*'NPgY - Ave Crit'!$Q$41,0)</f>
        <v>0</v>
      </c>
      <c r="BP152" s="242">
        <f>IFERROR($BM2*'NPgY - Ave Crit'!$Q$41,0)</f>
        <v>0</v>
      </c>
      <c r="BQ152" s="242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NPgY'!G150</f>
        <v>0</v>
      </c>
      <c r="H153" s="52">
        <f>'[9]NAW4 - Refurb - NPgY'!H150</f>
        <v>0</v>
      </c>
      <c r="I153" s="52">
        <f>'[9]NAW4 - Refurb - NPgY'!I150</f>
        <v>0</v>
      </c>
      <c r="J153" s="52">
        <f>'[9]NAW4 - Refurb - NPgY'!J150</f>
        <v>0</v>
      </c>
      <c r="K153" s="52">
        <f>'[9]NAW4 - Refurb - NPgY'!K150</f>
        <v>0</v>
      </c>
      <c r="L153" s="59">
        <f t="shared" ref="L153:L155" si="893">SUM(G153:K153)</f>
        <v>0</v>
      </c>
      <c r="M153" s="52">
        <f>'[9]NAW4 - Refurb - NPgY'!M150</f>
        <v>0</v>
      </c>
      <c r="N153" s="52">
        <f>'[9]NAW4 - Refurb - NPgY'!N150</f>
        <v>0</v>
      </c>
      <c r="O153" s="52">
        <f>'[9]NAW4 - Refurb - NPgY'!O150</f>
        <v>0</v>
      </c>
      <c r="P153" s="52">
        <f>'[9]NAW4 - Refurb - NPgY'!P150</f>
        <v>0</v>
      </c>
      <c r="Q153" s="52">
        <f>'[9]NAW4 - Refurb - NPgY'!Q150</f>
        <v>0</v>
      </c>
      <c r="R153" s="59">
        <f t="shared" ref="R153:R155" si="894">SUM(M153:Q153)</f>
        <v>0</v>
      </c>
      <c r="S153" s="52">
        <f>'[9]NAW4 - Refurb - NPgY'!S150</f>
        <v>0</v>
      </c>
      <c r="T153" s="52">
        <f>'[9]NAW4 - Refurb - NPgY'!T150</f>
        <v>0</v>
      </c>
      <c r="U153" s="52">
        <f>'[9]NAW4 - Refurb - NPgY'!U150</f>
        <v>0</v>
      </c>
      <c r="V153" s="52">
        <f>'[9]NAW4 - Refurb - NPgY'!V150</f>
        <v>0</v>
      </c>
      <c r="W153" s="52">
        <f>'[9]NAW4 - Refurb - NPgY'!W150</f>
        <v>0</v>
      </c>
      <c r="X153" s="59">
        <f t="shared" ref="X153:X155" si="895">SUM(S153:W153)</f>
        <v>0</v>
      </c>
      <c r="Y153" s="52">
        <f>'[9]NAW4 - Refurb - NPgY'!Y150</f>
        <v>0</v>
      </c>
      <c r="Z153" s="52">
        <f>'[9]NAW4 - Refurb - NPgY'!Z150</f>
        <v>0</v>
      </c>
      <c r="AA153" s="52">
        <f>'[9]NAW4 - Refurb - NPgY'!AA150</f>
        <v>0</v>
      </c>
      <c r="AB153" s="52">
        <f>'[9]NAW4 - Refurb - NPgY'!AB150</f>
        <v>0</v>
      </c>
      <c r="AC153" s="52">
        <f>'[9]NAW4 - Refurb - NPgY'!AC150</f>
        <v>0</v>
      </c>
      <c r="AD153" s="59">
        <f t="shared" ref="AD153:AD155" si="896">SUM(Y153:AC153)</f>
        <v>0</v>
      </c>
      <c r="AE153" s="52">
        <f>'[9]NAW4 - Refurb - NPgY'!AE150</f>
        <v>0</v>
      </c>
      <c r="AF153" s="52">
        <f>'[9]NAW4 - Refurb - NPgY'!AF150</f>
        <v>0</v>
      </c>
      <c r="AG153" s="52">
        <f>'[9]NAW4 - Refurb - NPgY'!AG150</f>
        <v>0</v>
      </c>
      <c r="AH153" s="52">
        <f>'[9]NAW4 - Refurb - NPgY'!AH150</f>
        <v>0</v>
      </c>
      <c r="AI153" s="52">
        <f>'[9]NAW4 - Refurb - NPgY'!AI150</f>
        <v>0</v>
      </c>
      <c r="AJ153" s="59">
        <f t="shared" ref="AJ153:AJ155" si="897">SUM(AE153:AI153)</f>
        <v>0</v>
      </c>
      <c r="AK153" s="52">
        <f>'[9]NAW4 - Refurb - NPgY'!AK150</f>
        <v>0</v>
      </c>
      <c r="AL153" s="52">
        <f>'[9]NAW4 - Refurb - NPgY'!AL150</f>
        <v>0</v>
      </c>
      <c r="AM153" s="52">
        <f>'[9]NAW4 - Refurb - NPgY'!AM150</f>
        <v>0</v>
      </c>
      <c r="AN153" s="52">
        <f>'[9]NAW4 - Refurb - NPgY'!AN150</f>
        <v>0</v>
      </c>
      <c r="AO153" s="52">
        <f>'[9]NAW4 - Refurb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42">
        <f>IFERROR($BM3*'NPgY - Ave Crit'!$Q$41,0)</f>
        <v>0</v>
      </c>
      <c r="BN153" s="242">
        <f>IFERROR($BM3*'NPgY - Ave Crit'!$Q$41,0)</f>
        <v>0</v>
      </c>
      <c r="BO153" s="242">
        <f>IFERROR($BM3*'NPgY - Ave Crit'!$Q$41,0)</f>
        <v>0</v>
      </c>
      <c r="BP153" s="242">
        <f>IFERROR($BM3*'NPgY - Ave Crit'!$Q$41,0)</f>
        <v>0</v>
      </c>
      <c r="BQ153" s="242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NPgY'!G151</f>
        <v>0</v>
      </c>
      <c r="H154" s="52">
        <f>'[9]NAW4 - Refurb - NPgY'!H151</f>
        <v>0</v>
      </c>
      <c r="I154" s="52">
        <f>'[9]NAW4 - Refurb - NPgY'!I151</f>
        <v>0</v>
      </c>
      <c r="J154" s="52">
        <f>'[9]NAW4 - Refurb - NPgY'!J151</f>
        <v>0</v>
      </c>
      <c r="K154" s="52">
        <f>'[9]NAW4 - Refurb - NPgY'!K151</f>
        <v>0</v>
      </c>
      <c r="L154" s="59">
        <f t="shared" si="893"/>
        <v>0</v>
      </c>
      <c r="M154" s="52">
        <f>'[9]NAW4 - Refurb - NPgY'!M151</f>
        <v>0</v>
      </c>
      <c r="N154" s="52">
        <f>'[9]NAW4 - Refurb - NPgY'!N151</f>
        <v>0</v>
      </c>
      <c r="O154" s="52">
        <f>'[9]NAW4 - Refurb - NPgY'!O151</f>
        <v>0</v>
      </c>
      <c r="P154" s="52">
        <f>'[9]NAW4 - Refurb - NPgY'!P151</f>
        <v>0</v>
      </c>
      <c r="Q154" s="52">
        <f>'[9]NAW4 - Refurb - NPgY'!Q151</f>
        <v>0</v>
      </c>
      <c r="R154" s="59">
        <f t="shared" si="894"/>
        <v>0</v>
      </c>
      <c r="S154" s="52">
        <f>'[9]NAW4 - Refurb - NPgY'!S151</f>
        <v>0</v>
      </c>
      <c r="T154" s="52">
        <f>'[9]NAW4 - Refurb - NPgY'!T151</f>
        <v>0</v>
      </c>
      <c r="U154" s="52">
        <f>'[9]NAW4 - Refurb - NPgY'!U151</f>
        <v>0</v>
      </c>
      <c r="V154" s="52">
        <f>'[9]NAW4 - Refurb - NPgY'!V151</f>
        <v>0</v>
      </c>
      <c r="W154" s="52">
        <f>'[9]NAW4 - Refurb - NPgY'!W151</f>
        <v>0</v>
      </c>
      <c r="X154" s="59">
        <f t="shared" si="895"/>
        <v>0</v>
      </c>
      <c r="Y154" s="52">
        <f>'[9]NAW4 - Refurb - NPgY'!Y151</f>
        <v>0</v>
      </c>
      <c r="Z154" s="52">
        <f>'[9]NAW4 - Refurb - NPgY'!Z151</f>
        <v>0</v>
      </c>
      <c r="AA154" s="52">
        <f>'[9]NAW4 - Refurb - NPgY'!AA151</f>
        <v>0</v>
      </c>
      <c r="AB154" s="52">
        <f>'[9]NAW4 - Refurb - NPgY'!AB151</f>
        <v>0</v>
      </c>
      <c r="AC154" s="52">
        <f>'[9]NAW4 - Refurb - NPgY'!AC151</f>
        <v>0</v>
      </c>
      <c r="AD154" s="59">
        <f t="shared" si="896"/>
        <v>0</v>
      </c>
      <c r="AE154" s="52">
        <f>'[9]NAW4 - Refurb - NPgY'!AE151</f>
        <v>0</v>
      </c>
      <c r="AF154" s="52">
        <f>'[9]NAW4 - Refurb - NPgY'!AF151</f>
        <v>0</v>
      </c>
      <c r="AG154" s="52">
        <f>'[9]NAW4 - Refurb - NPgY'!AG151</f>
        <v>0</v>
      </c>
      <c r="AH154" s="52">
        <f>'[9]NAW4 - Refurb - NPgY'!AH151</f>
        <v>0</v>
      </c>
      <c r="AI154" s="52">
        <f>'[9]NAW4 - Refurb - NPgY'!AI151</f>
        <v>0</v>
      </c>
      <c r="AJ154" s="59">
        <f t="shared" si="897"/>
        <v>0</v>
      </c>
      <c r="AK154" s="52">
        <f>'[9]NAW4 - Refurb - NPgY'!AK151</f>
        <v>0</v>
      </c>
      <c r="AL154" s="52">
        <f>'[9]NAW4 - Refurb - NPgY'!AL151</f>
        <v>0</v>
      </c>
      <c r="AM154" s="52">
        <f>'[9]NAW4 - Refurb - NPgY'!AM151</f>
        <v>0</v>
      </c>
      <c r="AN154" s="52">
        <f>'[9]NAW4 - Refurb - NPgY'!AN151</f>
        <v>0</v>
      </c>
      <c r="AO154" s="52">
        <f>'[9]NAW4 - Refurb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42">
        <f>IFERROR($BM4*'NPgY - Ave Crit'!$Q$41,0)</f>
        <v>0</v>
      </c>
      <c r="BN154" s="242">
        <f>IFERROR($BM4*'NPgY - Ave Crit'!$Q$41,0)</f>
        <v>0</v>
      </c>
      <c r="BO154" s="242">
        <f>IFERROR($BM4*'NPgY - Ave Crit'!$Q$41,0)</f>
        <v>0</v>
      </c>
      <c r="BP154" s="242">
        <f>IFERROR($BM4*'NPgY - Ave Crit'!$Q$41,0)</f>
        <v>0</v>
      </c>
      <c r="BQ154" s="242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NPgY'!G152</f>
        <v>0</v>
      </c>
      <c r="H155" s="52">
        <f>'[9]NAW4 - Refurb - NPgY'!H152</f>
        <v>0</v>
      </c>
      <c r="I155" s="52">
        <f>'[9]NAW4 - Refurb - NPgY'!I152</f>
        <v>0</v>
      </c>
      <c r="J155" s="52">
        <f>'[9]NAW4 - Refurb - NPgY'!J152</f>
        <v>0</v>
      </c>
      <c r="K155" s="52">
        <f>'[9]NAW4 - Refurb - NPgY'!K152</f>
        <v>0</v>
      </c>
      <c r="L155" s="59">
        <f t="shared" si="893"/>
        <v>0</v>
      </c>
      <c r="M155" s="52">
        <f>'[9]NAW4 - Refurb - NPgY'!M152</f>
        <v>0</v>
      </c>
      <c r="N155" s="52">
        <f>'[9]NAW4 - Refurb - NPgY'!N152</f>
        <v>0</v>
      </c>
      <c r="O155" s="52">
        <f>'[9]NAW4 - Refurb - NPgY'!O152</f>
        <v>0</v>
      </c>
      <c r="P155" s="52">
        <f>'[9]NAW4 - Refurb - NPgY'!P152</f>
        <v>0</v>
      </c>
      <c r="Q155" s="52">
        <f>'[9]NAW4 - Refurb - NPgY'!Q152</f>
        <v>0</v>
      </c>
      <c r="R155" s="59">
        <f t="shared" si="894"/>
        <v>0</v>
      </c>
      <c r="S155" s="52">
        <f>'[9]NAW4 - Refurb - NPgY'!S152</f>
        <v>0</v>
      </c>
      <c r="T155" s="52">
        <f>'[9]NAW4 - Refurb - NPgY'!T152</f>
        <v>0</v>
      </c>
      <c r="U155" s="52">
        <f>'[9]NAW4 - Refurb - NPgY'!U152</f>
        <v>0</v>
      </c>
      <c r="V155" s="52">
        <f>'[9]NAW4 - Refurb - NPgY'!V152</f>
        <v>0</v>
      </c>
      <c r="W155" s="52">
        <f>'[9]NAW4 - Refurb - NPgY'!W152</f>
        <v>0</v>
      </c>
      <c r="X155" s="59">
        <f t="shared" si="895"/>
        <v>0</v>
      </c>
      <c r="Y155" s="52">
        <f>'[9]NAW4 - Refurb - NPgY'!Y152</f>
        <v>0</v>
      </c>
      <c r="Z155" s="52">
        <f>'[9]NAW4 - Refurb - NPgY'!Z152</f>
        <v>0</v>
      </c>
      <c r="AA155" s="52">
        <f>'[9]NAW4 - Refurb - NPgY'!AA152</f>
        <v>0</v>
      </c>
      <c r="AB155" s="52">
        <f>'[9]NAW4 - Refurb - NPgY'!AB152</f>
        <v>0</v>
      </c>
      <c r="AC155" s="52">
        <f>'[9]NAW4 - Refurb - NPgY'!AC152</f>
        <v>0</v>
      </c>
      <c r="AD155" s="59">
        <f t="shared" si="896"/>
        <v>0</v>
      </c>
      <c r="AE155" s="52">
        <f>'[9]NAW4 - Refurb - NPgY'!AE152</f>
        <v>0</v>
      </c>
      <c r="AF155" s="52">
        <f>'[9]NAW4 - Refurb - NPgY'!AF152</f>
        <v>0</v>
      </c>
      <c r="AG155" s="52">
        <f>'[9]NAW4 - Refurb - NPgY'!AG152</f>
        <v>0</v>
      </c>
      <c r="AH155" s="52">
        <f>'[9]NAW4 - Refurb - NPgY'!AH152</f>
        <v>0</v>
      </c>
      <c r="AI155" s="52">
        <f>'[9]NAW4 - Refurb - NPgY'!AI152</f>
        <v>0</v>
      </c>
      <c r="AJ155" s="59">
        <f t="shared" si="897"/>
        <v>0</v>
      </c>
      <c r="AK155" s="52">
        <f>'[9]NAW4 - Refurb - NPgY'!AK152</f>
        <v>0</v>
      </c>
      <c r="AL155" s="52">
        <f>'[9]NAW4 - Refurb - NPgY'!AL152</f>
        <v>0</v>
      </c>
      <c r="AM155" s="52">
        <f>'[9]NAW4 - Refurb - NPgY'!AM152</f>
        <v>0</v>
      </c>
      <c r="AN155" s="52">
        <f>'[9]NAW4 - Refurb - NPgY'!AN152</f>
        <v>0</v>
      </c>
      <c r="AO155" s="52">
        <f>'[9]NAW4 - Refurb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42">
        <f>IFERROR($BM5*'NPgY - Ave Crit'!$Q$41,0)</f>
        <v>0</v>
      </c>
      <c r="BN155" s="242">
        <f>IFERROR($BM5*'NPgY - Ave Crit'!$Q$41,0)</f>
        <v>0</v>
      </c>
      <c r="BO155" s="242">
        <f>IFERROR($BM5*'NPgY - Ave Crit'!$Q$41,0)</f>
        <v>0</v>
      </c>
      <c r="BP155" s="242">
        <f>IFERROR($BM5*'NPgY - Ave Crit'!$Q$41,0)</f>
        <v>0</v>
      </c>
      <c r="BQ155" s="242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NPgY'!G154</f>
        <v>0</v>
      </c>
      <c r="H157" s="52">
        <f>'[9]NAW4 - Refurb - NPgY'!H154</f>
        <v>0</v>
      </c>
      <c r="I157" s="52">
        <f>'[9]NAW4 - Refurb - NPgY'!I154</f>
        <v>0</v>
      </c>
      <c r="J157" s="52">
        <f>'[9]NAW4 - Refurb - NPgY'!J154</f>
        <v>0</v>
      </c>
      <c r="K157" s="52">
        <f>'[9]NAW4 - Refurb - NPgY'!K154</f>
        <v>0</v>
      </c>
      <c r="L157" s="53">
        <f>SUM(G157:K157)</f>
        <v>0</v>
      </c>
      <c r="M157" s="52">
        <f>'[9]NAW4 - Refurb - NPgY'!M154</f>
        <v>0</v>
      </c>
      <c r="N157" s="52">
        <f>'[9]NAW4 - Refurb - NPgY'!N154</f>
        <v>0</v>
      </c>
      <c r="O157" s="52">
        <f>'[9]NAW4 - Refurb - NPgY'!O154</f>
        <v>0</v>
      </c>
      <c r="P157" s="52">
        <f>'[9]NAW4 - Refurb - NPgY'!P154</f>
        <v>0</v>
      </c>
      <c r="Q157" s="52">
        <f>'[9]NAW4 - Refurb - NPgY'!Q154</f>
        <v>0</v>
      </c>
      <c r="R157" s="53">
        <f>SUM(M157:Q157)</f>
        <v>0</v>
      </c>
      <c r="S157" s="52">
        <f>'[9]NAW4 - Refurb - NPgY'!S154</f>
        <v>0</v>
      </c>
      <c r="T157" s="52">
        <f>'[9]NAW4 - Refurb - NPgY'!T154</f>
        <v>0</v>
      </c>
      <c r="U157" s="52">
        <f>'[9]NAW4 - Refurb - NPgY'!U154</f>
        <v>0</v>
      </c>
      <c r="V157" s="52">
        <f>'[9]NAW4 - Refurb - NPgY'!V154</f>
        <v>0</v>
      </c>
      <c r="W157" s="52">
        <f>'[9]NAW4 - Refurb - NPgY'!W154</f>
        <v>0</v>
      </c>
      <c r="X157" s="53">
        <f>SUM(S157:W157)</f>
        <v>0</v>
      </c>
      <c r="Y157" s="54">
        <f>'[9]NAW4 - Refurb - NPgY'!Y154</f>
        <v>0</v>
      </c>
      <c r="Z157" s="54">
        <f>'[9]NAW4 - Refurb - NPgY'!Z154</f>
        <v>0</v>
      </c>
      <c r="AA157" s="54">
        <f>'[9]NAW4 - Refurb - NPgY'!AA154</f>
        <v>0</v>
      </c>
      <c r="AB157" s="54">
        <f>'[9]NAW4 - Refurb - NPgY'!AB154</f>
        <v>0</v>
      </c>
      <c r="AC157" s="54">
        <f>'[9]NAW4 - Refurb - NPgY'!AC154</f>
        <v>0</v>
      </c>
      <c r="AD157" s="53">
        <f>SUM(Y157:AC157)</f>
        <v>0</v>
      </c>
      <c r="AE157" s="54">
        <f>'[9]NAW4 - Refurb - NPgY'!AE154</f>
        <v>0</v>
      </c>
      <c r="AF157" s="54">
        <f>'[9]NAW4 - Refurb - NPgY'!AF154</f>
        <v>0</v>
      </c>
      <c r="AG157" s="54">
        <f>'[9]NAW4 - Refurb - NPgY'!AG154</f>
        <v>0</v>
      </c>
      <c r="AH157" s="54">
        <f>'[9]NAW4 - Refurb - NPgY'!AH154</f>
        <v>0</v>
      </c>
      <c r="AI157" s="54">
        <f>'[9]NAW4 - Refurb - NPgY'!AI154</f>
        <v>0</v>
      </c>
      <c r="AJ157" s="53">
        <f>SUM(AE157:AI157)</f>
        <v>0</v>
      </c>
      <c r="AK157" s="54">
        <f>'[9]NAW4 - Refurb - NPgY'!AK154</f>
        <v>0</v>
      </c>
      <c r="AL157" s="54">
        <f>'[9]NAW4 - Refurb - NPgY'!AL154</f>
        <v>0</v>
      </c>
      <c r="AM157" s="54">
        <f>'[9]NAW4 - Refurb - NPgY'!AM154</f>
        <v>0</v>
      </c>
      <c r="AN157" s="54">
        <f>'[9]NAW4 - Refurb - NPgY'!AN154</f>
        <v>0</v>
      </c>
      <c r="AO157" s="54">
        <f>'[9]NAW4 - Refurb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42">
        <f>IFERROR($BM2*'NPgY - Ave Crit'!$Q$42,0)</f>
        <v>0</v>
      </c>
      <c r="BN157" s="242">
        <f>IFERROR($BM2*'NPgY - Ave Crit'!$Q$42,0)</f>
        <v>0</v>
      </c>
      <c r="BO157" s="242">
        <f>IFERROR($BM2*'NPgY - Ave Crit'!$Q$42,0)</f>
        <v>0</v>
      </c>
      <c r="BP157" s="242">
        <f>IFERROR($BM2*'NPgY - Ave Crit'!$Q$42,0)</f>
        <v>0</v>
      </c>
      <c r="BQ157" s="242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NPgY'!G155</f>
        <v>0</v>
      </c>
      <c r="H158" s="52">
        <f>'[9]NAW4 - Refurb - NPgY'!H155</f>
        <v>0</v>
      </c>
      <c r="I158" s="52">
        <f>'[9]NAW4 - Refurb - NPgY'!I155</f>
        <v>0</v>
      </c>
      <c r="J158" s="52">
        <f>'[9]NAW4 - Refurb - NPgY'!J155</f>
        <v>0</v>
      </c>
      <c r="K158" s="52">
        <f>'[9]NAW4 - Refurb - NPgY'!K155</f>
        <v>0</v>
      </c>
      <c r="L158" s="59">
        <f t="shared" ref="L158:L160" si="924">SUM(G158:K158)</f>
        <v>0</v>
      </c>
      <c r="M158" s="52">
        <f>'[9]NAW4 - Refurb - NPgY'!M155</f>
        <v>0</v>
      </c>
      <c r="N158" s="52">
        <f>'[9]NAW4 - Refurb - NPgY'!N155</f>
        <v>0</v>
      </c>
      <c r="O158" s="52">
        <f>'[9]NAW4 - Refurb - NPgY'!O155</f>
        <v>0</v>
      </c>
      <c r="P158" s="52">
        <f>'[9]NAW4 - Refurb - NPgY'!P155</f>
        <v>0</v>
      </c>
      <c r="Q158" s="52">
        <f>'[9]NAW4 - Refurb - NPgY'!Q155</f>
        <v>0</v>
      </c>
      <c r="R158" s="59">
        <f t="shared" ref="R158:R160" si="925">SUM(M158:Q158)</f>
        <v>0</v>
      </c>
      <c r="S158" s="52">
        <f>'[9]NAW4 - Refurb - NPgY'!S155</f>
        <v>0</v>
      </c>
      <c r="T158" s="52">
        <f>'[9]NAW4 - Refurb - NPgY'!T155</f>
        <v>0</v>
      </c>
      <c r="U158" s="52">
        <f>'[9]NAW4 - Refurb - NPgY'!U155</f>
        <v>0</v>
      </c>
      <c r="V158" s="52">
        <f>'[9]NAW4 - Refurb - NPgY'!V155</f>
        <v>0</v>
      </c>
      <c r="W158" s="52">
        <f>'[9]NAW4 - Refurb - NPgY'!W155</f>
        <v>0</v>
      </c>
      <c r="X158" s="59">
        <f t="shared" ref="X158:X160" si="926">SUM(S158:W158)</f>
        <v>0</v>
      </c>
      <c r="Y158" s="52">
        <f>'[9]NAW4 - Refurb - NPgY'!Y155</f>
        <v>0</v>
      </c>
      <c r="Z158" s="52">
        <f>'[9]NAW4 - Refurb - NPgY'!Z155</f>
        <v>0</v>
      </c>
      <c r="AA158" s="52">
        <f>'[9]NAW4 - Refurb - NPgY'!AA155</f>
        <v>0</v>
      </c>
      <c r="AB158" s="52">
        <f>'[9]NAW4 - Refurb - NPgY'!AB155</f>
        <v>0</v>
      </c>
      <c r="AC158" s="52">
        <f>'[9]NAW4 - Refurb - NPgY'!AC155</f>
        <v>0</v>
      </c>
      <c r="AD158" s="59">
        <f t="shared" ref="AD158:AD160" si="927">SUM(Y158:AC158)</f>
        <v>0</v>
      </c>
      <c r="AE158" s="52">
        <f>'[9]NAW4 - Refurb - NPgY'!AE155</f>
        <v>0</v>
      </c>
      <c r="AF158" s="52">
        <f>'[9]NAW4 - Refurb - NPgY'!AF155</f>
        <v>0</v>
      </c>
      <c r="AG158" s="52">
        <f>'[9]NAW4 - Refurb - NPgY'!AG155</f>
        <v>0</v>
      </c>
      <c r="AH158" s="52">
        <f>'[9]NAW4 - Refurb - NPgY'!AH155</f>
        <v>0</v>
      </c>
      <c r="AI158" s="52">
        <f>'[9]NAW4 - Refurb - NPgY'!AI155</f>
        <v>0</v>
      </c>
      <c r="AJ158" s="59">
        <f t="shared" ref="AJ158:AJ160" si="928">SUM(AE158:AI158)</f>
        <v>0</v>
      </c>
      <c r="AK158" s="52">
        <f>'[9]NAW4 - Refurb - NPgY'!AK155</f>
        <v>0</v>
      </c>
      <c r="AL158" s="52">
        <f>'[9]NAW4 - Refurb - NPgY'!AL155</f>
        <v>0</v>
      </c>
      <c r="AM158" s="52">
        <f>'[9]NAW4 - Refurb - NPgY'!AM155</f>
        <v>0</v>
      </c>
      <c r="AN158" s="52">
        <f>'[9]NAW4 - Refurb - NPgY'!AN155</f>
        <v>0</v>
      </c>
      <c r="AO158" s="52">
        <f>'[9]NAW4 - Refurb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42">
        <f>IFERROR($BM3*'NPgY - Ave Crit'!$Q$42,0)</f>
        <v>0</v>
      </c>
      <c r="BN158" s="242">
        <f>IFERROR($BM3*'NPgY - Ave Crit'!$Q$42,0)</f>
        <v>0</v>
      </c>
      <c r="BO158" s="242">
        <f>IFERROR($BM3*'NPgY - Ave Crit'!$Q$42,0)</f>
        <v>0</v>
      </c>
      <c r="BP158" s="242">
        <f>IFERROR($BM3*'NPgY - Ave Crit'!$Q$42,0)</f>
        <v>0</v>
      </c>
      <c r="BQ158" s="242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NPgY'!G156</f>
        <v>0</v>
      </c>
      <c r="H159" s="52">
        <f>'[9]NAW4 - Refurb - NPgY'!H156</f>
        <v>0</v>
      </c>
      <c r="I159" s="52">
        <f>'[9]NAW4 - Refurb - NPgY'!I156</f>
        <v>0</v>
      </c>
      <c r="J159" s="52">
        <f>'[9]NAW4 - Refurb - NPgY'!J156</f>
        <v>0</v>
      </c>
      <c r="K159" s="52">
        <f>'[9]NAW4 - Refurb - NPgY'!K156</f>
        <v>0</v>
      </c>
      <c r="L159" s="59">
        <f t="shared" si="924"/>
        <v>0</v>
      </c>
      <c r="M159" s="52">
        <f>'[9]NAW4 - Refurb - NPgY'!M156</f>
        <v>0</v>
      </c>
      <c r="N159" s="52">
        <f>'[9]NAW4 - Refurb - NPgY'!N156</f>
        <v>0</v>
      </c>
      <c r="O159" s="52">
        <f>'[9]NAW4 - Refurb - NPgY'!O156</f>
        <v>0</v>
      </c>
      <c r="P159" s="52">
        <f>'[9]NAW4 - Refurb - NPgY'!P156</f>
        <v>0</v>
      </c>
      <c r="Q159" s="52">
        <f>'[9]NAW4 - Refurb - NPgY'!Q156</f>
        <v>0</v>
      </c>
      <c r="R159" s="59">
        <f t="shared" si="925"/>
        <v>0</v>
      </c>
      <c r="S159" s="52">
        <f>'[9]NAW4 - Refurb - NPgY'!S156</f>
        <v>0</v>
      </c>
      <c r="T159" s="52">
        <f>'[9]NAW4 - Refurb - NPgY'!T156</f>
        <v>0</v>
      </c>
      <c r="U159" s="52">
        <f>'[9]NAW4 - Refurb - NPgY'!U156</f>
        <v>0</v>
      </c>
      <c r="V159" s="52">
        <f>'[9]NAW4 - Refurb - NPgY'!V156</f>
        <v>0</v>
      </c>
      <c r="W159" s="52">
        <f>'[9]NAW4 - Refurb - NPgY'!W156</f>
        <v>0</v>
      </c>
      <c r="X159" s="59">
        <f t="shared" si="926"/>
        <v>0</v>
      </c>
      <c r="Y159" s="52">
        <f>'[9]NAW4 - Refurb - NPgY'!Y156</f>
        <v>0</v>
      </c>
      <c r="Z159" s="52">
        <f>'[9]NAW4 - Refurb - NPgY'!Z156</f>
        <v>0</v>
      </c>
      <c r="AA159" s="52">
        <f>'[9]NAW4 - Refurb - NPgY'!AA156</f>
        <v>0</v>
      </c>
      <c r="AB159" s="52">
        <f>'[9]NAW4 - Refurb - NPgY'!AB156</f>
        <v>0</v>
      </c>
      <c r="AC159" s="52">
        <f>'[9]NAW4 - Refurb - NPgY'!AC156</f>
        <v>0</v>
      </c>
      <c r="AD159" s="59">
        <f t="shared" si="927"/>
        <v>0</v>
      </c>
      <c r="AE159" s="52">
        <f>'[9]NAW4 - Refurb - NPgY'!AE156</f>
        <v>0</v>
      </c>
      <c r="AF159" s="52">
        <f>'[9]NAW4 - Refurb - NPgY'!AF156</f>
        <v>0</v>
      </c>
      <c r="AG159" s="52">
        <f>'[9]NAW4 - Refurb - NPgY'!AG156</f>
        <v>0</v>
      </c>
      <c r="AH159" s="52">
        <f>'[9]NAW4 - Refurb - NPgY'!AH156</f>
        <v>0</v>
      </c>
      <c r="AI159" s="52">
        <f>'[9]NAW4 - Refurb - NPgY'!AI156</f>
        <v>0</v>
      </c>
      <c r="AJ159" s="59">
        <f t="shared" si="928"/>
        <v>0</v>
      </c>
      <c r="AK159" s="52">
        <f>'[9]NAW4 - Refurb - NPgY'!AK156</f>
        <v>0</v>
      </c>
      <c r="AL159" s="52">
        <f>'[9]NAW4 - Refurb - NPgY'!AL156</f>
        <v>0</v>
      </c>
      <c r="AM159" s="52">
        <f>'[9]NAW4 - Refurb - NPgY'!AM156</f>
        <v>0</v>
      </c>
      <c r="AN159" s="52">
        <f>'[9]NAW4 - Refurb - NPgY'!AN156</f>
        <v>0</v>
      </c>
      <c r="AO159" s="52">
        <f>'[9]NAW4 - Refurb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42">
        <f>IFERROR($BM4*'NPgY - Ave Crit'!$Q$42,0)</f>
        <v>0</v>
      </c>
      <c r="BN159" s="242">
        <f>IFERROR($BM4*'NPgY - Ave Crit'!$Q$42,0)</f>
        <v>0</v>
      </c>
      <c r="BO159" s="242">
        <f>IFERROR($BM4*'NPgY - Ave Crit'!$Q$42,0)</f>
        <v>0</v>
      </c>
      <c r="BP159" s="242">
        <f>IFERROR($BM4*'NPgY - Ave Crit'!$Q$42,0)</f>
        <v>0</v>
      </c>
      <c r="BQ159" s="242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NPgY'!G157</f>
        <v>0</v>
      </c>
      <c r="H160" s="52">
        <f>'[9]NAW4 - Refurb - NPgY'!H157</f>
        <v>0</v>
      </c>
      <c r="I160" s="52">
        <f>'[9]NAW4 - Refurb - NPgY'!I157</f>
        <v>0</v>
      </c>
      <c r="J160" s="52">
        <f>'[9]NAW4 - Refurb - NPgY'!J157</f>
        <v>0</v>
      </c>
      <c r="K160" s="52">
        <f>'[9]NAW4 - Refurb - NPgY'!K157</f>
        <v>0</v>
      </c>
      <c r="L160" s="59">
        <f t="shared" si="924"/>
        <v>0</v>
      </c>
      <c r="M160" s="52">
        <f>'[9]NAW4 - Refurb - NPgY'!M157</f>
        <v>0</v>
      </c>
      <c r="N160" s="52">
        <f>'[9]NAW4 - Refurb - NPgY'!N157</f>
        <v>0</v>
      </c>
      <c r="O160" s="52">
        <f>'[9]NAW4 - Refurb - NPgY'!O157</f>
        <v>0</v>
      </c>
      <c r="P160" s="52">
        <f>'[9]NAW4 - Refurb - NPgY'!P157</f>
        <v>0</v>
      </c>
      <c r="Q160" s="52">
        <f>'[9]NAW4 - Refurb - NPgY'!Q157</f>
        <v>0</v>
      </c>
      <c r="R160" s="59">
        <f t="shared" si="925"/>
        <v>0</v>
      </c>
      <c r="S160" s="52">
        <f>'[9]NAW4 - Refurb - NPgY'!S157</f>
        <v>0</v>
      </c>
      <c r="T160" s="52">
        <f>'[9]NAW4 - Refurb - NPgY'!T157</f>
        <v>0</v>
      </c>
      <c r="U160" s="52">
        <f>'[9]NAW4 - Refurb - NPgY'!U157</f>
        <v>0</v>
      </c>
      <c r="V160" s="52">
        <f>'[9]NAW4 - Refurb - NPgY'!V157</f>
        <v>0</v>
      </c>
      <c r="W160" s="52">
        <f>'[9]NAW4 - Refurb - NPgY'!W157</f>
        <v>0</v>
      </c>
      <c r="X160" s="59">
        <f t="shared" si="926"/>
        <v>0</v>
      </c>
      <c r="Y160" s="52">
        <f>'[9]NAW4 - Refurb - NPgY'!Y157</f>
        <v>0</v>
      </c>
      <c r="Z160" s="52">
        <f>'[9]NAW4 - Refurb - NPgY'!Z157</f>
        <v>0</v>
      </c>
      <c r="AA160" s="52">
        <f>'[9]NAW4 - Refurb - NPgY'!AA157</f>
        <v>0</v>
      </c>
      <c r="AB160" s="52">
        <f>'[9]NAW4 - Refurb - NPgY'!AB157</f>
        <v>0</v>
      </c>
      <c r="AC160" s="52">
        <f>'[9]NAW4 - Refurb - NPgY'!AC157</f>
        <v>0</v>
      </c>
      <c r="AD160" s="59">
        <f t="shared" si="927"/>
        <v>0</v>
      </c>
      <c r="AE160" s="52">
        <f>'[9]NAW4 - Refurb - NPgY'!AE157</f>
        <v>0</v>
      </c>
      <c r="AF160" s="52">
        <f>'[9]NAW4 - Refurb - NPgY'!AF157</f>
        <v>0</v>
      </c>
      <c r="AG160" s="52">
        <f>'[9]NAW4 - Refurb - NPgY'!AG157</f>
        <v>0</v>
      </c>
      <c r="AH160" s="52">
        <f>'[9]NAW4 - Refurb - NPgY'!AH157</f>
        <v>0</v>
      </c>
      <c r="AI160" s="52">
        <f>'[9]NAW4 - Refurb - NPgY'!AI157</f>
        <v>0</v>
      </c>
      <c r="AJ160" s="59">
        <f t="shared" si="928"/>
        <v>0</v>
      </c>
      <c r="AK160" s="52">
        <f>'[9]NAW4 - Refurb - NPgY'!AK157</f>
        <v>0</v>
      </c>
      <c r="AL160" s="52">
        <f>'[9]NAW4 - Refurb - NPgY'!AL157</f>
        <v>0</v>
      </c>
      <c r="AM160" s="52">
        <f>'[9]NAW4 - Refurb - NPgY'!AM157</f>
        <v>0</v>
      </c>
      <c r="AN160" s="52">
        <f>'[9]NAW4 - Refurb - NPgY'!AN157</f>
        <v>0</v>
      </c>
      <c r="AO160" s="52">
        <f>'[9]NAW4 - Refurb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42">
        <f>IFERROR($BM5*'NPgY - Ave Crit'!$Q$42,0)</f>
        <v>0</v>
      </c>
      <c r="BN160" s="242">
        <f>IFERROR($BM5*'NPgY - Ave Crit'!$Q$42,0)</f>
        <v>0</v>
      </c>
      <c r="BO160" s="242">
        <f>IFERROR($BM5*'NPgY - Ave Crit'!$Q$42,0)</f>
        <v>0</v>
      </c>
      <c r="BP160" s="242">
        <f>IFERROR($BM5*'NPgY - Ave Crit'!$Q$42,0)</f>
        <v>0</v>
      </c>
      <c r="BQ160" s="242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NPgY'!G159</f>
        <v>0</v>
      </c>
      <c r="H162" s="52">
        <f>'[9]NAW4 - Refurb - NPgY'!H159</f>
        <v>0</v>
      </c>
      <c r="I162" s="52">
        <f>'[9]NAW4 - Refurb - NPgY'!I159</f>
        <v>0</v>
      </c>
      <c r="J162" s="52">
        <f>'[9]NAW4 - Refurb - NPgY'!J159</f>
        <v>0</v>
      </c>
      <c r="K162" s="52">
        <f>'[9]NAW4 - Refurb - NPgY'!K159</f>
        <v>0</v>
      </c>
      <c r="L162" s="53">
        <f>SUM(G162:K162)</f>
        <v>0</v>
      </c>
      <c r="M162" s="52">
        <f>'[9]NAW4 - Refurb - NPgY'!M159</f>
        <v>0</v>
      </c>
      <c r="N162" s="52">
        <f>'[9]NAW4 - Refurb - NPgY'!N159</f>
        <v>0</v>
      </c>
      <c r="O162" s="52">
        <f>'[9]NAW4 - Refurb - NPgY'!O159</f>
        <v>0</v>
      </c>
      <c r="P162" s="52">
        <f>'[9]NAW4 - Refurb - NPgY'!P159</f>
        <v>0</v>
      </c>
      <c r="Q162" s="52">
        <f>'[9]NAW4 - Refurb - NPgY'!Q159</f>
        <v>0</v>
      </c>
      <c r="R162" s="53">
        <f>SUM(M162:Q162)</f>
        <v>0</v>
      </c>
      <c r="S162" s="52">
        <f>'[9]NAW4 - Refurb - NPgY'!S159</f>
        <v>0</v>
      </c>
      <c r="T162" s="52">
        <f>'[9]NAW4 - Refurb - NPgY'!T159</f>
        <v>0</v>
      </c>
      <c r="U162" s="52">
        <f>'[9]NAW4 - Refurb - NPgY'!U159</f>
        <v>0</v>
      </c>
      <c r="V162" s="52">
        <f>'[9]NAW4 - Refurb - NPgY'!V159</f>
        <v>0</v>
      </c>
      <c r="W162" s="52">
        <f>'[9]NAW4 - Refurb - NPgY'!W159</f>
        <v>0</v>
      </c>
      <c r="X162" s="53">
        <f>SUM(S162:W162)</f>
        <v>0</v>
      </c>
      <c r="Y162" s="54">
        <f>'[9]NAW4 - Refurb - NPgY'!Y159</f>
        <v>0</v>
      </c>
      <c r="Z162" s="54">
        <f>'[9]NAW4 - Refurb - NPgY'!Z159</f>
        <v>0</v>
      </c>
      <c r="AA162" s="54">
        <f>'[9]NAW4 - Refurb - NPgY'!AA159</f>
        <v>0</v>
      </c>
      <c r="AB162" s="54">
        <f>'[9]NAW4 - Refurb - NPgY'!AB159</f>
        <v>0</v>
      </c>
      <c r="AC162" s="54">
        <f>'[9]NAW4 - Refurb - NPgY'!AC159</f>
        <v>0</v>
      </c>
      <c r="AD162" s="53">
        <f>SUM(Y162:AC162)</f>
        <v>0</v>
      </c>
      <c r="AE162" s="54">
        <f>'[9]NAW4 - Refurb - NPgY'!AE159</f>
        <v>0</v>
      </c>
      <c r="AF162" s="54">
        <f>'[9]NAW4 - Refurb - NPgY'!AF159</f>
        <v>0</v>
      </c>
      <c r="AG162" s="54">
        <f>'[9]NAW4 - Refurb - NPgY'!AG159</f>
        <v>0</v>
      </c>
      <c r="AH162" s="54">
        <f>'[9]NAW4 - Refurb - NPgY'!AH159</f>
        <v>0</v>
      </c>
      <c r="AI162" s="54">
        <f>'[9]NAW4 - Refurb - NPgY'!AI159</f>
        <v>0</v>
      </c>
      <c r="AJ162" s="53">
        <f>SUM(AE162:AI162)</f>
        <v>0</v>
      </c>
      <c r="AK162" s="54">
        <f>'[9]NAW4 - Refurb - NPgY'!AK159</f>
        <v>0</v>
      </c>
      <c r="AL162" s="54">
        <f>'[9]NAW4 - Refurb - NPgY'!AL159</f>
        <v>0</v>
      </c>
      <c r="AM162" s="54">
        <f>'[9]NAW4 - Refurb - NPgY'!AM159</f>
        <v>0</v>
      </c>
      <c r="AN162" s="54">
        <f>'[9]NAW4 - Refurb - NPgY'!AN159</f>
        <v>0</v>
      </c>
      <c r="AO162" s="54">
        <f>'[9]NAW4 - Refurb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42">
        <f>IFERROR($BM2*'NPgY - Ave Crit'!$Q$43,0)</f>
        <v>0</v>
      </c>
      <c r="BN162" s="242">
        <f>IFERROR($BM2*'NPgY - Ave Crit'!$Q$43,0)</f>
        <v>0</v>
      </c>
      <c r="BO162" s="242">
        <f>IFERROR($BM2*'NPgY - Ave Crit'!$Q$43,0)</f>
        <v>0</v>
      </c>
      <c r="BP162" s="242">
        <f>IFERROR($BM2*'NPgY - Ave Crit'!$Q$43,0)</f>
        <v>0</v>
      </c>
      <c r="BQ162" s="242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NPgY'!G160</f>
        <v>0</v>
      </c>
      <c r="H163" s="52">
        <f>'[9]NAW4 - Refurb - NPgY'!H160</f>
        <v>0</v>
      </c>
      <c r="I163" s="52">
        <f>'[9]NAW4 - Refurb - NPgY'!I160</f>
        <v>0</v>
      </c>
      <c r="J163" s="52">
        <f>'[9]NAW4 - Refurb - NPgY'!J160</f>
        <v>0</v>
      </c>
      <c r="K163" s="52">
        <f>'[9]NAW4 - Refurb - NPgY'!K160</f>
        <v>0</v>
      </c>
      <c r="L163" s="59">
        <f t="shared" ref="L163:L165" si="955">SUM(G163:K163)</f>
        <v>0</v>
      </c>
      <c r="M163" s="52">
        <f>'[9]NAW4 - Refurb - NPgY'!M160</f>
        <v>0</v>
      </c>
      <c r="N163" s="52">
        <f>'[9]NAW4 - Refurb - NPgY'!N160</f>
        <v>0</v>
      </c>
      <c r="O163" s="52">
        <f>'[9]NAW4 - Refurb - NPgY'!O160</f>
        <v>0</v>
      </c>
      <c r="P163" s="52">
        <f>'[9]NAW4 - Refurb - NPgY'!P160</f>
        <v>0</v>
      </c>
      <c r="Q163" s="52">
        <f>'[9]NAW4 - Refurb - NPgY'!Q160</f>
        <v>0</v>
      </c>
      <c r="R163" s="59">
        <f t="shared" ref="R163:R165" si="956">SUM(M163:Q163)</f>
        <v>0</v>
      </c>
      <c r="S163" s="52">
        <f>'[9]NAW4 - Refurb - NPgY'!S160</f>
        <v>0</v>
      </c>
      <c r="T163" s="52">
        <f>'[9]NAW4 - Refurb - NPgY'!T160</f>
        <v>0</v>
      </c>
      <c r="U163" s="52">
        <f>'[9]NAW4 - Refurb - NPgY'!U160</f>
        <v>0</v>
      </c>
      <c r="V163" s="52">
        <f>'[9]NAW4 - Refurb - NPgY'!V160</f>
        <v>0</v>
      </c>
      <c r="W163" s="52">
        <f>'[9]NAW4 - Refurb - NPgY'!W160</f>
        <v>0</v>
      </c>
      <c r="X163" s="59">
        <f t="shared" ref="X163:X165" si="957">SUM(S163:W163)</f>
        <v>0</v>
      </c>
      <c r="Y163" s="52">
        <f>'[9]NAW4 - Refurb - NPgY'!Y160</f>
        <v>0</v>
      </c>
      <c r="Z163" s="52">
        <f>'[9]NAW4 - Refurb - NPgY'!Z160</f>
        <v>0</v>
      </c>
      <c r="AA163" s="52">
        <f>'[9]NAW4 - Refurb - NPgY'!AA160</f>
        <v>0</v>
      </c>
      <c r="AB163" s="52">
        <f>'[9]NAW4 - Refurb - NPgY'!AB160</f>
        <v>0</v>
      </c>
      <c r="AC163" s="52">
        <f>'[9]NAW4 - Refurb - NPgY'!AC160</f>
        <v>0</v>
      </c>
      <c r="AD163" s="59">
        <f t="shared" ref="AD163:AD165" si="958">SUM(Y163:AC163)</f>
        <v>0</v>
      </c>
      <c r="AE163" s="52">
        <f>'[9]NAW4 - Refurb - NPgY'!AE160</f>
        <v>0</v>
      </c>
      <c r="AF163" s="52">
        <f>'[9]NAW4 - Refurb - NPgY'!AF160</f>
        <v>0</v>
      </c>
      <c r="AG163" s="52">
        <f>'[9]NAW4 - Refurb - NPgY'!AG160</f>
        <v>0</v>
      </c>
      <c r="AH163" s="52">
        <f>'[9]NAW4 - Refurb - NPgY'!AH160</f>
        <v>0</v>
      </c>
      <c r="AI163" s="52">
        <f>'[9]NAW4 - Refurb - NPgY'!AI160</f>
        <v>0</v>
      </c>
      <c r="AJ163" s="59">
        <f t="shared" ref="AJ163:AJ165" si="959">SUM(AE163:AI163)</f>
        <v>0</v>
      </c>
      <c r="AK163" s="52">
        <f>'[9]NAW4 - Refurb - NPgY'!AK160</f>
        <v>0</v>
      </c>
      <c r="AL163" s="52">
        <f>'[9]NAW4 - Refurb - NPgY'!AL160</f>
        <v>0</v>
      </c>
      <c r="AM163" s="52">
        <f>'[9]NAW4 - Refurb - NPgY'!AM160</f>
        <v>0</v>
      </c>
      <c r="AN163" s="52">
        <f>'[9]NAW4 - Refurb - NPgY'!AN160</f>
        <v>0</v>
      </c>
      <c r="AO163" s="52">
        <f>'[9]NAW4 - Refurb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42">
        <f>IFERROR($BM3*'NPgY - Ave Crit'!$Q$43,0)</f>
        <v>0</v>
      </c>
      <c r="BN163" s="242">
        <f>IFERROR($BM3*'NPgY - Ave Crit'!$Q$43,0)</f>
        <v>0</v>
      </c>
      <c r="BO163" s="242">
        <f>IFERROR($BM3*'NPgY - Ave Crit'!$Q$43,0)</f>
        <v>0</v>
      </c>
      <c r="BP163" s="242">
        <f>IFERROR($BM3*'NPgY - Ave Crit'!$Q$43,0)</f>
        <v>0</v>
      </c>
      <c r="BQ163" s="242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NPgY'!G161</f>
        <v>0</v>
      </c>
      <c r="H164" s="52">
        <f>'[9]NAW4 - Refurb - NPgY'!H161</f>
        <v>0</v>
      </c>
      <c r="I164" s="52">
        <f>'[9]NAW4 - Refurb - NPgY'!I161</f>
        <v>0</v>
      </c>
      <c r="J164" s="52">
        <f>'[9]NAW4 - Refurb - NPgY'!J161</f>
        <v>0</v>
      </c>
      <c r="K164" s="52">
        <f>'[9]NAW4 - Refurb - NPgY'!K161</f>
        <v>0</v>
      </c>
      <c r="L164" s="59">
        <f t="shared" si="955"/>
        <v>0</v>
      </c>
      <c r="M164" s="52">
        <f>'[9]NAW4 - Refurb - NPgY'!M161</f>
        <v>0</v>
      </c>
      <c r="N164" s="52">
        <f>'[9]NAW4 - Refurb - NPgY'!N161</f>
        <v>0</v>
      </c>
      <c r="O164" s="52">
        <f>'[9]NAW4 - Refurb - NPgY'!O161</f>
        <v>0</v>
      </c>
      <c r="P164" s="52">
        <f>'[9]NAW4 - Refurb - NPgY'!P161</f>
        <v>0</v>
      </c>
      <c r="Q164" s="52">
        <f>'[9]NAW4 - Refurb - NPgY'!Q161</f>
        <v>0</v>
      </c>
      <c r="R164" s="59">
        <f t="shared" si="956"/>
        <v>0</v>
      </c>
      <c r="S164" s="52">
        <f>'[9]NAW4 - Refurb - NPgY'!S161</f>
        <v>0</v>
      </c>
      <c r="T164" s="52">
        <f>'[9]NAW4 - Refurb - NPgY'!T161</f>
        <v>0</v>
      </c>
      <c r="U164" s="52">
        <f>'[9]NAW4 - Refurb - NPgY'!U161</f>
        <v>0</v>
      </c>
      <c r="V164" s="52">
        <f>'[9]NAW4 - Refurb - NPgY'!V161</f>
        <v>0</v>
      </c>
      <c r="W164" s="52">
        <f>'[9]NAW4 - Refurb - NPgY'!W161</f>
        <v>0</v>
      </c>
      <c r="X164" s="59">
        <f t="shared" si="957"/>
        <v>0</v>
      </c>
      <c r="Y164" s="52">
        <f>'[9]NAW4 - Refurb - NPgY'!Y161</f>
        <v>0</v>
      </c>
      <c r="Z164" s="52">
        <f>'[9]NAW4 - Refurb - NPgY'!Z161</f>
        <v>0</v>
      </c>
      <c r="AA164" s="52">
        <f>'[9]NAW4 - Refurb - NPgY'!AA161</f>
        <v>0</v>
      </c>
      <c r="AB164" s="52">
        <f>'[9]NAW4 - Refurb - NPgY'!AB161</f>
        <v>0</v>
      </c>
      <c r="AC164" s="52">
        <f>'[9]NAW4 - Refurb - NPgY'!AC161</f>
        <v>0</v>
      </c>
      <c r="AD164" s="59">
        <f t="shared" si="958"/>
        <v>0</v>
      </c>
      <c r="AE164" s="52">
        <f>'[9]NAW4 - Refurb - NPgY'!AE161</f>
        <v>0</v>
      </c>
      <c r="AF164" s="52">
        <f>'[9]NAW4 - Refurb - NPgY'!AF161</f>
        <v>0</v>
      </c>
      <c r="AG164" s="52">
        <f>'[9]NAW4 - Refurb - NPgY'!AG161</f>
        <v>0</v>
      </c>
      <c r="AH164" s="52">
        <f>'[9]NAW4 - Refurb - NPgY'!AH161</f>
        <v>0</v>
      </c>
      <c r="AI164" s="52">
        <f>'[9]NAW4 - Refurb - NPgY'!AI161</f>
        <v>0</v>
      </c>
      <c r="AJ164" s="59">
        <f t="shared" si="959"/>
        <v>0</v>
      </c>
      <c r="AK164" s="52">
        <f>'[9]NAW4 - Refurb - NPgY'!AK161</f>
        <v>0</v>
      </c>
      <c r="AL164" s="52">
        <f>'[9]NAW4 - Refurb - NPgY'!AL161</f>
        <v>0</v>
      </c>
      <c r="AM164" s="52">
        <f>'[9]NAW4 - Refurb - NPgY'!AM161</f>
        <v>0</v>
      </c>
      <c r="AN164" s="52">
        <f>'[9]NAW4 - Refurb - NPgY'!AN161</f>
        <v>0</v>
      </c>
      <c r="AO164" s="52">
        <f>'[9]NAW4 - Refurb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42">
        <f>IFERROR($BM4*'NPgY - Ave Crit'!$Q$43,0)</f>
        <v>0</v>
      </c>
      <c r="BN164" s="242">
        <f>IFERROR($BM4*'NPgY - Ave Crit'!$Q$43,0)</f>
        <v>0</v>
      </c>
      <c r="BO164" s="242">
        <f>IFERROR($BM4*'NPgY - Ave Crit'!$Q$43,0)</f>
        <v>0</v>
      </c>
      <c r="BP164" s="242">
        <f>IFERROR($BM4*'NPgY - Ave Crit'!$Q$43,0)</f>
        <v>0</v>
      </c>
      <c r="BQ164" s="242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NPgY'!G162</f>
        <v>0</v>
      </c>
      <c r="H165" s="52">
        <f>'[9]NAW4 - Refurb - NPgY'!H162</f>
        <v>0</v>
      </c>
      <c r="I165" s="52">
        <f>'[9]NAW4 - Refurb - NPgY'!I162</f>
        <v>0</v>
      </c>
      <c r="J165" s="52">
        <f>'[9]NAW4 - Refurb - NPgY'!J162</f>
        <v>0</v>
      </c>
      <c r="K165" s="52">
        <f>'[9]NAW4 - Refurb - NPgY'!K162</f>
        <v>0</v>
      </c>
      <c r="L165" s="59">
        <f t="shared" si="955"/>
        <v>0</v>
      </c>
      <c r="M165" s="52">
        <f>'[9]NAW4 - Refurb - NPgY'!M162</f>
        <v>0</v>
      </c>
      <c r="N165" s="52">
        <f>'[9]NAW4 - Refurb - NPgY'!N162</f>
        <v>0</v>
      </c>
      <c r="O165" s="52">
        <f>'[9]NAW4 - Refurb - NPgY'!O162</f>
        <v>0</v>
      </c>
      <c r="P165" s="52">
        <f>'[9]NAW4 - Refurb - NPgY'!P162</f>
        <v>0</v>
      </c>
      <c r="Q165" s="52">
        <f>'[9]NAW4 - Refurb - NPgY'!Q162</f>
        <v>0</v>
      </c>
      <c r="R165" s="59">
        <f t="shared" si="956"/>
        <v>0</v>
      </c>
      <c r="S165" s="52">
        <f>'[9]NAW4 - Refurb - NPgY'!S162</f>
        <v>0</v>
      </c>
      <c r="T165" s="52">
        <f>'[9]NAW4 - Refurb - NPgY'!T162</f>
        <v>0</v>
      </c>
      <c r="U165" s="52">
        <f>'[9]NAW4 - Refurb - NPgY'!U162</f>
        <v>0</v>
      </c>
      <c r="V165" s="52">
        <f>'[9]NAW4 - Refurb - NPgY'!V162</f>
        <v>0</v>
      </c>
      <c r="W165" s="52">
        <f>'[9]NAW4 - Refurb - NPgY'!W162</f>
        <v>0</v>
      </c>
      <c r="X165" s="59">
        <f t="shared" si="957"/>
        <v>0</v>
      </c>
      <c r="Y165" s="52">
        <f>'[9]NAW4 - Refurb - NPgY'!Y162</f>
        <v>0</v>
      </c>
      <c r="Z165" s="52">
        <f>'[9]NAW4 - Refurb - NPgY'!Z162</f>
        <v>0</v>
      </c>
      <c r="AA165" s="52">
        <f>'[9]NAW4 - Refurb - NPgY'!AA162</f>
        <v>0</v>
      </c>
      <c r="AB165" s="52">
        <f>'[9]NAW4 - Refurb - NPgY'!AB162</f>
        <v>0</v>
      </c>
      <c r="AC165" s="52">
        <f>'[9]NAW4 - Refurb - NPgY'!AC162</f>
        <v>0</v>
      </c>
      <c r="AD165" s="59">
        <f t="shared" si="958"/>
        <v>0</v>
      </c>
      <c r="AE165" s="52">
        <f>'[9]NAW4 - Refurb - NPgY'!AE162</f>
        <v>0</v>
      </c>
      <c r="AF165" s="52">
        <f>'[9]NAW4 - Refurb - NPgY'!AF162</f>
        <v>0</v>
      </c>
      <c r="AG165" s="52">
        <f>'[9]NAW4 - Refurb - NPgY'!AG162</f>
        <v>0</v>
      </c>
      <c r="AH165" s="52">
        <f>'[9]NAW4 - Refurb - NPgY'!AH162</f>
        <v>0</v>
      </c>
      <c r="AI165" s="52">
        <f>'[9]NAW4 - Refurb - NPgY'!AI162</f>
        <v>0</v>
      </c>
      <c r="AJ165" s="59">
        <f t="shared" si="959"/>
        <v>0</v>
      </c>
      <c r="AK165" s="52">
        <f>'[9]NAW4 - Refurb - NPgY'!AK162</f>
        <v>0</v>
      </c>
      <c r="AL165" s="52">
        <f>'[9]NAW4 - Refurb - NPgY'!AL162</f>
        <v>0</v>
      </c>
      <c r="AM165" s="52">
        <f>'[9]NAW4 - Refurb - NPgY'!AM162</f>
        <v>0</v>
      </c>
      <c r="AN165" s="52">
        <f>'[9]NAW4 - Refurb - NPgY'!AN162</f>
        <v>0</v>
      </c>
      <c r="AO165" s="52">
        <f>'[9]NAW4 - Refurb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42">
        <f>IFERROR($BM5*'NPgY - Ave Crit'!$Q$43,0)</f>
        <v>0</v>
      </c>
      <c r="BN165" s="242">
        <f>IFERROR($BM5*'NPgY - Ave Crit'!$Q$43,0)</f>
        <v>0</v>
      </c>
      <c r="BO165" s="242">
        <f>IFERROR($BM5*'NPgY - Ave Crit'!$Q$43,0)</f>
        <v>0</v>
      </c>
      <c r="BP165" s="242">
        <f>IFERROR($BM5*'NPgY - Ave Crit'!$Q$43,0)</f>
        <v>0</v>
      </c>
      <c r="BQ165" s="242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NPgY'!G164</f>
        <v>0</v>
      </c>
      <c r="H167" s="52">
        <f>'[9]NAW4 - Refurb - NPgY'!H164</f>
        <v>0</v>
      </c>
      <c r="I167" s="52">
        <f>'[9]NAW4 - Refurb - NPgY'!I164</f>
        <v>0</v>
      </c>
      <c r="J167" s="52">
        <f>'[9]NAW4 - Refurb - NPgY'!J164</f>
        <v>0</v>
      </c>
      <c r="K167" s="52">
        <f>'[9]NAW4 - Refurb - NPgY'!K164</f>
        <v>0</v>
      </c>
      <c r="L167" s="53">
        <f>SUM(G167:K167)</f>
        <v>0</v>
      </c>
      <c r="M167" s="69">
        <f>'[9]NAW4 - Refurb - NPgY'!M164</f>
        <v>0</v>
      </c>
      <c r="N167" s="69">
        <f>'[9]NAW4 - Refurb - NPgY'!N164</f>
        <v>0</v>
      </c>
      <c r="O167" s="69">
        <f>'[9]NAW4 - Refurb - NPgY'!O164</f>
        <v>0</v>
      </c>
      <c r="P167" s="69">
        <f>'[9]NAW4 - Refurb - NPgY'!P164</f>
        <v>0</v>
      </c>
      <c r="Q167" s="69">
        <f>'[9]NAW4 - Refurb - NPgY'!Q164</f>
        <v>0</v>
      </c>
      <c r="R167" s="53">
        <f>SUM(M167:Q167)</f>
        <v>0</v>
      </c>
      <c r="S167" s="52">
        <f>'[9]NAW4 - Refurb - NPgY'!S164</f>
        <v>0</v>
      </c>
      <c r="T167" s="52">
        <f>'[9]NAW4 - Refurb - NPgY'!T164</f>
        <v>0</v>
      </c>
      <c r="U167" s="52">
        <f>'[9]NAW4 - Refurb - NPgY'!U164</f>
        <v>0</v>
      </c>
      <c r="V167" s="52">
        <f>'[9]NAW4 - Refurb - NPgY'!V164</f>
        <v>0</v>
      </c>
      <c r="W167" s="52">
        <f>'[9]NAW4 - Refurb - NPgY'!W164</f>
        <v>0</v>
      </c>
      <c r="X167" s="53">
        <f>SUM(S167:W167)</f>
        <v>0</v>
      </c>
      <c r="Y167" s="69">
        <f>'[9]NAW4 - Refurb - NPgY'!Y164</f>
        <v>0</v>
      </c>
      <c r="Z167" s="69">
        <f>'[9]NAW4 - Refurb - NPgY'!Z164</f>
        <v>0</v>
      </c>
      <c r="AA167" s="69">
        <f>'[9]NAW4 - Refurb - NPgY'!AA164</f>
        <v>0</v>
      </c>
      <c r="AB167" s="69">
        <f>'[9]NAW4 - Refurb - NPgY'!AB164</f>
        <v>0</v>
      </c>
      <c r="AC167" s="69">
        <f>'[9]NAW4 - Refurb - NPgY'!AC164</f>
        <v>0</v>
      </c>
      <c r="AD167" s="53">
        <f>SUM(Y167:AC167)</f>
        <v>0</v>
      </c>
      <c r="AE167" s="54">
        <f>'[9]NAW4 - Refurb - NPgY'!AE164</f>
        <v>0</v>
      </c>
      <c r="AF167" s="54">
        <f>'[9]NAW4 - Refurb - NPgY'!AF164</f>
        <v>0</v>
      </c>
      <c r="AG167" s="54">
        <f>'[9]NAW4 - Refurb - NPgY'!AG164</f>
        <v>0</v>
      </c>
      <c r="AH167" s="54">
        <f>'[9]NAW4 - Refurb - NPgY'!AH164</f>
        <v>0</v>
      </c>
      <c r="AI167" s="54">
        <f>'[9]NAW4 - Refurb - NPgY'!AI164</f>
        <v>0</v>
      </c>
      <c r="AJ167" s="53">
        <f>SUM(AE167:AI167)</f>
        <v>0</v>
      </c>
      <c r="AK167" s="69">
        <f>'[9]NAW4 - Refurb - NPgY'!AK164</f>
        <v>0</v>
      </c>
      <c r="AL167" s="69">
        <f>'[9]NAW4 - Refurb - NPgY'!AL164</f>
        <v>0</v>
      </c>
      <c r="AM167" s="69">
        <f>'[9]NAW4 - Refurb - NPgY'!AM164</f>
        <v>0</v>
      </c>
      <c r="AN167" s="69">
        <f>'[9]NAW4 - Refurb - NPgY'!AN164</f>
        <v>0</v>
      </c>
      <c r="AO167" s="69">
        <f>'[9]NAW4 - Refurb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42">
        <f>IFERROR($BM2*'NPgY - Ave Crit'!$Q$44,0)</f>
        <v>0</v>
      </c>
      <c r="BN167" s="242">
        <f>IFERROR($BM2*'NPgY - Ave Crit'!$Q$44,0)</f>
        <v>0</v>
      </c>
      <c r="BO167" s="242">
        <f>IFERROR($BM2*'NPgY - Ave Crit'!$Q$44,0)</f>
        <v>0</v>
      </c>
      <c r="BP167" s="242">
        <f>IFERROR($BM2*'NPgY - Ave Crit'!$Q$44,0)</f>
        <v>0</v>
      </c>
      <c r="BQ167" s="242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NPgY'!G165</f>
        <v>0</v>
      </c>
      <c r="H168" s="52">
        <f>'[9]NAW4 - Refurb - NPgY'!H165</f>
        <v>0</v>
      </c>
      <c r="I168" s="52">
        <f>'[9]NAW4 - Refurb - NPgY'!I165</f>
        <v>0</v>
      </c>
      <c r="J168" s="52">
        <f>'[9]NAW4 - Refurb - NPgY'!J165</f>
        <v>0</v>
      </c>
      <c r="K168" s="52">
        <f>'[9]NAW4 - Refurb - NPgY'!K165</f>
        <v>0</v>
      </c>
      <c r="L168" s="59">
        <f t="shared" ref="L168:L170" si="986">SUM(G168:K168)</f>
        <v>0</v>
      </c>
      <c r="M168" s="52">
        <f>'[9]NAW4 - Refurb - NPgY'!M165</f>
        <v>0</v>
      </c>
      <c r="N168" s="52">
        <f>'[9]NAW4 - Refurb - NPgY'!N165</f>
        <v>0</v>
      </c>
      <c r="O168" s="52">
        <f>'[9]NAW4 - Refurb - NPgY'!O165</f>
        <v>0</v>
      </c>
      <c r="P168" s="52">
        <f>'[9]NAW4 - Refurb - NPgY'!P165</f>
        <v>0</v>
      </c>
      <c r="Q168" s="52">
        <f>'[9]NAW4 - Refurb - NPgY'!Q165</f>
        <v>0</v>
      </c>
      <c r="R168" s="59">
        <f t="shared" ref="R168:R170" si="987">SUM(M168:Q168)</f>
        <v>0</v>
      </c>
      <c r="S168" s="52">
        <f>'[9]NAW4 - Refurb - NPgY'!S165</f>
        <v>0</v>
      </c>
      <c r="T168" s="52">
        <f>'[9]NAW4 - Refurb - NPgY'!T165</f>
        <v>0</v>
      </c>
      <c r="U168" s="52">
        <f>'[9]NAW4 - Refurb - NPgY'!U165</f>
        <v>0</v>
      </c>
      <c r="V168" s="52">
        <f>'[9]NAW4 - Refurb - NPgY'!V165</f>
        <v>0</v>
      </c>
      <c r="W168" s="52">
        <f>'[9]NAW4 - Refurb - NPgY'!W165</f>
        <v>0</v>
      </c>
      <c r="X168" s="59">
        <f t="shared" ref="X168:X170" si="988">SUM(S168:W168)</f>
        <v>0</v>
      </c>
      <c r="Y168" s="52">
        <f>'[9]NAW4 - Refurb - NPgY'!Y165</f>
        <v>0</v>
      </c>
      <c r="Z168" s="52">
        <f>'[9]NAW4 - Refurb - NPgY'!Z165</f>
        <v>0</v>
      </c>
      <c r="AA168" s="52">
        <f>'[9]NAW4 - Refurb - NPgY'!AA165</f>
        <v>0</v>
      </c>
      <c r="AB168" s="52">
        <f>'[9]NAW4 - Refurb - NPgY'!AB165</f>
        <v>0</v>
      </c>
      <c r="AC168" s="52">
        <f>'[9]NAW4 - Refurb - NPgY'!AC165</f>
        <v>0</v>
      </c>
      <c r="AD168" s="59">
        <f t="shared" ref="AD168:AD170" si="989">SUM(Y168:AC168)</f>
        <v>0</v>
      </c>
      <c r="AE168" s="52">
        <f>'[9]NAW4 - Refurb - NPgY'!AE165</f>
        <v>0</v>
      </c>
      <c r="AF168" s="52">
        <f>'[9]NAW4 - Refurb - NPgY'!AF165</f>
        <v>0</v>
      </c>
      <c r="AG168" s="52">
        <f>'[9]NAW4 - Refurb - NPgY'!AG165</f>
        <v>0</v>
      </c>
      <c r="AH168" s="52">
        <f>'[9]NAW4 - Refurb - NPgY'!AH165</f>
        <v>0</v>
      </c>
      <c r="AI168" s="52">
        <f>'[9]NAW4 - Refurb - NPgY'!AI165</f>
        <v>0</v>
      </c>
      <c r="AJ168" s="59">
        <f t="shared" ref="AJ168:AJ170" si="990">SUM(AE168:AI168)</f>
        <v>0</v>
      </c>
      <c r="AK168" s="52">
        <f>'[9]NAW4 - Refurb - NPgY'!AK165</f>
        <v>0</v>
      </c>
      <c r="AL168" s="52">
        <f>'[9]NAW4 - Refurb - NPgY'!AL165</f>
        <v>0</v>
      </c>
      <c r="AM168" s="52">
        <f>'[9]NAW4 - Refurb - NPgY'!AM165</f>
        <v>0</v>
      </c>
      <c r="AN168" s="52">
        <f>'[9]NAW4 - Refurb - NPgY'!AN165</f>
        <v>0</v>
      </c>
      <c r="AO168" s="52">
        <f>'[9]NAW4 - Refurb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42">
        <f>IFERROR($BM3*'NPgY - Ave Crit'!$Q$44,0)</f>
        <v>0</v>
      </c>
      <c r="BN168" s="242">
        <f>IFERROR($BM3*'NPgY - Ave Crit'!$Q$44,0)</f>
        <v>0</v>
      </c>
      <c r="BO168" s="242">
        <f>IFERROR($BM3*'NPgY - Ave Crit'!$Q$44,0)</f>
        <v>0</v>
      </c>
      <c r="BP168" s="242">
        <f>IFERROR($BM3*'NPgY - Ave Crit'!$Q$44,0)</f>
        <v>0</v>
      </c>
      <c r="BQ168" s="242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NPgY'!G166</f>
        <v>0</v>
      </c>
      <c r="H169" s="52">
        <f>'[9]NAW4 - Refurb - NPgY'!H166</f>
        <v>0</v>
      </c>
      <c r="I169" s="52">
        <f>'[9]NAW4 - Refurb - NPgY'!I166</f>
        <v>0</v>
      </c>
      <c r="J169" s="52">
        <f>'[9]NAW4 - Refurb - NPgY'!J166</f>
        <v>0</v>
      </c>
      <c r="K169" s="52">
        <f>'[9]NAW4 - Refurb - NPgY'!K166</f>
        <v>0</v>
      </c>
      <c r="L169" s="59">
        <f t="shared" si="986"/>
        <v>0</v>
      </c>
      <c r="M169" s="52">
        <f>'[9]NAW4 - Refurb - NPgY'!M166</f>
        <v>0</v>
      </c>
      <c r="N169" s="52">
        <f>'[9]NAW4 - Refurb - NPgY'!N166</f>
        <v>0</v>
      </c>
      <c r="O169" s="52">
        <f>'[9]NAW4 - Refurb - NPgY'!O166</f>
        <v>0</v>
      </c>
      <c r="P169" s="52">
        <f>'[9]NAW4 - Refurb - NPgY'!P166</f>
        <v>0</v>
      </c>
      <c r="Q169" s="52">
        <f>'[9]NAW4 - Refurb - NPgY'!Q166</f>
        <v>0</v>
      </c>
      <c r="R169" s="59">
        <f t="shared" si="987"/>
        <v>0</v>
      </c>
      <c r="S169" s="52">
        <f>'[9]NAW4 - Refurb - NPgY'!S166</f>
        <v>0</v>
      </c>
      <c r="T169" s="52">
        <f>'[9]NAW4 - Refurb - NPgY'!T166</f>
        <v>0</v>
      </c>
      <c r="U169" s="52">
        <f>'[9]NAW4 - Refurb - NPgY'!U166</f>
        <v>0</v>
      </c>
      <c r="V169" s="52">
        <f>'[9]NAW4 - Refurb - NPgY'!V166</f>
        <v>0</v>
      </c>
      <c r="W169" s="52">
        <f>'[9]NAW4 - Refurb - NPgY'!W166</f>
        <v>0</v>
      </c>
      <c r="X169" s="59">
        <f t="shared" si="988"/>
        <v>0</v>
      </c>
      <c r="Y169" s="52">
        <f>'[9]NAW4 - Refurb - NPgY'!Y166</f>
        <v>0</v>
      </c>
      <c r="Z169" s="52">
        <f>'[9]NAW4 - Refurb - NPgY'!Z166</f>
        <v>0</v>
      </c>
      <c r="AA169" s="52">
        <f>'[9]NAW4 - Refurb - NPgY'!AA166</f>
        <v>0</v>
      </c>
      <c r="AB169" s="52">
        <f>'[9]NAW4 - Refurb - NPgY'!AB166</f>
        <v>0</v>
      </c>
      <c r="AC169" s="52">
        <f>'[9]NAW4 - Refurb - NPgY'!AC166</f>
        <v>0</v>
      </c>
      <c r="AD169" s="59">
        <f t="shared" si="989"/>
        <v>0</v>
      </c>
      <c r="AE169" s="52">
        <f>'[9]NAW4 - Refurb - NPgY'!AE166</f>
        <v>0</v>
      </c>
      <c r="AF169" s="52">
        <f>'[9]NAW4 - Refurb - NPgY'!AF166</f>
        <v>0</v>
      </c>
      <c r="AG169" s="52">
        <f>'[9]NAW4 - Refurb - NPgY'!AG166</f>
        <v>0</v>
      </c>
      <c r="AH169" s="52">
        <f>'[9]NAW4 - Refurb - NPgY'!AH166</f>
        <v>0</v>
      </c>
      <c r="AI169" s="52">
        <f>'[9]NAW4 - Refurb - NPgY'!AI166</f>
        <v>0</v>
      </c>
      <c r="AJ169" s="59">
        <f t="shared" si="990"/>
        <v>0</v>
      </c>
      <c r="AK169" s="52">
        <f>'[9]NAW4 - Refurb - NPgY'!AK166</f>
        <v>0</v>
      </c>
      <c r="AL169" s="52">
        <f>'[9]NAW4 - Refurb - NPgY'!AL166</f>
        <v>0</v>
      </c>
      <c r="AM169" s="52">
        <f>'[9]NAW4 - Refurb - NPgY'!AM166</f>
        <v>0</v>
      </c>
      <c r="AN169" s="52">
        <f>'[9]NAW4 - Refurb - NPgY'!AN166</f>
        <v>0</v>
      </c>
      <c r="AO169" s="52">
        <f>'[9]NAW4 - Refurb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42">
        <f>IFERROR($BM4*'NPgY - Ave Crit'!$Q$44,0)</f>
        <v>0</v>
      </c>
      <c r="BN169" s="242">
        <f>IFERROR($BM4*'NPgY - Ave Crit'!$Q$44,0)</f>
        <v>0</v>
      </c>
      <c r="BO169" s="242">
        <f>IFERROR($BM4*'NPgY - Ave Crit'!$Q$44,0)</f>
        <v>0</v>
      </c>
      <c r="BP169" s="242">
        <f>IFERROR($BM4*'NPgY - Ave Crit'!$Q$44,0)</f>
        <v>0</v>
      </c>
      <c r="BQ169" s="242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NPgY'!G167</f>
        <v>0</v>
      </c>
      <c r="H170" s="52">
        <f>'[9]NAW4 - Refurb - NPgY'!H167</f>
        <v>0</v>
      </c>
      <c r="I170" s="52">
        <f>'[9]NAW4 - Refurb - NPgY'!I167</f>
        <v>0</v>
      </c>
      <c r="J170" s="52">
        <f>'[9]NAW4 - Refurb - NPgY'!J167</f>
        <v>0</v>
      </c>
      <c r="K170" s="52">
        <f>'[9]NAW4 - Refurb - NPgY'!K167</f>
        <v>0</v>
      </c>
      <c r="L170" s="59">
        <f t="shared" si="986"/>
        <v>0</v>
      </c>
      <c r="M170" s="52">
        <f>'[9]NAW4 - Refurb - NPgY'!M167</f>
        <v>0</v>
      </c>
      <c r="N170" s="52">
        <f>'[9]NAW4 - Refurb - NPgY'!N167</f>
        <v>0</v>
      </c>
      <c r="O170" s="52">
        <f>'[9]NAW4 - Refurb - NPgY'!O167</f>
        <v>0</v>
      </c>
      <c r="P170" s="52">
        <f>'[9]NAW4 - Refurb - NPgY'!P167</f>
        <v>0</v>
      </c>
      <c r="Q170" s="52">
        <f>'[9]NAW4 - Refurb - NPgY'!Q167</f>
        <v>0</v>
      </c>
      <c r="R170" s="59">
        <f t="shared" si="987"/>
        <v>0</v>
      </c>
      <c r="S170" s="52">
        <f>'[9]NAW4 - Refurb - NPgY'!S167</f>
        <v>0</v>
      </c>
      <c r="T170" s="52">
        <f>'[9]NAW4 - Refurb - NPgY'!T167</f>
        <v>0</v>
      </c>
      <c r="U170" s="52">
        <f>'[9]NAW4 - Refurb - NPgY'!U167</f>
        <v>0</v>
      </c>
      <c r="V170" s="52">
        <f>'[9]NAW4 - Refurb - NPgY'!V167</f>
        <v>0</v>
      </c>
      <c r="W170" s="52">
        <f>'[9]NAW4 - Refurb - NPgY'!W167</f>
        <v>0</v>
      </c>
      <c r="X170" s="59">
        <f t="shared" si="988"/>
        <v>0</v>
      </c>
      <c r="Y170" s="52">
        <f>'[9]NAW4 - Refurb - NPgY'!Y167</f>
        <v>0</v>
      </c>
      <c r="Z170" s="52">
        <f>'[9]NAW4 - Refurb - NPgY'!Z167</f>
        <v>0</v>
      </c>
      <c r="AA170" s="52">
        <f>'[9]NAW4 - Refurb - NPgY'!AA167</f>
        <v>0</v>
      </c>
      <c r="AB170" s="52">
        <f>'[9]NAW4 - Refurb - NPgY'!AB167</f>
        <v>0</v>
      </c>
      <c r="AC170" s="52">
        <f>'[9]NAW4 - Refurb - NPgY'!AC167</f>
        <v>0</v>
      </c>
      <c r="AD170" s="59">
        <f t="shared" si="989"/>
        <v>0</v>
      </c>
      <c r="AE170" s="52">
        <f>'[9]NAW4 - Refurb - NPgY'!AE167</f>
        <v>0</v>
      </c>
      <c r="AF170" s="52">
        <f>'[9]NAW4 - Refurb - NPgY'!AF167</f>
        <v>0</v>
      </c>
      <c r="AG170" s="52">
        <f>'[9]NAW4 - Refurb - NPgY'!AG167</f>
        <v>0</v>
      </c>
      <c r="AH170" s="52">
        <f>'[9]NAW4 - Refurb - NPgY'!AH167</f>
        <v>0</v>
      </c>
      <c r="AI170" s="52">
        <f>'[9]NAW4 - Refurb - NPgY'!AI167</f>
        <v>0</v>
      </c>
      <c r="AJ170" s="59">
        <f t="shared" si="990"/>
        <v>0</v>
      </c>
      <c r="AK170" s="52">
        <f>'[9]NAW4 - Refurb - NPgY'!AK167</f>
        <v>0</v>
      </c>
      <c r="AL170" s="52">
        <f>'[9]NAW4 - Refurb - NPgY'!AL167</f>
        <v>0</v>
      </c>
      <c r="AM170" s="52">
        <f>'[9]NAW4 - Refurb - NPgY'!AM167</f>
        <v>0</v>
      </c>
      <c r="AN170" s="52">
        <f>'[9]NAW4 - Refurb - NPgY'!AN167</f>
        <v>0</v>
      </c>
      <c r="AO170" s="52">
        <f>'[9]NAW4 - Refurb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42">
        <f>IFERROR($BM5*'NPgY - Ave Crit'!$Q$44,0)</f>
        <v>0</v>
      </c>
      <c r="BN170" s="242">
        <f>IFERROR($BM5*'NPgY - Ave Crit'!$Q$44,0)</f>
        <v>0</v>
      </c>
      <c r="BO170" s="242">
        <f>IFERROR($BM5*'NPgY - Ave Crit'!$Q$44,0)</f>
        <v>0</v>
      </c>
      <c r="BP170" s="242">
        <f>IFERROR($BM5*'NPgY - Ave Crit'!$Q$44,0)</f>
        <v>0</v>
      </c>
      <c r="BQ170" s="242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666216.0497805198</v>
      </c>
      <c r="DB172" s="198">
        <f t="shared" ref="DB172:DE172" si="1012">SUM(DB171,DB166,DB161,DB156,DB151,DB146,DB141,DB136,DB131,DB126,DB121,DB116,DB111)</f>
        <v>1055785.7659070615</v>
      </c>
      <c r="DC172" s="198">
        <f t="shared" si="1012"/>
        <v>846079.06219452014</v>
      </c>
      <c r="DD172" s="198">
        <f t="shared" si="1012"/>
        <v>1319103.7225194571</v>
      </c>
      <c r="DE172" s="198">
        <f t="shared" si="1012"/>
        <v>2066940.2811850882</v>
      </c>
      <c r="DF172" s="198">
        <f t="shared" si="817"/>
        <v>5954124.8815866467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644200.31522814778</v>
      </c>
      <c r="DR172" s="198">
        <f t="shared" ref="DR172:DU172" si="1014">SUM(DR171,DR166,DR161,DR156,DR151,DR146,DR141,DR136,DR131,DR126,DR121,DR116,DR111)</f>
        <v>967544.44431353337</v>
      </c>
      <c r="DS172" s="198">
        <f t="shared" si="1014"/>
        <v>1166623.7199565028</v>
      </c>
      <c r="DT172" s="198">
        <f t="shared" si="1014"/>
        <v>1179440.0472547754</v>
      </c>
      <c r="DU172" s="198">
        <f t="shared" si="1014"/>
        <v>3169616.4180445885</v>
      </c>
      <c r="DV172" s="198">
        <f t="shared" si="820"/>
        <v>7127424.9447975475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77</v>
      </c>
      <c r="F174" s="51" t="s">
        <v>26</v>
      </c>
      <c r="G174" s="52">
        <f>'[9]NAW4 - Refurb - NPgY'!G171</f>
        <v>61</v>
      </c>
      <c r="H174" s="52">
        <f>'[9]NAW4 - Refurb - NPgY'!H171</f>
        <v>0</v>
      </c>
      <c r="I174" s="52">
        <f>'[9]NAW4 - Refurb - NPgY'!I171</f>
        <v>5</v>
      </c>
      <c r="J174" s="52">
        <f>'[9]NAW4 - Refurb - NPgY'!J171</f>
        <v>2</v>
      </c>
      <c r="K174" s="52">
        <f>'[9]NAW4 - Refurb - NPgY'!K171</f>
        <v>9</v>
      </c>
      <c r="L174" s="80">
        <f>SUM(G174:K174)</f>
        <v>77</v>
      </c>
      <c r="M174" s="52">
        <f>'[9]NAW4 - Refurb - NPgY'!M171</f>
        <v>61</v>
      </c>
      <c r="N174" s="52">
        <f>'[9]NAW4 - Refurb - NPgY'!N171</f>
        <v>0</v>
      </c>
      <c r="O174" s="52">
        <f>'[9]NAW4 - Refurb - NPgY'!O171</f>
        <v>5</v>
      </c>
      <c r="P174" s="52">
        <f>'[9]NAW4 - Refurb - NPgY'!P171</f>
        <v>2</v>
      </c>
      <c r="Q174" s="52">
        <f>'[9]NAW4 - Refurb - NPgY'!Q171</f>
        <v>9</v>
      </c>
      <c r="R174" s="53">
        <f>SUM(M174:Q174)</f>
        <v>77</v>
      </c>
      <c r="S174" s="52">
        <f>'[9]NAW4 - Refurb - NPgY'!S171</f>
        <v>0</v>
      </c>
      <c r="T174" s="52">
        <f>'[9]NAW4 - Refurb - NPgY'!T171</f>
        <v>0</v>
      </c>
      <c r="U174" s="52">
        <f>'[9]NAW4 - Refurb - NPgY'!U171</f>
        <v>0</v>
      </c>
      <c r="V174" s="52">
        <f>'[9]NAW4 - Refurb - NPgY'!V171</f>
        <v>0</v>
      </c>
      <c r="W174" s="52">
        <f>'[9]NAW4 - Refurb - NPgY'!W171</f>
        <v>0</v>
      </c>
      <c r="X174" s="53">
        <f>SUM(S174:W174)</f>
        <v>0</v>
      </c>
      <c r="Y174" s="54">
        <f>'[9]NAW4 - Refurb - NPgY'!Y171</f>
        <v>59</v>
      </c>
      <c r="Z174" s="54">
        <f>'[9]NAW4 - Refurb - NPgY'!Z171</f>
        <v>2</v>
      </c>
      <c r="AA174" s="54">
        <f>'[9]NAW4 - Refurb - NPgY'!AA171</f>
        <v>4</v>
      </c>
      <c r="AB174" s="54">
        <f>'[9]NAW4 - Refurb - NPgY'!AB171</f>
        <v>2</v>
      </c>
      <c r="AC174" s="54">
        <f>'[9]NAW4 - Refurb - NPgY'!AC171</f>
        <v>10</v>
      </c>
      <c r="AD174" s="53">
        <f>SUM(Y174:AC174)</f>
        <v>77</v>
      </c>
      <c r="AE174" s="54">
        <f>'[9]NAW4 - Refurb - NPgY'!AE171</f>
        <v>0</v>
      </c>
      <c r="AF174" s="54">
        <f>'[9]NAW4 - Refurb - NPgY'!AF171</f>
        <v>0</v>
      </c>
      <c r="AG174" s="54">
        <f>'[9]NAW4 - Refurb - NPgY'!AG171</f>
        <v>0</v>
      </c>
      <c r="AH174" s="54">
        <f>'[9]NAW4 - Refurb - NPgY'!AH171</f>
        <v>0</v>
      </c>
      <c r="AI174" s="54">
        <f>'[9]NAW4 - Refurb - NPgY'!AI171</f>
        <v>0</v>
      </c>
      <c r="AJ174" s="53">
        <f>SUM(AE174:AI174)</f>
        <v>0</v>
      </c>
      <c r="AK174" s="54">
        <f>'[9]NAW4 - Refurb - NPgY'!AK171</f>
        <v>55</v>
      </c>
      <c r="AL174" s="54">
        <f>'[9]NAW4 - Refurb - NPgY'!AL171</f>
        <v>6</v>
      </c>
      <c r="AM174" s="54">
        <f>'[9]NAW4 - Refurb - NPgY'!AM171</f>
        <v>3</v>
      </c>
      <c r="AN174" s="54">
        <f>'[9]NAW4 - Refurb - NPgY'!AN171</f>
        <v>2</v>
      </c>
      <c r="AO174" s="54">
        <f>'[9]NAW4 - Refurb - NPgY'!AO171</f>
        <v>11</v>
      </c>
      <c r="AP174" s="53">
        <f>SUM(AK174:AO174)</f>
        <v>77</v>
      </c>
      <c r="BB174" s="6"/>
      <c r="BC174" s="6"/>
      <c r="BD174" s="51" t="s">
        <v>26</v>
      </c>
      <c r="BE174" s="172">
        <f>'NPgY - HI Probs. of Failure'!O$47</f>
        <v>0</v>
      </c>
      <c r="BF174" s="172">
        <f>'NPgY - HI Probs. of Failure'!P$47</f>
        <v>0</v>
      </c>
      <c r="BG174" s="172">
        <f>'NPgY - HI Probs. of Failure'!Q$47</f>
        <v>0</v>
      </c>
      <c r="BH174" s="172">
        <f>'NPgY - HI Probs. of Failure'!R$47</f>
        <v>0</v>
      </c>
      <c r="BI174" s="172">
        <f>'NPgY - HI Probs. of Failure'!S$47</f>
        <v>0</v>
      </c>
      <c r="BJ174" s="175"/>
      <c r="BK174" s="6"/>
      <c r="BL174" s="51" t="s">
        <v>26</v>
      </c>
      <c r="BM174" s="194">
        <f>$BM2*'NPgY - Ave Crit'!$Q$47</f>
        <v>197041.32591858186</v>
      </c>
      <c r="BN174" s="194">
        <f>$BM2*'NPgY - Ave Crit'!$Q$47</f>
        <v>197041.32591858186</v>
      </c>
      <c r="BO174" s="194">
        <f>$BM2*'NPgY - Ave Crit'!$Q$47</f>
        <v>197041.32591858186</v>
      </c>
      <c r="BP174" s="194">
        <f>$BM2*'NPgY - Ave Crit'!$Q$47</f>
        <v>197041.32591858186</v>
      </c>
      <c r="BQ174" s="194">
        <f>$BM2*'NPgY - Ave Crit'!$Q$47</f>
        <v>197041.32591858186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28</v>
      </c>
      <c r="G175" s="52">
        <f>'[9]NAW4 - Refurb - NPgY'!G172</f>
        <v>34</v>
      </c>
      <c r="H175" s="52">
        <f>'[9]NAW4 - Refurb - NPgY'!H172</f>
        <v>15</v>
      </c>
      <c r="I175" s="52">
        <f>'[9]NAW4 - Refurb - NPgY'!I172</f>
        <v>0</v>
      </c>
      <c r="J175" s="52">
        <f>'[9]NAW4 - Refurb - NPgY'!J172</f>
        <v>2</v>
      </c>
      <c r="K175" s="52">
        <f>'[9]NAW4 - Refurb - NPgY'!K172</f>
        <v>0</v>
      </c>
      <c r="L175" s="59">
        <f t="shared" ref="L175:L177" si="1023">SUM(G175:K175)</f>
        <v>51</v>
      </c>
      <c r="M175" s="52">
        <f>'[9]NAW4 - Refurb - NPgY'!M172</f>
        <v>32</v>
      </c>
      <c r="N175" s="52">
        <f>'[9]NAW4 - Refurb - NPgY'!N172</f>
        <v>17</v>
      </c>
      <c r="O175" s="52">
        <f>'[9]NAW4 - Refurb - NPgY'!O172</f>
        <v>0</v>
      </c>
      <c r="P175" s="52">
        <f>'[9]NAW4 - Refurb - NPgY'!P172</f>
        <v>2</v>
      </c>
      <c r="Q175" s="52">
        <f>'[9]NAW4 - Refurb - NPgY'!Q172</f>
        <v>0</v>
      </c>
      <c r="R175" s="59">
        <f t="shared" ref="R175:R177" si="1024">SUM(M175:Q175)</f>
        <v>51</v>
      </c>
      <c r="S175" s="52">
        <f>'[9]NAW4 - Refurb - NPgY'!S172</f>
        <v>0</v>
      </c>
      <c r="T175" s="52">
        <f>'[9]NAW4 - Refurb - NPgY'!T172</f>
        <v>0</v>
      </c>
      <c r="U175" s="52">
        <f>'[9]NAW4 - Refurb - NPgY'!U172</f>
        <v>0</v>
      </c>
      <c r="V175" s="52">
        <f>'[9]NAW4 - Refurb - NPgY'!V172</f>
        <v>0</v>
      </c>
      <c r="W175" s="52">
        <f>'[9]NAW4 - Refurb - NPgY'!W172</f>
        <v>0</v>
      </c>
      <c r="X175" s="59">
        <f t="shared" ref="X175:X177" si="1025">SUM(S175:W175)</f>
        <v>0</v>
      </c>
      <c r="Y175" s="52">
        <f>'[9]NAW4 - Refurb - NPgY'!Y172</f>
        <v>32</v>
      </c>
      <c r="Z175" s="52">
        <f>'[9]NAW4 - Refurb - NPgY'!Z172</f>
        <v>13</v>
      </c>
      <c r="AA175" s="52">
        <f>'[9]NAW4 - Refurb - NPgY'!AA172</f>
        <v>4</v>
      </c>
      <c r="AB175" s="52">
        <f>'[9]NAW4 - Refurb - NPgY'!AB172</f>
        <v>2</v>
      </c>
      <c r="AC175" s="52">
        <f>'[9]NAW4 - Refurb - NPgY'!AC172</f>
        <v>0</v>
      </c>
      <c r="AD175" s="59">
        <f t="shared" ref="AD175:AD177" si="1026">SUM(Y175:AC175)</f>
        <v>51</v>
      </c>
      <c r="AE175" s="52">
        <f>'[9]NAW4 - Refurb - NPgY'!AE172</f>
        <v>0</v>
      </c>
      <c r="AF175" s="52">
        <f>'[9]NAW4 - Refurb - NPgY'!AF172</f>
        <v>0</v>
      </c>
      <c r="AG175" s="52">
        <f>'[9]NAW4 - Refurb - NPgY'!AG172</f>
        <v>0</v>
      </c>
      <c r="AH175" s="52">
        <f>'[9]NAW4 - Refurb - NPgY'!AH172</f>
        <v>0</v>
      </c>
      <c r="AI175" s="52">
        <f>'[9]NAW4 - Refurb - NPgY'!AI172</f>
        <v>0</v>
      </c>
      <c r="AJ175" s="59">
        <f t="shared" ref="AJ175:AJ177" si="1027">SUM(AE175:AI175)</f>
        <v>0</v>
      </c>
      <c r="AK175" s="52">
        <f>'[9]NAW4 - Refurb - NPgY'!AK172</f>
        <v>32</v>
      </c>
      <c r="AL175" s="52">
        <f>'[9]NAW4 - Refurb - NPgY'!AL172</f>
        <v>1</v>
      </c>
      <c r="AM175" s="52">
        <f>'[9]NAW4 - Refurb - NPgY'!AM172</f>
        <v>12</v>
      </c>
      <c r="AN175" s="52">
        <f>'[9]NAW4 - Refurb - NPgY'!AN172</f>
        <v>4</v>
      </c>
      <c r="AO175" s="52">
        <f>'[9]NAW4 - Refurb - NPgY'!AO172</f>
        <v>2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'NPgY - HI Probs. of Failure'!O$47</f>
        <v>0</v>
      </c>
      <c r="BF175" s="172">
        <f>'NPgY - HI Probs. of Failure'!P$47</f>
        <v>0</v>
      </c>
      <c r="BG175" s="172">
        <f>'NPgY - HI Probs. of Failure'!Q$47</f>
        <v>0</v>
      </c>
      <c r="BH175" s="172">
        <f>'NPgY - HI Probs. of Failure'!R$47</f>
        <v>0</v>
      </c>
      <c r="BI175" s="172">
        <f>'NPgY - HI Probs. of Failure'!S$47</f>
        <v>0</v>
      </c>
      <c r="BJ175" s="176"/>
      <c r="BK175" s="6"/>
      <c r="BL175" s="58" t="s">
        <v>28</v>
      </c>
      <c r="BM175" s="194">
        <f>$BM3*'NPgY - Ave Crit'!$Q$47</f>
        <v>281487.60845511698</v>
      </c>
      <c r="BN175" s="194">
        <f>$BM3*'NPgY - Ave Crit'!$Q$47</f>
        <v>281487.60845511698</v>
      </c>
      <c r="BO175" s="194">
        <f>$BM3*'NPgY - Ave Crit'!$Q$47</f>
        <v>281487.60845511698</v>
      </c>
      <c r="BP175" s="194">
        <f>$BM3*'NPgY - Ave Crit'!$Q$47</f>
        <v>281487.60845511698</v>
      </c>
      <c r="BQ175" s="194">
        <f>$BM3*'NPgY - Ave Crit'!$Q$47</f>
        <v>281487.60845511698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30</v>
      </c>
      <c r="G176" s="52">
        <f>'[9]NAW4 - Refurb - NPgY'!G173</f>
        <v>21</v>
      </c>
      <c r="H176" s="52">
        <f>'[9]NAW4 - Refurb - NPgY'!H173</f>
        <v>2</v>
      </c>
      <c r="I176" s="52">
        <f>'[9]NAW4 - Refurb - NPgY'!I173</f>
        <v>22</v>
      </c>
      <c r="J176" s="52">
        <f>'[9]NAW4 - Refurb - NPgY'!J173</f>
        <v>0</v>
      </c>
      <c r="K176" s="52">
        <f>'[9]NAW4 - Refurb - NPgY'!K173</f>
        <v>0</v>
      </c>
      <c r="L176" s="59">
        <f t="shared" si="1023"/>
        <v>45</v>
      </c>
      <c r="M176" s="52">
        <f>'[9]NAW4 - Refurb - NPgY'!M173</f>
        <v>21</v>
      </c>
      <c r="N176" s="52">
        <f>'[9]NAW4 - Refurb - NPgY'!N173</f>
        <v>2</v>
      </c>
      <c r="O176" s="52">
        <f>'[9]NAW4 - Refurb - NPgY'!O173</f>
        <v>22</v>
      </c>
      <c r="P176" s="52">
        <f>'[9]NAW4 - Refurb - NPgY'!P173</f>
        <v>0</v>
      </c>
      <c r="Q176" s="52">
        <f>'[9]NAW4 - Refurb - NPgY'!Q173</f>
        <v>0</v>
      </c>
      <c r="R176" s="59">
        <f t="shared" si="1024"/>
        <v>45</v>
      </c>
      <c r="S176" s="52">
        <f>'[9]NAW4 - Refurb - NPgY'!S173</f>
        <v>0</v>
      </c>
      <c r="T176" s="52">
        <f>'[9]NAW4 - Refurb - NPgY'!T173</f>
        <v>0</v>
      </c>
      <c r="U176" s="52">
        <f>'[9]NAW4 - Refurb - NPgY'!U173</f>
        <v>0</v>
      </c>
      <c r="V176" s="52">
        <f>'[9]NAW4 - Refurb - NPgY'!V173</f>
        <v>0</v>
      </c>
      <c r="W176" s="52">
        <f>'[9]NAW4 - Refurb - NPgY'!W173</f>
        <v>0</v>
      </c>
      <c r="X176" s="59">
        <f t="shared" si="1025"/>
        <v>0</v>
      </c>
      <c r="Y176" s="52">
        <f>'[9]NAW4 - Refurb - NPgY'!Y173</f>
        <v>20</v>
      </c>
      <c r="Z176" s="52">
        <f>'[9]NAW4 - Refurb - NPgY'!Z173</f>
        <v>3</v>
      </c>
      <c r="AA176" s="52">
        <f>'[9]NAW4 - Refurb - NPgY'!AA173</f>
        <v>14</v>
      </c>
      <c r="AB176" s="52">
        <f>'[9]NAW4 - Refurb - NPgY'!AB173</f>
        <v>8</v>
      </c>
      <c r="AC176" s="52">
        <f>'[9]NAW4 - Refurb - NPgY'!AC173</f>
        <v>0</v>
      </c>
      <c r="AD176" s="59">
        <f t="shared" si="1026"/>
        <v>45</v>
      </c>
      <c r="AE176" s="52">
        <f>'[9]NAW4 - Refurb - NPgY'!AE173</f>
        <v>0</v>
      </c>
      <c r="AF176" s="52">
        <f>'[9]NAW4 - Refurb - NPgY'!AF173</f>
        <v>0</v>
      </c>
      <c r="AG176" s="52">
        <f>'[9]NAW4 - Refurb - NPgY'!AG173</f>
        <v>0</v>
      </c>
      <c r="AH176" s="52">
        <f>'[9]NAW4 - Refurb - NPgY'!AH173</f>
        <v>0</v>
      </c>
      <c r="AI176" s="52">
        <f>'[9]NAW4 - Refurb - NPgY'!AI173</f>
        <v>0</v>
      </c>
      <c r="AJ176" s="59">
        <f t="shared" si="1027"/>
        <v>0</v>
      </c>
      <c r="AK176" s="52">
        <f>'[9]NAW4 - Refurb - NPgY'!AK173</f>
        <v>12</v>
      </c>
      <c r="AL176" s="52">
        <f>'[9]NAW4 - Refurb - NPgY'!AL173</f>
        <v>9</v>
      </c>
      <c r="AM176" s="52">
        <f>'[9]NAW4 - Refurb - NPgY'!AM173</f>
        <v>8</v>
      </c>
      <c r="AN176" s="52">
        <f>'[9]NAW4 - Refurb - NPgY'!AN173</f>
        <v>16</v>
      </c>
      <c r="AO176" s="52">
        <f>'[9]NAW4 - Refurb - NPgY'!AO173</f>
        <v>0</v>
      </c>
      <c r="AP176" s="59">
        <f t="shared" si="1028"/>
        <v>45</v>
      </c>
      <c r="BB176" s="6"/>
      <c r="BC176" s="6"/>
      <c r="BD176" s="58" t="s">
        <v>30</v>
      </c>
      <c r="BE176" s="172">
        <f>'NPgY - HI Probs. of Failure'!O$47</f>
        <v>0</v>
      </c>
      <c r="BF176" s="172">
        <f>'NPgY - HI Probs. of Failure'!P$47</f>
        <v>0</v>
      </c>
      <c r="BG176" s="172">
        <f>'NPgY - HI Probs. of Failure'!Q$47</f>
        <v>0</v>
      </c>
      <c r="BH176" s="172">
        <f>'NPgY - HI Probs. of Failure'!R$47</f>
        <v>0</v>
      </c>
      <c r="BI176" s="172">
        <f>'NPgY - HI Probs. of Failure'!S$47</f>
        <v>0</v>
      </c>
      <c r="BJ176" s="176"/>
      <c r="BK176" s="6"/>
      <c r="BL176" s="58" t="s">
        <v>30</v>
      </c>
      <c r="BM176" s="194">
        <f>$BM4*'NPgY - Ave Crit'!$Q$47</f>
        <v>422231.41268267547</v>
      </c>
      <c r="BN176" s="194">
        <f>$BM4*'NPgY - Ave Crit'!$Q$47</f>
        <v>422231.41268267547</v>
      </c>
      <c r="BO176" s="194">
        <f>$BM4*'NPgY - Ave Crit'!$Q$47</f>
        <v>422231.41268267547</v>
      </c>
      <c r="BP176" s="194">
        <f>$BM4*'NPgY - Ave Crit'!$Q$47</f>
        <v>422231.41268267547</v>
      </c>
      <c r="BQ176" s="194">
        <f>$BM4*'NPgY - Ave Crit'!$Q$47</f>
        <v>422231.41268267547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31</v>
      </c>
      <c r="G177" s="52">
        <f>'[9]NAW4 - Refurb - NPgY'!G174</f>
        <v>3</v>
      </c>
      <c r="H177" s="52">
        <f>'[9]NAW4 - Refurb - NPgY'!H174</f>
        <v>0</v>
      </c>
      <c r="I177" s="52">
        <f>'[9]NAW4 - Refurb - NPgY'!I174</f>
        <v>0</v>
      </c>
      <c r="J177" s="52">
        <f>'[9]NAW4 - Refurb - NPgY'!J174</f>
        <v>0</v>
      </c>
      <c r="K177" s="52">
        <f>'[9]NAW4 - Refurb - NPgY'!K174</f>
        <v>0</v>
      </c>
      <c r="L177" s="59">
        <f t="shared" si="1023"/>
        <v>3</v>
      </c>
      <c r="M177" s="52">
        <f>'[9]NAW4 - Refurb - NPgY'!M174</f>
        <v>3</v>
      </c>
      <c r="N177" s="52">
        <f>'[9]NAW4 - Refurb - NPgY'!N174</f>
        <v>0</v>
      </c>
      <c r="O177" s="52">
        <f>'[9]NAW4 - Refurb - NPgY'!O174</f>
        <v>0</v>
      </c>
      <c r="P177" s="52">
        <f>'[9]NAW4 - Refurb - NPgY'!P174</f>
        <v>0</v>
      </c>
      <c r="Q177" s="52">
        <f>'[9]NAW4 - Refurb - NPgY'!Q174</f>
        <v>0</v>
      </c>
      <c r="R177" s="59">
        <f t="shared" si="1024"/>
        <v>3</v>
      </c>
      <c r="S177" s="52">
        <f>'[9]NAW4 - Refurb - NPgY'!S174</f>
        <v>0</v>
      </c>
      <c r="T177" s="52">
        <f>'[9]NAW4 - Refurb - NPgY'!T174</f>
        <v>0</v>
      </c>
      <c r="U177" s="52">
        <f>'[9]NAW4 - Refurb - NPgY'!U174</f>
        <v>0</v>
      </c>
      <c r="V177" s="52">
        <f>'[9]NAW4 - Refurb - NPgY'!V174</f>
        <v>0</v>
      </c>
      <c r="W177" s="52">
        <f>'[9]NAW4 - Refurb - NPgY'!W174</f>
        <v>0</v>
      </c>
      <c r="X177" s="59">
        <f t="shared" si="1025"/>
        <v>0</v>
      </c>
      <c r="Y177" s="52">
        <f>'[9]NAW4 - Refurb - NPgY'!Y174</f>
        <v>3</v>
      </c>
      <c r="Z177" s="52">
        <f>'[9]NAW4 - Refurb - NPgY'!Z174</f>
        <v>0</v>
      </c>
      <c r="AA177" s="52">
        <f>'[9]NAW4 - Refurb - NPgY'!AA174</f>
        <v>0</v>
      </c>
      <c r="AB177" s="52">
        <f>'[9]NAW4 - Refurb - NPgY'!AB174</f>
        <v>0</v>
      </c>
      <c r="AC177" s="52">
        <f>'[9]NAW4 - Refurb - NPgY'!AC174</f>
        <v>0</v>
      </c>
      <c r="AD177" s="59">
        <f t="shared" si="1026"/>
        <v>3</v>
      </c>
      <c r="AE177" s="52">
        <f>'[9]NAW4 - Refurb - NPgY'!AE174</f>
        <v>0</v>
      </c>
      <c r="AF177" s="52">
        <f>'[9]NAW4 - Refurb - NPgY'!AF174</f>
        <v>0</v>
      </c>
      <c r="AG177" s="52">
        <f>'[9]NAW4 - Refurb - NPgY'!AG174</f>
        <v>0</v>
      </c>
      <c r="AH177" s="52">
        <f>'[9]NAW4 - Refurb - NPgY'!AH174</f>
        <v>0</v>
      </c>
      <c r="AI177" s="52">
        <f>'[9]NAW4 - Refurb - NPgY'!AI174</f>
        <v>0</v>
      </c>
      <c r="AJ177" s="59">
        <f t="shared" si="1027"/>
        <v>0</v>
      </c>
      <c r="AK177" s="52">
        <f>'[9]NAW4 - Refurb - NPgY'!AK174</f>
        <v>1</v>
      </c>
      <c r="AL177" s="52">
        <f>'[9]NAW4 - Refurb - NPgY'!AL174</f>
        <v>2</v>
      </c>
      <c r="AM177" s="52">
        <f>'[9]NAW4 - Refurb - NPgY'!AM174</f>
        <v>0</v>
      </c>
      <c r="AN177" s="52">
        <f>'[9]NAW4 - Refurb - NPgY'!AN174</f>
        <v>0</v>
      </c>
      <c r="AO177" s="52">
        <f>'[9]NAW4 - Refurb - NPgY'!AO174</f>
        <v>0</v>
      </c>
      <c r="AP177" s="59">
        <f t="shared" si="1028"/>
        <v>3</v>
      </c>
      <c r="BB177" s="6"/>
      <c r="BC177" s="6"/>
      <c r="BD177" s="58" t="s">
        <v>31</v>
      </c>
      <c r="BE177" s="172">
        <f>'NPgY - HI Probs. of Failure'!O$47</f>
        <v>0</v>
      </c>
      <c r="BF177" s="172">
        <f>'NPgY - HI Probs. of Failure'!P$47</f>
        <v>0</v>
      </c>
      <c r="BG177" s="172">
        <f>'NPgY - HI Probs. of Failure'!Q$47</f>
        <v>0</v>
      </c>
      <c r="BH177" s="172">
        <f>'NPgY - HI Probs. of Failure'!R$47</f>
        <v>0</v>
      </c>
      <c r="BI177" s="172">
        <f>'NPgY - HI Probs. of Failure'!S$47</f>
        <v>0</v>
      </c>
      <c r="BJ177" s="176"/>
      <c r="BK177" s="6"/>
      <c r="BL177" s="58" t="s">
        <v>31</v>
      </c>
      <c r="BM177" s="194">
        <f>$BM5*'NPgY - Ave Crit'!$Q$47</f>
        <v>703719.02113779238</v>
      </c>
      <c r="BN177" s="194">
        <f>$BM5*'NPgY - Ave Crit'!$Q$47</f>
        <v>703719.02113779238</v>
      </c>
      <c r="BO177" s="194">
        <f>$BM5*'NPgY - Ave Crit'!$Q$47</f>
        <v>703719.02113779238</v>
      </c>
      <c r="BP177" s="194">
        <f>$BM5*'NPgY - Ave Crit'!$Q$47</f>
        <v>703719.02113779238</v>
      </c>
      <c r="BQ177" s="194">
        <f>$BM5*'NPgY - Ave Crit'!$Q$47</f>
        <v>703719.02113779238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176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64</v>
      </c>
      <c r="E179" s="50">
        <f>D179+SUM(AE179:AI179)</f>
        <v>64</v>
      </c>
      <c r="F179" s="51" t="s">
        <v>26</v>
      </c>
      <c r="G179" s="52">
        <f>'[9]NAW4 - Refurb - NPgY'!G176</f>
        <v>17</v>
      </c>
      <c r="H179" s="52">
        <f>'[9]NAW4 - Refurb - NPgY'!H176</f>
        <v>20</v>
      </c>
      <c r="I179" s="52">
        <f>'[9]NAW4 - Refurb - NPgY'!I176</f>
        <v>18</v>
      </c>
      <c r="J179" s="52">
        <f>'[9]NAW4 - Refurb - NPgY'!J176</f>
        <v>9</v>
      </c>
      <c r="K179" s="52">
        <f>'[9]NAW4 - Refurb - NPgY'!K176</f>
        <v>0</v>
      </c>
      <c r="L179" s="53">
        <f>SUM(G179:K179)</f>
        <v>64</v>
      </c>
      <c r="M179" s="52">
        <f>'[9]NAW4 - Refurb - NPgY'!M176</f>
        <v>16</v>
      </c>
      <c r="N179" s="52">
        <f>'[9]NAW4 - Refurb - NPgY'!N176</f>
        <v>21</v>
      </c>
      <c r="O179" s="52">
        <f>'[9]NAW4 - Refurb - NPgY'!O176</f>
        <v>18</v>
      </c>
      <c r="P179" s="52">
        <f>'[9]NAW4 - Refurb - NPgY'!P176</f>
        <v>9</v>
      </c>
      <c r="Q179" s="52">
        <f>'[9]NAW4 - Refurb - NPgY'!Q176</f>
        <v>0</v>
      </c>
      <c r="R179" s="53">
        <f>SUM(M179:Q179)</f>
        <v>64</v>
      </c>
      <c r="S179" s="52">
        <f>'[9]NAW4 - Refurb - NPgY'!S176</f>
        <v>0</v>
      </c>
      <c r="T179" s="52">
        <f>'[9]NAW4 - Refurb - NPgY'!T176</f>
        <v>0</v>
      </c>
      <c r="U179" s="52">
        <f>'[9]NAW4 - Refurb - NPgY'!U176</f>
        <v>0</v>
      </c>
      <c r="V179" s="52">
        <f>'[9]NAW4 - Refurb - NPgY'!V176</f>
        <v>0</v>
      </c>
      <c r="W179" s="52">
        <f>'[9]NAW4 - Refurb - NPgY'!W176</f>
        <v>0</v>
      </c>
      <c r="X179" s="53">
        <f>SUM(S179:W179)</f>
        <v>0</v>
      </c>
      <c r="Y179" s="54">
        <f>'[9]NAW4 - Refurb - NPgY'!Y176</f>
        <v>16</v>
      </c>
      <c r="Z179" s="54">
        <f>'[9]NAW4 - Refurb - NPgY'!Z176</f>
        <v>16</v>
      </c>
      <c r="AA179" s="54">
        <f>'[9]NAW4 - Refurb - NPgY'!AA176</f>
        <v>23</v>
      </c>
      <c r="AB179" s="54">
        <f>'[9]NAW4 - Refurb - NPgY'!AB176</f>
        <v>8</v>
      </c>
      <c r="AC179" s="54">
        <f>'[9]NAW4 - Refurb - NPgY'!AC176</f>
        <v>1</v>
      </c>
      <c r="AD179" s="53">
        <f>SUM(Y179:AC179)</f>
        <v>64</v>
      </c>
      <c r="AE179" s="54">
        <f>'[9]NAW4 - Refurb - NPgY'!AE176</f>
        <v>0</v>
      </c>
      <c r="AF179" s="54">
        <f>'[9]NAW4 - Refurb - NPgY'!AF176</f>
        <v>0</v>
      </c>
      <c r="AG179" s="54">
        <f>'[9]NAW4 - Refurb - NPgY'!AG176</f>
        <v>0</v>
      </c>
      <c r="AH179" s="54">
        <f>'[9]NAW4 - Refurb - NPgY'!AH176</f>
        <v>0</v>
      </c>
      <c r="AI179" s="54">
        <f>'[9]NAW4 - Refurb - NPgY'!AI176</f>
        <v>0</v>
      </c>
      <c r="AJ179" s="53">
        <f>SUM(AE179:AI179)</f>
        <v>0</v>
      </c>
      <c r="AK179" s="54">
        <f>'[9]NAW4 - Refurb - NPgY'!AK176</f>
        <v>16</v>
      </c>
      <c r="AL179" s="54">
        <f>'[9]NAW4 - Refurb - NPgY'!AL176</f>
        <v>12</v>
      </c>
      <c r="AM179" s="54">
        <f>'[9]NAW4 - Refurb - NPgY'!AM176</f>
        <v>23</v>
      </c>
      <c r="AN179" s="54">
        <f>'[9]NAW4 - Refurb - NPgY'!AN176</f>
        <v>4</v>
      </c>
      <c r="AO179" s="54">
        <f>'[9]NAW4 - Refurb - NPgY'!AO176</f>
        <v>9</v>
      </c>
      <c r="AP179" s="53">
        <f>SUM(AK179:AO179)</f>
        <v>64</v>
      </c>
      <c r="BB179" s="6"/>
      <c r="BC179" s="6"/>
      <c r="BD179" s="51" t="s">
        <v>26</v>
      </c>
      <c r="BE179" s="172">
        <f>'NPgY - HI Probs. of Failure'!O$48</f>
        <v>1.9239093784058437E-3</v>
      </c>
      <c r="BF179" s="172">
        <f>'NPgY - HI Probs. of Failure'!P$48</f>
        <v>8.2746910475978326E-3</v>
      </c>
      <c r="BG179" s="172">
        <f>'NPgY - HI Probs. of Failure'!Q$48</f>
        <v>2.3882853779243318E-2</v>
      </c>
      <c r="BH179" s="172">
        <f>'NPgY - HI Probs. of Failure'!R$48</f>
        <v>5.3459254208673673E-2</v>
      </c>
      <c r="BI179" s="172">
        <f>'NPgY - HI Probs. of Failure'!S$48</f>
        <v>0.10171474897122026</v>
      </c>
      <c r="BJ179" s="175"/>
      <c r="BK179" s="6"/>
      <c r="BL179" s="51" t="s">
        <v>26</v>
      </c>
      <c r="BM179" s="194">
        <f>$BM2*'NPgY - Ave Crit'!$Q$48</f>
        <v>140160.91637645903</v>
      </c>
      <c r="BN179" s="194">
        <f>$BM2*'NPgY - Ave Crit'!$Q$48</f>
        <v>140160.91637645903</v>
      </c>
      <c r="BO179" s="194">
        <f>$BM2*'NPgY - Ave Crit'!$Q$48</f>
        <v>140160.91637645903</v>
      </c>
      <c r="BP179" s="194">
        <f>$BM2*'NPgY - Ave Crit'!$Q$48</f>
        <v>140160.91637645903</v>
      </c>
      <c r="BQ179" s="194">
        <f>$BM2*'NPgY - Ave Crit'!$Q$48</f>
        <v>140160.91637645903</v>
      </c>
      <c r="BR179" s="175"/>
      <c r="BS179" s="6"/>
      <c r="BT179" s="51" t="s">
        <v>26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26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28</v>
      </c>
      <c r="G180" s="52">
        <f>'[9]NAW4 - Refurb - NPgY'!G177</f>
        <v>19</v>
      </c>
      <c r="H180" s="52">
        <f>'[9]NAW4 - Refurb - NPgY'!H177</f>
        <v>18</v>
      </c>
      <c r="I180" s="52">
        <f>'[9]NAW4 - Refurb - NPgY'!I177</f>
        <v>14</v>
      </c>
      <c r="J180" s="52">
        <f>'[9]NAW4 - Refurb - NPgY'!J177</f>
        <v>7</v>
      </c>
      <c r="K180" s="52">
        <f>'[9]NAW4 - Refurb - NPgY'!K177</f>
        <v>4</v>
      </c>
      <c r="L180" s="59">
        <f t="shared" ref="L180:L182" si="1055">SUM(G180:K180)</f>
        <v>62</v>
      </c>
      <c r="M180" s="52">
        <f>'[9]NAW4 - Refurb - NPgY'!M177</f>
        <v>19</v>
      </c>
      <c r="N180" s="52">
        <f>'[9]NAW4 - Refurb - NPgY'!N177</f>
        <v>17</v>
      </c>
      <c r="O180" s="52">
        <f>'[9]NAW4 - Refurb - NPgY'!O177</f>
        <v>15</v>
      </c>
      <c r="P180" s="52">
        <f>'[9]NAW4 - Refurb - NPgY'!P177</f>
        <v>7</v>
      </c>
      <c r="Q180" s="52">
        <f>'[9]NAW4 - Refurb - NPgY'!Q177</f>
        <v>4</v>
      </c>
      <c r="R180" s="59">
        <f t="shared" ref="R180:R182" si="1056">SUM(M180:Q180)</f>
        <v>62</v>
      </c>
      <c r="S180" s="52">
        <f>'[9]NAW4 - Refurb - NPgY'!S177</f>
        <v>0</v>
      </c>
      <c r="T180" s="52">
        <f>'[9]NAW4 - Refurb - NPgY'!T177</f>
        <v>1</v>
      </c>
      <c r="U180" s="52">
        <f>'[9]NAW4 - Refurb - NPgY'!U177</f>
        <v>-1</v>
      </c>
      <c r="V180" s="52">
        <f>'[9]NAW4 - Refurb - NPgY'!V177</f>
        <v>0</v>
      </c>
      <c r="W180" s="52">
        <f>'[9]NAW4 - Refurb - NPgY'!W177</f>
        <v>0</v>
      </c>
      <c r="X180" s="59">
        <f t="shared" ref="X180:X182" si="1057">SUM(S180:W180)</f>
        <v>0</v>
      </c>
      <c r="Y180" s="52">
        <f>'[9]NAW4 - Refurb - NPgY'!Y177</f>
        <v>14</v>
      </c>
      <c r="Z180" s="52">
        <f>'[9]NAW4 - Refurb - NPgY'!Z177</f>
        <v>19</v>
      </c>
      <c r="AA180" s="52">
        <f>'[9]NAW4 - Refurb - NPgY'!AA177</f>
        <v>14</v>
      </c>
      <c r="AB180" s="52">
        <f>'[9]NAW4 - Refurb - NPgY'!AB177</f>
        <v>9</v>
      </c>
      <c r="AC180" s="52">
        <f>'[9]NAW4 - Refurb - NPgY'!AC177</f>
        <v>6</v>
      </c>
      <c r="AD180" s="59">
        <f t="shared" ref="AD180:AD182" si="1058">SUM(Y180:AC180)</f>
        <v>62</v>
      </c>
      <c r="AE180" s="52">
        <f>'[9]NAW4 - Refurb - NPgY'!AE177</f>
        <v>0</v>
      </c>
      <c r="AF180" s="52">
        <f>'[9]NAW4 - Refurb - NPgY'!AF177</f>
        <v>2</v>
      </c>
      <c r="AG180" s="52">
        <f>'[9]NAW4 - Refurb - NPgY'!AG177</f>
        <v>-2</v>
      </c>
      <c r="AH180" s="52">
        <f>'[9]NAW4 - Refurb - NPgY'!AH177</f>
        <v>0</v>
      </c>
      <c r="AI180" s="52">
        <f>'[9]NAW4 - Refurb - NPgY'!AI177</f>
        <v>0</v>
      </c>
      <c r="AJ180" s="59">
        <f t="shared" ref="AJ180:AJ182" si="1059">SUM(AE180:AI180)</f>
        <v>0</v>
      </c>
      <c r="AK180" s="52">
        <f>'[9]NAW4 - Refurb - NPgY'!AK177</f>
        <v>14</v>
      </c>
      <c r="AL180" s="52">
        <f>'[9]NAW4 - Refurb - NPgY'!AL177</f>
        <v>11</v>
      </c>
      <c r="AM180" s="52">
        <f>'[9]NAW4 - Refurb - NPgY'!AM177</f>
        <v>17</v>
      </c>
      <c r="AN180" s="52">
        <f>'[9]NAW4 - Refurb - NPgY'!AN177</f>
        <v>8</v>
      </c>
      <c r="AO180" s="52">
        <f>'[9]NAW4 - Refurb - NPgY'!AO177</f>
        <v>12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'NPgY - HI Probs. of Failure'!O$48</f>
        <v>1.9239093784058437E-3</v>
      </c>
      <c r="BF180" s="172">
        <f>'NPgY - HI Probs. of Failure'!P$48</f>
        <v>8.2746910475978326E-3</v>
      </c>
      <c r="BG180" s="172">
        <f>'NPgY - HI Probs. of Failure'!Q$48</f>
        <v>2.3882853779243318E-2</v>
      </c>
      <c r="BH180" s="172">
        <f>'NPgY - HI Probs. of Failure'!R$48</f>
        <v>5.3459254208673673E-2</v>
      </c>
      <c r="BI180" s="172">
        <f>'NPgY - HI Probs. of Failure'!S$48</f>
        <v>0.10171474897122026</v>
      </c>
      <c r="BJ180" s="176"/>
      <c r="BK180" s="6"/>
      <c r="BL180" s="58" t="s">
        <v>28</v>
      </c>
      <c r="BM180" s="194">
        <f>$BM3*'NPgY - Ave Crit'!$Q$48</f>
        <v>200229.88053779863</v>
      </c>
      <c r="BN180" s="194">
        <f>$BM3*'NPgY - Ave Crit'!$Q$48</f>
        <v>200229.88053779863</v>
      </c>
      <c r="BO180" s="194">
        <f>$BM3*'NPgY - Ave Crit'!$Q$48</f>
        <v>200229.88053779863</v>
      </c>
      <c r="BP180" s="194">
        <f>$BM3*'NPgY - Ave Crit'!$Q$48</f>
        <v>200229.88053779863</v>
      </c>
      <c r="BQ180" s="194">
        <f>$BM3*'NPgY - Ave Crit'!$Q$48</f>
        <v>200229.88053779863</v>
      </c>
      <c r="BR180" s="176"/>
      <c r="BS180" s="6"/>
      <c r="BT180" s="58" t="s">
        <v>28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28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5393.1380300525343</v>
      </c>
      <c r="DB180" s="195">
        <f t="shared" si="1050"/>
        <v>33136.807998954115</v>
      </c>
      <c r="DC180" s="195">
        <f t="shared" si="1050"/>
        <v>62166.792468554821</v>
      </c>
      <c r="DD180" s="195">
        <f t="shared" si="1050"/>
        <v>96337.260754582836</v>
      </c>
      <c r="DE180" s="195">
        <f t="shared" si="1050"/>
        <v>122197.99221263765</v>
      </c>
      <c r="DF180" s="198">
        <f t="shared" si="817"/>
        <v>319231.99146478192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5393.1380300525343</v>
      </c>
      <c r="DR180" s="195">
        <f t="shared" si="1052"/>
        <v>21538.925199320176</v>
      </c>
      <c r="DS180" s="195">
        <f t="shared" si="1052"/>
        <v>71730.914386794029</v>
      </c>
      <c r="DT180" s="195">
        <f t="shared" si="1052"/>
        <v>85633.120670740303</v>
      </c>
      <c r="DU180" s="195">
        <f t="shared" si="1052"/>
        <v>244395.9844252753</v>
      </c>
      <c r="DV180" s="198">
        <f t="shared" si="820"/>
        <v>428692.08271218231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30</v>
      </c>
      <c r="G181" s="52">
        <f>'[9]NAW4 - Refurb - NPgY'!G178</f>
        <v>0</v>
      </c>
      <c r="H181" s="52">
        <f>'[9]NAW4 - Refurb - NPgY'!H178</f>
        <v>3</v>
      </c>
      <c r="I181" s="52">
        <f>'[9]NAW4 - Refurb - NPgY'!I178</f>
        <v>2</v>
      </c>
      <c r="J181" s="52">
        <f>'[9]NAW4 - Refurb - NPgY'!J178</f>
        <v>0</v>
      </c>
      <c r="K181" s="52">
        <f>'[9]NAW4 - Refurb - NPgY'!K178</f>
        <v>0</v>
      </c>
      <c r="L181" s="59">
        <f t="shared" si="1055"/>
        <v>5</v>
      </c>
      <c r="M181" s="52">
        <f>'[9]NAW4 - Refurb - NPgY'!M178</f>
        <v>0</v>
      </c>
      <c r="N181" s="52">
        <f>'[9]NAW4 - Refurb - NPgY'!N178</f>
        <v>3</v>
      </c>
      <c r="O181" s="52">
        <f>'[9]NAW4 - Refurb - NPgY'!O178</f>
        <v>2</v>
      </c>
      <c r="P181" s="52">
        <f>'[9]NAW4 - Refurb - NPgY'!P178</f>
        <v>0</v>
      </c>
      <c r="Q181" s="52">
        <f>'[9]NAW4 - Refurb - NPgY'!Q178</f>
        <v>0</v>
      </c>
      <c r="R181" s="59">
        <f t="shared" si="1056"/>
        <v>5</v>
      </c>
      <c r="S181" s="52">
        <f>'[9]NAW4 - Refurb - NPgY'!S178</f>
        <v>0</v>
      </c>
      <c r="T181" s="52">
        <f>'[9]NAW4 - Refurb - NPgY'!T178</f>
        <v>0</v>
      </c>
      <c r="U181" s="52">
        <f>'[9]NAW4 - Refurb - NPgY'!U178</f>
        <v>0</v>
      </c>
      <c r="V181" s="52">
        <f>'[9]NAW4 - Refurb - NPgY'!V178</f>
        <v>0</v>
      </c>
      <c r="W181" s="52">
        <f>'[9]NAW4 - Refurb - NPgY'!W178</f>
        <v>0</v>
      </c>
      <c r="X181" s="59">
        <f t="shared" si="1057"/>
        <v>0</v>
      </c>
      <c r="Y181" s="52">
        <f>'[9]NAW4 - Refurb - NPgY'!Y178</f>
        <v>0</v>
      </c>
      <c r="Z181" s="52">
        <f>'[9]NAW4 - Refurb - NPgY'!Z178</f>
        <v>3</v>
      </c>
      <c r="AA181" s="52">
        <f>'[9]NAW4 - Refurb - NPgY'!AA178</f>
        <v>2</v>
      </c>
      <c r="AB181" s="52">
        <f>'[9]NAW4 - Refurb - NPgY'!AB178</f>
        <v>0</v>
      </c>
      <c r="AC181" s="52">
        <f>'[9]NAW4 - Refurb - NPgY'!AC178</f>
        <v>0</v>
      </c>
      <c r="AD181" s="59">
        <f t="shared" si="1058"/>
        <v>5</v>
      </c>
      <c r="AE181" s="52">
        <f>'[9]NAW4 - Refurb - NPgY'!AE178</f>
        <v>0</v>
      </c>
      <c r="AF181" s="52">
        <f>'[9]NAW4 - Refurb - NPgY'!AF178</f>
        <v>0</v>
      </c>
      <c r="AG181" s="52">
        <f>'[9]NAW4 - Refurb - NPgY'!AG178</f>
        <v>0</v>
      </c>
      <c r="AH181" s="52">
        <f>'[9]NAW4 - Refurb - NPgY'!AH178</f>
        <v>0</v>
      </c>
      <c r="AI181" s="52">
        <f>'[9]NAW4 - Refurb - NPgY'!AI178</f>
        <v>0</v>
      </c>
      <c r="AJ181" s="59">
        <f t="shared" si="1059"/>
        <v>0</v>
      </c>
      <c r="AK181" s="52">
        <f>'[9]NAW4 - Refurb - NPgY'!AK178</f>
        <v>0</v>
      </c>
      <c r="AL181" s="52">
        <f>'[9]NAW4 - Refurb - NPgY'!AL178</f>
        <v>0</v>
      </c>
      <c r="AM181" s="52">
        <f>'[9]NAW4 - Refurb - NPgY'!AM178</f>
        <v>5</v>
      </c>
      <c r="AN181" s="52">
        <f>'[9]NAW4 - Refurb - NPgY'!AN178</f>
        <v>0</v>
      </c>
      <c r="AO181" s="52">
        <f>'[9]NAW4 - Refurb - NPgY'!AO178</f>
        <v>0</v>
      </c>
      <c r="AP181" s="59">
        <f t="shared" si="1060"/>
        <v>5</v>
      </c>
      <c r="BB181" s="6"/>
      <c r="BC181" s="6"/>
      <c r="BD181" s="58" t="s">
        <v>30</v>
      </c>
      <c r="BE181" s="172">
        <f>'NPgY - HI Probs. of Failure'!O$48</f>
        <v>1.9239093784058437E-3</v>
      </c>
      <c r="BF181" s="172">
        <f>'NPgY - HI Probs. of Failure'!P$48</f>
        <v>8.2746910475978326E-3</v>
      </c>
      <c r="BG181" s="172">
        <f>'NPgY - HI Probs. of Failure'!Q$48</f>
        <v>2.3882853779243318E-2</v>
      </c>
      <c r="BH181" s="172">
        <f>'NPgY - HI Probs. of Failure'!R$48</f>
        <v>5.3459254208673673E-2</v>
      </c>
      <c r="BI181" s="172">
        <f>'NPgY - HI Probs. of Failure'!S$48</f>
        <v>0.10171474897122026</v>
      </c>
      <c r="BJ181" s="176"/>
      <c r="BK181" s="6"/>
      <c r="BL181" s="58" t="s">
        <v>30</v>
      </c>
      <c r="BM181" s="194">
        <f>$BM4*'NPgY - Ave Crit'!$Q$48</f>
        <v>300344.82080669794</v>
      </c>
      <c r="BN181" s="194">
        <f>$BM4*'NPgY - Ave Crit'!$Q$48</f>
        <v>300344.82080669794</v>
      </c>
      <c r="BO181" s="194">
        <f>$BM4*'NPgY - Ave Crit'!$Q$48</f>
        <v>300344.82080669794</v>
      </c>
      <c r="BP181" s="194">
        <f>$BM4*'NPgY - Ave Crit'!$Q$48</f>
        <v>300344.82080669794</v>
      </c>
      <c r="BQ181" s="194">
        <f>$BM4*'NPgY - Ave Crit'!$Q$48</f>
        <v>300344.82080669794</v>
      </c>
      <c r="BR181" s="176"/>
      <c r="BS181" s="6"/>
      <c r="BT181" s="58" t="s">
        <v>30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30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'[9]NAW4 - Refurb - NPgY'!G179</f>
        <v>1</v>
      </c>
      <c r="H182" s="52">
        <f>'[9]NAW4 - Refurb - NPgY'!H179</f>
        <v>0</v>
      </c>
      <c r="I182" s="52">
        <f>'[9]NAW4 - Refurb - NPgY'!I179</f>
        <v>2</v>
      </c>
      <c r="J182" s="52">
        <f>'[9]NAW4 - Refurb - NPgY'!J179</f>
        <v>0</v>
      </c>
      <c r="K182" s="52">
        <f>'[9]NAW4 - Refurb - NPgY'!K179</f>
        <v>0</v>
      </c>
      <c r="L182" s="59">
        <f t="shared" si="1055"/>
        <v>3</v>
      </c>
      <c r="M182" s="52">
        <f>'[9]NAW4 - Refurb - NPgY'!M179</f>
        <v>0</v>
      </c>
      <c r="N182" s="52">
        <f>'[9]NAW4 - Refurb - NPgY'!N179</f>
        <v>0</v>
      </c>
      <c r="O182" s="52">
        <f>'[9]NAW4 - Refurb - NPgY'!O179</f>
        <v>1</v>
      </c>
      <c r="P182" s="52">
        <f>'[9]NAW4 - Refurb - NPgY'!P179</f>
        <v>2</v>
      </c>
      <c r="Q182" s="52">
        <f>'[9]NAW4 - Refurb - NPgY'!Q179</f>
        <v>0</v>
      </c>
      <c r="R182" s="59">
        <f t="shared" si="1056"/>
        <v>3</v>
      </c>
      <c r="S182" s="52">
        <f>'[9]NAW4 - Refurb - NPgY'!S179</f>
        <v>0</v>
      </c>
      <c r="T182" s="52">
        <f>'[9]NAW4 - Refurb - NPgY'!T179</f>
        <v>0</v>
      </c>
      <c r="U182" s="52">
        <f>'[9]NAW4 - Refurb - NPgY'!U179</f>
        <v>0</v>
      </c>
      <c r="V182" s="52">
        <f>'[9]NAW4 - Refurb - NPgY'!V179</f>
        <v>0</v>
      </c>
      <c r="W182" s="52">
        <f>'[9]NAW4 - Refurb - NPgY'!W179</f>
        <v>0</v>
      </c>
      <c r="X182" s="59">
        <f t="shared" si="1057"/>
        <v>0</v>
      </c>
      <c r="Y182" s="52">
        <f>'[9]NAW4 - Refurb - NPgY'!Y179</f>
        <v>0</v>
      </c>
      <c r="Z182" s="52">
        <f>'[9]NAW4 - Refurb - NPgY'!Z179</f>
        <v>0</v>
      </c>
      <c r="AA182" s="52">
        <f>'[9]NAW4 - Refurb - NPgY'!AA179</f>
        <v>0</v>
      </c>
      <c r="AB182" s="52">
        <f>'[9]NAW4 - Refurb - NPgY'!AB179</f>
        <v>3</v>
      </c>
      <c r="AC182" s="52">
        <f>'[9]NAW4 - Refurb - NPgY'!AC179</f>
        <v>0</v>
      </c>
      <c r="AD182" s="59">
        <f t="shared" si="1058"/>
        <v>3</v>
      </c>
      <c r="AE182" s="52">
        <f>'[9]NAW4 - Refurb - NPgY'!AE179</f>
        <v>0</v>
      </c>
      <c r="AF182" s="52">
        <f>'[9]NAW4 - Refurb - NPgY'!AF179</f>
        <v>0</v>
      </c>
      <c r="AG182" s="52">
        <f>'[9]NAW4 - Refurb - NPgY'!AG179</f>
        <v>0</v>
      </c>
      <c r="AH182" s="52">
        <f>'[9]NAW4 - Refurb - NPgY'!AH179</f>
        <v>0</v>
      </c>
      <c r="AI182" s="52">
        <f>'[9]NAW4 - Refurb - NPgY'!AI179</f>
        <v>0</v>
      </c>
      <c r="AJ182" s="59">
        <f t="shared" si="1059"/>
        <v>0</v>
      </c>
      <c r="AK182" s="52">
        <f>'[9]NAW4 - Refurb - NPgY'!AK179</f>
        <v>0</v>
      </c>
      <c r="AL182" s="52">
        <f>'[9]NAW4 - Refurb - NPgY'!AL179</f>
        <v>0</v>
      </c>
      <c r="AM182" s="52">
        <f>'[9]NAW4 - Refurb - NPgY'!AM179</f>
        <v>0</v>
      </c>
      <c r="AN182" s="52">
        <f>'[9]NAW4 - Refurb - NPgY'!AN179</f>
        <v>1</v>
      </c>
      <c r="AO182" s="52">
        <f>'[9]NAW4 - Refurb - NPgY'!AO179</f>
        <v>2</v>
      </c>
      <c r="AP182" s="59">
        <f t="shared" si="1060"/>
        <v>3</v>
      </c>
      <c r="BB182" s="6"/>
      <c r="BC182" s="6"/>
      <c r="BD182" s="58" t="s">
        <v>31</v>
      </c>
      <c r="BE182" s="172">
        <f>'NPgY - HI Probs. of Failure'!O$48</f>
        <v>1.9239093784058437E-3</v>
      </c>
      <c r="BF182" s="172">
        <f>'NPgY - HI Probs. of Failure'!P$48</f>
        <v>8.2746910475978326E-3</v>
      </c>
      <c r="BG182" s="172">
        <f>'NPgY - HI Probs. of Failure'!Q$48</f>
        <v>2.3882853779243318E-2</v>
      </c>
      <c r="BH182" s="172">
        <f>'NPgY - HI Probs. of Failure'!R$48</f>
        <v>5.3459254208673673E-2</v>
      </c>
      <c r="BI182" s="172">
        <f>'NPgY - HI Probs. of Failure'!S$48</f>
        <v>0.10171474897122026</v>
      </c>
      <c r="BJ182" s="176"/>
      <c r="BK182" s="6"/>
      <c r="BL182" s="58" t="s">
        <v>31</v>
      </c>
      <c r="BM182" s="194">
        <f>$BM5*'NPgY - Ave Crit'!$Q$48</f>
        <v>500574.70134449657</v>
      </c>
      <c r="BN182" s="194">
        <f>$BM5*'NPgY - Ave Crit'!$Q$48</f>
        <v>500574.70134449657</v>
      </c>
      <c r="BO182" s="194">
        <f>$BM5*'NPgY - Ave Crit'!$Q$48</f>
        <v>500574.70134449657</v>
      </c>
      <c r="BP182" s="194">
        <f>$BM5*'NPgY - Ave Crit'!$Q$48</f>
        <v>500574.70134449657</v>
      </c>
      <c r="BQ182" s="194">
        <f>$BM5*'NPgY - Ave Crit'!$Q$48</f>
        <v>500574.70134449657</v>
      </c>
      <c r="BR182" s="176"/>
      <c r="BS182" s="6"/>
      <c r="BT182" s="58" t="s">
        <v>31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26760.350209606346</v>
      </c>
      <c r="DU182" s="195">
        <f t="shared" si="1052"/>
        <v>101831.66017719805</v>
      </c>
      <c r="DV182" s="198">
        <f t="shared" si="820"/>
        <v>128592.0103868044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1</v>
      </c>
      <c r="U183" s="66">
        <f t="shared" si="1068"/>
        <v>-1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2</v>
      </c>
      <c r="AG183" s="66">
        <f t="shared" si="1070"/>
        <v>-2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9707.6484540945621</v>
      </c>
      <c r="DB183" s="197">
        <f t="shared" ref="DB183:DE183" si="1075">SUM(DB179:DB182)</f>
        <v>59149.202278133096</v>
      </c>
      <c r="DC183" s="197">
        <f t="shared" si="1075"/>
        <v>153504.15678773922</v>
      </c>
      <c r="DD183" s="197">
        <f t="shared" si="1075"/>
        <v>236561.49585292008</v>
      </c>
      <c r="DE183" s="197">
        <f t="shared" si="1075"/>
        <v>136454.42463744537</v>
      </c>
      <c r="DF183" s="198">
        <f t="shared" si="817"/>
        <v>595376.92801033228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9707.6484540945621</v>
      </c>
      <c r="DR183" s="197">
        <f t="shared" ref="DR183:DU183" si="1077">SUM(DR179:DR182)</f>
        <v>35456.384558880905</v>
      </c>
      <c r="DS183" s="197">
        <f t="shared" si="1077"/>
        <v>184587.55302201663</v>
      </c>
      <c r="DT183" s="197">
        <f t="shared" si="1077"/>
        <v>142365.06311510576</v>
      </c>
      <c r="DU183" s="197">
        <f t="shared" si="1077"/>
        <v>474535.5364257429</v>
      </c>
      <c r="DV183" s="198">
        <f t="shared" si="820"/>
        <v>846652.18557584076</v>
      </c>
    </row>
    <row r="184" spans="1:126" ht="25.5" customHeight="1">
      <c r="A184" s="19"/>
      <c r="B184" s="48" t="s">
        <v>53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26</v>
      </c>
      <c r="G184" s="52">
        <f>'[9]NAW4 - Refurb - NPgY'!G181</f>
        <v>2.9687573022430299E-2</v>
      </c>
      <c r="H184" s="52">
        <f>'[9]NAW4 - Refurb - NPgY'!H181</f>
        <v>6.2584723527855587E-2</v>
      </c>
      <c r="I184" s="52">
        <f>'[9]NAW4 - Refurb - NPgY'!I181</f>
        <v>0.52420166768551957</v>
      </c>
      <c r="J184" s="52">
        <f>'[9]NAW4 - Refurb - NPgY'!J181</f>
        <v>0</v>
      </c>
      <c r="K184" s="52">
        <f>'[9]NAW4 - Refurb - NPgY'!K181</f>
        <v>0</v>
      </c>
      <c r="L184" s="53">
        <f>SUM(G184:K184)</f>
        <v>0.61647396423580547</v>
      </c>
      <c r="M184" s="52">
        <f>'[9]NAW4 - Refurb - NPgY'!M181</f>
        <v>2.9687573022430299E-2</v>
      </c>
      <c r="N184" s="52">
        <f>'[9]NAW4 - Refurb - NPgY'!N181</f>
        <v>6.2584723527855587E-2</v>
      </c>
      <c r="O184" s="52">
        <f>'[9]NAW4 - Refurb - NPgY'!O181</f>
        <v>0.52420166768551957</v>
      </c>
      <c r="P184" s="52">
        <f>'[9]NAW4 - Refurb - NPgY'!P181</f>
        <v>0</v>
      </c>
      <c r="Q184" s="52">
        <f>'[9]NAW4 - Refurb - NPgY'!Q181</f>
        <v>0</v>
      </c>
      <c r="R184" s="53">
        <f>SUM(M184:Q184)</f>
        <v>0.61647396423580547</v>
      </c>
      <c r="S184" s="52">
        <f>'[9]NAW4 - Refurb - NPgY'!S181</f>
        <v>0</v>
      </c>
      <c r="T184" s="52">
        <f>'[9]NAW4 - Refurb - NPgY'!T181</f>
        <v>0</v>
      </c>
      <c r="U184" s="52">
        <f>'[9]NAW4 - Refurb - NPgY'!U181</f>
        <v>0</v>
      </c>
      <c r="V184" s="52">
        <f>'[9]NAW4 - Refurb - NPgY'!V181</f>
        <v>0</v>
      </c>
      <c r="W184" s="52">
        <f>'[9]NAW4 - Refurb - NPgY'!W181</f>
        <v>0</v>
      </c>
      <c r="X184" s="53">
        <f>SUM(S184:W184)</f>
        <v>0</v>
      </c>
      <c r="Y184" s="54">
        <f>'[9]NAW4 - Refurb - NPgY'!Y181</f>
        <v>2.9687573022430299E-2</v>
      </c>
      <c r="Z184" s="54">
        <f>'[9]NAW4 - Refurb - NPgY'!Z181</f>
        <v>3.6599436521328979E-2</v>
      </c>
      <c r="AA184" s="54">
        <f>'[9]NAW4 - Refurb - NPgY'!AA181</f>
        <v>0.91053814744077544</v>
      </c>
      <c r="AB184" s="54">
        <f>'[9]NAW4 - Refurb - NPgY'!AB181</f>
        <v>0</v>
      </c>
      <c r="AC184" s="54">
        <f>'[9]NAW4 - Refurb - NPgY'!AC181</f>
        <v>0</v>
      </c>
      <c r="AD184" s="53">
        <f>SUM(Y184:AC184)</f>
        <v>0.97682515698453476</v>
      </c>
      <c r="AE184" s="54">
        <f>'[9]NAW4 - Refurb - NPgY'!AE181</f>
        <v>0</v>
      </c>
      <c r="AF184" s="54">
        <f>'[9]NAW4 - Refurb - NPgY'!AF181</f>
        <v>0</v>
      </c>
      <c r="AG184" s="54">
        <f>'[9]NAW4 - Refurb - NPgY'!AG181</f>
        <v>0</v>
      </c>
      <c r="AH184" s="54">
        <f>'[9]NAW4 - Refurb - NPgY'!AH181</f>
        <v>0</v>
      </c>
      <c r="AI184" s="54">
        <f>'[9]NAW4 - Refurb - NPgY'!AI181</f>
        <v>0</v>
      </c>
      <c r="AJ184" s="53">
        <f>SUM(AE184:AI184)</f>
        <v>0</v>
      </c>
      <c r="AK184" s="54">
        <f>'[9]NAW4 - Refurb - NPgY'!AK181</f>
        <v>2.9687573022430299E-2</v>
      </c>
      <c r="AL184" s="54">
        <f>'[9]NAW4 - Refurb - NPgY'!AL181</f>
        <v>3.6599436521328979E-2</v>
      </c>
      <c r="AM184" s="54">
        <f>'[9]NAW4 - Refurb - NPgY'!AM181</f>
        <v>0.81702283744077542</v>
      </c>
      <c r="AN184" s="54">
        <f>'[9]NAW4 - Refurb - NPgY'!AN181</f>
        <v>0</v>
      </c>
      <c r="AO184" s="54">
        <f>'[9]NAW4 - Refurb - NPgY'!AO181</f>
        <v>0</v>
      </c>
      <c r="AP184" s="53">
        <f>SUM(AK184:AO184)</f>
        <v>0.88330984698453474</v>
      </c>
      <c r="BB184" s="6"/>
      <c r="BC184" s="6"/>
      <c r="BD184" s="51" t="s">
        <v>26</v>
      </c>
      <c r="BE184" s="172">
        <f>'NPgY - HI Probs. of Failure'!O$49</f>
        <v>0</v>
      </c>
      <c r="BF184" s="172">
        <f>'NPgY - HI Probs. of Failure'!P$49</f>
        <v>0</v>
      </c>
      <c r="BG184" s="172">
        <f>'NPgY - HI Probs. of Failure'!Q$49</f>
        <v>0</v>
      </c>
      <c r="BH184" s="172">
        <f>'NPgY - HI Probs. of Failure'!R$49</f>
        <v>0</v>
      </c>
      <c r="BI184" s="172">
        <f>'NPgY - HI Probs. of Failure'!S$49</f>
        <v>0</v>
      </c>
      <c r="BJ184" s="175"/>
      <c r="BK184" s="6"/>
      <c r="BL184" s="51" t="s">
        <v>26</v>
      </c>
      <c r="BM184" s="242">
        <f>IFERROR($BM2*'NPgY - Ave Crit'!$Q$49,0)</f>
        <v>170173.97971413084</v>
      </c>
      <c r="BN184" s="242">
        <f>IFERROR($BM2*'NPgY - Ave Crit'!$Q$49,0)</f>
        <v>170173.97971413084</v>
      </c>
      <c r="BO184" s="242">
        <f>IFERROR($BM2*'NPgY - Ave Crit'!$Q$49,0)</f>
        <v>170173.97971413084</v>
      </c>
      <c r="BP184" s="242">
        <f>IFERROR($BM2*'NPgY - Ave Crit'!$Q$49,0)</f>
        <v>170173.97971413084</v>
      </c>
      <c r="BQ184" s="242">
        <f>IFERROR($BM2*'NPgY - Ave Crit'!$Q$49,0)</f>
        <v>170173.97971413084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28</v>
      </c>
      <c r="G185" s="52">
        <f>'[9]NAW4 - Refurb - NPgY'!G182</f>
        <v>0</v>
      </c>
      <c r="H185" s="52">
        <f>'[9]NAW4 - Refurb - NPgY'!H182</f>
        <v>0.55324434887638507</v>
      </c>
      <c r="I185" s="52">
        <f>'[9]NAW4 - Refurb - NPgY'!I182</f>
        <v>0.4486396897988606</v>
      </c>
      <c r="J185" s="52">
        <f>'[9]NAW4 - Refurb - NPgY'!J182</f>
        <v>2.2500199682976733E-2</v>
      </c>
      <c r="K185" s="52">
        <f>'[9]NAW4 - Refurb - NPgY'!K182</f>
        <v>2.5094780904916313E-2</v>
      </c>
      <c r="L185" s="59">
        <f t="shared" ref="L185:L187" si="1086">SUM(G185:K185)</f>
        <v>1.0494790192631387</v>
      </c>
      <c r="M185" s="52">
        <f>'[9]NAW4 - Refurb - NPgY'!M182</f>
        <v>0</v>
      </c>
      <c r="N185" s="52">
        <f>'[9]NAW4 - Refurb - NPgY'!N182</f>
        <v>0.55324434887638507</v>
      </c>
      <c r="O185" s="52">
        <f>'[9]NAW4 - Refurb - NPgY'!O182</f>
        <v>0.4486396897988606</v>
      </c>
      <c r="P185" s="52">
        <f>'[9]NAW4 - Refurb - NPgY'!P182</f>
        <v>2.2500199682976733E-2</v>
      </c>
      <c r="Q185" s="52">
        <f>'[9]NAW4 - Refurb - NPgY'!Q182</f>
        <v>2.7500698890418562E-2</v>
      </c>
      <c r="R185" s="59">
        <f t="shared" ref="R185:R187" si="1087">SUM(M185:Q185)</f>
        <v>1.051884937248641</v>
      </c>
      <c r="S185" s="52">
        <f>'[9]NAW4 - Refurb - NPgY'!S182</f>
        <v>0</v>
      </c>
      <c r="T185" s="52">
        <f>'[9]NAW4 - Refurb - NPgY'!T182</f>
        <v>0</v>
      </c>
      <c r="U185" s="52">
        <f>'[9]NAW4 - Refurb - NPgY'!U182</f>
        <v>0</v>
      </c>
      <c r="V185" s="52">
        <f>'[9]NAW4 - Refurb - NPgY'!V182</f>
        <v>0</v>
      </c>
      <c r="W185" s="52">
        <f>'[9]NAW4 - Refurb - NPgY'!W182</f>
        <v>0</v>
      </c>
      <c r="X185" s="59">
        <f t="shared" ref="X185:X187" si="1088">SUM(S185:W185)</f>
        <v>0</v>
      </c>
      <c r="Y185" s="52">
        <f>'[9]NAW4 - Refurb - NPgY'!Y182</f>
        <v>0</v>
      </c>
      <c r="Z185" s="52">
        <f>'[9]NAW4 - Refurb - NPgY'!Z182</f>
        <v>0.32353632461878568</v>
      </c>
      <c r="AA185" s="52">
        <f>'[9]NAW4 - Refurb - NPgY'!AA182</f>
        <v>0.77928701337693806</v>
      </c>
      <c r="AB185" s="52">
        <f>'[9]NAW4 - Refurb - NPgY'!AB182</f>
        <v>2.2500199682976733E-2</v>
      </c>
      <c r="AC185" s="52">
        <f>'[9]NAW4 - Refurb - NPgY'!AC182</f>
        <v>2.5094780904916313E-2</v>
      </c>
      <c r="AD185" s="59">
        <f t="shared" ref="AD185:AD187" si="1089">SUM(Y185:AC185)</f>
        <v>1.1504183185836168</v>
      </c>
      <c r="AE185" s="52">
        <f>'[9]NAW4 - Refurb - NPgY'!AE182</f>
        <v>0</v>
      </c>
      <c r="AF185" s="52">
        <f>'[9]NAW4 - Refurb - NPgY'!AF182</f>
        <v>0</v>
      </c>
      <c r="AG185" s="52">
        <f>'[9]NAW4 - Refurb - NPgY'!AG182</f>
        <v>0</v>
      </c>
      <c r="AH185" s="52">
        <f>'[9]NAW4 - Refurb - NPgY'!AH182</f>
        <v>0</v>
      </c>
      <c r="AI185" s="52">
        <f>'[9]NAW4 - Refurb - NPgY'!AI182</f>
        <v>0</v>
      </c>
      <c r="AJ185" s="59">
        <f t="shared" ref="AJ185:AJ187" si="1090">SUM(AE185:AI185)</f>
        <v>0</v>
      </c>
      <c r="AK185" s="52">
        <f>'[9]NAW4 - Refurb - NPgY'!AK182</f>
        <v>0</v>
      </c>
      <c r="AL185" s="52">
        <f>'[9]NAW4 - Refurb - NPgY'!AL182</f>
        <v>0.32353632461878568</v>
      </c>
      <c r="AM185" s="52">
        <f>'[9]NAW4 - Refurb - NPgY'!AM182</f>
        <v>0.69925163337693796</v>
      </c>
      <c r="AN185" s="52">
        <f>'[9]NAW4 - Refurb - NPgY'!AN182</f>
        <v>0.19605088968297674</v>
      </c>
      <c r="AO185" s="52">
        <f>'[9]NAW4 - Refurb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28</v>
      </c>
      <c r="BE185" s="172">
        <f>'NPgY - HI Probs. of Failure'!O$49</f>
        <v>0</v>
      </c>
      <c r="BF185" s="172">
        <f>'NPgY - HI Probs. of Failure'!P$49</f>
        <v>0</v>
      </c>
      <c r="BG185" s="172">
        <f>'NPgY - HI Probs. of Failure'!Q$49</f>
        <v>0</v>
      </c>
      <c r="BH185" s="172">
        <f>'NPgY - HI Probs. of Failure'!R$49</f>
        <v>0</v>
      </c>
      <c r="BI185" s="172">
        <f>'NPgY - HI Probs. of Failure'!S$49</f>
        <v>0</v>
      </c>
      <c r="BJ185" s="176"/>
      <c r="BK185" s="6"/>
      <c r="BL185" s="58" t="s">
        <v>28</v>
      </c>
      <c r="BM185" s="242">
        <f>IFERROR($BM3*'NPgY - Ave Crit'!$Q$49,0)</f>
        <v>243105.68530590122</v>
      </c>
      <c r="BN185" s="242">
        <f>IFERROR($BM3*'NPgY - Ave Crit'!$Q$49,0)</f>
        <v>243105.68530590122</v>
      </c>
      <c r="BO185" s="242">
        <f>IFERROR($BM3*'NPgY - Ave Crit'!$Q$49,0)</f>
        <v>243105.68530590122</v>
      </c>
      <c r="BP185" s="242">
        <f>IFERROR($BM3*'NPgY - Ave Crit'!$Q$49,0)</f>
        <v>243105.68530590122</v>
      </c>
      <c r="BQ185" s="242">
        <f>IFERROR($BM3*'NPgY - Ave Crit'!$Q$49,0)</f>
        <v>243105.68530590122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30</v>
      </c>
      <c r="G186" s="52">
        <f>'[9]NAW4 - Refurb - NPgY'!G183</f>
        <v>0</v>
      </c>
      <c r="H186" s="52">
        <f>'[9]NAW4 - Refurb - NPgY'!H183</f>
        <v>0.78907473539052508</v>
      </c>
      <c r="I186" s="52">
        <f>'[9]NAW4 - Refurb - NPgY'!I183</f>
        <v>0</v>
      </c>
      <c r="J186" s="52">
        <f>'[9]NAW4 - Refurb - NPgY'!J183</f>
        <v>0</v>
      </c>
      <c r="K186" s="52">
        <f>'[9]NAW4 - Refurb - NPgY'!K183</f>
        <v>0</v>
      </c>
      <c r="L186" s="59">
        <f t="shared" si="1086"/>
        <v>0.78907473539052508</v>
      </c>
      <c r="M186" s="52">
        <f>'[9]NAW4 - Refurb - NPgY'!M183</f>
        <v>0</v>
      </c>
      <c r="N186" s="52">
        <f>'[9]NAW4 - Refurb - NPgY'!N183</f>
        <v>0.78907473539052508</v>
      </c>
      <c r="O186" s="52">
        <f>'[9]NAW4 - Refurb - NPgY'!O183</f>
        <v>0</v>
      </c>
      <c r="P186" s="52">
        <f>'[9]NAW4 - Refurb - NPgY'!P183</f>
        <v>0</v>
      </c>
      <c r="Q186" s="52">
        <f>'[9]NAW4 - Refurb - NPgY'!Q183</f>
        <v>0</v>
      </c>
      <c r="R186" s="59">
        <f t="shared" si="1087"/>
        <v>0.78907473539052508</v>
      </c>
      <c r="S186" s="52">
        <f>'[9]NAW4 - Refurb - NPgY'!S183</f>
        <v>0</v>
      </c>
      <c r="T186" s="52">
        <f>'[9]NAW4 - Refurb - NPgY'!T183</f>
        <v>0</v>
      </c>
      <c r="U186" s="52">
        <f>'[9]NAW4 - Refurb - NPgY'!U183</f>
        <v>0</v>
      </c>
      <c r="V186" s="52">
        <f>'[9]NAW4 - Refurb - NPgY'!V183</f>
        <v>0</v>
      </c>
      <c r="W186" s="52">
        <f>'[9]NAW4 - Refurb - NPgY'!W183</f>
        <v>0</v>
      </c>
      <c r="X186" s="59">
        <f t="shared" si="1088"/>
        <v>0</v>
      </c>
      <c r="Y186" s="52">
        <f>'[9]NAW4 - Refurb - NPgY'!Y183</f>
        <v>0</v>
      </c>
      <c r="Z186" s="52">
        <f>'[9]NAW4 - Refurb - NPgY'!Z183</f>
        <v>0.46144952091473301</v>
      </c>
      <c r="AA186" s="52">
        <f>'[9]NAW4 - Refurb - NPgY'!AA183</f>
        <v>0</v>
      </c>
      <c r="AB186" s="52">
        <f>'[9]NAW4 - Refurb - NPgY'!AB183</f>
        <v>0</v>
      </c>
      <c r="AC186" s="52">
        <f>'[9]NAW4 - Refurb - NPgY'!AC183</f>
        <v>0</v>
      </c>
      <c r="AD186" s="59">
        <f t="shared" si="1089"/>
        <v>0.46144952091473301</v>
      </c>
      <c r="AE186" s="52">
        <f>'[9]NAW4 - Refurb - NPgY'!AE183</f>
        <v>0</v>
      </c>
      <c r="AF186" s="52">
        <f>'[9]NAW4 - Refurb - NPgY'!AF183</f>
        <v>0</v>
      </c>
      <c r="AG186" s="52">
        <f>'[9]NAW4 - Refurb - NPgY'!AG183</f>
        <v>0</v>
      </c>
      <c r="AH186" s="52">
        <f>'[9]NAW4 - Refurb - NPgY'!AH183</f>
        <v>0</v>
      </c>
      <c r="AI186" s="52">
        <f>'[9]NAW4 - Refurb - NPgY'!AI183</f>
        <v>0</v>
      </c>
      <c r="AJ186" s="59">
        <f t="shared" si="1090"/>
        <v>0</v>
      </c>
      <c r="AK186" s="52">
        <f>'[9]NAW4 - Refurb - NPgY'!AK183</f>
        <v>0</v>
      </c>
      <c r="AL186" s="52">
        <f>'[9]NAW4 - Refurb - NPgY'!AL183</f>
        <v>0.46144952091473301</v>
      </c>
      <c r="AM186" s="52">
        <f>'[9]NAW4 - Refurb - NPgY'!AM183</f>
        <v>0</v>
      </c>
      <c r="AN186" s="52">
        <f>'[9]NAW4 - Refurb - NPgY'!AN183</f>
        <v>0</v>
      </c>
      <c r="AO186" s="52">
        <f>'[9]NAW4 - Refurb - NPgY'!AO183</f>
        <v>0</v>
      </c>
      <c r="AP186" s="59">
        <f t="shared" si="1091"/>
        <v>0.46144952091473301</v>
      </c>
      <c r="BB186" s="6"/>
      <c r="BC186" s="6"/>
      <c r="BD186" s="58" t="s">
        <v>30</v>
      </c>
      <c r="BE186" s="172">
        <f>'NPgY - HI Probs. of Failure'!O$49</f>
        <v>0</v>
      </c>
      <c r="BF186" s="172">
        <f>'NPgY - HI Probs. of Failure'!P$49</f>
        <v>0</v>
      </c>
      <c r="BG186" s="172">
        <f>'NPgY - HI Probs. of Failure'!Q$49</f>
        <v>0</v>
      </c>
      <c r="BH186" s="172">
        <f>'NPgY - HI Probs. of Failure'!R$49</f>
        <v>0</v>
      </c>
      <c r="BI186" s="172">
        <f>'NPgY - HI Probs. of Failure'!S$49</f>
        <v>0</v>
      </c>
      <c r="BJ186" s="176"/>
      <c r="BK186" s="6"/>
      <c r="BL186" s="58" t="s">
        <v>30</v>
      </c>
      <c r="BM186" s="242">
        <f>IFERROR($BM4*'NPgY - Ave Crit'!$Q$49,0)</f>
        <v>364658.52795885183</v>
      </c>
      <c r="BN186" s="242">
        <f>IFERROR($BM4*'NPgY - Ave Crit'!$Q$49,0)</f>
        <v>364658.52795885183</v>
      </c>
      <c r="BO186" s="242">
        <f>IFERROR($BM4*'NPgY - Ave Crit'!$Q$49,0)</f>
        <v>364658.52795885183</v>
      </c>
      <c r="BP186" s="242">
        <f>IFERROR($BM4*'NPgY - Ave Crit'!$Q$49,0)</f>
        <v>364658.52795885183</v>
      </c>
      <c r="BQ186" s="242">
        <f>IFERROR($BM4*'NPgY - Ave Crit'!$Q$49,0)</f>
        <v>364658.52795885183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31</v>
      </c>
      <c r="G187" s="52">
        <f>'[9]NAW4 - Refurb - NPgY'!G184</f>
        <v>0</v>
      </c>
      <c r="H187" s="52">
        <f>'[9]NAW4 - Refurb - NPgY'!H184</f>
        <v>0.32192849905243959</v>
      </c>
      <c r="I187" s="52">
        <f>'[9]NAW4 - Refurb - NPgY'!I184</f>
        <v>0</v>
      </c>
      <c r="J187" s="52">
        <f>'[9]NAW4 - Refurb - NPgY'!J184</f>
        <v>0</v>
      </c>
      <c r="K187" s="52">
        <f>'[9]NAW4 - Refurb - NPgY'!K184</f>
        <v>0</v>
      </c>
      <c r="L187" s="59">
        <f t="shared" si="1086"/>
        <v>0.32192849905243959</v>
      </c>
      <c r="M187" s="52">
        <f>'[9]NAW4 - Refurb - NPgY'!M184</f>
        <v>0</v>
      </c>
      <c r="N187" s="52">
        <f>'[9]NAW4 - Refurb - NPgY'!N184</f>
        <v>0.32192849905243959</v>
      </c>
      <c r="O187" s="52">
        <f>'[9]NAW4 - Refurb - NPgY'!O184</f>
        <v>0</v>
      </c>
      <c r="P187" s="52">
        <f>'[9]NAW4 - Refurb - NPgY'!P184</f>
        <v>0</v>
      </c>
      <c r="Q187" s="52">
        <f>'[9]NAW4 - Refurb - NPgY'!Q184</f>
        <v>0</v>
      </c>
      <c r="R187" s="59">
        <f t="shared" si="1087"/>
        <v>0.32192849905243959</v>
      </c>
      <c r="S187" s="52">
        <f>'[9]NAW4 - Refurb - NPgY'!S184</f>
        <v>0</v>
      </c>
      <c r="T187" s="52">
        <f>'[9]NAW4 - Refurb - NPgY'!T184</f>
        <v>0</v>
      </c>
      <c r="U187" s="52">
        <f>'[9]NAW4 - Refurb - NPgY'!U184</f>
        <v>0</v>
      </c>
      <c r="V187" s="52">
        <f>'[9]NAW4 - Refurb - NPgY'!V184</f>
        <v>0</v>
      </c>
      <c r="W187" s="52">
        <f>'[9]NAW4 - Refurb - NPgY'!W184</f>
        <v>0</v>
      </c>
      <c r="X187" s="59">
        <f t="shared" si="1088"/>
        <v>0</v>
      </c>
      <c r="Y187" s="52">
        <f>'[9]NAW4 - Refurb - NPgY'!Y184</f>
        <v>0</v>
      </c>
      <c r="Z187" s="52">
        <f>'[9]NAW4 - Refurb - NPgY'!Z184</f>
        <v>0.18826322145902419</v>
      </c>
      <c r="AA187" s="52">
        <f>'[9]NAW4 - Refurb - NPgY'!AA184</f>
        <v>0</v>
      </c>
      <c r="AB187" s="52">
        <f>'[9]NAW4 - Refurb - NPgY'!AB184</f>
        <v>0</v>
      </c>
      <c r="AC187" s="52">
        <f>'[9]NAW4 - Refurb - NPgY'!AC184</f>
        <v>0</v>
      </c>
      <c r="AD187" s="59">
        <f t="shared" si="1089"/>
        <v>0.18826322145902419</v>
      </c>
      <c r="AE187" s="52">
        <f>'[9]NAW4 - Refurb - NPgY'!AE184</f>
        <v>0</v>
      </c>
      <c r="AF187" s="52">
        <f>'[9]NAW4 - Refurb - NPgY'!AF184</f>
        <v>0</v>
      </c>
      <c r="AG187" s="52">
        <f>'[9]NAW4 - Refurb - NPgY'!AG184</f>
        <v>0</v>
      </c>
      <c r="AH187" s="52">
        <f>'[9]NAW4 - Refurb - NPgY'!AH184</f>
        <v>0</v>
      </c>
      <c r="AI187" s="52">
        <f>'[9]NAW4 - Refurb - NPgY'!AI184</f>
        <v>0</v>
      </c>
      <c r="AJ187" s="59">
        <f t="shared" si="1090"/>
        <v>0</v>
      </c>
      <c r="AK187" s="52">
        <f>'[9]NAW4 - Refurb - NPgY'!AK184</f>
        <v>0</v>
      </c>
      <c r="AL187" s="52">
        <f>'[9]NAW4 - Refurb - NPgY'!AL184</f>
        <v>0.18826322145902419</v>
      </c>
      <c r="AM187" s="52">
        <f>'[9]NAW4 - Refurb - NPgY'!AM184</f>
        <v>0</v>
      </c>
      <c r="AN187" s="52">
        <f>'[9]NAW4 - Refurb - NPgY'!AN184</f>
        <v>0</v>
      </c>
      <c r="AO187" s="52">
        <f>'[9]NAW4 - Refurb - NPgY'!AO184</f>
        <v>0</v>
      </c>
      <c r="AP187" s="59">
        <f t="shared" si="1091"/>
        <v>0.18826322145902419</v>
      </c>
      <c r="BB187" s="6"/>
      <c r="BC187" s="6"/>
      <c r="BD187" s="58" t="s">
        <v>31</v>
      </c>
      <c r="BE187" s="172">
        <f>'NPgY - HI Probs. of Failure'!O$49</f>
        <v>0</v>
      </c>
      <c r="BF187" s="172">
        <f>'NPgY - HI Probs. of Failure'!P$49</f>
        <v>0</v>
      </c>
      <c r="BG187" s="172">
        <f>'NPgY - HI Probs. of Failure'!Q$49</f>
        <v>0</v>
      </c>
      <c r="BH187" s="172">
        <f>'NPgY - HI Probs. of Failure'!R$49</f>
        <v>0</v>
      </c>
      <c r="BI187" s="172">
        <f>'NPgY - HI Probs. of Failure'!S$49</f>
        <v>0</v>
      </c>
      <c r="BJ187" s="176"/>
      <c r="BK187" s="6"/>
      <c r="BL187" s="58" t="s">
        <v>31</v>
      </c>
      <c r="BM187" s="242">
        <f>IFERROR($BM5*'NPgY - Ave Crit'!$Q$49,0)</f>
        <v>607764.21326475311</v>
      </c>
      <c r="BN187" s="242">
        <f>IFERROR($BM5*'NPgY - Ave Crit'!$Q$49,0)</f>
        <v>607764.21326475311</v>
      </c>
      <c r="BO187" s="242">
        <f>IFERROR($BM5*'NPgY - Ave Crit'!$Q$49,0)</f>
        <v>607764.21326475311</v>
      </c>
      <c r="BP187" s="242">
        <f>IFERROR($BM5*'NPgY - Ave Crit'!$Q$49,0)</f>
        <v>607764.21326475311</v>
      </c>
      <c r="BQ187" s="242">
        <f>IFERROR($BM5*'NPgY - Ave Crit'!$Q$49,0)</f>
        <v>607764.21326475311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31.834996639449699</v>
      </c>
      <c r="E189" s="50">
        <f>D189+SUM(AE189:AI189)</f>
        <v>31.834996639449699</v>
      </c>
      <c r="F189" s="51" t="s">
        <v>26</v>
      </c>
      <c r="G189" s="52">
        <f>'[9]NAW4 - Refurb - NPgY'!G186</f>
        <v>3.5961180798884507</v>
      </c>
      <c r="H189" s="52">
        <f>'[9]NAW4 - Refurb - NPgY'!H186</f>
        <v>1.1914057734717742</v>
      </c>
      <c r="I189" s="52">
        <f>'[9]NAW4 - Refurb - NPgY'!I186</f>
        <v>0.49059225942486862</v>
      </c>
      <c r="J189" s="52">
        <f>'[9]NAW4 - Refurb - NPgY'!J186</f>
        <v>26.206537889636504</v>
      </c>
      <c r="K189" s="52">
        <f>'[9]NAW4 - Refurb - NPgY'!K186</f>
        <v>0.35034263702810065</v>
      </c>
      <c r="L189" s="53">
        <f>SUM(G189:K189)</f>
        <v>31.834996639449699</v>
      </c>
      <c r="M189" s="52">
        <f>'[9]NAW4 - Refurb - NPgY'!M186</f>
        <v>3.5961180798884507</v>
      </c>
      <c r="N189" s="52">
        <f>'[9]NAW4 - Refurb - NPgY'!N186</f>
        <v>1.1914057734717742</v>
      </c>
      <c r="O189" s="52">
        <f>'[9]NAW4 - Refurb - NPgY'!O186</f>
        <v>0.49059225942486862</v>
      </c>
      <c r="P189" s="52">
        <f>'[9]NAW4 - Refurb - NPgY'!P186</f>
        <v>32.748903861515458</v>
      </c>
      <c r="Q189" s="52">
        <f>'[9]NAW4 - Refurb - NPgY'!Q186</f>
        <v>0.68246126877264623</v>
      </c>
      <c r="R189" s="53">
        <f>SUM(M189:Q189)</f>
        <v>38.709481243073199</v>
      </c>
      <c r="S189" s="52">
        <f>'[9]NAW4 - Refurb - NPgY'!S186</f>
        <v>0</v>
      </c>
      <c r="T189" s="52">
        <f>'[9]NAW4 - Refurb - NPgY'!T186</f>
        <v>0</v>
      </c>
      <c r="U189" s="52">
        <f>'[9]NAW4 - Refurb - NPgY'!U186</f>
        <v>0</v>
      </c>
      <c r="V189" s="52">
        <f>'[9]NAW4 - Refurb - NPgY'!V186</f>
        <v>0</v>
      </c>
      <c r="W189" s="52">
        <f>'[9]NAW4 - Refurb - NPgY'!W186</f>
        <v>0</v>
      </c>
      <c r="X189" s="53">
        <f>SUM(S189:W189)</f>
        <v>0</v>
      </c>
      <c r="Y189" s="54">
        <f>'[9]NAW4 - Refurb - NPgY'!Y186</f>
        <v>2.7212413524082293</v>
      </c>
      <c r="Z189" s="54">
        <f>'[9]NAW4 - Refurb - NPgY'!Z186</f>
        <v>1.4651853975148041</v>
      </c>
      <c r="AA189" s="54">
        <f>'[9]NAW4 - Refurb - NPgY'!AA186</f>
        <v>0.48009540432289105</v>
      </c>
      <c r="AB189" s="54">
        <f>'[9]NAW4 - Refurb - NPgY'!AB186</f>
        <v>26.897778447951136</v>
      </c>
      <c r="AC189" s="54">
        <f>'[9]NAW4 - Refurb - NPgY'!AC186</f>
        <v>0.35481401550473507</v>
      </c>
      <c r="AD189" s="53">
        <f>SUM(Y189:AC189)</f>
        <v>31.919114617701798</v>
      </c>
      <c r="AE189" s="54">
        <f>'[9]NAW4 - Refurb - NPgY'!AE186</f>
        <v>0</v>
      </c>
      <c r="AF189" s="54">
        <f>'[9]NAW4 - Refurb - NPgY'!AF186</f>
        <v>0</v>
      </c>
      <c r="AG189" s="54">
        <f>'[9]NAW4 - Refurb - NPgY'!AG186</f>
        <v>0</v>
      </c>
      <c r="AH189" s="54">
        <f>'[9]NAW4 - Refurb - NPgY'!AH186</f>
        <v>0</v>
      </c>
      <c r="AI189" s="54">
        <f>'[9]NAW4 - Refurb - NPgY'!AI186</f>
        <v>0</v>
      </c>
      <c r="AJ189" s="53">
        <f>SUM(AE189:AI189)</f>
        <v>0</v>
      </c>
      <c r="AK189" s="54">
        <f>'[9]NAW4 - Refurb - NPgY'!AK186</f>
        <v>1.7390625473030796</v>
      </c>
      <c r="AL189" s="54">
        <f>'[9]NAW4 - Refurb - NPgY'!AL186</f>
        <v>0.29853968710332179</v>
      </c>
      <c r="AM189" s="54">
        <f>'[9]NAW4 - Refurb - NPgY'!AM186</f>
        <v>1.5691487591854394</v>
      </c>
      <c r="AN189" s="54">
        <f>'[9]NAW4 - Refurb - NPgY'!AN186</f>
        <v>10.794246137771598</v>
      </c>
      <c r="AO189" s="54">
        <f>'[9]NAW4 - Refurb - NPgY'!AO186</f>
        <v>1.1659076299051874</v>
      </c>
      <c r="AP189" s="53">
        <f>SUM(AK189:AO189)</f>
        <v>15.566904761268628</v>
      </c>
      <c r="BB189" s="6"/>
      <c r="BC189" s="6"/>
      <c r="BD189" s="51" t="s">
        <v>26</v>
      </c>
      <c r="BE189" s="172">
        <f>'NPgY - HI Probs. of Failure'!O$50</f>
        <v>2.4300428072076335E-4</v>
      </c>
      <c r="BF189" s="172">
        <f>'NPgY - HI Probs. of Failure'!P$50</f>
        <v>1.0451559562925945E-3</v>
      </c>
      <c r="BG189" s="172">
        <f>'NPgY - HI Probs. of Failure'!Q$50</f>
        <v>3.0165847567067291E-3</v>
      </c>
      <c r="BH189" s="172">
        <f>'NPgY - HI Probs. of Failure'!R$50</f>
        <v>6.7523074437172391E-3</v>
      </c>
      <c r="BI189" s="172">
        <f>'NPgY - HI Probs. of Failure'!S$50</f>
        <v>1.2847340779078197E-2</v>
      </c>
      <c r="BJ189" s="175"/>
      <c r="BK189" s="6"/>
      <c r="BL189" s="51" t="s">
        <v>26</v>
      </c>
      <c r="BM189" s="194">
        <f>$BM2*'NPgY - Ave Crit'!$Q$50</f>
        <v>221905.63466195576</v>
      </c>
      <c r="BN189" s="194">
        <f>$BM2*'NPgY - Ave Crit'!$Q$50</f>
        <v>221905.63466195576</v>
      </c>
      <c r="BO189" s="194">
        <f>$BM2*'NPgY - Ave Crit'!$Q$50</f>
        <v>221905.63466195576</v>
      </c>
      <c r="BP189" s="194">
        <f>$BM2*'NPgY - Ave Crit'!$Q$50</f>
        <v>221905.63466195576</v>
      </c>
      <c r="BQ189" s="194">
        <f>$BM2*'NPgY - Ave Crit'!$Q$50</f>
        <v>221905.63466195576</v>
      </c>
      <c r="BR189" s="175"/>
      <c r="BS189" s="6"/>
      <c r="BT189" s="51" t="s">
        <v>26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26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40302.960630652517</v>
      </c>
      <c r="DE189" s="195">
        <f t="shared" si="1112"/>
        <v>1011.5383221042969</v>
      </c>
      <c r="DF189" s="198">
        <f t="shared" si="817"/>
        <v>42122.428303636232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16173.829298579849</v>
      </c>
      <c r="DU189" s="195">
        <f t="shared" si="1114"/>
        <v>3323.8829249887731</v>
      </c>
      <c r="DV189" s="198">
        <f t="shared" si="820"/>
        <v>20711.112294960803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25.636910330258587</v>
      </c>
      <c r="F190" s="58" t="s">
        <v>28</v>
      </c>
      <c r="G190" s="52">
        <f>'[9]NAW4 - Refurb - NPgY'!G187</f>
        <v>0.2051188123904446</v>
      </c>
      <c r="H190" s="52">
        <f>'[9]NAW4 - Refurb - NPgY'!H187</f>
        <v>1.2016633533209269</v>
      </c>
      <c r="I190" s="52">
        <f>'[9]NAW4 - Refurb - NPgY'!I187</f>
        <v>0.86182065897932192</v>
      </c>
      <c r="J190" s="52">
        <f>'[9]NAW4 - Refurb - NPgY'!J187</f>
        <v>18.862007664522839</v>
      </c>
      <c r="K190" s="52">
        <f>'[9]NAW4 - Refurb - NPgY'!K187</f>
        <v>4.506299841045057</v>
      </c>
      <c r="L190" s="59">
        <f t="shared" ref="L190:L192" si="1117">SUM(G190:K190)</f>
        <v>25.636910330258587</v>
      </c>
      <c r="M190" s="52">
        <f>'[9]NAW4 - Refurb - NPgY'!M187</f>
        <v>0.2051188123904446</v>
      </c>
      <c r="N190" s="52">
        <f>'[9]NAW4 - Refurb - NPgY'!N187</f>
        <v>1.2016633533209269</v>
      </c>
      <c r="O190" s="52">
        <f>'[9]NAW4 - Refurb - NPgY'!O187</f>
        <v>0.86182065897932192</v>
      </c>
      <c r="P190" s="52">
        <f>'[9]NAW4 - Refurb - NPgY'!P187</f>
        <v>23.570838629733789</v>
      </c>
      <c r="Q190" s="52">
        <f>'[9]NAW4 - Refurb - NPgY'!Q187</f>
        <v>8.7781924948601393</v>
      </c>
      <c r="R190" s="59">
        <f t="shared" ref="R190:R192" si="1118">SUM(M190:Q190)</f>
        <v>34.617633949284624</v>
      </c>
      <c r="S190" s="52">
        <f>'[9]NAW4 - Refurb - NPgY'!S187</f>
        <v>0</v>
      </c>
      <c r="T190" s="52">
        <f>'[9]NAW4 - Refurb - NPgY'!T187</f>
        <v>0</v>
      </c>
      <c r="U190" s="52">
        <f>'[9]NAW4 - Refurb - NPgY'!U187</f>
        <v>0</v>
      </c>
      <c r="V190" s="52">
        <f>'[9]NAW4 - Refurb - NPgY'!V187</f>
        <v>0</v>
      </c>
      <c r="W190" s="52">
        <f>'[9]NAW4 - Refurb - NPgY'!W187</f>
        <v>0</v>
      </c>
      <c r="X190" s="59">
        <f t="shared" ref="X190:X192" si="1119">SUM(S190:W190)</f>
        <v>0</v>
      </c>
      <c r="Y190" s="52">
        <f>'[9]NAW4 - Refurb - NPgY'!Y187</f>
        <v>0.15521675930370366</v>
      </c>
      <c r="Z190" s="52">
        <f>'[9]NAW4 - Refurb - NPgY'!Z187</f>
        <v>1.4778001225257658</v>
      </c>
      <c r="AA190" s="52">
        <f>'[9]NAW4 - Refurb - NPgY'!AA187</f>
        <v>0.84338089274289163</v>
      </c>
      <c r="AB190" s="52">
        <f>'[9]NAW4 - Refurb - NPgY'!AB187</f>
        <v>19.359524153113099</v>
      </c>
      <c r="AC190" s="52">
        <f>'[9]NAW4 - Refurb - NPgY'!AC187</f>
        <v>4.5638131722497137</v>
      </c>
      <c r="AD190" s="59">
        <f t="shared" ref="AD190:AD192" si="1120">SUM(Y190:AC190)</f>
        <v>26.399735099935175</v>
      </c>
      <c r="AE190" s="52">
        <f>'[9]NAW4 - Refurb - NPgY'!AE187</f>
        <v>0</v>
      </c>
      <c r="AF190" s="52">
        <f>'[9]NAW4 - Refurb - NPgY'!AF187</f>
        <v>0</v>
      </c>
      <c r="AG190" s="52">
        <f>'[9]NAW4 - Refurb - NPgY'!AG187</f>
        <v>0</v>
      </c>
      <c r="AH190" s="52">
        <f>'[9]NAW4 - Refurb - NPgY'!AH187</f>
        <v>0</v>
      </c>
      <c r="AI190" s="52">
        <f>'[9]NAW4 - Refurb - NPgY'!AI187</f>
        <v>0</v>
      </c>
      <c r="AJ190" s="59">
        <f t="shared" ref="AJ190:AJ192" si="1121">SUM(AE190:AI190)</f>
        <v>0</v>
      </c>
      <c r="AK190" s="52">
        <f>'[9]NAW4 - Refurb - NPgY'!AK187</f>
        <v>9.9194307987398839E-2</v>
      </c>
      <c r="AL190" s="52">
        <f>'[9]NAW4 - Refurb - NPgY'!AL187</f>
        <v>0.30111000759932288</v>
      </c>
      <c r="AM190" s="52">
        <f>'[9]NAW4 - Refurb - NPgY'!AM187</f>
        <v>2.7565147873778884</v>
      </c>
      <c r="AN190" s="52">
        <f>'[9]NAW4 - Refurb - NPgY'!AN187</f>
        <v>7.7690977053443193</v>
      </c>
      <c r="AO190" s="52">
        <f>'[9]NAW4 - Refurb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28</v>
      </c>
      <c r="BE190" s="172">
        <f>'NPgY - HI Probs. of Failure'!O$50</f>
        <v>2.4300428072076335E-4</v>
      </c>
      <c r="BF190" s="172">
        <f>'NPgY - HI Probs. of Failure'!P$50</f>
        <v>1.0451559562925945E-3</v>
      </c>
      <c r="BG190" s="172">
        <f>'NPgY - HI Probs. of Failure'!Q$50</f>
        <v>3.0165847567067291E-3</v>
      </c>
      <c r="BH190" s="172">
        <f>'NPgY - HI Probs. of Failure'!R$50</f>
        <v>6.7523074437172391E-3</v>
      </c>
      <c r="BI190" s="172">
        <f>'NPgY - HI Probs. of Failure'!S$50</f>
        <v>1.2847340779078197E-2</v>
      </c>
      <c r="BJ190" s="176"/>
      <c r="BK190" s="6"/>
      <c r="BL190" s="58" t="s">
        <v>28</v>
      </c>
      <c r="BM190" s="194">
        <f>$BM3*'NPgY - Ave Crit'!$Q$50</f>
        <v>317008.04951707966</v>
      </c>
      <c r="BN190" s="194">
        <f>$BM3*'NPgY - Ave Crit'!$Q$50</f>
        <v>317008.04951707966</v>
      </c>
      <c r="BO190" s="194">
        <f>$BM3*'NPgY - Ave Crit'!$Q$50</f>
        <v>317008.04951707966</v>
      </c>
      <c r="BP190" s="194">
        <f>$BM3*'NPgY - Ave Crit'!$Q$50</f>
        <v>317008.04951707966</v>
      </c>
      <c r="BQ190" s="194">
        <f>$BM3*'NPgY - Ave Crit'!$Q$50</f>
        <v>317008.04951707966</v>
      </c>
      <c r="BR190" s="176"/>
      <c r="BS190" s="6"/>
      <c r="BT190" s="58" t="s">
        <v>28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28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41439.754762164164</v>
      </c>
      <c r="DE190" s="195">
        <f t="shared" si="1112"/>
        <v>18587.089561305096</v>
      </c>
      <c r="DF190" s="198">
        <f t="shared" si="817"/>
        <v>61334.939961544005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16630.03186888713</v>
      </c>
      <c r="DU190" s="195">
        <f t="shared" si="1114"/>
        <v>61076.588269573236</v>
      </c>
      <c r="DV190" s="198">
        <f t="shared" si="820"/>
        <v>80450.03063898212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39.559923560070857</v>
      </c>
      <c r="F191" s="58" t="s">
        <v>30</v>
      </c>
      <c r="G191" s="52">
        <f>'[9]NAW4 - Refurb - NPgY'!G188</f>
        <v>6.142992924202888</v>
      </c>
      <c r="H191" s="52">
        <f>'[9]NAW4 - Refurb - NPgY'!H188</f>
        <v>1.704426918271835</v>
      </c>
      <c r="I191" s="52">
        <f>'[9]NAW4 - Refurb - NPgY'!I188</f>
        <v>2.2461354284440711</v>
      </c>
      <c r="J191" s="52">
        <f>'[9]NAW4 - Refurb - NPgY'!J188</f>
        <v>18.66087097732774</v>
      </c>
      <c r="K191" s="52">
        <f>'[9]NAW4 - Refurb - NPgY'!K188</f>
        <v>10.805497311824322</v>
      </c>
      <c r="L191" s="59">
        <f t="shared" si="1117"/>
        <v>39.559923560070857</v>
      </c>
      <c r="M191" s="52">
        <f>'[9]NAW4 - Refurb - NPgY'!M188</f>
        <v>6.142992924202888</v>
      </c>
      <c r="N191" s="52">
        <f>'[9]NAW4 - Refurb - NPgY'!N188</f>
        <v>1.704426918271835</v>
      </c>
      <c r="O191" s="52">
        <f>'[9]NAW4 - Refurb - NPgY'!O188</f>
        <v>2.2461354284440711</v>
      </c>
      <c r="P191" s="52">
        <f>'[9]NAW4 - Refurb - NPgY'!P188</f>
        <v>23.319488907015131</v>
      </c>
      <c r="Q191" s="52">
        <f>'[9]NAW4 - Refurb - NPgY'!Q188</f>
        <v>21.048917904204615</v>
      </c>
      <c r="R191" s="59">
        <f t="shared" si="1118"/>
        <v>54.461962082138541</v>
      </c>
      <c r="S191" s="52">
        <f>'[9]NAW4 - Refurb - NPgY'!S188</f>
        <v>0</v>
      </c>
      <c r="T191" s="52">
        <f>'[9]NAW4 - Refurb - NPgY'!T188</f>
        <v>0</v>
      </c>
      <c r="U191" s="52">
        <f>'[9]NAW4 - Refurb - NPgY'!U188</f>
        <v>0</v>
      </c>
      <c r="V191" s="52">
        <f>'[9]NAW4 - Refurb - NPgY'!V188</f>
        <v>0</v>
      </c>
      <c r="W191" s="52">
        <f>'[9]NAW4 - Refurb - NPgY'!W188</f>
        <v>0</v>
      </c>
      <c r="X191" s="59">
        <f t="shared" si="1119"/>
        <v>0</v>
      </c>
      <c r="Y191" s="52">
        <f>'[9]NAW4 - Refurb - NPgY'!Y188</f>
        <v>4.6485031919226039</v>
      </c>
      <c r="Z191" s="52">
        <f>'[9]NAW4 - Refurb - NPgY'!Z188</f>
        <v>2.0960964663666823</v>
      </c>
      <c r="AA191" s="52">
        <f>'[9]NAW4 - Refurb - NPgY'!AA188</f>
        <v>2.2083380536693253</v>
      </c>
      <c r="AB191" s="52">
        <f>'[9]NAW4 - Refurb - NPgY'!AB188</f>
        <v>19.153082154833424</v>
      </c>
      <c r="AC191" s="52">
        <f>'[9]NAW4 - Refurb - NPgY'!AC188</f>
        <v>10.943406498440243</v>
      </c>
      <c r="AD191" s="59">
        <f t="shared" si="1120"/>
        <v>39.049426365232279</v>
      </c>
      <c r="AE191" s="52">
        <f>'[9]NAW4 - Refurb - NPgY'!AE188</f>
        <v>0</v>
      </c>
      <c r="AF191" s="52">
        <f>'[9]NAW4 - Refurb - NPgY'!AF188</f>
        <v>0</v>
      </c>
      <c r="AG191" s="52">
        <f>'[9]NAW4 - Refurb - NPgY'!AG188</f>
        <v>0</v>
      </c>
      <c r="AH191" s="52">
        <f>'[9]NAW4 - Refurb - NPgY'!AH188</f>
        <v>0</v>
      </c>
      <c r="AI191" s="52">
        <f>'[9]NAW4 - Refurb - NPgY'!AI188</f>
        <v>0</v>
      </c>
      <c r="AJ191" s="59">
        <f t="shared" si="1121"/>
        <v>0</v>
      </c>
      <c r="AK191" s="52">
        <f>'[9]NAW4 - Refurb - NPgY'!AK188</f>
        <v>2.9707169468585546</v>
      </c>
      <c r="AL191" s="52">
        <f>'[9]NAW4 - Refurb - NPgY'!AL188</f>
        <v>0.42709133210643224</v>
      </c>
      <c r="AM191" s="52">
        <f>'[9]NAW4 - Refurb - NPgY'!AM188</f>
        <v>6.1298323873082232</v>
      </c>
      <c r="AN191" s="52">
        <f>'[9]NAW4 - Refurb - NPgY'!AN188</f>
        <v>7.6862512447373081</v>
      </c>
      <c r="AO191" s="52">
        <f>'[9]NAW4 - Refurb - NPgY'!AO188</f>
        <v>35.959687543727313</v>
      </c>
      <c r="AP191" s="59">
        <f t="shared" si="1122"/>
        <v>53.173579454737833</v>
      </c>
      <c r="BB191" s="6"/>
      <c r="BC191" s="6"/>
      <c r="BD191" s="58" t="s">
        <v>30</v>
      </c>
      <c r="BE191" s="172">
        <f>'NPgY - HI Probs. of Failure'!O$50</f>
        <v>2.4300428072076335E-4</v>
      </c>
      <c r="BF191" s="172">
        <f>'NPgY - HI Probs. of Failure'!P$50</f>
        <v>1.0451559562925945E-3</v>
      </c>
      <c r="BG191" s="172">
        <f>'NPgY - HI Probs. of Failure'!Q$50</f>
        <v>3.0165847567067291E-3</v>
      </c>
      <c r="BH191" s="172">
        <f>'NPgY - HI Probs. of Failure'!R$50</f>
        <v>6.7523074437172391E-3</v>
      </c>
      <c r="BI191" s="172">
        <f>'NPgY - HI Probs. of Failure'!S$50</f>
        <v>1.2847340779078197E-2</v>
      </c>
      <c r="BJ191" s="176"/>
      <c r="BK191" s="6"/>
      <c r="BL191" s="58" t="s">
        <v>30</v>
      </c>
      <c r="BM191" s="194">
        <f>$BM4*'NPgY - Ave Crit'!$Q$50</f>
        <v>475512.07427561947</v>
      </c>
      <c r="BN191" s="194">
        <f>$BM4*'NPgY - Ave Crit'!$Q$50</f>
        <v>475512.07427561947</v>
      </c>
      <c r="BO191" s="194">
        <f>$BM4*'NPgY - Ave Crit'!$Q$50</f>
        <v>475512.07427561947</v>
      </c>
      <c r="BP191" s="194">
        <f>$BM4*'NPgY - Ave Crit'!$Q$50</f>
        <v>475512.07427561947</v>
      </c>
      <c r="BQ191" s="194">
        <f>$BM4*'NPgY - Ave Crit'!$Q$50</f>
        <v>475512.07427561947</v>
      </c>
      <c r="BR191" s="176"/>
      <c r="BS191" s="6"/>
      <c r="BT191" s="58" t="s">
        <v>30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30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61496.787407472213</v>
      </c>
      <c r="DE191" s="195">
        <f t="shared" si="1112"/>
        <v>66853.988873521987</v>
      </c>
      <c r="DF191" s="198">
        <f t="shared" si="817"/>
        <v>133097.33437879052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24679.044079531846</v>
      </c>
      <c r="DU191" s="195">
        <f t="shared" si="1114"/>
        <v>219680.09241787012</v>
      </c>
      <c r="DV191" s="198">
        <f t="shared" si="820"/>
        <v>253707.43422676978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16.812436558856184</v>
      </c>
      <c r="F192" s="58" t="s">
        <v>31</v>
      </c>
      <c r="G192" s="52">
        <f>'[9]NAW4 - Refurb - NPgY'!G189</f>
        <v>3.2044247204986309</v>
      </c>
      <c r="H192" s="52">
        <f>'[9]NAW4 - Refurb - NPgY'!H189</f>
        <v>0.74555643545826555</v>
      </c>
      <c r="I192" s="52">
        <f>'[9]NAW4 - Refurb - NPgY'!I189</f>
        <v>0.15553256847022723</v>
      </c>
      <c r="J192" s="52">
        <f>'[9]NAW4 - Refurb - NPgY'!J189</f>
        <v>9.0515456208026261</v>
      </c>
      <c r="K192" s="52">
        <f>'[9]NAW4 - Refurb - NPgY'!K189</f>
        <v>3.6553772136264349</v>
      </c>
      <c r="L192" s="59">
        <f t="shared" si="1117"/>
        <v>16.812436558856184</v>
      </c>
      <c r="M192" s="52">
        <f>'[9]NAW4 - Refurb - NPgY'!M189</f>
        <v>3.2044247204986309</v>
      </c>
      <c r="N192" s="52">
        <f>'[9]NAW4 - Refurb - NPgY'!N189</f>
        <v>0.74555643545826555</v>
      </c>
      <c r="O192" s="52">
        <f>'[9]NAW4 - Refurb - NPgY'!O189</f>
        <v>0.15553256847022723</v>
      </c>
      <c r="P192" s="52">
        <f>'[9]NAW4 - Refurb - NPgY'!P189</f>
        <v>11.311230754025329</v>
      </c>
      <c r="Q192" s="52">
        <f>'[9]NAW4 - Refurb - NPgY'!Q189</f>
        <v>7.1206102466312799</v>
      </c>
      <c r="R192" s="59">
        <f t="shared" si="1118"/>
        <v>22.537354725083734</v>
      </c>
      <c r="S192" s="52">
        <f>'[9]NAW4 - Refurb - NPgY'!S189</f>
        <v>0</v>
      </c>
      <c r="T192" s="52">
        <f>'[9]NAW4 - Refurb - NPgY'!T189</f>
        <v>0</v>
      </c>
      <c r="U192" s="52">
        <f>'[9]NAW4 - Refurb - NPgY'!U189</f>
        <v>0</v>
      </c>
      <c r="V192" s="52">
        <f>'[9]NAW4 - Refurb - NPgY'!V189</f>
        <v>0</v>
      </c>
      <c r="W192" s="52">
        <f>'[9]NAW4 - Refurb - NPgY'!W189</f>
        <v>0</v>
      </c>
      <c r="X192" s="59">
        <f t="shared" si="1119"/>
        <v>0</v>
      </c>
      <c r="Y192" s="52">
        <f>'[9]NAW4 - Refurb - NPgY'!Y189</f>
        <v>2.4248405826458699</v>
      </c>
      <c r="Z192" s="52">
        <f>'[9]NAW4 - Refurb - NPgY'!Z189</f>
        <v>0.91688191091556648</v>
      </c>
      <c r="AA192" s="52">
        <f>'[9]NAW4 - Refurb - NPgY'!AA189</f>
        <v>0.14194315415005251</v>
      </c>
      <c r="AB192" s="52">
        <f>'[9]NAW4 - Refurb - NPgY'!AB189</f>
        <v>9.2902950303920644</v>
      </c>
      <c r="AC192" s="52">
        <f>'[9]NAW4 - Refurb - NPgY'!AC189</f>
        <v>3.7020303276625608</v>
      </c>
      <c r="AD192" s="59">
        <f t="shared" si="1120"/>
        <v>16.475991005766112</v>
      </c>
      <c r="AE192" s="52">
        <f>'[9]NAW4 - Refurb - NPgY'!AE189</f>
        <v>0</v>
      </c>
      <c r="AF192" s="52">
        <f>'[9]NAW4 - Refurb - NPgY'!AF189</f>
        <v>0</v>
      </c>
      <c r="AG192" s="52">
        <f>'[9]NAW4 - Refurb - NPgY'!AG189</f>
        <v>0</v>
      </c>
      <c r="AH192" s="52">
        <f>'[9]NAW4 - Refurb - NPgY'!AH189</f>
        <v>0</v>
      </c>
      <c r="AI192" s="52">
        <f>'[9]NAW4 - Refurb - NPgY'!AI189</f>
        <v>0</v>
      </c>
      <c r="AJ192" s="59">
        <f t="shared" si="1121"/>
        <v>0</v>
      </c>
      <c r="AK192" s="52">
        <f>'[9]NAW4 - Refurb - NPgY'!AK189</f>
        <v>1.5496418341313674</v>
      </c>
      <c r="AL192" s="52">
        <f>'[9]NAW4 - Refurb - NPgY'!AL189</f>
        <v>0.1868197971804208</v>
      </c>
      <c r="AM192" s="52">
        <f>'[9]NAW4 - Refurb - NPgY'!AM189</f>
        <v>1.551850894346946</v>
      </c>
      <c r="AN192" s="52">
        <f>'[9]NAW4 - Refurb - NPgY'!AN189</f>
        <v>3.7282532996031454</v>
      </c>
      <c r="AO192" s="52">
        <f>'[9]NAW4 - Refurb - NPgY'!AO189</f>
        <v>12.164754537732119</v>
      </c>
      <c r="AP192" s="59">
        <f t="shared" si="1122"/>
        <v>19.181320362994001</v>
      </c>
      <c r="BB192" s="6"/>
      <c r="BC192" s="6"/>
      <c r="BD192" s="58" t="s">
        <v>31</v>
      </c>
      <c r="BE192" s="172">
        <f>'NPgY - HI Probs. of Failure'!O$50</f>
        <v>2.4300428072076335E-4</v>
      </c>
      <c r="BF192" s="172">
        <f>'NPgY - HI Probs. of Failure'!P$50</f>
        <v>1.0451559562925945E-3</v>
      </c>
      <c r="BG192" s="172">
        <f>'NPgY - HI Probs. of Failure'!Q$50</f>
        <v>3.0165847567067291E-3</v>
      </c>
      <c r="BH192" s="172">
        <f>'NPgY - HI Probs. of Failure'!R$50</f>
        <v>6.7523074437172391E-3</v>
      </c>
      <c r="BI192" s="172">
        <f>'NPgY - HI Probs. of Failure'!S$50</f>
        <v>1.2847340779078197E-2</v>
      </c>
      <c r="BJ192" s="176"/>
      <c r="BK192" s="6"/>
      <c r="BL192" s="58" t="s">
        <v>31</v>
      </c>
      <c r="BM192" s="194">
        <f>$BM5*'NPgY - Ave Crit'!$Q$50</f>
        <v>792520.12379269919</v>
      </c>
      <c r="BN192" s="194">
        <f>$BM5*'NPgY - Ave Crit'!$Q$50</f>
        <v>792520.12379269919</v>
      </c>
      <c r="BO192" s="194">
        <f>$BM5*'NPgY - Ave Crit'!$Q$50</f>
        <v>792520.12379269919</v>
      </c>
      <c r="BP192" s="194">
        <f>$BM5*'NPgY - Ave Crit'!$Q$50</f>
        <v>792520.12379269919</v>
      </c>
      <c r="BQ192" s="194">
        <f>$BM5*'NPgY - Ave Crit'!$Q$50</f>
        <v>792520.12379269919</v>
      </c>
      <c r="BR192" s="176"/>
      <c r="BS192" s="6"/>
      <c r="BT192" s="58" t="s">
        <v>31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31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49715.523052472847</v>
      </c>
      <c r="DE192" s="195">
        <f t="shared" si="1112"/>
        <v>37693.243928854827</v>
      </c>
      <c r="DF192" s="198">
        <f t="shared" si="817"/>
        <v>88974.560709047888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19951.149264422875</v>
      </c>
      <c r="DU192" s="195">
        <f t="shared" si="1114"/>
        <v>123858.80707111678</v>
      </c>
      <c r="DV192" s="198">
        <f t="shared" si="820"/>
        <v>147973.15582482179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113.84426708863532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192955.02585276176</v>
      </c>
      <c r="DE193" s="197">
        <f t="shared" si="1137"/>
        <v>124145.8606857862</v>
      </c>
      <c r="DF193" s="198">
        <f t="shared" si="817"/>
        <v>325529.26335301867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77434.054511421695</v>
      </c>
      <c r="DU193" s="197">
        <f t="shared" si="1139"/>
        <v>407939.37068354886</v>
      </c>
      <c r="DV193" s="198">
        <f t="shared" si="820"/>
        <v>502841.73298553441</v>
      </c>
    </row>
    <row r="194" spans="1:126" ht="25.5" customHeight="1">
      <c r="A194" s="19"/>
      <c r="B194" s="48" t="s">
        <v>55</v>
      </c>
      <c r="C194" s="48"/>
      <c r="D194" s="49">
        <f>L194</f>
        <v>18.510196034693383</v>
      </c>
      <c r="E194" s="50">
        <f>D194+SUM(AE194:AI194)</f>
        <v>18.510196034693383</v>
      </c>
      <c r="F194" s="51" t="s">
        <v>26</v>
      </c>
      <c r="G194" s="52">
        <f>'[9]NAW4 - Refurb - NPgY'!G191</f>
        <v>17.976236864016762</v>
      </c>
      <c r="H194" s="52">
        <f>'[9]NAW4 - Refurb - NPgY'!H191</f>
        <v>0.52658591611127537</v>
      </c>
      <c r="I194" s="52">
        <f>'[9]NAW4 - Refurb - NPgY'!I191</f>
        <v>0</v>
      </c>
      <c r="J194" s="52">
        <f>'[9]NAW4 - Refurb - NPgY'!J191</f>
        <v>0</v>
      </c>
      <c r="K194" s="52">
        <f>'[9]NAW4 - Refurb - NPgY'!K191</f>
        <v>7.3732545653446271E-3</v>
      </c>
      <c r="L194" s="53">
        <f>SUM(G194:K194)</f>
        <v>18.510196034693383</v>
      </c>
      <c r="M194" s="52">
        <f>'[9]NAW4 - Refurb - NPgY'!M191</f>
        <v>9.9623577480198531</v>
      </c>
      <c r="N194" s="52">
        <f>'[9]NAW4 - Refurb - NPgY'!N191</f>
        <v>0.52658591611127537</v>
      </c>
      <c r="O194" s="52">
        <f>'[9]NAW4 - Refurb - NPgY'!O191</f>
        <v>0</v>
      </c>
      <c r="P194" s="52">
        <f>'[9]NAW4 - Refurb - NPgY'!P191</f>
        <v>0</v>
      </c>
      <c r="Q194" s="52">
        <f>'[9]NAW4 - Refurb - NPgY'!Q191</f>
        <v>8.2235075920399463E-3</v>
      </c>
      <c r="R194" s="53">
        <f>SUM(M194:Q194)</f>
        <v>10.497167171723168</v>
      </c>
      <c r="S194" s="52">
        <f>'[9]NAW4 - Refurb - NPgY'!S191</f>
        <v>0</v>
      </c>
      <c r="T194" s="52">
        <f>'[9]NAW4 - Refurb - NPgY'!T191</f>
        <v>0</v>
      </c>
      <c r="U194" s="52">
        <f>'[9]NAW4 - Refurb - NPgY'!U191</f>
        <v>0</v>
      </c>
      <c r="V194" s="52">
        <f>'[9]NAW4 - Refurb - NPgY'!V191</f>
        <v>0</v>
      </c>
      <c r="W194" s="52">
        <f>'[9]NAW4 - Refurb - NPgY'!W191</f>
        <v>0</v>
      </c>
      <c r="X194" s="53">
        <f>SUM(S194:W194)</f>
        <v>0</v>
      </c>
      <c r="Y194" s="54">
        <f>'[9]NAW4 - Refurb - NPgY'!Y191</f>
        <v>17.976236864016762</v>
      </c>
      <c r="Z194" s="54">
        <f>'[9]NAW4 - Refurb - NPgY'!Z191</f>
        <v>0.52598272091004838</v>
      </c>
      <c r="AA194" s="54">
        <f>'[9]NAW4 - Refurb - NPgY'!AA191</f>
        <v>0</v>
      </c>
      <c r="AB194" s="54">
        <f>'[9]NAW4 - Refurb - NPgY'!AB191</f>
        <v>0</v>
      </c>
      <c r="AC194" s="54">
        <f>'[9]NAW4 - Refurb - NPgY'!AC191</f>
        <v>7.3732545653446271E-3</v>
      </c>
      <c r="AD194" s="53">
        <f>SUM(Y194:AC194)</f>
        <v>18.509592839492154</v>
      </c>
      <c r="AE194" s="54">
        <f>'[9]NAW4 - Refurb - NPgY'!AE191</f>
        <v>0</v>
      </c>
      <c r="AF194" s="54">
        <f>'[9]NAW4 - Refurb - NPgY'!AF191</f>
        <v>0</v>
      </c>
      <c r="AG194" s="54">
        <f>'[9]NAW4 - Refurb - NPgY'!AG191</f>
        <v>0</v>
      </c>
      <c r="AH194" s="54">
        <f>'[9]NAW4 - Refurb - NPgY'!AH191</f>
        <v>0</v>
      </c>
      <c r="AI194" s="54">
        <f>'[9]NAW4 - Refurb - NPgY'!AI191</f>
        <v>0</v>
      </c>
      <c r="AJ194" s="53">
        <f>SUM(AE194:AI194)</f>
        <v>0</v>
      </c>
      <c r="AK194" s="54">
        <f>'[9]NAW4 - Refurb - NPgY'!AK191</f>
        <v>17.976236864016762</v>
      </c>
      <c r="AL194" s="54">
        <f>'[9]NAW4 - Refurb - NPgY'!AL191</f>
        <v>0.52598272091004838</v>
      </c>
      <c r="AM194" s="54">
        <f>'[9]NAW4 - Refurb - NPgY'!AM191</f>
        <v>0</v>
      </c>
      <c r="AN194" s="54">
        <f>'[9]NAW4 - Refurb - NPgY'!AN191</f>
        <v>0</v>
      </c>
      <c r="AO194" s="54">
        <f>'[9]NAW4 - Refurb - NPgY'!AO191</f>
        <v>7.3732545653446271E-3</v>
      </c>
      <c r="AP194" s="53">
        <f>SUM(AK194:AO194)</f>
        <v>18.509592839492154</v>
      </c>
      <c r="BB194" s="6"/>
      <c r="BC194" s="6"/>
      <c r="BD194" s="51" t="s">
        <v>26</v>
      </c>
      <c r="BE194" s="172">
        <f>'NPgY - HI Probs. of Failure'!O$51</f>
        <v>1.5801986908748823E-2</v>
      </c>
      <c r="BF194" s="172">
        <f>'NPgY - HI Probs. of Failure'!P$51</f>
        <v>6.7963990963247581E-2</v>
      </c>
      <c r="BG194" s="172">
        <f>'NPgY - HI Probs. of Failure'!Q$51</f>
        <v>0.19616128857164625</v>
      </c>
      <c r="BH194" s="172">
        <f>'NPgY - HI Probs. of Failure'!R$51</f>
        <v>0.43908639598030819</v>
      </c>
      <c r="BI194" s="172">
        <f>'NPgY - HI Probs. of Failure'!S$51</f>
        <v>0.79703373333275018</v>
      </c>
      <c r="BJ194" s="175"/>
      <c r="BK194" s="6"/>
      <c r="BL194" s="51" t="s">
        <v>26</v>
      </c>
      <c r="BM194" s="242">
        <f>IFERROR($BM2*'NPgY - Ave Crit'!$Q$51,0)</f>
        <v>111615.00561889962</v>
      </c>
      <c r="BN194" s="242">
        <f>IFERROR($BM2*'NPgY - Ave Crit'!$Q$51,0)</f>
        <v>111615.00561889962</v>
      </c>
      <c r="BO194" s="242">
        <f>IFERROR($BM2*'NPgY - Ave Crit'!$Q$51,0)</f>
        <v>111615.00561889962</v>
      </c>
      <c r="BP194" s="242">
        <f>IFERROR($BM2*'NPgY - Ave Crit'!$Q$51,0)</f>
        <v>111615.00561889962</v>
      </c>
      <c r="BQ194" s="242">
        <f>IFERROR($BM2*'NPgY - Ave Crit'!$Q$51,0)</f>
        <v>111615.00561889962</v>
      </c>
      <c r="BR194" s="175"/>
      <c r="BS194" s="6"/>
      <c r="BT194" s="51" t="s">
        <v>26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26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31705.387470663707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36351.319387233132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31705.387470663707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36351.319387233132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30.945009953984641</v>
      </c>
      <c r="F195" s="58" t="s">
        <v>28</v>
      </c>
      <c r="G195" s="52">
        <f>'[9]NAW4 - Refurb - NPgY'!G192</f>
        <v>29.801172923124668</v>
      </c>
      <c r="H195" s="52">
        <f>'[9]NAW4 - Refurb - NPgY'!H192</f>
        <v>1.0914509627041649</v>
      </c>
      <c r="I195" s="52">
        <f>'[9]NAW4 - Refurb - NPgY'!I192</f>
        <v>3.0249999999999999E-2</v>
      </c>
      <c r="J195" s="52">
        <f>'[9]NAW4 - Refurb - NPgY'!J192</f>
        <v>1.2300000000000005E-2</v>
      </c>
      <c r="K195" s="52">
        <f>'[9]NAW4 - Refurb - NPgY'!K192</f>
        <v>9.8360681558087026E-3</v>
      </c>
      <c r="L195" s="59">
        <f t="shared" ref="L195:L197" si="1148">SUM(G195:K195)</f>
        <v>30.945009953984641</v>
      </c>
      <c r="M195" s="52">
        <f>'[9]NAW4 - Refurb - NPgY'!M192</f>
        <v>16.515689474756446</v>
      </c>
      <c r="N195" s="52">
        <f>'[9]NAW4 - Refurb - NPgY'!N192</f>
        <v>1.0914509627041649</v>
      </c>
      <c r="O195" s="52">
        <f>'[9]NAW4 - Refurb - NPgY'!O192</f>
        <v>3.0249999999999999E-2</v>
      </c>
      <c r="P195" s="52">
        <f>'[9]NAW4 - Refurb - NPgY'!P192</f>
        <v>1.2300000000000005E-2</v>
      </c>
      <c r="Q195" s="52">
        <f>'[9]NAW4 - Refurb - NPgY'!Q192</f>
        <v>1.0970322594759694E-2</v>
      </c>
      <c r="R195" s="59">
        <f t="shared" ref="R195:R197" si="1149">SUM(M195:Q195)</f>
        <v>17.660660760055368</v>
      </c>
      <c r="S195" s="52">
        <f>'[9]NAW4 - Refurb - NPgY'!S192</f>
        <v>0</v>
      </c>
      <c r="T195" s="52">
        <f>'[9]NAW4 - Refurb - NPgY'!T192</f>
        <v>0</v>
      </c>
      <c r="U195" s="52">
        <f>'[9]NAW4 - Refurb - NPgY'!U192</f>
        <v>0</v>
      </c>
      <c r="V195" s="52">
        <f>'[9]NAW4 - Refurb - NPgY'!V192</f>
        <v>0</v>
      </c>
      <c r="W195" s="52">
        <f>'[9]NAW4 - Refurb - NPgY'!W192</f>
        <v>0</v>
      </c>
      <c r="X195" s="59">
        <f t="shared" ref="X195:X197" si="1150">SUM(S195:W195)</f>
        <v>0</v>
      </c>
      <c r="Y195" s="52">
        <f>'[9]NAW4 - Refurb - NPgY'!Y192</f>
        <v>29.801172923124668</v>
      </c>
      <c r="Z195" s="52">
        <f>'[9]NAW4 - Refurb - NPgY'!Z192</f>
        <v>1.0902007242094867</v>
      </c>
      <c r="AA195" s="52">
        <f>'[9]NAW4 - Refurb - NPgY'!AA192</f>
        <v>3.6233205333333331E-2</v>
      </c>
      <c r="AB195" s="52">
        <f>'[9]NAW4 - Refurb - NPgY'!AB192</f>
        <v>1.2300000000000005E-2</v>
      </c>
      <c r="AC195" s="52">
        <f>'[9]NAW4 - Refurb - NPgY'!AC192</f>
        <v>9.8360681558087026E-3</v>
      </c>
      <c r="AD195" s="59">
        <f t="shared" ref="AD195:AD197" si="1151">SUM(Y195:AC195)</f>
        <v>30.949742920823297</v>
      </c>
      <c r="AE195" s="52">
        <f>'[9]NAW4 - Refurb - NPgY'!AE192</f>
        <v>0</v>
      </c>
      <c r="AF195" s="52">
        <f>'[9]NAW4 - Refurb - NPgY'!AF192</f>
        <v>0</v>
      </c>
      <c r="AG195" s="52">
        <f>'[9]NAW4 - Refurb - NPgY'!AG192</f>
        <v>0</v>
      </c>
      <c r="AH195" s="52">
        <f>'[9]NAW4 - Refurb - NPgY'!AH192</f>
        <v>0</v>
      </c>
      <c r="AI195" s="52">
        <f>'[9]NAW4 - Refurb - NPgY'!AI192</f>
        <v>0</v>
      </c>
      <c r="AJ195" s="59">
        <f t="shared" ref="AJ195:AJ197" si="1152">SUM(AE195:AI195)</f>
        <v>0</v>
      </c>
      <c r="AK195" s="52">
        <f>'[9]NAW4 - Refurb - NPgY'!AK192</f>
        <v>29.801172923124668</v>
      </c>
      <c r="AL195" s="52">
        <f>'[9]NAW4 - Refurb - NPgY'!AL192</f>
        <v>1.0902007242094867</v>
      </c>
      <c r="AM195" s="52">
        <f>'[9]NAW4 - Refurb - NPgY'!AM192</f>
        <v>3.6233205333333331E-2</v>
      </c>
      <c r="AN195" s="52">
        <f>'[9]NAW4 - Refurb - NPgY'!AN192</f>
        <v>1.2300000000000005E-2</v>
      </c>
      <c r="AO195" s="52">
        <f>'[9]NAW4 - Refurb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28</v>
      </c>
      <c r="BE195" s="172">
        <f>'NPgY - HI Probs. of Failure'!O$51</f>
        <v>1.5801986908748823E-2</v>
      </c>
      <c r="BF195" s="172">
        <f>'NPgY - HI Probs. of Failure'!P$51</f>
        <v>6.7963990963247581E-2</v>
      </c>
      <c r="BG195" s="172">
        <f>'NPgY - HI Probs. of Failure'!Q$51</f>
        <v>0.19616128857164625</v>
      </c>
      <c r="BH195" s="172">
        <f>'NPgY - HI Probs. of Failure'!R$51</f>
        <v>0.43908639598030819</v>
      </c>
      <c r="BI195" s="172">
        <f>'NPgY - HI Probs. of Failure'!S$51</f>
        <v>0.79703373333275018</v>
      </c>
      <c r="BJ195" s="176"/>
      <c r="BK195" s="6"/>
      <c r="BL195" s="58" t="s">
        <v>28</v>
      </c>
      <c r="BM195" s="242">
        <f>IFERROR($BM3*'NPgY - Ave Crit'!$Q$51,0)</f>
        <v>159450.00802699948</v>
      </c>
      <c r="BN195" s="242">
        <f>IFERROR($BM3*'NPgY - Ave Crit'!$Q$51,0)</f>
        <v>159450.00802699948</v>
      </c>
      <c r="BO195" s="242">
        <f>IFERROR($BM3*'NPgY - Ave Crit'!$Q$51,0)</f>
        <v>159450.00802699948</v>
      </c>
      <c r="BP195" s="242">
        <f>IFERROR($BM3*'NPgY - Ave Crit'!$Q$51,0)</f>
        <v>159450.00802699948</v>
      </c>
      <c r="BQ195" s="242">
        <f>IFERROR($BM3*'NPgY - Ave Crit'!$Q$51,0)</f>
        <v>159450.00802699948</v>
      </c>
      <c r="BR195" s="176"/>
      <c r="BS195" s="6"/>
      <c r="BT195" s="58" t="s">
        <v>28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28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75087.838124090515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90146.677203860512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75087.838124090515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90146.677203860512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28.233188364636078</v>
      </c>
      <c r="F196" s="58" t="s">
        <v>30</v>
      </c>
      <c r="G196" s="52">
        <f>'[9]NAW4 - Refurb - NPgY'!G193</f>
        <v>25.10151078407533</v>
      </c>
      <c r="H196" s="52">
        <f>'[9]NAW4 - Refurb - NPgY'!H193</f>
        <v>3.1239086547854127</v>
      </c>
      <c r="I196" s="52">
        <f>'[9]NAW4 - Refurb - NPgY'!I193</f>
        <v>0</v>
      </c>
      <c r="J196" s="52">
        <f>'[9]NAW4 - Refurb - NPgY'!J193</f>
        <v>0</v>
      </c>
      <c r="K196" s="52">
        <f>'[9]NAW4 - Refurb - NPgY'!K193</f>
        <v>7.7689257753325112E-3</v>
      </c>
      <c r="L196" s="59">
        <f t="shared" si="1148"/>
        <v>28.233188364636078</v>
      </c>
      <c r="M196" s="52">
        <f>'[9]NAW4 - Refurb - NPgY'!M193</f>
        <v>13.911155729556791</v>
      </c>
      <c r="N196" s="52">
        <f>'[9]NAW4 - Refurb - NPgY'!N193</f>
        <v>3.1239086547854127</v>
      </c>
      <c r="O196" s="52">
        <f>'[9]NAW4 - Refurb - NPgY'!O193</f>
        <v>0</v>
      </c>
      <c r="P196" s="52">
        <f>'[9]NAW4 - Refurb - NPgY'!P193</f>
        <v>0</v>
      </c>
      <c r="Q196" s="52">
        <f>'[9]NAW4 - Refurb - NPgY'!Q193</f>
        <v>8.6648059590569166E-3</v>
      </c>
      <c r="R196" s="59">
        <f t="shared" si="1149"/>
        <v>17.04372919030126</v>
      </c>
      <c r="S196" s="52">
        <f>'[9]NAW4 - Refurb - NPgY'!S193</f>
        <v>0</v>
      </c>
      <c r="T196" s="52">
        <f>'[9]NAW4 - Refurb - NPgY'!T193</f>
        <v>0</v>
      </c>
      <c r="U196" s="52">
        <f>'[9]NAW4 - Refurb - NPgY'!U193</f>
        <v>0</v>
      </c>
      <c r="V196" s="52">
        <f>'[9]NAW4 - Refurb - NPgY'!V193</f>
        <v>0</v>
      </c>
      <c r="W196" s="52">
        <f>'[9]NAW4 - Refurb - NPgY'!W193</f>
        <v>0</v>
      </c>
      <c r="X196" s="59">
        <f t="shared" si="1150"/>
        <v>0</v>
      </c>
      <c r="Y196" s="52">
        <f>'[9]NAW4 - Refurb - NPgY'!Y193</f>
        <v>25.10151078407533</v>
      </c>
      <c r="Z196" s="52">
        <f>'[9]NAW4 - Refurb - NPgY'!Z193</f>
        <v>3.1203302706091831</v>
      </c>
      <c r="AA196" s="52">
        <f>'[9]NAW4 - Refurb - NPgY'!AA193</f>
        <v>0</v>
      </c>
      <c r="AB196" s="52">
        <f>'[9]NAW4 - Refurb - NPgY'!AB193</f>
        <v>0</v>
      </c>
      <c r="AC196" s="52">
        <f>'[9]NAW4 - Refurb - NPgY'!AC193</f>
        <v>7.7689257753325112E-3</v>
      </c>
      <c r="AD196" s="59">
        <f t="shared" si="1151"/>
        <v>28.229609980459848</v>
      </c>
      <c r="AE196" s="52">
        <f>'[9]NAW4 - Refurb - NPgY'!AE193</f>
        <v>0</v>
      </c>
      <c r="AF196" s="52">
        <f>'[9]NAW4 - Refurb - NPgY'!AF193</f>
        <v>0</v>
      </c>
      <c r="AG196" s="52">
        <f>'[9]NAW4 - Refurb - NPgY'!AG193</f>
        <v>0</v>
      </c>
      <c r="AH196" s="52">
        <f>'[9]NAW4 - Refurb - NPgY'!AH193</f>
        <v>0</v>
      </c>
      <c r="AI196" s="52">
        <f>'[9]NAW4 - Refurb - NPgY'!AI193</f>
        <v>0</v>
      </c>
      <c r="AJ196" s="59">
        <f t="shared" si="1152"/>
        <v>0</v>
      </c>
      <c r="AK196" s="52">
        <f>'[9]NAW4 - Refurb - NPgY'!AK193</f>
        <v>25.10151078407533</v>
      </c>
      <c r="AL196" s="52">
        <f>'[9]NAW4 - Refurb - NPgY'!AL193</f>
        <v>3.1203302706091831</v>
      </c>
      <c r="AM196" s="52">
        <f>'[9]NAW4 - Refurb - NPgY'!AM193</f>
        <v>0</v>
      </c>
      <c r="AN196" s="52">
        <f>'[9]NAW4 - Refurb - NPgY'!AN193</f>
        <v>0</v>
      </c>
      <c r="AO196" s="52">
        <f>'[9]NAW4 - Refurb - NPgY'!AO193</f>
        <v>7.7689257753325112E-3</v>
      </c>
      <c r="AP196" s="59">
        <f t="shared" si="1153"/>
        <v>28.229609980459848</v>
      </c>
      <c r="BB196" s="6"/>
      <c r="BC196" s="6"/>
      <c r="BD196" s="58" t="s">
        <v>30</v>
      </c>
      <c r="BE196" s="172">
        <f>'NPgY - HI Probs. of Failure'!O$51</f>
        <v>1.5801986908748823E-2</v>
      </c>
      <c r="BF196" s="172">
        <f>'NPgY - HI Probs. of Failure'!P$51</f>
        <v>6.7963990963247581E-2</v>
      </c>
      <c r="BG196" s="172">
        <f>'NPgY - HI Probs. of Failure'!Q$51</f>
        <v>0.19616128857164625</v>
      </c>
      <c r="BH196" s="172">
        <f>'NPgY - HI Probs. of Failure'!R$51</f>
        <v>0.43908639598030819</v>
      </c>
      <c r="BI196" s="172">
        <f>'NPgY - HI Probs. of Failure'!S$51</f>
        <v>0.79703373333275018</v>
      </c>
      <c r="BJ196" s="176"/>
      <c r="BK196" s="6"/>
      <c r="BL196" s="58" t="s">
        <v>30</v>
      </c>
      <c r="BM196" s="242">
        <f>IFERROR($BM4*'NPgY - Ave Crit'!$Q$51,0)</f>
        <v>239175.01204049922</v>
      </c>
      <c r="BN196" s="242">
        <f>IFERROR($BM4*'NPgY - Ave Crit'!$Q$51,0)</f>
        <v>239175.01204049922</v>
      </c>
      <c r="BO196" s="242">
        <f>IFERROR($BM4*'NPgY - Ave Crit'!$Q$51,0)</f>
        <v>239175.01204049922</v>
      </c>
      <c r="BP196" s="242">
        <f>IFERROR($BM4*'NPgY - Ave Crit'!$Q$51,0)</f>
        <v>239175.01204049922</v>
      </c>
      <c r="BQ196" s="242">
        <f>IFERROR($BM4*'NPgY - Ave Crit'!$Q$51,0)</f>
        <v>239175.01204049922</v>
      </c>
      <c r="BR196" s="176"/>
      <c r="BS196" s="6"/>
      <c r="BT196" s="58" t="s">
        <v>30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30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94869.664188395473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147072.52712103745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94869.664188395473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147072.52712103745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12.619258040894934</v>
      </c>
      <c r="F197" s="58" t="s">
        <v>31</v>
      </c>
      <c r="G197" s="52">
        <f>'[9]NAW4 - Refurb - NPgY'!G194</f>
        <v>11.985719814832251</v>
      </c>
      <c r="H197" s="52">
        <f>'[9]NAW4 - Refurb - NPgY'!H194</f>
        <v>0.48135805920890018</v>
      </c>
      <c r="I197" s="52">
        <f>'[9]NAW4 - Refurb - NPgY'!I194</f>
        <v>0</v>
      </c>
      <c r="J197" s="52">
        <f>'[9]NAW4 - Refurb - NPgY'!J194</f>
        <v>0</v>
      </c>
      <c r="K197" s="52">
        <f>'[9]NAW4 - Refurb - NPgY'!K194</f>
        <v>0.15218016685378169</v>
      </c>
      <c r="L197" s="59">
        <f t="shared" si="1148"/>
        <v>12.619258040894934</v>
      </c>
      <c r="M197" s="52">
        <f>'[9]NAW4 - Refurb - NPgY'!M194</f>
        <v>6.6424374337159273</v>
      </c>
      <c r="N197" s="52">
        <f>'[9]NAW4 - Refurb - NPgY'!N194</f>
        <v>0.48135805920890018</v>
      </c>
      <c r="O197" s="52">
        <f>'[9]NAW4 - Refurb - NPgY'!O194</f>
        <v>0</v>
      </c>
      <c r="P197" s="52">
        <f>'[9]NAW4 - Refurb - NPgY'!P194</f>
        <v>0</v>
      </c>
      <c r="Q197" s="52">
        <f>'[9]NAW4 - Refurb - NPgY'!Q194</f>
        <v>0.16972895027414348</v>
      </c>
      <c r="R197" s="59">
        <f t="shared" si="1149"/>
        <v>7.2935244431989705</v>
      </c>
      <c r="S197" s="52">
        <f>'[9]NAW4 - Refurb - NPgY'!S194</f>
        <v>0</v>
      </c>
      <c r="T197" s="52">
        <f>'[9]NAW4 - Refurb - NPgY'!T194</f>
        <v>0</v>
      </c>
      <c r="U197" s="52">
        <f>'[9]NAW4 - Refurb - NPgY'!U194</f>
        <v>0</v>
      </c>
      <c r="V197" s="52">
        <f>'[9]NAW4 - Refurb - NPgY'!V194</f>
        <v>0</v>
      </c>
      <c r="W197" s="52">
        <f>'[9]NAW4 - Refurb - NPgY'!W194</f>
        <v>0</v>
      </c>
      <c r="X197" s="59">
        <f t="shared" si="1150"/>
        <v>0</v>
      </c>
      <c r="Y197" s="52">
        <f>'[9]NAW4 - Refurb - NPgY'!Y194</f>
        <v>11.985719814832251</v>
      </c>
      <c r="Z197" s="52">
        <f>'[9]NAW4 - Refurb - NPgY'!Z194</f>
        <v>0.48080667174770308</v>
      </c>
      <c r="AA197" s="52">
        <f>'[9]NAW4 - Refurb - NPgY'!AA194</f>
        <v>0</v>
      </c>
      <c r="AB197" s="52">
        <f>'[9]NAW4 - Refurb - NPgY'!AB194</f>
        <v>0</v>
      </c>
      <c r="AC197" s="52">
        <f>'[9]NAW4 - Refurb - NPgY'!AC194</f>
        <v>0.15218016685378169</v>
      </c>
      <c r="AD197" s="59">
        <f t="shared" si="1151"/>
        <v>12.618706653433737</v>
      </c>
      <c r="AE197" s="52">
        <f>'[9]NAW4 - Refurb - NPgY'!AE194</f>
        <v>0</v>
      </c>
      <c r="AF197" s="52">
        <f>'[9]NAW4 - Refurb - NPgY'!AF194</f>
        <v>0</v>
      </c>
      <c r="AG197" s="52">
        <f>'[9]NAW4 - Refurb - NPgY'!AG194</f>
        <v>0</v>
      </c>
      <c r="AH197" s="52">
        <f>'[9]NAW4 - Refurb - NPgY'!AH194</f>
        <v>0</v>
      </c>
      <c r="AI197" s="52">
        <f>'[9]NAW4 - Refurb - NPgY'!AI194</f>
        <v>0</v>
      </c>
      <c r="AJ197" s="59">
        <f t="shared" si="1152"/>
        <v>0</v>
      </c>
      <c r="AK197" s="52">
        <f>'[9]NAW4 - Refurb - NPgY'!AK194</f>
        <v>11.985719814832251</v>
      </c>
      <c r="AL197" s="52">
        <f>'[9]NAW4 - Refurb - NPgY'!AL194</f>
        <v>0.48080667174770308</v>
      </c>
      <c r="AM197" s="52">
        <f>'[9]NAW4 - Refurb - NPgY'!AM194</f>
        <v>0</v>
      </c>
      <c r="AN197" s="52">
        <f>'[9]NAW4 - Refurb - NPgY'!AN194</f>
        <v>0</v>
      </c>
      <c r="AO197" s="52">
        <f>'[9]NAW4 - Refurb - NPgY'!AO194</f>
        <v>0.15218016685378169</v>
      </c>
      <c r="AP197" s="59">
        <f t="shared" si="1153"/>
        <v>12.618706653433737</v>
      </c>
      <c r="BB197" s="6"/>
      <c r="BC197" s="6"/>
      <c r="BD197" s="58" t="s">
        <v>31</v>
      </c>
      <c r="BE197" s="172">
        <f>'NPgY - HI Probs. of Failure'!O$51</f>
        <v>1.5801986908748823E-2</v>
      </c>
      <c r="BF197" s="172">
        <f>'NPgY - HI Probs. of Failure'!P$51</f>
        <v>6.7963990963247581E-2</v>
      </c>
      <c r="BG197" s="172">
        <f>'NPgY - HI Probs. of Failure'!Q$51</f>
        <v>0.19616128857164625</v>
      </c>
      <c r="BH197" s="172">
        <f>'NPgY - HI Probs. of Failure'!R$51</f>
        <v>0.43908639598030819</v>
      </c>
      <c r="BI197" s="172">
        <f>'NPgY - HI Probs. of Failure'!S$51</f>
        <v>0.79703373333275018</v>
      </c>
      <c r="BJ197" s="176"/>
      <c r="BK197" s="6"/>
      <c r="BL197" s="58" t="s">
        <v>31</v>
      </c>
      <c r="BM197" s="242">
        <f>IFERROR($BM5*'NPgY - Ave Crit'!$Q$51,0)</f>
        <v>398625.02006749867</v>
      </c>
      <c r="BN197" s="242">
        <f>IFERROR($BM5*'NPgY - Ave Crit'!$Q$51,0)</f>
        <v>398625.02006749867</v>
      </c>
      <c r="BO197" s="242">
        <f>IFERROR($BM5*'NPgY - Ave Crit'!$Q$51,0)</f>
        <v>398625.02006749867</v>
      </c>
      <c r="BP197" s="242">
        <f>IFERROR($BM5*'NPgY - Ave Crit'!$Q$51,0)</f>
        <v>398625.02006749867</v>
      </c>
      <c r="BQ197" s="242">
        <f>IFERROR($BM5*'NPgY - Ave Crit'!$Q$51,0)</f>
        <v>398625.02006749867</v>
      </c>
      <c r="BR197" s="176"/>
      <c r="BS197" s="6"/>
      <c r="BT197" s="58" t="s">
        <v>31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31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75498.856335153992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136875.25703623425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75498.856335153992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136875.25703623425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90.307652394209029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277161.74611830368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410445.78074836545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277161.74611830368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410445.78074836545</v>
      </c>
    </row>
    <row r="199" spans="1:126" ht="25.5" customHeight="1">
      <c r="A199" s="19"/>
      <c r="B199" s="48" t="s">
        <v>56</v>
      </c>
      <c r="C199" s="48"/>
      <c r="D199" s="49">
        <f>L199</f>
        <v>674</v>
      </c>
      <c r="E199" s="50">
        <f>D199+SUM(AE199:AI199)</f>
        <v>674</v>
      </c>
      <c r="F199" s="51" t="s">
        <v>26</v>
      </c>
      <c r="G199" s="52">
        <f>'[9]NAW4 - Refurb - NPgY'!G196</f>
        <v>124</v>
      </c>
      <c r="H199" s="52">
        <f>'[9]NAW4 - Refurb - NPgY'!H196</f>
        <v>332</v>
      </c>
      <c r="I199" s="52">
        <f>'[9]NAW4 - Refurb - NPgY'!I196</f>
        <v>101</v>
      </c>
      <c r="J199" s="52">
        <f>'[9]NAW4 - Refurb - NPgY'!J196</f>
        <v>18</v>
      </c>
      <c r="K199" s="52">
        <f>'[9]NAW4 - Refurb - NPgY'!K196</f>
        <v>99</v>
      </c>
      <c r="L199" s="53">
        <f>SUM(G199:K199)</f>
        <v>674</v>
      </c>
      <c r="M199" s="52">
        <f>'[9]NAW4 - Refurb - NPgY'!M196</f>
        <v>49</v>
      </c>
      <c r="N199" s="52">
        <f>'[9]NAW4 - Refurb - NPgY'!N196</f>
        <v>183</v>
      </c>
      <c r="O199" s="52">
        <f>'[9]NAW4 - Refurb - NPgY'!O196</f>
        <v>125</v>
      </c>
      <c r="P199" s="52">
        <f>'[9]NAW4 - Refurb - NPgY'!P196</f>
        <v>23</v>
      </c>
      <c r="Q199" s="52">
        <f>'[9]NAW4 - Refurb - NPgY'!Q196</f>
        <v>294</v>
      </c>
      <c r="R199" s="53">
        <f>SUM(M199:Q199)</f>
        <v>674</v>
      </c>
      <c r="S199" s="52">
        <f>'[9]NAW4 - Refurb - NPgY'!S196</f>
        <v>97</v>
      </c>
      <c r="T199" s="52">
        <f>'[9]NAW4 - Refurb - NPgY'!T196</f>
        <v>25</v>
      </c>
      <c r="U199" s="52">
        <f>'[9]NAW4 - Refurb - NPgY'!U196</f>
        <v>-48</v>
      </c>
      <c r="V199" s="52">
        <f>'[9]NAW4 - Refurb - NPgY'!V196</f>
        <v>-16</v>
      </c>
      <c r="W199" s="52">
        <f>'[9]NAW4 - Refurb - NPgY'!W196</f>
        <v>-58</v>
      </c>
      <c r="X199" s="53">
        <f>SUM(S199:W199)</f>
        <v>0</v>
      </c>
      <c r="Y199" s="54">
        <f>'[9]NAW4 - Refurb - NPgY'!Y196</f>
        <v>103</v>
      </c>
      <c r="Z199" s="54">
        <f>'[9]NAW4 - Refurb - NPgY'!Z196</f>
        <v>198</v>
      </c>
      <c r="AA199" s="54">
        <f>'[9]NAW4 - Refurb - NPgY'!AA196</f>
        <v>200</v>
      </c>
      <c r="AB199" s="54">
        <f>'[9]NAW4 - Refurb - NPgY'!AB196</f>
        <v>48</v>
      </c>
      <c r="AC199" s="54">
        <f>'[9]NAW4 - Refurb - NPgY'!AC196</f>
        <v>125</v>
      </c>
      <c r="AD199" s="53">
        <f>SUM(Y199:AC199)</f>
        <v>674</v>
      </c>
      <c r="AE199" s="54">
        <f>'[9]NAW4 - Refurb - NPgY'!AE196</f>
        <v>122</v>
      </c>
      <c r="AF199" s="54">
        <f>'[9]NAW4 - Refurb - NPgY'!AF196</f>
        <v>162</v>
      </c>
      <c r="AG199" s="54">
        <f>'[9]NAW4 - Refurb - NPgY'!AG196</f>
        <v>-77</v>
      </c>
      <c r="AH199" s="54">
        <f>'[9]NAW4 - Refurb - NPgY'!AH196</f>
        <v>-77</v>
      </c>
      <c r="AI199" s="54">
        <f>'[9]NAW4 - Refurb - NPgY'!AI196</f>
        <v>-130</v>
      </c>
      <c r="AJ199" s="53">
        <f>SUM(AE199:AI199)</f>
        <v>0</v>
      </c>
      <c r="AK199" s="54">
        <f>'[9]NAW4 - Refurb - NPgY'!AK196</f>
        <v>26</v>
      </c>
      <c r="AL199" s="54">
        <f>'[9]NAW4 - Refurb - NPgY'!AL196</f>
        <v>98</v>
      </c>
      <c r="AM199" s="54">
        <f>'[9]NAW4 - Refurb - NPgY'!AM196</f>
        <v>187</v>
      </c>
      <c r="AN199" s="54">
        <f>'[9]NAW4 - Refurb - NPgY'!AN196</f>
        <v>190</v>
      </c>
      <c r="AO199" s="54">
        <f>'[9]NAW4 - Refurb - NPgY'!AO196</f>
        <v>173</v>
      </c>
      <c r="AP199" s="53">
        <f>SUM(AK199:AO199)</f>
        <v>674</v>
      </c>
      <c r="AW199" s="71"/>
      <c r="BB199" s="6"/>
      <c r="BC199" s="6"/>
      <c r="BD199" s="51" t="s">
        <v>26</v>
      </c>
      <c r="BE199" s="172">
        <f>'NPgY - HI Probs. of Failure'!O$52</f>
        <v>0</v>
      </c>
      <c r="BF199" s="172">
        <f>'NPgY - HI Probs. of Failure'!P$52</f>
        <v>0</v>
      </c>
      <c r="BG199" s="172">
        <f>'NPgY - HI Probs. of Failure'!Q$52</f>
        <v>0</v>
      </c>
      <c r="BH199" s="172">
        <f>'NPgY - HI Probs. of Failure'!R$52</f>
        <v>0</v>
      </c>
      <c r="BI199" s="172">
        <f>'NPgY - HI Probs. of Failure'!S$52</f>
        <v>0</v>
      </c>
      <c r="BJ199" s="175"/>
      <c r="BK199" s="6"/>
      <c r="BL199" s="51" t="s">
        <v>26</v>
      </c>
      <c r="BM199" s="194">
        <f>$BM2*'NPgY - Ave Crit'!$Q$52</f>
        <v>77193.940815622875</v>
      </c>
      <c r="BN199" s="194">
        <f>$BM2*'NPgY - Ave Crit'!$Q$52</f>
        <v>77193.940815622875</v>
      </c>
      <c r="BO199" s="194">
        <f>$BM2*'NPgY - Ave Crit'!$Q$52</f>
        <v>77193.940815622875</v>
      </c>
      <c r="BP199" s="194">
        <f>$BM2*'NPgY - Ave Crit'!$Q$52</f>
        <v>77193.940815622875</v>
      </c>
      <c r="BQ199" s="194">
        <f>$BM2*'NPgY - Ave Crit'!$Q$52</f>
        <v>77193.940815622875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28</v>
      </c>
      <c r="G200" s="52">
        <f>'[9]NAW4 - Refurb - NPgY'!G197</f>
        <v>141</v>
      </c>
      <c r="H200" s="52">
        <f>'[9]NAW4 - Refurb - NPgY'!H197</f>
        <v>475</v>
      </c>
      <c r="I200" s="52">
        <f>'[9]NAW4 - Refurb - NPgY'!I197</f>
        <v>81</v>
      </c>
      <c r="J200" s="52">
        <f>'[9]NAW4 - Refurb - NPgY'!J197</f>
        <v>38</v>
      </c>
      <c r="K200" s="52">
        <f>'[9]NAW4 - Refurb - NPgY'!K197</f>
        <v>178</v>
      </c>
      <c r="L200" s="59">
        <f t="shared" ref="L200:L202" si="1179">SUM(G200:K200)</f>
        <v>913</v>
      </c>
      <c r="M200" s="52">
        <f>'[9]NAW4 - Refurb - NPgY'!M197</f>
        <v>64</v>
      </c>
      <c r="N200" s="52">
        <f>'[9]NAW4 - Refurb - NPgY'!N197</f>
        <v>230</v>
      </c>
      <c r="O200" s="52">
        <f>'[9]NAW4 - Refurb - NPgY'!O197</f>
        <v>95</v>
      </c>
      <c r="P200" s="52">
        <f>'[9]NAW4 - Refurb - NPgY'!P197</f>
        <v>54</v>
      </c>
      <c r="Q200" s="52">
        <f>'[9]NAW4 - Refurb - NPgY'!Q197</f>
        <v>470</v>
      </c>
      <c r="R200" s="59">
        <f t="shared" ref="R200:R202" si="1180">SUM(M200:Q200)</f>
        <v>913</v>
      </c>
      <c r="S200" s="52">
        <f>'[9]NAW4 - Refurb - NPgY'!S197</f>
        <v>152</v>
      </c>
      <c r="T200" s="52">
        <f>'[9]NAW4 - Refurb - NPgY'!T197</f>
        <v>56</v>
      </c>
      <c r="U200" s="52">
        <f>'[9]NAW4 - Refurb - NPgY'!U197</f>
        <v>-65</v>
      </c>
      <c r="V200" s="52">
        <f>'[9]NAW4 - Refurb - NPgY'!V197</f>
        <v>-41</v>
      </c>
      <c r="W200" s="52">
        <f>'[9]NAW4 - Refurb - NPgY'!W197</f>
        <v>-102</v>
      </c>
      <c r="X200" s="59">
        <f t="shared" ref="X200:X202" si="1181">SUM(S200:W200)</f>
        <v>0</v>
      </c>
      <c r="Y200" s="52">
        <f>'[9]NAW4 - Refurb - NPgY'!Y197</f>
        <v>128</v>
      </c>
      <c r="Z200" s="52">
        <f>'[9]NAW4 - Refurb - NPgY'!Z197</f>
        <v>302</v>
      </c>
      <c r="AA200" s="52">
        <f>'[9]NAW4 - Refurb - NPgY'!AA197</f>
        <v>214</v>
      </c>
      <c r="AB200" s="52">
        <f>'[9]NAW4 - Refurb - NPgY'!AB197</f>
        <v>41</v>
      </c>
      <c r="AC200" s="52">
        <f>'[9]NAW4 - Refurb - NPgY'!AC197</f>
        <v>228</v>
      </c>
      <c r="AD200" s="59">
        <f t="shared" ref="AD200:AD202" si="1182">SUM(Y200:AC200)</f>
        <v>913</v>
      </c>
      <c r="AE200" s="52">
        <f>'[9]NAW4 - Refurb - NPgY'!AE197</f>
        <v>186</v>
      </c>
      <c r="AF200" s="52">
        <f>'[9]NAW4 - Refurb - NPgY'!AF197</f>
        <v>144</v>
      </c>
      <c r="AG200" s="52">
        <f>'[9]NAW4 - Refurb - NPgY'!AG197</f>
        <v>-88</v>
      </c>
      <c r="AH200" s="52">
        <f>'[9]NAW4 - Refurb - NPgY'!AH197</f>
        <v>-64</v>
      </c>
      <c r="AI200" s="52">
        <f>'[9]NAW4 - Refurb - NPgY'!AI197</f>
        <v>-178</v>
      </c>
      <c r="AJ200" s="59">
        <f t="shared" ref="AJ200:AJ202" si="1183">SUM(AE200:AI200)</f>
        <v>0</v>
      </c>
      <c r="AK200" s="52">
        <f>'[9]NAW4 - Refurb - NPgY'!AK197</f>
        <v>33</v>
      </c>
      <c r="AL200" s="52">
        <f>'[9]NAW4 - Refurb - NPgY'!AL197</f>
        <v>104</v>
      </c>
      <c r="AM200" s="52">
        <f>'[9]NAW4 - Refurb - NPgY'!AM197</f>
        <v>295</v>
      </c>
      <c r="AN200" s="52">
        <f>'[9]NAW4 - Refurb - NPgY'!AN197</f>
        <v>212</v>
      </c>
      <c r="AO200" s="52">
        <f>'[9]NAW4 - Refurb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28</v>
      </c>
      <c r="BE200" s="172">
        <f>'NPgY - HI Probs. of Failure'!O$52</f>
        <v>0</v>
      </c>
      <c r="BF200" s="172">
        <f>'NPgY - HI Probs. of Failure'!P$52</f>
        <v>0</v>
      </c>
      <c r="BG200" s="172">
        <f>'NPgY - HI Probs. of Failure'!Q$52</f>
        <v>0</v>
      </c>
      <c r="BH200" s="172">
        <f>'NPgY - HI Probs. of Failure'!R$52</f>
        <v>0</v>
      </c>
      <c r="BI200" s="172">
        <f>'NPgY - HI Probs. of Failure'!S$52</f>
        <v>0</v>
      </c>
      <c r="BJ200" s="176"/>
      <c r="BK200" s="6"/>
      <c r="BL200" s="58" t="s">
        <v>28</v>
      </c>
      <c r="BM200" s="194">
        <f>$BM3*'NPgY - Ave Crit'!$Q$52</f>
        <v>110277.05830803269</v>
      </c>
      <c r="BN200" s="194">
        <f>$BM3*'NPgY - Ave Crit'!$Q$52</f>
        <v>110277.05830803269</v>
      </c>
      <c r="BO200" s="194">
        <f>$BM3*'NPgY - Ave Crit'!$Q$52</f>
        <v>110277.05830803269</v>
      </c>
      <c r="BP200" s="194">
        <f>$BM3*'NPgY - Ave Crit'!$Q$52</f>
        <v>110277.05830803269</v>
      </c>
      <c r="BQ200" s="194">
        <f>$BM3*'NPgY - Ave Crit'!$Q$52</f>
        <v>110277.05830803269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30</v>
      </c>
      <c r="G201" s="52">
        <f>'[9]NAW4 - Refurb - NPgY'!G198</f>
        <v>83</v>
      </c>
      <c r="H201" s="52">
        <f>'[9]NAW4 - Refurb - NPgY'!H198</f>
        <v>278</v>
      </c>
      <c r="I201" s="52">
        <f>'[9]NAW4 - Refurb - NPgY'!I198</f>
        <v>18</v>
      </c>
      <c r="J201" s="52">
        <f>'[9]NAW4 - Refurb - NPgY'!J198</f>
        <v>4</v>
      </c>
      <c r="K201" s="52">
        <f>'[9]NAW4 - Refurb - NPgY'!K198</f>
        <v>26</v>
      </c>
      <c r="L201" s="59">
        <f t="shared" si="1179"/>
        <v>409</v>
      </c>
      <c r="M201" s="52">
        <f>'[9]NAW4 - Refurb - NPgY'!M198</f>
        <v>63</v>
      </c>
      <c r="N201" s="52">
        <f>'[9]NAW4 - Refurb - NPgY'!N198</f>
        <v>161</v>
      </c>
      <c r="O201" s="52">
        <f>'[9]NAW4 - Refurb - NPgY'!O198</f>
        <v>30</v>
      </c>
      <c r="P201" s="52">
        <f>'[9]NAW4 - Refurb - NPgY'!P198</f>
        <v>16</v>
      </c>
      <c r="Q201" s="52">
        <f>'[9]NAW4 - Refurb - NPgY'!Q198</f>
        <v>139</v>
      </c>
      <c r="R201" s="59">
        <f t="shared" si="1180"/>
        <v>409</v>
      </c>
      <c r="S201" s="52">
        <f>'[9]NAW4 - Refurb - NPgY'!S198</f>
        <v>17</v>
      </c>
      <c r="T201" s="52">
        <f>'[9]NAW4 - Refurb - NPgY'!T198</f>
        <v>8</v>
      </c>
      <c r="U201" s="52">
        <f>'[9]NAW4 - Refurb - NPgY'!U198</f>
        <v>-8</v>
      </c>
      <c r="V201" s="52">
        <f>'[9]NAW4 - Refurb - NPgY'!V198</f>
        <v>0</v>
      </c>
      <c r="W201" s="52">
        <f>'[9]NAW4 - Refurb - NPgY'!W198</f>
        <v>-17</v>
      </c>
      <c r="X201" s="59">
        <f t="shared" si="1181"/>
        <v>0</v>
      </c>
      <c r="Y201" s="52">
        <f>'[9]NAW4 - Refurb - NPgY'!Y198</f>
        <v>65</v>
      </c>
      <c r="Z201" s="52">
        <f>'[9]NAW4 - Refurb - NPgY'!Z198</f>
        <v>153</v>
      </c>
      <c r="AA201" s="52">
        <f>'[9]NAW4 - Refurb - NPgY'!AA198</f>
        <v>147</v>
      </c>
      <c r="AB201" s="52">
        <f>'[9]NAW4 - Refurb - NPgY'!AB198</f>
        <v>13</v>
      </c>
      <c r="AC201" s="52">
        <f>'[9]NAW4 - Refurb - NPgY'!AC198</f>
        <v>31</v>
      </c>
      <c r="AD201" s="59">
        <f t="shared" si="1182"/>
        <v>409</v>
      </c>
      <c r="AE201" s="52">
        <f>'[9]NAW4 - Refurb - NPgY'!AE198</f>
        <v>32</v>
      </c>
      <c r="AF201" s="52">
        <f>'[9]NAW4 - Refurb - NPgY'!AF198</f>
        <v>57</v>
      </c>
      <c r="AG201" s="52">
        <f>'[9]NAW4 - Refurb - NPgY'!AG198</f>
        <v>-20</v>
      </c>
      <c r="AH201" s="52">
        <f>'[9]NAW4 - Refurb - NPgY'!AH198</f>
        <v>-30</v>
      </c>
      <c r="AI201" s="52">
        <f>'[9]NAW4 - Refurb - NPgY'!AI198</f>
        <v>-39</v>
      </c>
      <c r="AJ201" s="59">
        <f t="shared" si="1183"/>
        <v>0</v>
      </c>
      <c r="AK201" s="52">
        <f>'[9]NAW4 - Refurb - NPgY'!AK198</f>
        <v>31</v>
      </c>
      <c r="AL201" s="52">
        <f>'[9]NAW4 - Refurb - NPgY'!AL198</f>
        <v>47</v>
      </c>
      <c r="AM201" s="52">
        <f>'[9]NAW4 - Refurb - NPgY'!AM198</f>
        <v>140</v>
      </c>
      <c r="AN201" s="52">
        <f>'[9]NAW4 - Refurb - NPgY'!AN198</f>
        <v>147</v>
      </c>
      <c r="AO201" s="52">
        <f>'[9]NAW4 - Refurb - NPgY'!AO198</f>
        <v>44</v>
      </c>
      <c r="AP201" s="59">
        <f t="shared" si="1184"/>
        <v>409</v>
      </c>
      <c r="AR201" s="88"/>
      <c r="BB201" s="6"/>
      <c r="BC201" s="6"/>
      <c r="BD201" s="58" t="s">
        <v>30</v>
      </c>
      <c r="BE201" s="172">
        <f>'NPgY - HI Probs. of Failure'!O$52</f>
        <v>0</v>
      </c>
      <c r="BF201" s="172">
        <f>'NPgY - HI Probs. of Failure'!P$52</f>
        <v>0</v>
      </c>
      <c r="BG201" s="172">
        <f>'NPgY - HI Probs. of Failure'!Q$52</f>
        <v>0</v>
      </c>
      <c r="BH201" s="172">
        <f>'NPgY - HI Probs. of Failure'!R$52</f>
        <v>0</v>
      </c>
      <c r="BI201" s="172">
        <f>'NPgY - HI Probs. of Failure'!S$52</f>
        <v>0</v>
      </c>
      <c r="BJ201" s="176"/>
      <c r="BK201" s="6"/>
      <c r="BL201" s="58" t="s">
        <v>30</v>
      </c>
      <c r="BM201" s="194">
        <f>$BM4*'NPgY - Ave Crit'!$Q$52</f>
        <v>165415.58746204904</v>
      </c>
      <c r="BN201" s="194">
        <f>$BM4*'NPgY - Ave Crit'!$Q$52</f>
        <v>165415.58746204904</v>
      </c>
      <c r="BO201" s="194">
        <f>$BM4*'NPgY - Ave Crit'!$Q$52</f>
        <v>165415.58746204904</v>
      </c>
      <c r="BP201" s="194">
        <f>$BM4*'NPgY - Ave Crit'!$Q$52</f>
        <v>165415.58746204904</v>
      </c>
      <c r="BQ201" s="194">
        <f>$BM4*'NPgY - Ave Crit'!$Q$52</f>
        <v>165415.58746204904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31</v>
      </c>
      <c r="G202" s="52">
        <f>'[9]NAW4 - Refurb - NPgY'!G199</f>
        <v>67</v>
      </c>
      <c r="H202" s="52">
        <f>'[9]NAW4 - Refurb - NPgY'!H199</f>
        <v>50</v>
      </c>
      <c r="I202" s="52">
        <f>'[9]NAW4 - Refurb - NPgY'!I199</f>
        <v>0</v>
      </c>
      <c r="J202" s="52">
        <f>'[9]NAW4 - Refurb - NPgY'!J199</f>
        <v>1</v>
      </c>
      <c r="K202" s="52">
        <f>'[9]NAW4 - Refurb - NPgY'!K199</f>
        <v>1</v>
      </c>
      <c r="L202" s="59">
        <f t="shared" si="1179"/>
        <v>119</v>
      </c>
      <c r="M202" s="52">
        <f>'[9]NAW4 - Refurb - NPgY'!M199</f>
        <v>0</v>
      </c>
      <c r="N202" s="52">
        <f>'[9]NAW4 - Refurb - NPgY'!N199</f>
        <v>22</v>
      </c>
      <c r="O202" s="52">
        <f>'[9]NAW4 - Refurb - NPgY'!O199</f>
        <v>41</v>
      </c>
      <c r="P202" s="52">
        <f>'[9]NAW4 - Refurb - NPgY'!P199</f>
        <v>22</v>
      </c>
      <c r="Q202" s="52">
        <f>'[9]NAW4 - Refurb - NPgY'!Q199</f>
        <v>34</v>
      </c>
      <c r="R202" s="59">
        <f t="shared" si="1180"/>
        <v>119</v>
      </c>
      <c r="S202" s="52">
        <f>'[9]NAW4 - Refurb - NPgY'!S199</f>
        <v>0</v>
      </c>
      <c r="T202" s="52">
        <f>'[9]NAW4 - Refurb - NPgY'!T199</f>
        <v>0</v>
      </c>
      <c r="U202" s="52">
        <f>'[9]NAW4 - Refurb - NPgY'!U199</f>
        <v>0</v>
      </c>
      <c r="V202" s="52">
        <f>'[9]NAW4 - Refurb - NPgY'!V199</f>
        <v>0</v>
      </c>
      <c r="W202" s="52">
        <f>'[9]NAW4 - Refurb - NPgY'!W199</f>
        <v>0</v>
      </c>
      <c r="X202" s="59">
        <f t="shared" si="1181"/>
        <v>0</v>
      </c>
      <c r="Y202" s="52">
        <f>'[9]NAW4 - Refurb - NPgY'!Y199</f>
        <v>2</v>
      </c>
      <c r="Z202" s="52">
        <f>'[9]NAW4 - Refurb - NPgY'!Z199</f>
        <v>100</v>
      </c>
      <c r="AA202" s="52">
        <f>'[9]NAW4 - Refurb - NPgY'!AA199</f>
        <v>15</v>
      </c>
      <c r="AB202" s="52">
        <f>'[9]NAW4 - Refurb - NPgY'!AB199</f>
        <v>0</v>
      </c>
      <c r="AC202" s="52">
        <f>'[9]NAW4 - Refurb - NPgY'!AC199</f>
        <v>2</v>
      </c>
      <c r="AD202" s="59">
        <f t="shared" si="1182"/>
        <v>119</v>
      </c>
      <c r="AE202" s="52">
        <f>'[9]NAW4 - Refurb - NPgY'!AE199</f>
        <v>6</v>
      </c>
      <c r="AF202" s="52">
        <f>'[9]NAW4 - Refurb - NPgY'!AF199</f>
        <v>0</v>
      </c>
      <c r="AG202" s="52">
        <f>'[9]NAW4 - Refurb - NPgY'!AG199</f>
        <v>-4</v>
      </c>
      <c r="AH202" s="52">
        <f>'[9]NAW4 - Refurb - NPgY'!AH199</f>
        <v>-2</v>
      </c>
      <c r="AI202" s="52">
        <f>'[9]NAW4 - Refurb - NPgY'!AI199</f>
        <v>0</v>
      </c>
      <c r="AJ202" s="59">
        <f t="shared" si="1183"/>
        <v>0</v>
      </c>
      <c r="AK202" s="52">
        <f>'[9]NAW4 - Refurb - NPgY'!AK199</f>
        <v>0</v>
      </c>
      <c r="AL202" s="52">
        <f>'[9]NAW4 - Refurb - NPgY'!AL199</f>
        <v>67</v>
      </c>
      <c r="AM202" s="52">
        <f>'[9]NAW4 - Refurb - NPgY'!AM199</f>
        <v>35</v>
      </c>
      <c r="AN202" s="52">
        <f>'[9]NAW4 - Refurb - NPgY'!AN199</f>
        <v>15</v>
      </c>
      <c r="AO202" s="52">
        <f>'[9]NAW4 - Refurb - NPgY'!AO199</f>
        <v>2</v>
      </c>
      <c r="AP202" s="59">
        <f t="shared" si="1184"/>
        <v>119</v>
      </c>
      <c r="AR202" s="88"/>
      <c r="BB202" s="6"/>
      <c r="BC202" s="6"/>
      <c r="BD202" s="58" t="s">
        <v>31</v>
      </c>
      <c r="BE202" s="172">
        <f>'NPgY - HI Probs. of Failure'!O$52</f>
        <v>0</v>
      </c>
      <c r="BF202" s="172">
        <f>'NPgY - HI Probs. of Failure'!P$52</f>
        <v>0</v>
      </c>
      <c r="BG202" s="172">
        <f>'NPgY - HI Probs. of Failure'!Q$52</f>
        <v>0</v>
      </c>
      <c r="BH202" s="172">
        <f>'NPgY - HI Probs. of Failure'!R$52</f>
        <v>0</v>
      </c>
      <c r="BI202" s="172">
        <f>'NPgY - HI Probs. of Failure'!S$52</f>
        <v>0</v>
      </c>
      <c r="BJ202" s="176"/>
      <c r="BK202" s="6"/>
      <c r="BL202" s="58" t="s">
        <v>31</v>
      </c>
      <c r="BM202" s="194">
        <f>$BM5*'NPgY - Ave Crit'!$Q$52</f>
        <v>275692.64577008173</v>
      </c>
      <c r="BN202" s="194">
        <f>$BM5*'NPgY - Ave Crit'!$Q$52</f>
        <v>275692.64577008173</v>
      </c>
      <c r="BO202" s="194">
        <f>$BM5*'NPgY - Ave Crit'!$Q$52</f>
        <v>275692.64577008173</v>
      </c>
      <c r="BP202" s="194">
        <f>$BM5*'NPgY - Ave Crit'!$Q$52</f>
        <v>275692.64577008173</v>
      </c>
      <c r="BQ202" s="194">
        <f>$BM5*'NPgY - Ave Crit'!$Q$52</f>
        <v>275692.64577008173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266</v>
      </c>
      <c r="T203" s="66">
        <f t="shared" ref="T203:W203" si="1192">SUM(T199:T202)</f>
        <v>89</v>
      </c>
      <c r="U203" s="66">
        <f t="shared" si="1192"/>
        <v>-121</v>
      </c>
      <c r="V203" s="66">
        <f t="shared" si="1192"/>
        <v>-57</v>
      </c>
      <c r="W203" s="66">
        <f t="shared" si="1192"/>
        <v>-177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346</v>
      </c>
      <c r="AF203" s="66">
        <f t="shared" ref="AF203:AI203" si="1194">SUM(AF199:AF202)</f>
        <v>363</v>
      </c>
      <c r="AG203" s="66">
        <f t="shared" si="1194"/>
        <v>-189</v>
      </c>
      <c r="AH203" s="66">
        <f t="shared" si="1194"/>
        <v>-173</v>
      </c>
      <c r="AI203" s="66">
        <f t="shared" si="1194"/>
        <v>-347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26</v>
      </c>
      <c r="G204" s="52">
        <f>'[9]NAW4 - Refurb - NPgY'!G201</f>
        <v>17.355314878596733</v>
      </c>
      <c r="H204" s="52">
        <f>'[9]NAW4 - Refurb - NPgY'!H201</f>
        <v>308.55625580365927</v>
      </c>
      <c r="I204" s="52">
        <f>'[9]NAW4 - Refurb - NPgY'!I201</f>
        <v>191.78612264998506</v>
      </c>
      <c r="J204" s="52">
        <f>'[9]NAW4 - Refurb - NPgY'!J201</f>
        <v>385.37172495635423</v>
      </c>
      <c r="K204" s="52">
        <f>'[9]NAW4 - Refurb - NPgY'!K201</f>
        <v>101.76169235786811</v>
      </c>
      <c r="L204" s="53">
        <f>SUM(G204:K204)</f>
        <v>1004.8311106464635</v>
      </c>
      <c r="M204" s="69">
        <f>'[9]NAW4 - Refurb - NPgY'!M201</f>
        <v>15.933797814711019</v>
      </c>
      <c r="N204" s="69">
        <f>'[9]NAW4 - Refurb - NPgY'!N201</f>
        <v>226.78847741021792</v>
      </c>
      <c r="O204" s="69">
        <f>'[9]NAW4 - Refurb - NPgY'!O201</f>
        <v>155.28541821538042</v>
      </c>
      <c r="P204" s="69">
        <f>'[9]NAW4 - Refurb - NPgY'!P201</f>
        <v>406.75121417489964</v>
      </c>
      <c r="Q204" s="69">
        <f>'[9]NAW4 - Refurb - NPgY'!Q201</f>
        <v>200.07220303125456</v>
      </c>
      <c r="R204" s="53">
        <f>SUM(M204:Q204)</f>
        <v>1004.8311106464635</v>
      </c>
      <c r="S204" s="52">
        <f>'[9]NAW4 - Refurb - NPgY'!S201</f>
        <v>0</v>
      </c>
      <c r="T204" s="52">
        <f>'[9]NAW4 - Refurb - NPgY'!T201</f>
        <v>0</v>
      </c>
      <c r="U204" s="52">
        <f>'[9]NAW4 - Refurb - NPgY'!U201</f>
        <v>35.903839060331748</v>
      </c>
      <c r="V204" s="52">
        <f>'[9]NAW4 - Refurb - NPgY'!V201</f>
        <v>0</v>
      </c>
      <c r="W204" s="52">
        <f>'[9]NAW4 - Refurb - NPgY'!W201</f>
        <v>-35.903839060331741</v>
      </c>
      <c r="X204" s="53">
        <f>SUM(S204:W204)</f>
        <v>0</v>
      </c>
      <c r="Y204" s="69">
        <f>'[9]NAW4 - Refurb - NPgY'!Y201</f>
        <v>17.355314878596733</v>
      </c>
      <c r="Z204" s="69">
        <f>'[9]NAW4 - Refurb - NPgY'!Z201</f>
        <v>108.87091786012169</v>
      </c>
      <c r="AA204" s="69">
        <f>'[9]NAW4 - Refurb - NPgY'!AA201</f>
        <v>386.89523674180771</v>
      </c>
      <c r="AB204" s="69">
        <f>'[9]NAW4 - Refurb - NPgY'!AB201</f>
        <v>84.457061972812099</v>
      </c>
      <c r="AC204" s="69">
        <f>'[9]NAW4 - Refurb - NPgY'!AC201</f>
        <v>407.25257919312378</v>
      </c>
      <c r="AD204" s="53">
        <f>SUM(Y204:AC204)</f>
        <v>1004.831110646462</v>
      </c>
      <c r="AE204" s="54">
        <f>'[9]NAW4 - Refurb - NPgY'!AE201</f>
        <v>0</v>
      </c>
      <c r="AF204" s="54">
        <f>'[9]NAW4 - Refurb - NPgY'!AF201</f>
        <v>0</v>
      </c>
      <c r="AG204" s="54">
        <f>'[9]NAW4 - Refurb - NPgY'!AG201</f>
        <v>35.903839060331748</v>
      </c>
      <c r="AH204" s="54">
        <f>'[9]NAW4 - Refurb - NPgY'!AH201</f>
        <v>0</v>
      </c>
      <c r="AI204" s="54">
        <f>'[9]NAW4 - Refurb - NPgY'!AI201</f>
        <v>-35.903839060331741</v>
      </c>
      <c r="AJ204" s="53">
        <f>SUM(AE204:AI204)</f>
        <v>0</v>
      </c>
      <c r="AK204" s="69">
        <f>'[9]NAW4 - Refurb - NPgY'!AK201</f>
        <v>10.355033543061662</v>
      </c>
      <c r="AL204" s="69">
        <f>'[9]NAW4 - Refurb - NPgY'!AL201</f>
        <v>52.195310500804077</v>
      </c>
      <c r="AM204" s="69">
        <f>'[9]NAW4 - Refurb - NPgY'!AM201</f>
        <v>289.02069235180875</v>
      </c>
      <c r="AN204" s="69">
        <f>'[9]NAW4 - Refurb - NPgY'!AN201</f>
        <v>227.38114277876051</v>
      </c>
      <c r="AO204" s="69">
        <f>'[9]NAW4 - Refurb - NPgY'!AO201</f>
        <v>425.87893147202993</v>
      </c>
      <c r="AP204" s="53">
        <f>SUM(AK204:AO204)</f>
        <v>1004.8311106464648</v>
      </c>
      <c r="AW204" s="91">
        <f>AG204+AM204</f>
        <v>324.92453141214048</v>
      </c>
      <c r="BB204" s="89"/>
      <c r="BC204" s="89"/>
      <c r="BD204" s="51" t="s">
        <v>26</v>
      </c>
      <c r="BE204" s="172">
        <f>'NPgY - HI Probs. of Failure'!O$53</f>
        <v>5.4099404475975897E-5</v>
      </c>
      <c r="BF204" s="172">
        <f>'NPgY - HI Probs. of Failure'!P$53</f>
        <v>2.3268032419939688E-4</v>
      </c>
      <c r="BG204" s="172">
        <f>'NPgY - HI Probs. of Failure'!Q$53</f>
        <v>6.7157433772398797E-4</v>
      </c>
      <c r="BH204" s="172">
        <f>'NPgY - HI Probs. of Failure'!R$53</f>
        <v>1.5032484631970903E-3</v>
      </c>
      <c r="BI204" s="172">
        <f>'NPgY - HI Probs. of Failure'!S$53</f>
        <v>2.860169718766045E-3</v>
      </c>
      <c r="BJ204" s="175"/>
      <c r="BK204" s="89"/>
      <c r="BL204" s="51" t="s">
        <v>26</v>
      </c>
      <c r="BM204" s="194">
        <f>$BM2*'NPgY - Ave Crit'!$Q$53</f>
        <v>173709.87346622732</v>
      </c>
      <c r="BN204" s="194">
        <f>$BM2*'NPgY - Ave Crit'!$Q$53</f>
        <v>173709.87346622732</v>
      </c>
      <c r="BO204" s="194">
        <f>$BM2*'NPgY - Ave Crit'!$Q$53</f>
        <v>173709.87346622732</v>
      </c>
      <c r="BP204" s="194">
        <f>$BM2*'NPgY - Ave Crit'!$Q$53</f>
        <v>173709.87346622732</v>
      </c>
      <c r="BQ204" s="194">
        <f>$BM2*'NPgY - Ave Crit'!$Q$53</f>
        <v>173709.87346622732</v>
      </c>
      <c r="BR204" s="175"/>
      <c r="BS204" s="89"/>
      <c r="BT204" s="51" t="s">
        <v>26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26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163.09831935803604</v>
      </c>
      <c r="DB204" s="195">
        <f t="shared" ref="DB204:DE207" si="1205">IF(BV204="","",(T204+Z204)*BV204)</f>
        <v>4400.4394403595406</v>
      </c>
      <c r="DC204" s="195">
        <f t="shared" si="1205"/>
        <v>49323.356801221111</v>
      </c>
      <c r="DD204" s="195">
        <f t="shared" si="1205"/>
        <v>22054.196609498049</v>
      </c>
      <c r="DE204" s="195">
        <f t="shared" si="1205"/>
        <v>184500.80404719693</v>
      </c>
      <c r="DF204" s="198">
        <f t="shared" si="817"/>
        <v>260441.89521763366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97.312470536172825</v>
      </c>
      <c r="DR204" s="195">
        <f t="shared" ref="DR204:DU207" si="1207">IF(BV204="","",(AF204+AL204)*BV204)</f>
        <v>2109.6754527655271</v>
      </c>
      <c r="DS204" s="195">
        <f t="shared" si="1207"/>
        <v>37905.40120246281</v>
      </c>
      <c r="DT204" s="195">
        <f t="shared" si="1207"/>
        <v>59375.833245885777</v>
      </c>
      <c r="DU204" s="195">
        <f t="shared" si="1207"/>
        <v>193755.1156969298</v>
      </c>
      <c r="DV204" s="198">
        <f t="shared" si="820"/>
        <v>293243.33806858008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28</v>
      </c>
      <c r="G205" s="52">
        <f>'[9]NAW4 - Refurb - NPgY'!G202</f>
        <v>1.5169320925042351</v>
      </c>
      <c r="H205" s="52">
        <f>'[9]NAW4 - Refurb - NPgY'!H202</f>
        <v>1.9540171133081743</v>
      </c>
      <c r="I205" s="52">
        <f>'[9]NAW4 - Refurb - NPgY'!I202</f>
        <v>0.61843425246282024</v>
      </c>
      <c r="J205" s="52">
        <f>'[9]NAW4 - Refurb - NPgY'!J202</f>
        <v>9.5792649901294133</v>
      </c>
      <c r="K205" s="52">
        <f>'[9]NAW4 - Refurb - NPgY'!K202</f>
        <v>1.8849398181457628</v>
      </c>
      <c r="L205" s="59">
        <f t="shared" ref="L205:L207" si="1210">SUM(G205:K205)</f>
        <v>15.553588266550406</v>
      </c>
      <c r="M205" s="52">
        <f>'[9]NAW4 - Refurb - NPgY'!M202</f>
        <v>1.5169320925042351</v>
      </c>
      <c r="N205" s="52">
        <f>'[9]NAW4 - Refurb - NPgY'!N202</f>
        <v>1.3767296438545311</v>
      </c>
      <c r="O205" s="52">
        <f>'[9]NAW4 - Refurb - NPgY'!O202</f>
        <v>0.61843425246282024</v>
      </c>
      <c r="P205" s="52">
        <f>'[9]NAW4 - Refurb - NPgY'!P202</f>
        <v>9.5792649901294133</v>
      </c>
      <c r="Q205" s="52">
        <f>'[9]NAW4 - Refurb - NPgY'!Q202</f>
        <v>2.4622272875994056</v>
      </c>
      <c r="R205" s="59">
        <f t="shared" ref="R205:R207" si="1211">SUM(M205:Q205)</f>
        <v>15.553588266550406</v>
      </c>
      <c r="S205" s="52">
        <f>'[9]NAW4 - Refurb - NPgY'!S202</f>
        <v>0</v>
      </c>
      <c r="T205" s="52">
        <f>'[9]NAW4 - Refurb - NPgY'!T202</f>
        <v>0</v>
      </c>
      <c r="U205" s="52">
        <f>'[9]NAW4 - Refurb - NPgY'!U202</f>
        <v>1.3160902834566746</v>
      </c>
      <c r="V205" s="52">
        <f>'[9]NAW4 - Refurb - NPgY'!V202</f>
        <v>0</v>
      </c>
      <c r="W205" s="52">
        <f>'[9]NAW4 - Refurb - NPgY'!W202</f>
        <v>-1.3160902834566746</v>
      </c>
      <c r="X205" s="59">
        <f t="shared" ref="X205:X207" si="1212">SUM(S205:W205)</f>
        <v>0</v>
      </c>
      <c r="Y205" s="52">
        <f>'[9]NAW4 - Refurb - NPgY'!Y202</f>
        <v>1.5169320925042351</v>
      </c>
      <c r="Z205" s="52">
        <f>'[9]NAW4 - Refurb - NPgY'!Z202</f>
        <v>1.9540171133081743</v>
      </c>
      <c r="AA205" s="52">
        <f>'[9]NAW4 - Refurb - NPgY'!AA202</f>
        <v>0.61843425246282024</v>
      </c>
      <c r="AB205" s="52">
        <f>'[9]NAW4 - Refurb - NPgY'!AB202</f>
        <v>0</v>
      </c>
      <c r="AC205" s="52">
        <f>'[9]NAW4 - Refurb - NPgY'!AC202</f>
        <v>11.464204808275181</v>
      </c>
      <c r="AD205" s="59">
        <f t="shared" ref="AD205:AD207" si="1213">SUM(Y205:AC205)</f>
        <v>15.55358826655041</v>
      </c>
      <c r="AE205" s="52">
        <f>'[9]NAW4 - Refurb - NPgY'!AE202</f>
        <v>0</v>
      </c>
      <c r="AF205" s="52">
        <f>'[9]NAW4 - Refurb - NPgY'!AF202</f>
        <v>0</v>
      </c>
      <c r="AG205" s="52">
        <f>'[9]NAW4 - Refurb - NPgY'!AG202</f>
        <v>1.3160902834566746</v>
      </c>
      <c r="AH205" s="52">
        <f>'[9]NAW4 - Refurb - NPgY'!AH202</f>
        <v>0</v>
      </c>
      <c r="AI205" s="52">
        <f>'[9]NAW4 - Refurb - NPgY'!AI202</f>
        <v>-1.3160902834566746</v>
      </c>
      <c r="AJ205" s="59">
        <f t="shared" ref="AJ205:AJ207" si="1214">SUM(AE205:AI205)</f>
        <v>0</v>
      </c>
      <c r="AK205" s="52">
        <f>'[9]NAW4 - Refurb - NPgY'!AK202</f>
        <v>0</v>
      </c>
      <c r="AL205" s="52">
        <f>'[9]NAW4 - Refurb - NPgY'!AL202</f>
        <v>2.0942195619578783</v>
      </c>
      <c r="AM205" s="52">
        <f>'[9]NAW4 - Refurb - NPgY'!AM202</f>
        <v>1.3767296438545311</v>
      </c>
      <c r="AN205" s="52">
        <f>'[9]NAW4 - Refurb - NPgY'!AN202</f>
        <v>0.61843425246282024</v>
      </c>
      <c r="AO205" s="52">
        <f>'[9]NAW4 - Refurb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28</v>
      </c>
      <c r="BE205" s="172">
        <f>'NPgY - HI Probs. of Failure'!O$53</f>
        <v>5.4099404475975897E-5</v>
      </c>
      <c r="BF205" s="172">
        <f>'NPgY - HI Probs. of Failure'!P$53</f>
        <v>2.3268032419939688E-4</v>
      </c>
      <c r="BG205" s="172">
        <f>'NPgY - HI Probs. of Failure'!Q$53</f>
        <v>6.7157433772398797E-4</v>
      </c>
      <c r="BH205" s="172">
        <f>'NPgY - HI Probs. of Failure'!R$53</f>
        <v>1.5032484631970903E-3</v>
      </c>
      <c r="BI205" s="172">
        <f>'NPgY - HI Probs. of Failure'!S$53</f>
        <v>2.860169718766045E-3</v>
      </c>
      <c r="BJ205" s="176"/>
      <c r="BK205" s="89"/>
      <c r="BL205" s="58" t="s">
        <v>28</v>
      </c>
      <c r="BM205" s="194">
        <f>$BM3*'NPgY - Ave Crit'!$Q$53</f>
        <v>248156.96209461047</v>
      </c>
      <c r="BN205" s="194">
        <f>$BM3*'NPgY - Ave Crit'!$Q$53</f>
        <v>248156.96209461047</v>
      </c>
      <c r="BO205" s="194">
        <f>$BM3*'NPgY - Ave Crit'!$Q$53</f>
        <v>248156.96209461047</v>
      </c>
      <c r="BP205" s="194">
        <f>$BM3*'NPgY - Ave Crit'!$Q$53</f>
        <v>248156.96209461047</v>
      </c>
      <c r="BQ205" s="194">
        <f>$BM3*'NPgY - Ave Crit'!$Q$53</f>
        <v>248156.96209461047</v>
      </c>
      <c r="BR205" s="176"/>
      <c r="BS205" s="89"/>
      <c r="BT205" s="58" t="s">
        <v>28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28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20.36503157664847</v>
      </c>
      <c r="DB205" s="195">
        <f t="shared" si="1205"/>
        <v>112.8273757786427</v>
      </c>
      <c r="DC205" s="195">
        <f t="shared" si="1205"/>
        <v>322.39982598572283</v>
      </c>
      <c r="DD205" s="195">
        <f t="shared" si="1205"/>
        <v>0</v>
      </c>
      <c r="DE205" s="195">
        <f t="shared" si="1205"/>
        <v>7202.8376834536284</v>
      </c>
      <c r="DF205" s="198">
        <f t="shared" ref="DF205:DF266" si="1221">SUM(DA205:DE205)</f>
        <v>7658.4299167946428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120.92283935014891</v>
      </c>
      <c r="DS205" s="195">
        <f t="shared" si="1207"/>
        <v>448.77418707091971</v>
      </c>
      <c r="DT205" s="195">
        <f t="shared" si="1207"/>
        <v>230.70168565576802</v>
      </c>
      <c r="DU205" s="195">
        <f t="shared" si="1207"/>
        <v>7202.8376834536284</v>
      </c>
      <c r="DV205" s="198">
        <f t="shared" ref="DV205:DV266" si="1224">SUM(DQ205:DU205)</f>
        <v>8003.2363955304645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30</v>
      </c>
      <c r="G206" s="52">
        <f>'[9]NAW4 - Refurb - NPgY'!G203</f>
        <v>0</v>
      </c>
      <c r="H206" s="52">
        <f>'[9]NAW4 - Refurb - NPgY'!H203</f>
        <v>9.6462565036646346</v>
      </c>
      <c r="I206" s="52">
        <f>'[9]NAW4 - Refurb - NPgY'!I203</f>
        <v>0.96846633280817251</v>
      </c>
      <c r="J206" s="52">
        <f>'[9]NAW4 - Refurb - NPgY'!J203</f>
        <v>21.787942146103354</v>
      </c>
      <c r="K206" s="52">
        <f>'[9]NAW4 - Refurb - NPgY'!K203</f>
        <v>1.6613061044083257</v>
      </c>
      <c r="L206" s="59">
        <f t="shared" si="1210"/>
        <v>34.063971086984488</v>
      </c>
      <c r="M206" s="52">
        <f>'[9]NAW4 - Refurb - NPgY'!M203</f>
        <v>0</v>
      </c>
      <c r="N206" s="52">
        <f>'[9]NAW4 - Refurb - NPgY'!N203</f>
        <v>8.8498766359254883</v>
      </c>
      <c r="O206" s="52">
        <f>'[9]NAW4 - Refurb - NPgY'!O203</f>
        <v>1.1952002765096648</v>
      </c>
      <c r="P206" s="52">
        <f>'[9]NAW4 - Refurb - NPgY'!P203</f>
        <v>21.787942146103354</v>
      </c>
      <c r="Q206" s="52">
        <f>'[9]NAW4 - Refurb - NPgY'!Q203</f>
        <v>2.2309520284459783</v>
      </c>
      <c r="R206" s="59">
        <f t="shared" si="1211"/>
        <v>34.063971086984488</v>
      </c>
      <c r="S206" s="52">
        <f>'[9]NAW4 - Refurb - NPgY'!S203</f>
        <v>0</v>
      </c>
      <c r="T206" s="52">
        <f>'[9]NAW4 - Refurb - NPgY'!T203</f>
        <v>0</v>
      </c>
      <c r="U206" s="52">
        <f>'[9]NAW4 - Refurb - NPgY'!U203</f>
        <v>0</v>
      </c>
      <c r="V206" s="52">
        <f>'[9]NAW4 - Refurb - NPgY'!V203</f>
        <v>0</v>
      </c>
      <c r="W206" s="52">
        <f>'[9]NAW4 - Refurb - NPgY'!W203</f>
        <v>0</v>
      </c>
      <c r="X206" s="59">
        <f t="shared" si="1212"/>
        <v>0</v>
      </c>
      <c r="Y206" s="52">
        <f>'[9]NAW4 - Refurb - NPgY'!Y203</f>
        <v>0</v>
      </c>
      <c r="Z206" s="52">
        <f>'[9]NAW4 - Refurb - NPgY'!Z203</f>
        <v>2.530252211122642</v>
      </c>
      <c r="AA206" s="52">
        <f>'[9]NAW4 - Refurb - NPgY'!AA203</f>
        <v>8.0844706253501641</v>
      </c>
      <c r="AB206" s="52">
        <f>'[9]NAW4 - Refurb - NPgY'!AB203</f>
        <v>2.4762399478039132</v>
      </c>
      <c r="AC206" s="52">
        <f>'[9]NAW4 - Refurb - NPgY'!AC203</f>
        <v>20.973008302707768</v>
      </c>
      <c r="AD206" s="59">
        <f t="shared" si="1213"/>
        <v>34.063971086984488</v>
      </c>
      <c r="AE206" s="52">
        <f>'[9]NAW4 - Refurb - NPgY'!AE203</f>
        <v>0</v>
      </c>
      <c r="AF206" s="52">
        <f>'[9]NAW4 - Refurb - NPgY'!AF203</f>
        <v>0</v>
      </c>
      <c r="AG206" s="52">
        <f>'[9]NAW4 - Refurb - NPgY'!AG203</f>
        <v>0</v>
      </c>
      <c r="AH206" s="52">
        <f>'[9]NAW4 - Refurb - NPgY'!AH203</f>
        <v>0</v>
      </c>
      <c r="AI206" s="52">
        <f>'[9]NAW4 - Refurb - NPgY'!AI203</f>
        <v>0</v>
      </c>
      <c r="AJ206" s="59">
        <f t="shared" si="1214"/>
        <v>0</v>
      </c>
      <c r="AK206" s="52">
        <f>'[9]NAW4 - Refurb - NPgY'!AK203</f>
        <v>0</v>
      </c>
      <c r="AL206" s="52">
        <f>'[9]NAW4 - Refurb - NPgY'!AL203</f>
        <v>2.0016013768849161</v>
      </c>
      <c r="AM206" s="52">
        <f>'[9]NAW4 - Refurb - NPgY'!AM203</f>
        <v>8.1060869076683488</v>
      </c>
      <c r="AN206" s="52">
        <f>'[9]NAW4 - Refurb - NPgY'!AN203</f>
        <v>1.6122333512158138</v>
      </c>
      <c r="AO206" s="52">
        <f>'[9]NAW4 - Refurb - NPgY'!AO203</f>
        <v>22.344049451215408</v>
      </c>
      <c r="AP206" s="59">
        <f t="shared" si="1215"/>
        <v>34.063971086984488</v>
      </c>
      <c r="BB206" s="89"/>
      <c r="BC206" s="89"/>
      <c r="BD206" s="58" t="s">
        <v>30</v>
      </c>
      <c r="BE206" s="172">
        <f>'NPgY - HI Probs. of Failure'!O$53</f>
        <v>5.4099404475975897E-5</v>
      </c>
      <c r="BF206" s="172">
        <f>'NPgY - HI Probs. of Failure'!P$53</f>
        <v>2.3268032419939688E-4</v>
      </c>
      <c r="BG206" s="172">
        <f>'NPgY - HI Probs. of Failure'!Q$53</f>
        <v>6.7157433772398797E-4</v>
      </c>
      <c r="BH206" s="172">
        <f>'NPgY - HI Probs. of Failure'!R$53</f>
        <v>1.5032484631970903E-3</v>
      </c>
      <c r="BI206" s="172">
        <f>'NPgY - HI Probs. of Failure'!S$53</f>
        <v>2.860169718766045E-3</v>
      </c>
      <c r="BJ206" s="176"/>
      <c r="BK206" s="89"/>
      <c r="BL206" s="58" t="s">
        <v>30</v>
      </c>
      <c r="BM206" s="194">
        <f>$BM4*'NPgY - Ave Crit'!$Q$53</f>
        <v>372235.44314191572</v>
      </c>
      <c r="BN206" s="194">
        <f>$BM4*'NPgY - Ave Crit'!$Q$53</f>
        <v>372235.44314191572</v>
      </c>
      <c r="BO206" s="194">
        <f>$BM4*'NPgY - Ave Crit'!$Q$53</f>
        <v>372235.44314191572</v>
      </c>
      <c r="BP206" s="194">
        <f>$BM4*'NPgY - Ave Crit'!$Q$53</f>
        <v>372235.44314191572</v>
      </c>
      <c r="BQ206" s="194">
        <f>$BM4*'NPgY - Ave Crit'!$Q$53</f>
        <v>372235.44314191572</v>
      </c>
      <c r="BR206" s="176"/>
      <c r="BS206" s="89"/>
      <c r="BT206" s="58" t="s">
        <v>30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0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22329.05051012386</v>
      </c>
      <c r="DF206" s="198">
        <f t="shared" si="1221"/>
        <v>25954.797488400261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0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23788.738439229044</v>
      </c>
      <c r="DV206" s="198">
        <f t="shared" si="1224"/>
        <v>26890.636134952412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NPgY'!G204</f>
        <v>0</v>
      </c>
      <c r="H207" s="52">
        <f>'[9]NAW4 - Refurb - NPgY'!H204</f>
        <v>0</v>
      </c>
      <c r="I207" s="52">
        <f>'[9]NAW4 - Refurb - NPgY'!I204</f>
        <v>0</v>
      </c>
      <c r="J207" s="52">
        <f>'[9]NAW4 - Refurb - NPgY'!J204</f>
        <v>0</v>
      </c>
      <c r="K207" s="52">
        <f>'[9]NAW4 - Refurb - NPgY'!K204</f>
        <v>0</v>
      </c>
      <c r="L207" s="59">
        <f t="shared" si="1210"/>
        <v>0</v>
      </c>
      <c r="M207" s="52">
        <f>'[9]NAW4 - Refurb - NPgY'!M204</f>
        <v>0</v>
      </c>
      <c r="N207" s="52">
        <f>'[9]NAW4 - Refurb - NPgY'!N204</f>
        <v>0</v>
      </c>
      <c r="O207" s="52">
        <f>'[9]NAW4 - Refurb - NPgY'!O204</f>
        <v>0</v>
      </c>
      <c r="P207" s="52">
        <f>'[9]NAW4 - Refurb - NPgY'!P204</f>
        <v>0</v>
      </c>
      <c r="Q207" s="52">
        <f>'[9]NAW4 - Refurb - NPgY'!Q204</f>
        <v>0</v>
      </c>
      <c r="R207" s="59">
        <f t="shared" si="1211"/>
        <v>0</v>
      </c>
      <c r="S207" s="52">
        <f>'[9]NAW4 - Refurb - NPgY'!S204</f>
        <v>0</v>
      </c>
      <c r="T207" s="52">
        <f>'[9]NAW4 - Refurb - NPgY'!T204</f>
        <v>0</v>
      </c>
      <c r="U207" s="52">
        <f>'[9]NAW4 - Refurb - NPgY'!U204</f>
        <v>0</v>
      </c>
      <c r="V207" s="52">
        <f>'[9]NAW4 - Refurb - NPgY'!V204</f>
        <v>0</v>
      </c>
      <c r="W207" s="52">
        <f>'[9]NAW4 - Refurb - NPgY'!W204</f>
        <v>0</v>
      </c>
      <c r="X207" s="59">
        <f t="shared" si="1212"/>
        <v>0</v>
      </c>
      <c r="Y207" s="52">
        <f>'[9]NAW4 - Refurb - NPgY'!Y204</f>
        <v>0</v>
      </c>
      <c r="Z207" s="52">
        <f>'[9]NAW4 - Refurb - NPgY'!Z204</f>
        <v>0</v>
      </c>
      <c r="AA207" s="52">
        <f>'[9]NAW4 - Refurb - NPgY'!AA204</f>
        <v>0</v>
      </c>
      <c r="AB207" s="52">
        <f>'[9]NAW4 - Refurb - NPgY'!AB204</f>
        <v>0</v>
      </c>
      <c r="AC207" s="52">
        <f>'[9]NAW4 - Refurb - NPgY'!AC204</f>
        <v>0</v>
      </c>
      <c r="AD207" s="59">
        <f t="shared" si="1213"/>
        <v>0</v>
      </c>
      <c r="AE207" s="52">
        <f>'[9]NAW4 - Refurb - NPgY'!AE204</f>
        <v>0</v>
      </c>
      <c r="AF207" s="52">
        <f>'[9]NAW4 - Refurb - NPgY'!AF204</f>
        <v>0</v>
      </c>
      <c r="AG207" s="52">
        <f>'[9]NAW4 - Refurb - NPgY'!AG204</f>
        <v>0</v>
      </c>
      <c r="AH207" s="52">
        <f>'[9]NAW4 - Refurb - NPgY'!AH204</f>
        <v>0</v>
      </c>
      <c r="AI207" s="52">
        <f>'[9]NAW4 - Refurb - NPgY'!AI204</f>
        <v>0</v>
      </c>
      <c r="AJ207" s="59">
        <f t="shared" si="1214"/>
        <v>0</v>
      </c>
      <c r="AK207" s="52">
        <f>'[9]NAW4 - Refurb - NPgY'!AK204</f>
        <v>0</v>
      </c>
      <c r="AL207" s="52">
        <f>'[9]NAW4 - Refurb - NPgY'!AL204</f>
        <v>0</v>
      </c>
      <c r="AM207" s="52">
        <f>'[9]NAW4 - Refurb - NPgY'!AM204</f>
        <v>0</v>
      </c>
      <c r="AN207" s="52">
        <f>'[9]NAW4 - Refurb - NPgY'!AN204</f>
        <v>0</v>
      </c>
      <c r="AO207" s="52">
        <f>'[9]NAW4 - Refurb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5.4099404475975897E-5</v>
      </c>
      <c r="BF207" s="172">
        <f>'NPgY - HI Probs. of Failure'!P$53</f>
        <v>2.3268032419939688E-4</v>
      </c>
      <c r="BG207" s="172">
        <f>'NPgY - HI Probs. of Failure'!Q$53</f>
        <v>6.7157433772398797E-4</v>
      </c>
      <c r="BH207" s="172">
        <f>'NPgY - HI Probs. of Failure'!R$53</f>
        <v>1.5032484631970903E-3</v>
      </c>
      <c r="BI207" s="172">
        <f>'NPgY - HI Probs. of Failure'!S$53</f>
        <v>2.860169718766045E-3</v>
      </c>
      <c r="BJ207" s="176"/>
      <c r="BK207" s="89"/>
      <c r="BL207" s="58" t="s">
        <v>31</v>
      </c>
      <c r="BM207" s="194">
        <f>$BM5*'NPgY - Ave Crit'!$Q$53</f>
        <v>620392.40523652616</v>
      </c>
      <c r="BN207" s="194">
        <f>$BM5*'NPgY - Ave Crit'!$Q$53</f>
        <v>620392.40523652616</v>
      </c>
      <c r="BO207" s="194">
        <f>$BM5*'NPgY - Ave Crit'!$Q$53</f>
        <v>620392.40523652616</v>
      </c>
      <c r="BP207" s="194">
        <f>$BM5*'NPgY - Ave Crit'!$Q$53</f>
        <v>620392.40523652616</v>
      </c>
      <c r="BQ207" s="194">
        <f>$BM5*'NPgY - Ave Crit'!$Q$53</f>
        <v>620392.40523652616</v>
      </c>
      <c r="BR207" s="176"/>
      <c r="BS207" s="89"/>
      <c r="BT207" s="58" t="s">
        <v>31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37.219929343788422</v>
      </c>
      <c r="V208" s="66">
        <f t="shared" si="1228"/>
        <v>0</v>
      </c>
      <c r="W208" s="66">
        <f t="shared" si="1228"/>
        <v>-37.219929343788415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37.219929343788422</v>
      </c>
      <c r="AH208" s="66">
        <f t="shared" si="1230"/>
        <v>0</v>
      </c>
      <c r="AI208" s="66">
        <f t="shared" si="1230"/>
        <v>-37.219929343788415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183.46335093468451</v>
      </c>
      <c r="DB208" s="197">
        <f t="shared" ref="DB208:DE208" si="1235">SUM(DB204:DB207)</f>
        <v>4732.4166754931139</v>
      </c>
      <c r="DC208" s="197">
        <f t="shared" si="1235"/>
        <v>51666.74308233137</v>
      </c>
      <c r="DD208" s="197">
        <f t="shared" si="1235"/>
        <v>23439.807273294984</v>
      </c>
      <c r="DE208" s="197">
        <f t="shared" si="1235"/>
        <v>214032.69224077443</v>
      </c>
      <c r="DF208" s="198">
        <f t="shared" si="1221"/>
        <v>294055.12262282858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97.312470536172825</v>
      </c>
      <c r="DR208" s="197">
        <f t="shared" ref="DR208:DU208" si="1237">SUM(DR204:DR207)</f>
        <v>2403.9607175295209</v>
      </c>
      <c r="DS208" s="197">
        <f t="shared" si="1237"/>
        <v>40380.565564431607</v>
      </c>
      <c r="DT208" s="197">
        <f t="shared" si="1237"/>
        <v>60508.680026953196</v>
      </c>
      <c r="DU208" s="197">
        <f t="shared" si="1237"/>
        <v>224746.69181961249</v>
      </c>
      <c r="DV208" s="198">
        <f t="shared" si="1224"/>
        <v>328137.21059906296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NPgY'!G206</f>
        <v>0</v>
      </c>
      <c r="H209" s="52">
        <f>'[9]NAW4 - Refurb - NPgY'!H206</f>
        <v>0</v>
      </c>
      <c r="I209" s="52">
        <f>'[9]NAW4 - Refurb - NPgY'!I206</f>
        <v>0</v>
      </c>
      <c r="J209" s="52">
        <f>'[9]NAW4 - Refurb - NPgY'!J206</f>
        <v>0</v>
      </c>
      <c r="K209" s="52">
        <f>'[9]NAW4 - Refurb - NPgY'!K206</f>
        <v>0</v>
      </c>
      <c r="L209" s="53">
        <f>SUM(G209:K209)</f>
        <v>0</v>
      </c>
      <c r="M209" s="52">
        <f>'[9]NAW4 - Refurb - NPgY'!M206</f>
        <v>0</v>
      </c>
      <c r="N209" s="52">
        <f>'[9]NAW4 - Refurb - NPgY'!N206</f>
        <v>0</v>
      </c>
      <c r="O209" s="52">
        <f>'[9]NAW4 - Refurb - NPgY'!O206</f>
        <v>0</v>
      </c>
      <c r="P209" s="52">
        <f>'[9]NAW4 - Refurb - NPgY'!P206</f>
        <v>0</v>
      </c>
      <c r="Q209" s="52">
        <f>'[9]NAW4 - Refurb - NPgY'!Q206</f>
        <v>0</v>
      </c>
      <c r="R209" s="53">
        <f>SUM(M209:Q209)</f>
        <v>0</v>
      </c>
      <c r="S209" s="52">
        <f>'[9]NAW4 - Refurb - NPgY'!S206</f>
        <v>0</v>
      </c>
      <c r="T209" s="52">
        <f>'[9]NAW4 - Refurb - NPgY'!T206</f>
        <v>0</v>
      </c>
      <c r="U209" s="52">
        <f>'[9]NAW4 - Refurb - NPgY'!U206</f>
        <v>0</v>
      </c>
      <c r="V209" s="52">
        <f>'[9]NAW4 - Refurb - NPgY'!V206</f>
        <v>0</v>
      </c>
      <c r="W209" s="52">
        <f>'[9]NAW4 - Refurb - NPgY'!W206</f>
        <v>0</v>
      </c>
      <c r="X209" s="53">
        <f>SUM(S209:W209)</f>
        <v>0</v>
      </c>
      <c r="Y209" s="54">
        <f>'[9]NAW4 - Refurb - NPgY'!Y206</f>
        <v>0</v>
      </c>
      <c r="Z209" s="54">
        <f>'[9]NAW4 - Refurb - NPgY'!Z206</f>
        <v>0</v>
      </c>
      <c r="AA209" s="54">
        <f>'[9]NAW4 - Refurb - NPgY'!AA206</f>
        <v>0</v>
      </c>
      <c r="AB209" s="54">
        <f>'[9]NAW4 - Refurb - NPgY'!AB206</f>
        <v>0</v>
      </c>
      <c r="AC209" s="54">
        <f>'[9]NAW4 - Refurb - NPgY'!AC206</f>
        <v>0</v>
      </c>
      <c r="AD209" s="53">
        <f>SUM(Y209:AC209)</f>
        <v>0</v>
      </c>
      <c r="AE209" s="54">
        <f>'[9]NAW4 - Refurb - NPgY'!AE206</f>
        <v>0</v>
      </c>
      <c r="AF209" s="54">
        <f>'[9]NAW4 - Refurb - NPgY'!AF206</f>
        <v>0</v>
      </c>
      <c r="AG209" s="54">
        <f>'[9]NAW4 - Refurb - NPgY'!AG206</f>
        <v>0</v>
      </c>
      <c r="AH209" s="54">
        <f>'[9]NAW4 - Refurb - NPgY'!AH206</f>
        <v>0</v>
      </c>
      <c r="AI209" s="54">
        <f>'[9]NAW4 - Refurb - NPgY'!AI206</f>
        <v>0</v>
      </c>
      <c r="AJ209" s="53">
        <f>SUM(AE209:AI209)</f>
        <v>0</v>
      </c>
      <c r="AK209" s="54">
        <f>'[9]NAW4 - Refurb - NPgY'!AK206</f>
        <v>0</v>
      </c>
      <c r="AL209" s="54">
        <f>'[9]NAW4 - Refurb - NPgY'!AL206</f>
        <v>0</v>
      </c>
      <c r="AM209" s="54">
        <f>'[9]NAW4 - Refurb - NPgY'!AM206</f>
        <v>0</v>
      </c>
      <c r="AN209" s="54">
        <f>'[9]NAW4 - Refurb - NPgY'!AN206</f>
        <v>0</v>
      </c>
      <c r="AO209" s="54">
        <f>'[9]NAW4 - Refurb - NPgY'!AO206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'NPgY - HI Probs. of Failure'!O$54</f>
        <v>0</v>
      </c>
      <c r="BF209" s="172">
        <f>'NPgY - HI Probs. of Failure'!P$54</f>
        <v>0</v>
      </c>
      <c r="BG209" s="172">
        <f>'NPgY - HI Probs. of Failure'!Q$54</f>
        <v>0</v>
      </c>
      <c r="BH209" s="172">
        <f>'NPgY - HI Probs. of Failure'!R$54</f>
        <v>0</v>
      </c>
      <c r="BI209" s="172">
        <f>'NPgY - HI Probs. of Failure'!S$54</f>
        <v>0</v>
      </c>
      <c r="BJ209" s="175"/>
      <c r="BK209" s="6"/>
      <c r="BL209" s="51" t="s">
        <v>26</v>
      </c>
      <c r="BM209" s="242">
        <f>IFERROR($BM2*'NPgY - Ave Crit'!$Q$54,0)</f>
        <v>0</v>
      </c>
      <c r="BN209" s="242">
        <f>IFERROR($BM2*'NPgY - Ave Crit'!$Q$54,0)</f>
        <v>0</v>
      </c>
      <c r="BO209" s="242">
        <f>IFERROR($BM2*'NPgY - Ave Crit'!$Q$54,0)</f>
        <v>0</v>
      </c>
      <c r="BP209" s="242">
        <f>IFERROR($BM2*'NPgY - Ave Crit'!$Q$54,0)</f>
        <v>0</v>
      </c>
      <c r="BQ209" s="242">
        <f>IFERROR($BM2*'NPgY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NPgY'!G207</f>
        <v>0</v>
      </c>
      <c r="H210" s="52">
        <f>'[9]NAW4 - Refurb - NPgY'!H207</f>
        <v>0</v>
      </c>
      <c r="I210" s="52">
        <f>'[9]NAW4 - Refurb - NPgY'!I207</f>
        <v>0</v>
      </c>
      <c r="J210" s="52">
        <f>'[9]NAW4 - Refurb - NPgY'!J207</f>
        <v>0</v>
      </c>
      <c r="K210" s="52">
        <f>'[9]NAW4 - Refurb - NPgY'!K207</f>
        <v>0</v>
      </c>
      <c r="L210" s="59">
        <f t="shared" ref="L210:L212" si="1246">SUM(G210:K210)</f>
        <v>0</v>
      </c>
      <c r="M210" s="52">
        <f>'[9]NAW4 - Refurb - NPgY'!M207</f>
        <v>0</v>
      </c>
      <c r="N210" s="52">
        <f>'[9]NAW4 - Refurb - NPgY'!N207</f>
        <v>0</v>
      </c>
      <c r="O210" s="52">
        <f>'[9]NAW4 - Refurb - NPgY'!O207</f>
        <v>0</v>
      </c>
      <c r="P210" s="52">
        <f>'[9]NAW4 - Refurb - NPgY'!P207</f>
        <v>0</v>
      </c>
      <c r="Q210" s="52">
        <f>'[9]NAW4 - Refurb - NPgY'!Q207</f>
        <v>0</v>
      </c>
      <c r="R210" s="59">
        <f t="shared" ref="R210:R212" si="1247">SUM(M210:Q210)</f>
        <v>0</v>
      </c>
      <c r="S210" s="52">
        <f>'[9]NAW4 - Refurb - NPgY'!S207</f>
        <v>0</v>
      </c>
      <c r="T210" s="52">
        <f>'[9]NAW4 - Refurb - NPgY'!T207</f>
        <v>0</v>
      </c>
      <c r="U210" s="52">
        <f>'[9]NAW4 - Refurb - NPgY'!U207</f>
        <v>0</v>
      </c>
      <c r="V210" s="52">
        <f>'[9]NAW4 - Refurb - NPgY'!V207</f>
        <v>0</v>
      </c>
      <c r="W210" s="52">
        <f>'[9]NAW4 - Refurb - NPgY'!W207</f>
        <v>0</v>
      </c>
      <c r="X210" s="59">
        <f t="shared" ref="X210:X212" si="1248">SUM(S210:W210)</f>
        <v>0</v>
      </c>
      <c r="Y210" s="52">
        <f>'[9]NAW4 - Refurb - NPgY'!Y207</f>
        <v>0</v>
      </c>
      <c r="Z210" s="52">
        <f>'[9]NAW4 - Refurb - NPgY'!Z207</f>
        <v>0</v>
      </c>
      <c r="AA210" s="52">
        <f>'[9]NAW4 - Refurb - NPgY'!AA207</f>
        <v>0</v>
      </c>
      <c r="AB210" s="52">
        <f>'[9]NAW4 - Refurb - NPgY'!AB207</f>
        <v>0</v>
      </c>
      <c r="AC210" s="52">
        <f>'[9]NAW4 - Refurb - NPgY'!AC207</f>
        <v>0</v>
      </c>
      <c r="AD210" s="59">
        <f t="shared" ref="AD210:AD212" si="1249">SUM(Y210:AC210)</f>
        <v>0</v>
      </c>
      <c r="AE210" s="52">
        <f>'[9]NAW4 - Refurb - NPgY'!AE207</f>
        <v>0</v>
      </c>
      <c r="AF210" s="52">
        <f>'[9]NAW4 - Refurb - NPgY'!AF207</f>
        <v>0</v>
      </c>
      <c r="AG210" s="52">
        <f>'[9]NAW4 - Refurb - NPgY'!AG207</f>
        <v>0</v>
      </c>
      <c r="AH210" s="52">
        <f>'[9]NAW4 - Refurb - NPgY'!AH207</f>
        <v>0</v>
      </c>
      <c r="AI210" s="52">
        <f>'[9]NAW4 - Refurb - NPgY'!AI207</f>
        <v>0</v>
      </c>
      <c r="AJ210" s="59">
        <f t="shared" ref="AJ210:AJ212" si="1250">SUM(AE210:AI210)</f>
        <v>0</v>
      </c>
      <c r="AK210" s="52">
        <f>'[9]NAW4 - Refurb - NPgY'!AK207</f>
        <v>0</v>
      </c>
      <c r="AL210" s="52">
        <f>'[9]NAW4 - Refurb - NPgY'!AL207</f>
        <v>0</v>
      </c>
      <c r="AM210" s="52">
        <f>'[9]NAW4 - Refurb - NPgY'!AM207</f>
        <v>0</v>
      </c>
      <c r="AN210" s="52">
        <f>'[9]NAW4 - Refurb - NPgY'!AN207</f>
        <v>0</v>
      </c>
      <c r="AO210" s="52">
        <f>'[9]NAW4 - Refurb - NPgY'!AO207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'NPgY - HI Probs. of Failure'!O$54</f>
        <v>0</v>
      </c>
      <c r="BF210" s="172">
        <f>'NPgY - HI Probs. of Failure'!P$54</f>
        <v>0</v>
      </c>
      <c r="BG210" s="172">
        <f>'NPgY - HI Probs. of Failure'!Q$54</f>
        <v>0</v>
      </c>
      <c r="BH210" s="172">
        <f>'NPgY - HI Probs. of Failure'!R$54</f>
        <v>0</v>
      </c>
      <c r="BI210" s="172">
        <f>'NPgY - HI Probs. of Failure'!S$54</f>
        <v>0</v>
      </c>
      <c r="BJ210" s="176"/>
      <c r="BK210" s="6"/>
      <c r="BL210" s="58" t="s">
        <v>28</v>
      </c>
      <c r="BM210" s="242">
        <f>IFERROR($BM3*'NPgY - Ave Crit'!$Q$54,0)</f>
        <v>0</v>
      </c>
      <c r="BN210" s="242">
        <f>IFERROR($BM3*'NPgY - Ave Crit'!$Q$54,0)</f>
        <v>0</v>
      </c>
      <c r="BO210" s="242">
        <f>IFERROR($BM3*'NPgY - Ave Crit'!$Q$54,0)</f>
        <v>0</v>
      </c>
      <c r="BP210" s="242">
        <f>IFERROR($BM3*'NPgY - Ave Crit'!$Q$54,0)</f>
        <v>0</v>
      </c>
      <c r="BQ210" s="242">
        <f>IFERROR($BM3*'NPgY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NPgY'!G208</f>
        <v>0</v>
      </c>
      <c r="H211" s="52">
        <f>'[9]NAW4 - Refurb - NPgY'!H208</f>
        <v>0</v>
      </c>
      <c r="I211" s="52">
        <f>'[9]NAW4 - Refurb - NPgY'!I208</f>
        <v>0</v>
      </c>
      <c r="J211" s="52">
        <f>'[9]NAW4 - Refurb - NPgY'!J208</f>
        <v>0</v>
      </c>
      <c r="K211" s="52">
        <f>'[9]NAW4 - Refurb - NPgY'!K208</f>
        <v>0</v>
      </c>
      <c r="L211" s="59">
        <f t="shared" si="1246"/>
        <v>0</v>
      </c>
      <c r="M211" s="52">
        <f>'[9]NAW4 - Refurb - NPgY'!M208</f>
        <v>0</v>
      </c>
      <c r="N211" s="52">
        <f>'[9]NAW4 - Refurb - NPgY'!N208</f>
        <v>0</v>
      </c>
      <c r="O211" s="52">
        <f>'[9]NAW4 - Refurb - NPgY'!O208</f>
        <v>0</v>
      </c>
      <c r="P211" s="52">
        <f>'[9]NAW4 - Refurb - NPgY'!P208</f>
        <v>0</v>
      </c>
      <c r="Q211" s="52">
        <f>'[9]NAW4 - Refurb - NPgY'!Q208</f>
        <v>0</v>
      </c>
      <c r="R211" s="59">
        <f t="shared" si="1247"/>
        <v>0</v>
      </c>
      <c r="S211" s="52">
        <f>'[9]NAW4 - Refurb - NPgY'!S208</f>
        <v>0</v>
      </c>
      <c r="T211" s="52">
        <f>'[9]NAW4 - Refurb - NPgY'!T208</f>
        <v>0</v>
      </c>
      <c r="U211" s="52">
        <f>'[9]NAW4 - Refurb - NPgY'!U208</f>
        <v>0</v>
      </c>
      <c r="V211" s="52">
        <f>'[9]NAW4 - Refurb - NPgY'!V208</f>
        <v>0</v>
      </c>
      <c r="W211" s="52">
        <f>'[9]NAW4 - Refurb - NPgY'!W208</f>
        <v>0</v>
      </c>
      <c r="X211" s="59">
        <f t="shared" si="1248"/>
        <v>0</v>
      </c>
      <c r="Y211" s="52">
        <f>'[9]NAW4 - Refurb - NPgY'!Y208</f>
        <v>0</v>
      </c>
      <c r="Z211" s="52">
        <f>'[9]NAW4 - Refurb - NPgY'!Z208</f>
        <v>0</v>
      </c>
      <c r="AA211" s="52">
        <f>'[9]NAW4 - Refurb - NPgY'!AA208</f>
        <v>0</v>
      </c>
      <c r="AB211" s="52">
        <f>'[9]NAW4 - Refurb - NPgY'!AB208</f>
        <v>0</v>
      </c>
      <c r="AC211" s="52">
        <f>'[9]NAW4 - Refurb - NPgY'!AC208</f>
        <v>0</v>
      </c>
      <c r="AD211" s="59">
        <f t="shared" si="1249"/>
        <v>0</v>
      </c>
      <c r="AE211" s="52">
        <f>'[9]NAW4 - Refurb - NPgY'!AE208</f>
        <v>0</v>
      </c>
      <c r="AF211" s="52">
        <f>'[9]NAW4 - Refurb - NPgY'!AF208</f>
        <v>0</v>
      </c>
      <c r="AG211" s="52">
        <f>'[9]NAW4 - Refurb - NPgY'!AG208</f>
        <v>0</v>
      </c>
      <c r="AH211" s="52">
        <f>'[9]NAW4 - Refurb - NPgY'!AH208</f>
        <v>0</v>
      </c>
      <c r="AI211" s="52">
        <f>'[9]NAW4 - Refurb - NPgY'!AI208</f>
        <v>0</v>
      </c>
      <c r="AJ211" s="59">
        <f t="shared" si="1250"/>
        <v>0</v>
      </c>
      <c r="AK211" s="52">
        <f>'[9]NAW4 - Refurb - NPgY'!AK208</f>
        <v>0</v>
      </c>
      <c r="AL211" s="52">
        <f>'[9]NAW4 - Refurb - NPgY'!AL208</f>
        <v>0</v>
      </c>
      <c r="AM211" s="52">
        <f>'[9]NAW4 - Refurb - NPgY'!AM208</f>
        <v>0</v>
      </c>
      <c r="AN211" s="52">
        <f>'[9]NAW4 - Refurb - NPgY'!AN208</f>
        <v>0</v>
      </c>
      <c r="AO211" s="52">
        <f>'[9]NAW4 - Refurb - NPgY'!AO208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'NPgY - HI Probs. of Failure'!O$54</f>
        <v>0</v>
      </c>
      <c r="BF211" s="172">
        <f>'NPgY - HI Probs. of Failure'!P$54</f>
        <v>0</v>
      </c>
      <c r="BG211" s="172">
        <f>'NPgY - HI Probs. of Failure'!Q$54</f>
        <v>0</v>
      </c>
      <c r="BH211" s="172">
        <f>'NPgY - HI Probs. of Failure'!R$54</f>
        <v>0</v>
      </c>
      <c r="BI211" s="172">
        <f>'NPgY - HI Probs. of Failure'!S$54</f>
        <v>0</v>
      </c>
      <c r="BJ211" s="176"/>
      <c r="BK211" s="6"/>
      <c r="BL211" s="58" t="s">
        <v>30</v>
      </c>
      <c r="BM211" s="242">
        <f>IFERROR($BM4*'NPgY - Ave Crit'!$Q$54,0)</f>
        <v>0</v>
      </c>
      <c r="BN211" s="242">
        <f>IFERROR($BM4*'NPgY - Ave Crit'!$Q$54,0)</f>
        <v>0</v>
      </c>
      <c r="BO211" s="242">
        <f>IFERROR($BM4*'NPgY - Ave Crit'!$Q$54,0)</f>
        <v>0</v>
      </c>
      <c r="BP211" s="242">
        <f>IFERROR($BM4*'NPgY - Ave Crit'!$Q$54,0)</f>
        <v>0</v>
      </c>
      <c r="BQ211" s="242">
        <f>IFERROR($BM4*'NPgY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NPgY'!G209</f>
        <v>0</v>
      </c>
      <c r="H212" s="52">
        <f>'[9]NAW4 - Refurb - NPgY'!H209</f>
        <v>0</v>
      </c>
      <c r="I212" s="52">
        <f>'[9]NAW4 - Refurb - NPgY'!I209</f>
        <v>0</v>
      </c>
      <c r="J212" s="52">
        <f>'[9]NAW4 - Refurb - NPgY'!J209</f>
        <v>0</v>
      </c>
      <c r="K212" s="52">
        <f>'[9]NAW4 - Refurb - NPgY'!K209</f>
        <v>0</v>
      </c>
      <c r="L212" s="59">
        <f t="shared" si="1246"/>
        <v>0</v>
      </c>
      <c r="M212" s="52">
        <f>'[9]NAW4 - Refurb - NPgY'!M209</f>
        <v>0</v>
      </c>
      <c r="N212" s="52">
        <f>'[9]NAW4 - Refurb - NPgY'!N209</f>
        <v>0</v>
      </c>
      <c r="O212" s="52">
        <f>'[9]NAW4 - Refurb - NPgY'!O209</f>
        <v>0</v>
      </c>
      <c r="P212" s="52">
        <f>'[9]NAW4 - Refurb - NPgY'!P209</f>
        <v>0</v>
      </c>
      <c r="Q212" s="52">
        <f>'[9]NAW4 - Refurb - NPgY'!Q209</f>
        <v>0</v>
      </c>
      <c r="R212" s="59">
        <f t="shared" si="1247"/>
        <v>0</v>
      </c>
      <c r="S212" s="52">
        <f>'[9]NAW4 - Refurb - NPgY'!S209</f>
        <v>0</v>
      </c>
      <c r="T212" s="52">
        <f>'[9]NAW4 - Refurb - NPgY'!T209</f>
        <v>0</v>
      </c>
      <c r="U212" s="52">
        <f>'[9]NAW4 - Refurb - NPgY'!U209</f>
        <v>0</v>
      </c>
      <c r="V212" s="52">
        <f>'[9]NAW4 - Refurb - NPgY'!V209</f>
        <v>0</v>
      </c>
      <c r="W212" s="52">
        <f>'[9]NAW4 - Refurb - NPgY'!W209</f>
        <v>0</v>
      </c>
      <c r="X212" s="59">
        <f t="shared" si="1248"/>
        <v>0</v>
      </c>
      <c r="Y212" s="52">
        <f>'[9]NAW4 - Refurb - NPgY'!Y209</f>
        <v>0</v>
      </c>
      <c r="Z212" s="52">
        <f>'[9]NAW4 - Refurb - NPgY'!Z209</f>
        <v>0</v>
      </c>
      <c r="AA212" s="52">
        <f>'[9]NAW4 - Refurb - NPgY'!AA209</f>
        <v>0</v>
      </c>
      <c r="AB212" s="52">
        <f>'[9]NAW4 - Refurb - NPgY'!AB209</f>
        <v>0</v>
      </c>
      <c r="AC212" s="52">
        <f>'[9]NAW4 - Refurb - NPgY'!AC209</f>
        <v>0</v>
      </c>
      <c r="AD212" s="59">
        <f t="shared" si="1249"/>
        <v>0</v>
      </c>
      <c r="AE212" s="52">
        <f>'[9]NAW4 - Refurb - NPgY'!AE209</f>
        <v>0</v>
      </c>
      <c r="AF212" s="52">
        <f>'[9]NAW4 - Refurb - NPgY'!AF209</f>
        <v>0</v>
      </c>
      <c r="AG212" s="52">
        <f>'[9]NAW4 - Refurb - NPgY'!AG209</f>
        <v>0</v>
      </c>
      <c r="AH212" s="52">
        <f>'[9]NAW4 - Refurb - NPgY'!AH209</f>
        <v>0</v>
      </c>
      <c r="AI212" s="52">
        <f>'[9]NAW4 - Refurb - NPgY'!AI209</f>
        <v>0</v>
      </c>
      <c r="AJ212" s="59">
        <f t="shared" si="1250"/>
        <v>0</v>
      </c>
      <c r="AK212" s="52">
        <f>'[9]NAW4 - Refurb - NPgY'!AK209</f>
        <v>0</v>
      </c>
      <c r="AL212" s="52">
        <f>'[9]NAW4 - Refurb - NPgY'!AL209</f>
        <v>0</v>
      </c>
      <c r="AM212" s="52">
        <f>'[9]NAW4 - Refurb - NPgY'!AM209</f>
        <v>0</v>
      </c>
      <c r="AN212" s="52">
        <f>'[9]NAW4 - Refurb - NPgY'!AN209</f>
        <v>0</v>
      </c>
      <c r="AO212" s="52">
        <f>'[9]NAW4 - Refurb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0</v>
      </c>
      <c r="BF212" s="172">
        <f>'NPgY - HI Probs. of Failure'!P$54</f>
        <v>0</v>
      </c>
      <c r="BG212" s="172">
        <f>'NPgY - HI Probs. of Failure'!Q$54</f>
        <v>0</v>
      </c>
      <c r="BH212" s="172">
        <f>'NPgY - HI Probs. of Failure'!R$54</f>
        <v>0</v>
      </c>
      <c r="BI212" s="172">
        <f>'NPgY - HI Probs. of Failure'!S$54</f>
        <v>0</v>
      </c>
      <c r="BJ212" s="176"/>
      <c r="BK212" s="6"/>
      <c r="BL212" s="58" t="s">
        <v>31</v>
      </c>
      <c r="BM212" s="242">
        <f>IFERROR($BM5*'NPgY - Ave Crit'!$Q$54,0)</f>
        <v>0</v>
      </c>
      <c r="BN212" s="242">
        <f>IFERROR($BM5*'NPgY - Ave Crit'!$Q$54,0)</f>
        <v>0</v>
      </c>
      <c r="BO212" s="242">
        <f>IFERROR($BM5*'NPgY - Ave Crit'!$Q$54,0)</f>
        <v>0</v>
      </c>
      <c r="BP212" s="242">
        <f>IFERROR($BM5*'NPgY - Ave Crit'!$Q$54,0)</f>
        <v>0</v>
      </c>
      <c r="BQ212" s="242">
        <f>IFERROR($BM5*'NPgY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NPgY'!G211</f>
        <v>0</v>
      </c>
      <c r="H214" s="52">
        <f>'[9]NAW4 - Refurb - NPgY'!H211</f>
        <v>0</v>
      </c>
      <c r="I214" s="52">
        <f>'[9]NAW4 - Refurb - NPgY'!I211</f>
        <v>0</v>
      </c>
      <c r="J214" s="52">
        <f>'[9]NAW4 - Refurb - NPgY'!J211</f>
        <v>0</v>
      </c>
      <c r="K214" s="52">
        <f>'[9]NAW4 - Refurb - NPgY'!K211</f>
        <v>0</v>
      </c>
      <c r="L214" s="53">
        <f>SUM(G214:K214)</f>
        <v>0</v>
      </c>
      <c r="M214" s="52">
        <f>'[9]NAW4 - Refurb - NPgY'!M211</f>
        <v>0</v>
      </c>
      <c r="N214" s="52">
        <f>'[9]NAW4 - Refurb - NPgY'!N211</f>
        <v>0</v>
      </c>
      <c r="O214" s="52">
        <f>'[9]NAW4 - Refurb - NPgY'!O211</f>
        <v>0</v>
      </c>
      <c r="P214" s="52">
        <f>'[9]NAW4 - Refurb - NPgY'!P211</f>
        <v>0</v>
      </c>
      <c r="Q214" s="52">
        <f>'[9]NAW4 - Refurb - NPgY'!Q211</f>
        <v>0</v>
      </c>
      <c r="R214" s="53">
        <f>SUM(M214:Q214)</f>
        <v>0</v>
      </c>
      <c r="S214" s="52">
        <f>'[9]NAW4 - Refurb - NPgY'!S211</f>
        <v>0</v>
      </c>
      <c r="T214" s="52">
        <f>'[9]NAW4 - Refurb - NPgY'!T211</f>
        <v>0</v>
      </c>
      <c r="U214" s="52">
        <f>'[9]NAW4 - Refurb - NPgY'!U211</f>
        <v>0</v>
      </c>
      <c r="V214" s="52">
        <f>'[9]NAW4 - Refurb - NPgY'!V211</f>
        <v>0</v>
      </c>
      <c r="W214" s="52">
        <f>'[9]NAW4 - Refurb - NPgY'!W211</f>
        <v>0</v>
      </c>
      <c r="X214" s="53">
        <f>SUM(S214:W214)</f>
        <v>0</v>
      </c>
      <c r="Y214" s="54">
        <f>'[9]NAW4 - Refurb - NPgY'!Y211</f>
        <v>0</v>
      </c>
      <c r="Z214" s="54">
        <f>'[9]NAW4 - Refurb - NPgY'!Z211</f>
        <v>0</v>
      </c>
      <c r="AA214" s="54">
        <f>'[9]NAW4 - Refurb - NPgY'!AA211</f>
        <v>0</v>
      </c>
      <c r="AB214" s="54">
        <f>'[9]NAW4 - Refurb - NPgY'!AB211</f>
        <v>0</v>
      </c>
      <c r="AC214" s="54">
        <f>'[9]NAW4 - Refurb - NPgY'!AC211</f>
        <v>0</v>
      </c>
      <c r="AD214" s="53">
        <f>SUM(Y214:AC214)</f>
        <v>0</v>
      </c>
      <c r="AE214" s="54">
        <f>'[9]NAW4 - Refurb - NPgY'!AE211</f>
        <v>0</v>
      </c>
      <c r="AF214" s="54">
        <f>'[9]NAW4 - Refurb - NPgY'!AF211</f>
        <v>0</v>
      </c>
      <c r="AG214" s="54">
        <f>'[9]NAW4 - Refurb - NPgY'!AG211</f>
        <v>0</v>
      </c>
      <c r="AH214" s="54">
        <f>'[9]NAW4 - Refurb - NPgY'!AH211</f>
        <v>0</v>
      </c>
      <c r="AI214" s="54">
        <f>'[9]NAW4 - Refurb - NPgY'!AI211</f>
        <v>0</v>
      </c>
      <c r="AJ214" s="53">
        <f>SUM(AE214:AI214)</f>
        <v>0</v>
      </c>
      <c r="AK214" s="54">
        <f>'[9]NAW4 - Refurb - NPgY'!AK211</f>
        <v>0</v>
      </c>
      <c r="AL214" s="54">
        <f>'[9]NAW4 - Refurb - NPgY'!AL211</f>
        <v>0</v>
      </c>
      <c r="AM214" s="54">
        <f>'[9]NAW4 - Refurb - NPgY'!AM211</f>
        <v>0</v>
      </c>
      <c r="AN214" s="54">
        <f>'[9]NAW4 - Refurb - NPgY'!AN211</f>
        <v>0</v>
      </c>
      <c r="AO214" s="54">
        <f>'[9]NAW4 - Refurb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42">
        <f>IFERROR($BM2*'NPgY - Ave Crit'!$Q$55,0)</f>
        <v>0</v>
      </c>
      <c r="BN214" s="242">
        <f>IFERROR($BM2*'NPgY - Ave Crit'!$Q$55,0)</f>
        <v>0</v>
      </c>
      <c r="BO214" s="242">
        <f>IFERROR($BM2*'NPgY - Ave Crit'!$Q$55,0)</f>
        <v>0</v>
      </c>
      <c r="BP214" s="242">
        <f>IFERROR($BM2*'NPgY - Ave Crit'!$Q$55,0)</f>
        <v>0</v>
      </c>
      <c r="BQ214" s="242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NPgY'!G212</f>
        <v>0</v>
      </c>
      <c r="H215" s="52">
        <f>'[9]NAW4 - Refurb - NPgY'!H212</f>
        <v>0</v>
      </c>
      <c r="I215" s="52">
        <f>'[9]NAW4 - Refurb - NPgY'!I212</f>
        <v>0</v>
      </c>
      <c r="J215" s="52">
        <f>'[9]NAW4 - Refurb - NPgY'!J212</f>
        <v>0</v>
      </c>
      <c r="K215" s="52">
        <f>'[9]NAW4 - Refurb - NPgY'!K212</f>
        <v>0</v>
      </c>
      <c r="L215" s="59">
        <f t="shared" ref="L215:L217" si="1278">SUM(G215:K215)</f>
        <v>0</v>
      </c>
      <c r="M215" s="52">
        <f>'[9]NAW4 - Refurb - NPgY'!M212</f>
        <v>0</v>
      </c>
      <c r="N215" s="52">
        <f>'[9]NAW4 - Refurb - NPgY'!N212</f>
        <v>0</v>
      </c>
      <c r="O215" s="52">
        <f>'[9]NAW4 - Refurb - NPgY'!O212</f>
        <v>0</v>
      </c>
      <c r="P215" s="52">
        <f>'[9]NAW4 - Refurb - NPgY'!P212</f>
        <v>0</v>
      </c>
      <c r="Q215" s="52">
        <f>'[9]NAW4 - Refurb - NPgY'!Q212</f>
        <v>0</v>
      </c>
      <c r="R215" s="59">
        <f t="shared" ref="R215:R217" si="1279">SUM(M215:Q215)</f>
        <v>0</v>
      </c>
      <c r="S215" s="52">
        <f>'[9]NAW4 - Refurb - NPgY'!S212</f>
        <v>0</v>
      </c>
      <c r="T215" s="52">
        <f>'[9]NAW4 - Refurb - NPgY'!T212</f>
        <v>0</v>
      </c>
      <c r="U215" s="52">
        <f>'[9]NAW4 - Refurb - NPgY'!U212</f>
        <v>0</v>
      </c>
      <c r="V215" s="52">
        <f>'[9]NAW4 - Refurb - NPgY'!V212</f>
        <v>0</v>
      </c>
      <c r="W215" s="52">
        <f>'[9]NAW4 - Refurb - NPgY'!W212</f>
        <v>0</v>
      </c>
      <c r="X215" s="59">
        <f t="shared" ref="X215:X217" si="1280">SUM(S215:W215)</f>
        <v>0</v>
      </c>
      <c r="Y215" s="52">
        <f>'[9]NAW4 - Refurb - NPgY'!Y212</f>
        <v>0</v>
      </c>
      <c r="Z215" s="52">
        <f>'[9]NAW4 - Refurb - NPgY'!Z212</f>
        <v>0</v>
      </c>
      <c r="AA215" s="52">
        <f>'[9]NAW4 - Refurb - NPgY'!AA212</f>
        <v>0</v>
      </c>
      <c r="AB215" s="52">
        <f>'[9]NAW4 - Refurb - NPgY'!AB212</f>
        <v>0</v>
      </c>
      <c r="AC215" s="52">
        <f>'[9]NAW4 - Refurb - NPgY'!AC212</f>
        <v>0</v>
      </c>
      <c r="AD215" s="59">
        <f t="shared" ref="AD215:AD217" si="1281">SUM(Y215:AC215)</f>
        <v>0</v>
      </c>
      <c r="AE215" s="52">
        <f>'[9]NAW4 - Refurb - NPgY'!AE212</f>
        <v>0</v>
      </c>
      <c r="AF215" s="52">
        <f>'[9]NAW4 - Refurb - NPgY'!AF212</f>
        <v>0</v>
      </c>
      <c r="AG215" s="52">
        <f>'[9]NAW4 - Refurb - NPgY'!AG212</f>
        <v>0</v>
      </c>
      <c r="AH215" s="52">
        <f>'[9]NAW4 - Refurb - NPgY'!AH212</f>
        <v>0</v>
      </c>
      <c r="AI215" s="52">
        <f>'[9]NAW4 - Refurb - NPgY'!AI212</f>
        <v>0</v>
      </c>
      <c r="AJ215" s="59">
        <f t="shared" ref="AJ215:AJ217" si="1282">SUM(AE215:AI215)</f>
        <v>0</v>
      </c>
      <c r="AK215" s="52">
        <f>'[9]NAW4 - Refurb - NPgY'!AK212</f>
        <v>0</v>
      </c>
      <c r="AL215" s="52">
        <f>'[9]NAW4 - Refurb - NPgY'!AL212</f>
        <v>0</v>
      </c>
      <c r="AM215" s="52">
        <f>'[9]NAW4 - Refurb - NPgY'!AM212</f>
        <v>0</v>
      </c>
      <c r="AN215" s="52">
        <f>'[9]NAW4 - Refurb - NPgY'!AN212</f>
        <v>0</v>
      </c>
      <c r="AO215" s="52">
        <f>'[9]NAW4 - Refurb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42">
        <f>IFERROR($BM3*'NPgY - Ave Crit'!$Q$55,0)</f>
        <v>0</v>
      </c>
      <c r="BN215" s="242">
        <f>IFERROR($BM3*'NPgY - Ave Crit'!$Q$55,0)</f>
        <v>0</v>
      </c>
      <c r="BO215" s="242">
        <f>IFERROR($BM3*'NPgY - Ave Crit'!$Q$55,0)</f>
        <v>0</v>
      </c>
      <c r="BP215" s="242">
        <f>IFERROR($BM3*'NPgY - Ave Crit'!$Q$55,0)</f>
        <v>0</v>
      </c>
      <c r="BQ215" s="242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NPgY'!G213</f>
        <v>0</v>
      </c>
      <c r="H216" s="52">
        <f>'[9]NAW4 - Refurb - NPgY'!H213</f>
        <v>0</v>
      </c>
      <c r="I216" s="52">
        <f>'[9]NAW4 - Refurb - NPgY'!I213</f>
        <v>0</v>
      </c>
      <c r="J216" s="52">
        <f>'[9]NAW4 - Refurb - NPgY'!J213</f>
        <v>0</v>
      </c>
      <c r="K216" s="52">
        <f>'[9]NAW4 - Refurb - NPgY'!K213</f>
        <v>0</v>
      </c>
      <c r="L216" s="59">
        <f t="shared" si="1278"/>
        <v>0</v>
      </c>
      <c r="M216" s="52">
        <f>'[9]NAW4 - Refurb - NPgY'!M213</f>
        <v>0</v>
      </c>
      <c r="N216" s="52">
        <f>'[9]NAW4 - Refurb - NPgY'!N213</f>
        <v>0</v>
      </c>
      <c r="O216" s="52">
        <f>'[9]NAW4 - Refurb - NPgY'!O213</f>
        <v>0</v>
      </c>
      <c r="P216" s="52">
        <f>'[9]NAW4 - Refurb - NPgY'!P213</f>
        <v>0</v>
      </c>
      <c r="Q216" s="52">
        <f>'[9]NAW4 - Refurb - NPgY'!Q213</f>
        <v>0</v>
      </c>
      <c r="R216" s="59">
        <f t="shared" si="1279"/>
        <v>0</v>
      </c>
      <c r="S216" s="52">
        <f>'[9]NAW4 - Refurb - NPgY'!S213</f>
        <v>0</v>
      </c>
      <c r="T216" s="52">
        <f>'[9]NAW4 - Refurb - NPgY'!T213</f>
        <v>0</v>
      </c>
      <c r="U216" s="52">
        <f>'[9]NAW4 - Refurb - NPgY'!U213</f>
        <v>0</v>
      </c>
      <c r="V216" s="52">
        <f>'[9]NAW4 - Refurb - NPgY'!V213</f>
        <v>0</v>
      </c>
      <c r="W216" s="52">
        <f>'[9]NAW4 - Refurb - NPgY'!W213</f>
        <v>0</v>
      </c>
      <c r="X216" s="59">
        <f t="shared" si="1280"/>
        <v>0</v>
      </c>
      <c r="Y216" s="52">
        <f>'[9]NAW4 - Refurb - NPgY'!Y213</f>
        <v>0</v>
      </c>
      <c r="Z216" s="52">
        <f>'[9]NAW4 - Refurb - NPgY'!Z213</f>
        <v>0</v>
      </c>
      <c r="AA216" s="52">
        <f>'[9]NAW4 - Refurb - NPgY'!AA213</f>
        <v>0</v>
      </c>
      <c r="AB216" s="52">
        <f>'[9]NAW4 - Refurb - NPgY'!AB213</f>
        <v>0</v>
      </c>
      <c r="AC216" s="52">
        <f>'[9]NAW4 - Refurb - NPgY'!AC213</f>
        <v>0</v>
      </c>
      <c r="AD216" s="59">
        <f t="shared" si="1281"/>
        <v>0</v>
      </c>
      <c r="AE216" s="52">
        <f>'[9]NAW4 - Refurb - NPgY'!AE213</f>
        <v>0</v>
      </c>
      <c r="AF216" s="52">
        <f>'[9]NAW4 - Refurb - NPgY'!AF213</f>
        <v>0</v>
      </c>
      <c r="AG216" s="52">
        <f>'[9]NAW4 - Refurb - NPgY'!AG213</f>
        <v>0</v>
      </c>
      <c r="AH216" s="52">
        <f>'[9]NAW4 - Refurb - NPgY'!AH213</f>
        <v>0</v>
      </c>
      <c r="AI216" s="52">
        <f>'[9]NAW4 - Refurb - NPgY'!AI213</f>
        <v>0</v>
      </c>
      <c r="AJ216" s="59">
        <f t="shared" si="1282"/>
        <v>0</v>
      </c>
      <c r="AK216" s="52">
        <f>'[9]NAW4 - Refurb - NPgY'!AK213</f>
        <v>0</v>
      </c>
      <c r="AL216" s="52">
        <f>'[9]NAW4 - Refurb - NPgY'!AL213</f>
        <v>0</v>
      </c>
      <c r="AM216" s="52">
        <f>'[9]NAW4 - Refurb - NPgY'!AM213</f>
        <v>0</v>
      </c>
      <c r="AN216" s="52">
        <f>'[9]NAW4 - Refurb - NPgY'!AN213</f>
        <v>0</v>
      </c>
      <c r="AO216" s="52">
        <f>'[9]NAW4 - Refurb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42">
        <f>IFERROR($BM4*'NPgY - Ave Crit'!$Q$55,0)</f>
        <v>0</v>
      </c>
      <c r="BN216" s="242">
        <f>IFERROR($BM4*'NPgY - Ave Crit'!$Q$55,0)</f>
        <v>0</v>
      </c>
      <c r="BO216" s="242">
        <f>IFERROR($BM4*'NPgY - Ave Crit'!$Q$55,0)</f>
        <v>0</v>
      </c>
      <c r="BP216" s="242">
        <f>IFERROR($BM4*'NPgY - Ave Crit'!$Q$55,0)</f>
        <v>0</v>
      </c>
      <c r="BQ216" s="242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NPgY'!G214</f>
        <v>0</v>
      </c>
      <c r="H217" s="52">
        <f>'[9]NAW4 - Refurb - NPgY'!H214</f>
        <v>0</v>
      </c>
      <c r="I217" s="52">
        <f>'[9]NAW4 - Refurb - NPgY'!I214</f>
        <v>0</v>
      </c>
      <c r="J217" s="52">
        <f>'[9]NAW4 - Refurb - NPgY'!J214</f>
        <v>0</v>
      </c>
      <c r="K217" s="52">
        <f>'[9]NAW4 - Refurb - NPgY'!K214</f>
        <v>0</v>
      </c>
      <c r="L217" s="59">
        <f t="shared" si="1278"/>
        <v>0</v>
      </c>
      <c r="M217" s="52">
        <f>'[9]NAW4 - Refurb - NPgY'!M214</f>
        <v>0</v>
      </c>
      <c r="N217" s="52">
        <f>'[9]NAW4 - Refurb - NPgY'!N214</f>
        <v>0</v>
      </c>
      <c r="O217" s="52">
        <f>'[9]NAW4 - Refurb - NPgY'!O214</f>
        <v>0</v>
      </c>
      <c r="P217" s="52">
        <f>'[9]NAW4 - Refurb - NPgY'!P214</f>
        <v>0</v>
      </c>
      <c r="Q217" s="52">
        <f>'[9]NAW4 - Refurb - NPgY'!Q214</f>
        <v>0</v>
      </c>
      <c r="R217" s="59">
        <f t="shared" si="1279"/>
        <v>0</v>
      </c>
      <c r="S217" s="52">
        <f>'[9]NAW4 - Refurb - NPgY'!S214</f>
        <v>0</v>
      </c>
      <c r="T217" s="52">
        <f>'[9]NAW4 - Refurb - NPgY'!T214</f>
        <v>0</v>
      </c>
      <c r="U217" s="52">
        <f>'[9]NAW4 - Refurb - NPgY'!U214</f>
        <v>0</v>
      </c>
      <c r="V217" s="52">
        <f>'[9]NAW4 - Refurb - NPgY'!V214</f>
        <v>0</v>
      </c>
      <c r="W217" s="52">
        <f>'[9]NAW4 - Refurb - NPgY'!W214</f>
        <v>0</v>
      </c>
      <c r="X217" s="59">
        <f t="shared" si="1280"/>
        <v>0</v>
      </c>
      <c r="Y217" s="52">
        <f>'[9]NAW4 - Refurb - NPgY'!Y214</f>
        <v>0</v>
      </c>
      <c r="Z217" s="52">
        <f>'[9]NAW4 - Refurb - NPgY'!Z214</f>
        <v>0</v>
      </c>
      <c r="AA217" s="52">
        <f>'[9]NAW4 - Refurb - NPgY'!AA214</f>
        <v>0</v>
      </c>
      <c r="AB217" s="52">
        <f>'[9]NAW4 - Refurb - NPgY'!AB214</f>
        <v>0</v>
      </c>
      <c r="AC217" s="52">
        <f>'[9]NAW4 - Refurb - NPgY'!AC214</f>
        <v>0</v>
      </c>
      <c r="AD217" s="59">
        <f t="shared" si="1281"/>
        <v>0</v>
      </c>
      <c r="AE217" s="52">
        <f>'[9]NAW4 - Refurb - NPgY'!AE214</f>
        <v>0</v>
      </c>
      <c r="AF217" s="52">
        <f>'[9]NAW4 - Refurb - NPgY'!AF214</f>
        <v>0</v>
      </c>
      <c r="AG217" s="52">
        <f>'[9]NAW4 - Refurb - NPgY'!AG214</f>
        <v>0</v>
      </c>
      <c r="AH217" s="52">
        <f>'[9]NAW4 - Refurb - NPgY'!AH214</f>
        <v>0</v>
      </c>
      <c r="AI217" s="52">
        <f>'[9]NAW4 - Refurb - NPgY'!AI214</f>
        <v>0</v>
      </c>
      <c r="AJ217" s="59">
        <f t="shared" si="1282"/>
        <v>0</v>
      </c>
      <c r="AK217" s="52">
        <f>'[9]NAW4 - Refurb - NPgY'!AK214</f>
        <v>0</v>
      </c>
      <c r="AL217" s="52">
        <f>'[9]NAW4 - Refurb - NPgY'!AL214</f>
        <v>0</v>
      </c>
      <c r="AM217" s="52">
        <f>'[9]NAW4 - Refurb - NPgY'!AM214</f>
        <v>0</v>
      </c>
      <c r="AN217" s="52">
        <f>'[9]NAW4 - Refurb - NPgY'!AN214</f>
        <v>0</v>
      </c>
      <c r="AO217" s="52">
        <f>'[9]NAW4 - Refurb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42">
        <f>IFERROR($BM5*'NPgY - Ave Crit'!$Q$55,0)</f>
        <v>0</v>
      </c>
      <c r="BN217" s="242">
        <f>IFERROR($BM5*'NPgY - Ave Crit'!$Q$55,0)</f>
        <v>0</v>
      </c>
      <c r="BO217" s="242">
        <f>IFERROR($BM5*'NPgY - Ave Crit'!$Q$55,0)</f>
        <v>0</v>
      </c>
      <c r="BP217" s="242">
        <f>IFERROR($BM5*'NPgY - Ave Crit'!$Q$55,0)</f>
        <v>0</v>
      </c>
      <c r="BQ217" s="242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NPgY'!G216</f>
        <v>0</v>
      </c>
      <c r="H219" s="52">
        <f>'[9]NAW4 - Refurb - NPgY'!H216</f>
        <v>0</v>
      </c>
      <c r="I219" s="52">
        <f>'[9]NAW4 - Refurb - NPgY'!I216</f>
        <v>0</v>
      </c>
      <c r="J219" s="52">
        <f>'[9]NAW4 - Refurb - NPgY'!J216</f>
        <v>0</v>
      </c>
      <c r="K219" s="52">
        <f>'[9]NAW4 - Refurb - NPgY'!K216</f>
        <v>0</v>
      </c>
      <c r="L219" s="53">
        <f>SUM(G219:K219)</f>
        <v>0</v>
      </c>
      <c r="M219" s="52">
        <f>'[9]NAW4 - Refurb - NPgY'!M216</f>
        <v>0</v>
      </c>
      <c r="N219" s="52">
        <f>'[9]NAW4 - Refurb - NPgY'!N216</f>
        <v>0</v>
      </c>
      <c r="O219" s="52">
        <f>'[9]NAW4 - Refurb - NPgY'!O216</f>
        <v>0</v>
      </c>
      <c r="P219" s="52">
        <f>'[9]NAW4 - Refurb - NPgY'!P216</f>
        <v>0</v>
      </c>
      <c r="Q219" s="52">
        <f>'[9]NAW4 - Refurb - NPgY'!Q216</f>
        <v>0</v>
      </c>
      <c r="R219" s="53">
        <f>SUM(M219:Q219)</f>
        <v>0</v>
      </c>
      <c r="S219" s="52">
        <f>'[9]NAW4 - Refurb - NPgY'!S216</f>
        <v>0</v>
      </c>
      <c r="T219" s="52">
        <f>'[9]NAW4 - Refurb - NPgY'!T216</f>
        <v>0</v>
      </c>
      <c r="U219" s="52">
        <f>'[9]NAW4 - Refurb - NPgY'!U216</f>
        <v>0</v>
      </c>
      <c r="V219" s="52">
        <f>'[9]NAW4 - Refurb - NPgY'!V216</f>
        <v>0</v>
      </c>
      <c r="W219" s="52">
        <f>'[9]NAW4 - Refurb - NPgY'!W216</f>
        <v>0</v>
      </c>
      <c r="X219" s="53">
        <f>SUM(S219:W219)</f>
        <v>0</v>
      </c>
      <c r="Y219" s="54">
        <f>'[9]NAW4 - Refurb - NPgY'!Y216</f>
        <v>0</v>
      </c>
      <c r="Z219" s="54">
        <f>'[9]NAW4 - Refurb - NPgY'!Z216</f>
        <v>0</v>
      </c>
      <c r="AA219" s="54">
        <f>'[9]NAW4 - Refurb - NPgY'!AA216</f>
        <v>0</v>
      </c>
      <c r="AB219" s="54">
        <f>'[9]NAW4 - Refurb - NPgY'!AB216</f>
        <v>0</v>
      </c>
      <c r="AC219" s="54">
        <f>'[9]NAW4 - Refurb - NPgY'!AC216</f>
        <v>0</v>
      </c>
      <c r="AD219" s="53">
        <f>SUM(Y219:AC219)</f>
        <v>0</v>
      </c>
      <c r="AE219" s="54">
        <f>'[9]NAW4 - Refurb - NPgY'!AE216</f>
        <v>0</v>
      </c>
      <c r="AF219" s="54">
        <f>'[9]NAW4 - Refurb - NPgY'!AF216</f>
        <v>0</v>
      </c>
      <c r="AG219" s="54">
        <f>'[9]NAW4 - Refurb - NPgY'!AG216</f>
        <v>0</v>
      </c>
      <c r="AH219" s="54">
        <f>'[9]NAW4 - Refurb - NPgY'!AH216</f>
        <v>0</v>
      </c>
      <c r="AI219" s="54">
        <f>'[9]NAW4 - Refurb - NPgY'!AI216</f>
        <v>0</v>
      </c>
      <c r="AJ219" s="53">
        <f>SUM(AE219:AI219)</f>
        <v>0</v>
      </c>
      <c r="AK219" s="54">
        <f>'[9]NAW4 - Refurb - NPgY'!AK216</f>
        <v>0</v>
      </c>
      <c r="AL219" s="54">
        <f>'[9]NAW4 - Refurb - NPgY'!AL216</f>
        <v>0</v>
      </c>
      <c r="AM219" s="54">
        <f>'[9]NAW4 - Refurb - NPgY'!AM216</f>
        <v>0</v>
      </c>
      <c r="AN219" s="54">
        <f>'[9]NAW4 - Refurb - NPgY'!AN216</f>
        <v>0</v>
      </c>
      <c r="AO219" s="54">
        <f>'[9]NAW4 - Refurb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42">
        <f>IFERROR($BM2*'NPgY - Ave Crit'!$Q$56,0)</f>
        <v>0</v>
      </c>
      <c r="BN219" s="242">
        <f>IFERROR($BM2*'NPgY - Ave Crit'!$Q$56,0)</f>
        <v>0</v>
      </c>
      <c r="BO219" s="242">
        <f>IFERROR($BM2*'NPgY - Ave Crit'!$Q$56,0)</f>
        <v>0</v>
      </c>
      <c r="BP219" s="242">
        <f>IFERROR($BM2*'NPgY - Ave Crit'!$Q$56,0)</f>
        <v>0</v>
      </c>
      <c r="BQ219" s="242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NPgY'!G217</f>
        <v>0</v>
      </c>
      <c r="H220" s="52">
        <f>'[9]NAW4 - Refurb - NPgY'!H217</f>
        <v>0</v>
      </c>
      <c r="I220" s="52">
        <f>'[9]NAW4 - Refurb - NPgY'!I217</f>
        <v>0</v>
      </c>
      <c r="J220" s="52">
        <f>'[9]NAW4 - Refurb - NPgY'!J217</f>
        <v>0</v>
      </c>
      <c r="K220" s="52">
        <f>'[9]NAW4 - Refurb - NPgY'!K217</f>
        <v>0</v>
      </c>
      <c r="L220" s="59">
        <f t="shared" ref="L220:L222" si="1309">SUM(G220:K220)</f>
        <v>0</v>
      </c>
      <c r="M220" s="52">
        <f>'[9]NAW4 - Refurb - NPgY'!M217</f>
        <v>0</v>
      </c>
      <c r="N220" s="52">
        <f>'[9]NAW4 - Refurb - NPgY'!N217</f>
        <v>0</v>
      </c>
      <c r="O220" s="52">
        <f>'[9]NAW4 - Refurb - NPgY'!O217</f>
        <v>0</v>
      </c>
      <c r="P220" s="52">
        <f>'[9]NAW4 - Refurb - NPgY'!P217</f>
        <v>0</v>
      </c>
      <c r="Q220" s="52">
        <f>'[9]NAW4 - Refurb - NPgY'!Q217</f>
        <v>0</v>
      </c>
      <c r="R220" s="59">
        <f t="shared" ref="R220:R222" si="1310">SUM(M220:Q220)</f>
        <v>0</v>
      </c>
      <c r="S220" s="52">
        <f>'[9]NAW4 - Refurb - NPgY'!S217</f>
        <v>0</v>
      </c>
      <c r="T220" s="52">
        <f>'[9]NAW4 - Refurb - NPgY'!T217</f>
        <v>0</v>
      </c>
      <c r="U220" s="52">
        <f>'[9]NAW4 - Refurb - NPgY'!U217</f>
        <v>0</v>
      </c>
      <c r="V220" s="52">
        <f>'[9]NAW4 - Refurb - NPgY'!V217</f>
        <v>0</v>
      </c>
      <c r="W220" s="52">
        <f>'[9]NAW4 - Refurb - NPgY'!W217</f>
        <v>0</v>
      </c>
      <c r="X220" s="59">
        <f t="shared" ref="X220:X222" si="1311">SUM(S220:W220)</f>
        <v>0</v>
      </c>
      <c r="Y220" s="52">
        <f>'[9]NAW4 - Refurb - NPgY'!Y217</f>
        <v>0</v>
      </c>
      <c r="Z220" s="52">
        <f>'[9]NAW4 - Refurb - NPgY'!Z217</f>
        <v>0</v>
      </c>
      <c r="AA220" s="52">
        <f>'[9]NAW4 - Refurb - NPgY'!AA217</f>
        <v>0</v>
      </c>
      <c r="AB220" s="52">
        <f>'[9]NAW4 - Refurb - NPgY'!AB217</f>
        <v>0</v>
      </c>
      <c r="AC220" s="52">
        <f>'[9]NAW4 - Refurb - NPgY'!AC217</f>
        <v>0</v>
      </c>
      <c r="AD220" s="59">
        <f t="shared" ref="AD220:AD222" si="1312">SUM(Y220:AC220)</f>
        <v>0</v>
      </c>
      <c r="AE220" s="52">
        <f>'[9]NAW4 - Refurb - NPgY'!AE217</f>
        <v>0</v>
      </c>
      <c r="AF220" s="52">
        <f>'[9]NAW4 - Refurb - NPgY'!AF217</f>
        <v>0</v>
      </c>
      <c r="AG220" s="52">
        <f>'[9]NAW4 - Refurb - NPgY'!AG217</f>
        <v>0</v>
      </c>
      <c r="AH220" s="52">
        <f>'[9]NAW4 - Refurb - NPgY'!AH217</f>
        <v>0</v>
      </c>
      <c r="AI220" s="52">
        <f>'[9]NAW4 - Refurb - NPgY'!AI217</f>
        <v>0</v>
      </c>
      <c r="AJ220" s="59">
        <f t="shared" ref="AJ220:AJ222" si="1313">SUM(AE220:AI220)</f>
        <v>0</v>
      </c>
      <c r="AK220" s="52">
        <f>'[9]NAW4 - Refurb - NPgY'!AK217</f>
        <v>0</v>
      </c>
      <c r="AL220" s="52">
        <f>'[9]NAW4 - Refurb - NPgY'!AL217</f>
        <v>0</v>
      </c>
      <c r="AM220" s="52">
        <f>'[9]NAW4 - Refurb - NPgY'!AM217</f>
        <v>0</v>
      </c>
      <c r="AN220" s="52">
        <f>'[9]NAW4 - Refurb - NPgY'!AN217</f>
        <v>0</v>
      </c>
      <c r="AO220" s="52">
        <f>'[9]NAW4 - Refurb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42">
        <f>IFERROR($BM3*'NPgY - Ave Crit'!$Q$56,0)</f>
        <v>0</v>
      </c>
      <c r="BN220" s="242">
        <f>IFERROR($BM3*'NPgY - Ave Crit'!$Q$56,0)</f>
        <v>0</v>
      </c>
      <c r="BO220" s="242">
        <f>IFERROR($BM3*'NPgY - Ave Crit'!$Q$56,0)</f>
        <v>0</v>
      </c>
      <c r="BP220" s="242">
        <f>IFERROR($BM3*'NPgY - Ave Crit'!$Q$56,0)</f>
        <v>0</v>
      </c>
      <c r="BQ220" s="242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NPgY'!G218</f>
        <v>0</v>
      </c>
      <c r="H221" s="52">
        <f>'[9]NAW4 - Refurb - NPgY'!H218</f>
        <v>0</v>
      </c>
      <c r="I221" s="52">
        <f>'[9]NAW4 - Refurb - NPgY'!I218</f>
        <v>0</v>
      </c>
      <c r="J221" s="52">
        <f>'[9]NAW4 - Refurb - NPgY'!J218</f>
        <v>0</v>
      </c>
      <c r="K221" s="52">
        <f>'[9]NAW4 - Refurb - NPgY'!K218</f>
        <v>0</v>
      </c>
      <c r="L221" s="59">
        <f t="shared" si="1309"/>
        <v>0</v>
      </c>
      <c r="M221" s="52">
        <f>'[9]NAW4 - Refurb - NPgY'!M218</f>
        <v>0</v>
      </c>
      <c r="N221" s="52">
        <f>'[9]NAW4 - Refurb - NPgY'!N218</f>
        <v>0</v>
      </c>
      <c r="O221" s="52">
        <f>'[9]NAW4 - Refurb - NPgY'!O218</f>
        <v>0</v>
      </c>
      <c r="P221" s="52">
        <f>'[9]NAW4 - Refurb - NPgY'!P218</f>
        <v>0</v>
      </c>
      <c r="Q221" s="52">
        <f>'[9]NAW4 - Refurb - NPgY'!Q218</f>
        <v>0</v>
      </c>
      <c r="R221" s="59">
        <f t="shared" si="1310"/>
        <v>0</v>
      </c>
      <c r="S221" s="52">
        <f>'[9]NAW4 - Refurb - NPgY'!S218</f>
        <v>0</v>
      </c>
      <c r="T221" s="52">
        <f>'[9]NAW4 - Refurb - NPgY'!T218</f>
        <v>0</v>
      </c>
      <c r="U221" s="52">
        <f>'[9]NAW4 - Refurb - NPgY'!U218</f>
        <v>0</v>
      </c>
      <c r="V221" s="52">
        <f>'[9]NAW4 - Refurb - NPgY'!V218</f>
        <v>0</v>
      </c>
      <c r="W221" s="52">
        <f>'[9]NAW4 - Refurb - NPgY'!W218</f>
        <v>0</v>
      </c>
      <c r="X221" s="59">
        <f t="shared" si="1311"/>
        <v>0</v>
      </c>
      <c r="Y221" s="52">
        <f>'[9]NAW4 - Refurb - NPgY'!Y218</f>
        <v>0</v>
      </c>
      <c r="Z221" s="52">
        <f>'[9]NAW4 - Refurb - NPgY'!Z218</f>
        <v>0</v>
      </c>
      <c r="AA221" s="52">
        <f>'[9]NAW4 - Refurb - NPgY'!AA218</f>
        <v>0</v>
      </c>
      <c r="AB221" s="52">
        <f>'[9]NAW4 - Refurb - NPgY'!AB218</f>
        <v>0</v>
      </c>
      <c r="AC221" s="52">
        <f>'[9]NAW4 - Refurb - NPgY'!AC218</f>
        <v>0</v>
      </c>
      <c r="AD221" s="59">
        <f t="shared" si="1312"/>
        <v>0</v>
      </c>
      <c r="AE221" s="52">
        <f>'[9]NAW4 - Refurb - NPgY'!AE218</f>
        <v>0</v>
      </c>
      <c r="AF221" s="52">
        <f>'[9]NAW4 - Refurb - NPgY'!AF218</f>
        <v>0</v>
      </c>
      <c r="AG221" s="52">
        <f>'[9]NAW4 - Refurb - NPgY'!AG218</f>
        <v>0</v>
      </c>
      <c r="AH221" s="52">
        <f>'[9]NAW4 - Refurb - NPgY'!AH218</f>
        <v>0</v>
      </c>
      <c r="AI221" s="52">
        <f>'[9]NAW4 - Refurb - NPgY'!AI218</f>
        <v>0</v>
      </c>
      <c r="AJ221" s="59">
        <f t="shared" si="1313"/>
        <v>0</v>
      </c>
      <c r="AK221" s="52">
        <f>'[9]NAW4 - Refurb - NPgY'!AK218</f>
        <v>0</v>
      </c>
      <c r="AL221" s="52">
        <f>'[9]NAW4 - Refurb - NPgY'!AL218</f>
        <v>0</v>
      </c>
      <c r="AM221" s="52">
        <f>'[9]NAW4 - Refurb - NPgY'!AM218</f>
        <v>0</v>
      </c>
      <c r="AN221" s="52">
        <f>'[9]NAW4 - Refurb - NPgY'!AN218</f>
        <v>0</v>
      </c>
      <c r="AO221" s="52">
        <f>'[9]NAW4 - Refurb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42">
        <f>IFERROR($BM4*'NPgY - Ave Crit'!$Q$56,0)</f>
        <v>0</v>
      </c>
      <c r="BN221" s="242">
        <f>IFERROR($BM4*'NPgY - Ave Crit'!$Q$56,0)</f>
        <v>0</v>
      </c>
      <c r="BO221" s="242">
        <f>IFERROR($BM4*'NPgY - Ave Crit'!$Q$56,0)</f>
        <v>0</v>
      </c>
      <c r="BP221" s="242">
        <f>IFERROR($BM4*'NPgY - Ave Crit'!$Q$56,0)</f>
        <v>0</v>
      </c>
      <c r="BQ221" s="242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NPgY'!G219</f>
        <v>0</v>
      </c>
      <c r="H222" s="52">
        <f>'[9]NAW4 - Refurb - NPgY'!H219</f>
        <v>0</v>
      </c>
      <c r="I222" s="52">
        <f>'[9]NAW4 - Refurb - NPgY'!I219</f>
        <v>0</v>
      </c>
      <c r="J222" s="52">
        <f>'[9]NAW4 - Refurb - NPgY'!J219</f>
        <v>0</v>
      </c>
      <c r="K222" s="52">
        <f>'[9]NAW4 - Refurb - NPgY'!K219</f>
        <v>0</v>
      </c>
      <c r="L222" s="59">
        <f t="shared" si="1309"/>
        <v>0</v>
      </c>
      <c r="M222" s="52">
        <f>'[9]NAW4 - Refurb - NPgY'!M219</f>
        <v>0</v>
      </c>
      <c r="N222" s="52">
        <f>'[9]NAW4 - Refurb - NPgY'!N219</f>
        <v>0</v>
      </c>
      <c r="O222" s="52">
        <f>'[9]NAW4 - Refurb - NPgY'!O219</f>
        <v>0</v>
      </c>
      <c r="P222" s="52">
        <f>'[9]NAW4 - Refurb - NPgY'!P219</f>
        <v>0</v>
      </c>
      <c r="Q222" s="52">
        <f>'[9]NAW4 - Refurb - NPgY'!Q219</f>
        <v>0</v>
      </c>
      <c r="R222" s="59">
        <f t="shared" si="1310"/>
        <v>0</v>
      </c>
      <c r="S222" s="52">
        <f>'[9]NAW4 - Refurb - NPgY'!S219</f>
        <v>0</v>
      </c>
      <c r="T222" s="52">
        <f>'[9]NAW4 - Refurb - NPgY'!T219</f>
        <v>0</v>
      </c>
      <c r="U222" s="52">
        <f>'[9]NAW4 - Refurb - NPgY'!U219</f>
        <v>0</v>
      </c>
      <c r="V222" s="52">
        <f>'[9]NAW4 - Refurb - NPgY'!V219</f>
        <v>0</v>
      </c>
      <c r="W222" s="52">
        <f>'[9]NAW4 - Refurb - NPgY'!W219</f>
        <v>0</v>
      </c>
      <c r="X222" s="59">
        <f t="shared" si="1311"/>
        <v>0</v>
      </c>
      <c r="Y222" s="52">
        <f>'[9]NAW4 - Refurb - NPgY'!Y219</f>
        <v>0</v>
      </c>
      <c r="Z222" s="52">
        <f>'[9]NAW4 - Refurb - NPgY'!Z219</f>
        <v>0</v>
      </c>
      <c r="AA222" s="52">
        <f>'[9]NAW4 - Refurb - NPgY'!AA219</f>
        <v>0</v>
      </c>
      <c r="AB222" s="52">
        <f>'[9]NAW4 - Refurb - NPgY'!AB219</f>
        <v>0</v>
      </c>
      <c r="AC222" s="52">
        <f>'[9]NAW4 - Refurb - NPgY'!AC219</f>
        <v>0</v>
      </c>
      <c r="AD222" s="59">
        <f t="shared" si="1312"/>
        <v>0</v>
      </c>
      <c r="AE222" s="52">
        <f>'[9]NAW4 - Refurb - NPgY'!AE219</f>
        <v>0</v>
      </c>
      <c r="AF222" s="52">
        <f>'[9]NAW4 - Refurb - NPgY'!AF219</f>
        <v>0</v>
      </c>
      <c r="AG222" s="52">
        <f>'[9]NAW4 - Refurb - NPgY'!AG219</f>
        <v>0</v>
      </c>
      <c r="AH222" s="52">
        <f>'[9]NAW4 - Refurb - NPgY'!AH219</f>
        <v>0</v>
      </c>
      <c r="AI222" s="52">
        <f>'[9]NAW4 - Refurb - NPgY'!AI219</f>
        <v>0</v>
      </c>
      <c r="AJ222" s="59">
        <f t="shared" si="1313"/>
        <v>0</v>
      </c>
      <c r="AK222" s="52">
        <f>'[9]NAW4 - Refurb - NPgY'!AK219</f>
        <v>0</v>
      </c>
      <c r="AL222" s="52">
        <f>'[9]NAW4 - Refurb - NPgY'!AL219</f>
        <v>0</v>
      </c>
      <c r="AM222" s="52">
        <f>'[9]NAW4 - Refurb - NPgY'!AM219</f>
        <v>0</v>
      </c>
      <c r="AN222" s="52">
        <f>'[9]NAW4 - Refurb - NPgY'!AN219</f>
        <v>0</v>
      </c>
      <c r="AO222" s="52">
        <f>'[9]NAW4 - Refurb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42">
        <f>IFERROR($BM5*'NPgY - Ave Crit'!$Q$56,0)</f>
        <v>0</v>
      </c>
      <c r="BN222" s="242">
        <f>IFERROR($BM5*'NPgY - Ave Crit'!$Q$56,0)</f>
        <v>0</v>
      </c>
      <c r="BO222" s="242">
        <f>IFERROR($BM5*'NPgY - Ave Crit'!$Q$56,0)</f>
        <v>0</v>
      </c>
      <c r="BP222" s="242">
        <f>IFERROR($BM5*'NPgY - Ave Crit'!$Q$56,0)</f>
        <v>0</v>
      </c>
      <c r="BQ222" s="242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NPgY'!G221</f>
        <v>0</v>
      </c>
      <c r="H224" s="52">
        <f>'[9]NAW4 - Refurb - NPgY'!H221</f>
        <v>0</v>
      </c>
      <c r="I224" s="52">
        <f>'[9]NAW4 - Refurb - NPgY'!I221</f>
        <v>0</v>
      </c>
      <c r="J224" s="52">
        <f>'[9]NAW4 - Refurb - NPgY'!J221</f>
        <v>0</v>
      </c>
      <c r="K224" s="52">
        <f>'[9]NAW4 - Refurb - NPgY'!K221</f>
        <v>0</v>
      </c>
      <c r="L224" s="53">
        <f>SUM(G224:K224)</f>
        <v>0</v>
      </c>
      <c r="M224" s="52">
        <f>'[9]NAW4 - Refurb - NPgY'!M221</f>
        <v>0</v>
      </c>
      <c r="N224" s="52">
        <f>'[9]NAW4 - Refurb - NPgY'!N221</f>
        <v>0</v>
      </c>
      <c r="O224" s="52">
        <f>'[9]NAW4 - Refurb - NPgY'!O221</f>
        <v>0</v>
      </c>
      <c r="P224" s="52">
        <f>'[9]NAW4 - Refurb - NPgY'!P221</f>
        <v>0</v>
      </c>
      <c r="Q224" s="52">
        <f>'[9]NAW4 - Refurb - NPgY'!Q221</f>
        <v>0</v>
      </c>
      <c r="R224" s="53">
        <f>SUM(M224:Q224)</f>
        <v>0</v>
      </c>
      <c r="S224" s="52">
        <f>'[9]NAW4 - Refurb - NPgY'!S221</f>
        <v>0</v>
      </c>
      <c r="T224" s="52">
        <f>'[9]NAW4 - Refurb - NPgY'!T221</f>
        <v>0</v>
      </c>
      <c r="U224" s="52">
        <f>'[9]NAW4 - Refurb - NPgY'!U221</f>
        <v>0</v>
      </c>
      <c r="V224" s="52">
        <f>'[9]NAW4 - Refurb - NPgY'!V221</f>
        <v>0</v>
      </c>
      <c r="W224" s="52">
        <f>'[9]NAW4 - Refurb - NPgY'!W221</f>
        <v>0</v>
      </c>
      <c r="X224" s="53">
        <f>SUM(S224:W224)</f>
        <v>0</v>
      </c>
      <c r="Y224" s="54">
        <f>'[9]NAW4 - Refurb - NPgY'!Y221</f>
        <v>0</v>
      </c>
      <c r="Z224" s="54">
        <f>'[9]NAW4 - Refurb - NPgY'!Z221</f>
        <v>0</v>
      </c>
      <c r="AA224" s="54">
        <f>'[9]NAW4 - Refurb - NPgY'!AA221</f>
        <v>0</v>
      </c>
      <c r="AB224" s="54">
        <f>'[9]NAW4 - Refurb - NPgY'!AB221</f>
        <v>0</v>
      </c>
      <c r="AC224" s="54">
        <f>'[9]NAW4 - Refurb - NPgY'!AC221</f>
        <v>0</v>
      </c>
      <c r="AD224" s="53">
        <f>SUM(Y224:AC224)</f>
        <v>0</v>
      </c>
      <c r="AE224" s="54">
        <f>'[9]NAW4 - Refurb - NPgY'!AE221</f>
        <v>0</v>
      </c>
      <c r="AF224" s="54">
        <f>'[9]NAW4 - Refurb - NPgY'!AF221</f>
        <v>0</v>
      </c>
      <c r="AG224" s="54">
        <f>'[9]NAW4 - Refurb - NPgY'!AG221</f>
        <v>0</v>
      </c>
      <c r="AH224" s="54">
        <f>'[9]NAW4 - Refurb - NPgY'!AH221</f>
        <v>0</v>
      </c>
      <c r="AI224" s="54">
        <f>'[9]NAW4 - Refurb - NPgY'!AI221</f>
        <v>0</v>
      </c>
      <c r="AJ224" s="53">
        <f>SUM(AE224:AI224)</f>
        <v>0</v>
      </c>
      <c r="AK224" s="54">
        <f>'[9]NAW4 - Refurb - NPgY'!AK221</f>
        <v>0</v>
      </c>
      <c r="AL224" s="54">
        <f>'[9]NAW4 - Refurb - NPgY'!AL221</f>
        <v>0</v>
      </c>
      <c r="AM224" s="54">
        <f>'[9]NAW4 - Refurb - NPgY'!AM221</f>
        <v>0</v>
      </c>
      <c r="AN224" s="54">
        <f>'[9]NAW4 - Refurb - NPgY'!AN221</f>
        <v>0</v>
      </c>
      <c r="AO224" s="54">
        <f>'[9]NAW4 - Refurb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42">
        <f>IFERROR($BM2*'NPgY - Ave Crit'!$Q$57,0)</f>
        <v>0</v>
      </c>
      <c r="BN224" s="242">
        <f>IFERROR($BM2*'NPgY - Ave Crit'!$Q$57,0)</f>
        <v>0</v>
      </c>
      <c r="BO224" s="242">
        <f>IFERROR($BM2*'NPgY - Ave Crit'!$Q$57,0)</f>
        <v>0</v>
      </c>
      <c r="BP224" s="242">
        <f>IFERROR($BM2*'NPgY - Ave Crit'!$Q$57,0)</f>
        <v>0</v>
      </c>
      <c r="BQ224" s="242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NPgY'!G222</f>
        <v>0</v>
      </c>
      <c r="H225" s="52">
        <f>'[9]NAW4 - Refurb - NPgY'!H222</f>
        <v>0</v>
      </c>
      <c r="I225" s="52">
        <f>'[9]NAW4 - Refurb - NPgY'!I222</f>
        <v>0</v>
      </c>
      <c r="J225" s="52">
        <f>'[9]NAW4 - Refurb - NPgY'!J222</f>
        <v>0</v>
      </c>
      <c r="K225" s="52">
        <f>'[9]NAW4 - Refurb - NPgY'!K222</f>
        <v>0</v>
      </c>
      <c r="L225" s="59">
        <f t="shared" ref="L225:L227" si="1340">SUM(G225:K225)</f>
        <v>0</v>
      </c>
      <c r="M225" s="52">
        <f>'[9]NAW4 - Refurb - NPgY'!M222</f>
        <v>0</v>
      </c>
      <c r="N225" s="52">
        <f>'[9]NAW4 - Refurb - NPgY'!N222</f>
        <v>0</v>
      </c>
      <c r="O225" s="52">
        <f>'[9]NAW4 - Refurb - NPgY'!O222</f>
        <v>0</v>
      </c>
      <c r="P225" s="52">
        <f>'[9]NAW4 - Refurb - NPgY'!P222</f>
        <v>0</v>
      </c>
      <c r="Q225" s="52">
        <f>'[9]NAW4 - Refurb - NPgY'!Q222</f>
        <v>0</v>
      </c>
      <c r="R225" s="59">
        <f t="shared" ref="R225:R227" si="1341">SUM(M225:Q225)</f>
        <v>0</v>
      </c>
      <c r="S225" s="52">
        <f>'[9]NAW4 - Refurb - NPgY'!S222</f>
        <v>0</v>
      </c>
      <c r="T225" s="52">
        <f>'[9]NAW4 - Refurb - NPgY'!T222</f>
        <v>0</v>
      </c>
      <c r="U225" s="52">
        <f>'[9]NAW4 - Refurb - NPgY'!U222</f>
        <v>0</v>
      </c>
      <c r="V225" s="52">
        <f>'[9]NAW4 - Refurb - NPgY'!V222</f>
        <v>0</v>
      </c>
      <c r="W225" s="52">
        <f>'[9]NAW4 - Refurb - NPgY'!W222</f>
        <v>0</v>
      </c>
      <c r="X225" s="59">
        <f t="shared" ref="X225:X227" si="1342">SUM(S225:W225)</f>
        <v>0</v>
      </c>
      <c r="Y225" s="52">
        <f>'[9]NAW4 - Refurb - NPgY'!Y222</f>
        <v>0</v>
      </c>
      <c r="Z225" s="52">
        <f>'[9]NAW4 - Refurb - NPgY'!Z222</f>
        <v>0</v>
      </c>
      <c r="AA225" s="52">
        <f>'[9]NAW4 - Refurb - NPgY'!AA222</f>
        <v>0</v>
      </c>
      <c r="AB225" s="52">
        <f>'[9]NAW4 - Refurb - NPgY'!AB222</f>
        <v>0</v>
      </c>
      <c r="AC225" s="52">
        <f>'[9]NAW4 - Refurb - NPgY'!AC222</f>
        <v>0</v>
      </c>
      <c r="AD225" s="59">
        <f t="shared" ref="AD225:AD227" si="1343">SUM(Y225:AC225)</f>
        <v>0</v>
      </c>
      <c r="AE225" s="52">
        <f>'[9]NAW4 - Refurb - NPgY'!AE222</f>
        <v>0</v>
      </c>
      <c r="AF225" s="52">
        <f>'[9]NAW4 - Refurb - NPgY'!AF222</f>
        <v>0</v>
      </c>
      <c r="AG225" s="52">
        <f>'[9]NAW4 - Refurb - NPgY'!AG222</f>
        <v>0</v>
      </c>
      <c r="AH225" s="52">
        <f>'[9]NAW4 - Refurb - NPgY'!AH222</f>
        <v>0</v>
      </c>
      <c r="AI225" s="52">
        <f>'[9]NAW4 - Refurb - NPgY'!AI222</f>
        <v>0</v>
      </c>
      <c r="AJ225" s="59">
        <f t="shared" ref="AJ225:AJ227" si="1344">SUM(AE225:AI225)</f>
        <v>0</v>
      </c>
      <c r="AK225" s="52">
        <f>'[9]NAW4 - Refurb - NPgY'!AK222</f>
        <v>0</v>
      </c>
      <c r="AL225" s="52">
        <f>'[9]NAW4 - Refurb - NPgY'!AL222</f>
        <v>0</v>
      </c>
      <c r="AM225" s="52">
        <f>'[9]NAW4 - Refurb - NPgY'!AM222</f>
        <v>0</v>
      </c>
      <c r="AN225" s="52">
        <f>'[9]NAW4 - Refurb - NPgY'!AN222</f>
        <v>0</v>
      </c>
      <c r="AO225" s="52">
        <f>'[9]NAW4 - Refurb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42">
        <f>IFERROR($BM3*'NPgY - Ave Crit'!$Q$57,0)</f>
        <v>0</v>
      </c>
      <c r="BN225" s="242">
        <f>IFERROR($BM3*'NPgY - Ave Crit'!$Q$57,0)</f>
        <v>0</v>
      </c>
      <c r="BO225" s="242">
        <f>IFERROR($BM3*'NPgY - Ave Crit'!$Q$57,0)</f>
        <v>0</v>
      </c>
      <c r="BP225" s="242">
        <f>IFERROR($BM3*'NPgY - Ave Crit'!$Q$57,0)</f>
        <v>0</v>
      </c>
      <c r="BQ225" s="242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NPgY'!G223</f>
        <v>0</v>
      </c>
      <c r="H226" s="52">
        <f>'[9]NAW4 - Refurb - NPgY'!H223</f>
        <v>0</v>
      </c>
      <c r="I226" s="52">
        <f>'[9]NAW4 - Refurb - NPgY'!I223</f>
        <v>0</v>
      </c>
      <c r="J226" s="52">
        <f>'[9]NAW4 - Refurb - NPgY'!J223</f>
        <v>0</v>
      </c>
      <c r="K226" s="52">
        <f>'[9]NAW4 - Refurb - NPgY'!K223</f>
        <v>0</v>
      </c>
      <c r="L226" s="59">
        <f t="shared" si="1340"/>
        <v>0</v>
      </c>
      <c r="M226" s="52">
        <f>'[9]NAW4 - Refurb - NPgY'!M223</f>
        <v>0</v>
      </c>
      <c r="N226" s="52">
        <f>'[9]NAW4 - Refurb - NPgY'!N223</f>
        <v>0</v>
      </c>
      <c r="O226" s="52">
        <f>'[9]NAW4 - Refurb - NPgY'!O223</f>
        <v>0</v>
      </c>
      <c r="P226" s="52">
        <f>'[9]NAW4 - Refurb - NPgY'!P223</f>
        <v>0</v>
      </c>
      <c r="Q226" s="52">
        <f>'[9]NAW4 - Refurb - NPgY'!Q223</f>
        <v>0</v>
      </c>
      <c r="R226" s="59">
        <f t="shared" si="1341"/>
        <v>0</v>
      </c>
      <c r="S226" s="52">
        <f>'[9]NAW4 - Refurb - NPgY'!S223</f>
        <v>0</v>
      </c>
      <c r="T226" s="52">
        <f>'[9]NAW4 - Refurb - NPgY'!T223</f>
        <v>0</v>
      </c>
      <c r="U226" s="52">
        <f>'[9]NAW4 - Refurb - NPgY'!U223</f>
        <v>0</v>
      </c>
      <c r="V226" s="52">
        <f>'[9]NAW4 - Refurb - NPgY'!V223</f>
        <v>0</v>
      </c>
      <c r="W226" s="52">
        <f>'[9]NAW4 - Refurb - NPgY'!W223</f>
        <v>0</v>
      </c>
      <c r="X226" s="59">
        <f t="shared" si="1342"/>
        <v>0</v>
      </c>
      <c r="Y226" s="52">
        <f>'[9]NAW4 - Refurb - NPgY'!Y223</f>
        <v>0</v>
      </c>
      <c r="Z226" s="52">
        <f>'[9]NAW4 - Refurb - NPgY'!Z223</f>
        <v>0</v>
      </c>
      <c r="AA226" s="52">
        <f>'[9]NAW4 - Refurb - NPgY'!AA223</f>
        <v>0</v>
      </c>
      <c r="AB226" s="52">
        <f>'[9]NAW4 - Refurb - NPgY'!AB223</f>
        <v>0</v>
      </c>
      <c r="AC226" s="52">
        <f>'[9]NAW4 - Refurb - NPgY'!AC223</f>
        <v>0</v>
      </c>
      <c r="AD226" s="59">
        <f t="shared" si="1343"/>
        <v>0</v>
      </c>
      <c r="AE226" s="52">
        <f>'[9]NAW4 - Refurb - NPgY'!AE223</f>
        <v>0</v>
      </c>
      <c r="AF226" s="52">
        <f>'[9]NAW4 - Refurb - NPgY'!AF223</f>
        <v>0</v>
      </c>
      <c r="AG226" s="52">
        <f>'[9]NAW4 - Refurb - NPgY'!AG223</f>
        <v>0</v>
      </c>
      <c r="AH226" s="52">
        <f>'[9]NAW4 - Refurb - NPgY'!AH223</f>
        <v>0</v>
      </c>
      <c r="AI226" s="52">
        <f>'[9]NAW4 - Refurb - NPgY'!AI223</f>
        <v>0</v>
      </c>
      <c r="AJ226" s="59">
        <f t="shared" si="1344"/>
        <v>0</v>
      </c>
      <c r="AK226" s="52">
        <f>'[9]NAW4 - Refurb - NPgY'!AK223</f>
        <v>0</v>
      </c>
      <c r="AL226" s="52">
        <f>'[9]NAW4 - Refurb - NPgY'!AL223</f>
        <v>0</v>
      </c>
      <c r="AM226" s="52">
        <f>'[9]NAW4 - Refurb - NPgY'!AM223</f>
        <v>0</v>
      </c>
      <c r="AN226" s="52">
        <f>'[9]NAW4 - Refurb - NPgY'!AN223</f>
        <v>0</v>
      </c>
      <c r="AO226" s="52">
        <f>'[9]NAW4 - Refurb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42">
        <f>IFERROR($BM4*'NPgY - Ave Crit'!$Q$57,0)</f>
        <v>0</v>
      </c>
      <c r="BN226" s="242">
        <f>IFERROR($BM4*'NPgY - Ave Crit'!$Q$57,0)</f>
        <v>0</v>
      </c>
      <c r="BO226" s="242">
        <f>IFERROR($BM4*'NPgY - Ave Crit'!$Q$57,0)</f>
        <v>0</v>
      </c>
      <c r="BP226" s="242">
        <f>IFERROR($BM4*'NPgY - Ave Crit'!$Q$57,0)</f>
        <v>0</v>
      </c>
      <c r="BQ226" s="242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NPgY'!G224</f>
        <v>0</v>
      </c>
      <c r="H227" s="52">
        <f>'[9]NAW4 - Refurb - NPgY'!H224</f>
        <v>0</v>
      </c>
      <c r="I227" s="52">
        <f>'[9]NAW4 - Refurb - NPgY'!I224</f>
        <v>0</v>
      </c>
      <c r="J227" s="52">
        <f>'[9]NAW4 - Refurb - NPgY'!J224</f>
        <v>0</v>
      </c>
      <c r="K227" s="52">
        <f>'[9]NAW4 - Refurb - NPgY'!K224</f>
        <v>0</v>
      </c>
      <c r="L227" s="59">
        <f t="shared" si="1340"/>
        <v>0</v>
      </c>
      <c r="M227" s="52">
        <f>'[9]NAW4 - Refurb - NPgY'!M224</f>
        <v>0</v>
      </c>
      <c r="N227" s="52">
        <f>'[9]NAW4 - Refurb - NPgY'!N224</f>
        <v>0</v>
      </c>
      <c r="O227" s="52">
        <f>'[9]NAW4 - Refurb - NPgY'!O224</f>
        <v>0</v>
      </c>
      <c r="P227" s="52">
        <f>'[9]NAW4 - Refurb - NPgY'!P224</f>
        <v>0</v>
      </c>
      <c r="Q227" s="52">
        <f>'[9]NAW4 - Refurb - NPgY'!Q224</f>
        <v>0</v>
      </c>
      <c r="R227" s="59">
        <f t="shared" si="1341"/>
        <v>0</v>
      </c>
      <c r="S227" s="52">
        <f>'[9]NAW4 - Refurb - NPgY'!S224</f>
        <v>0</v>
      </c>
      <c r="T227" s="52">
        <f>'[9]NAW4 - Refurb - NPgY'!T224</f>
        <v>0</v>
      </c>
      <c r="U227" s="52">
        <f>'[9]NAW4 - Refurb - NPgY'!U224</f>
        <v>0</v>
      </c>
      <c r="V227" s="52">
        <f>'[9]NAW4 - Refurb - NPgY'!V224</f>
        <v>0</v>
      </c>
      <c r="W227" s="52">
        <f>'[9]NAW4 - Refurb - NPgY'!W224</f>
        <v>0</v>
      </c>
      <c r="X227" s="59">
        <f t="shared" si="1342"/>
        <v>0</v>
      </c>
      <c r="Y227" s="52">
        <f>'[9]NAW4 - Refurb - NPgY'!Y224</f>
        <v>0</v>
      </c>
      <c r="Z227" s="52">
        <f>'[9]NAW4 - Refurb - NPgY'!Z224</f>
        <v>0</v>
      </c>
      <c r="AA227" s="52">
        <f>'[9]NAW4 - Refurb - NPgY'!AA224</f>
        <v>0</v>
      </c>
      <c r="AB227" s="52">
        <f>'[9]NAW4 - Refurb - NPgY'!AB224</f>
        <v>0</v>
      </c>
      <c r="AC227" s="52">
        <f>'[9]NAW4 - Refurb - NPgY'!AC224</f>
        <v>0</v>
      </c>
      <c r="AD227" s="59">
        <f t="shared" si="1343"/>
        <v>0</v>
      </c>
      <c r="AE227" s="52">
        <f>'[9]NAW4 - Refurb - NPgY'!AE224</f>
        <v>0</v>
      </c>
      <c r="AF227" s="52">
        <f>'[9]NAW4 - Refurb - NPgY'!AF224</f>
        <v>0</v>
      </c>
      <c r="AG227" s="52">
        <f>'[9]NAW4 - Refurb - NPgY'!AG224</f>
        <v>0</v>
      </c>
      <c r="AH227" s="52">
        <f>'[9]NAW4 - Refurb - NPgY'!AH224</f>
        <v>0</v>
      </c>
      <c r="AI227" s="52">
        <f>'[9]NAW4 - Refurb - NPgY'!AI224</f>
        <v>0</v>
      </c>
      <c r="AJ227" s="59">
        <f t="shared" si="1344"/>
        <v>0</v>
      </c>
      <c r="AK227" s="52">
        <f>'[9]NAW4 - Refurb - NPgY'!AK224</f>
        <v>0</v>
      </c>
      <c r="AL227" s="52">
        <f>'[9]NAW4 - Refurb - NPgY'!AL224</f>
        <v>0</v>
      </c>
      <c r="AM227" s="52">
        <f>'[9]NAW4 - Refurb - NPgY'!AM224</f>
        <v>0</v>
      </c>
      <c r="AN227" s="52">
        <f>'[9]NAW4 - Refurb - NPgY'!AN224</f>
        <v>0</v>
      </c>
      <c r="AO227" s="52">
        <f>'[9]NAW4 - Refurb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42">
        <f>IFERROR($BM5*'NPgY - Ave Crit'!$Q$57,0)</f>
        <v>0</v>
      </c>
      <c r="BN227" s="242">
        <f>IFERROR($BM5*'NPgY - Ave Crit'!$Q$57,0)</f>
        <v>0</v>
      </c>
      <c r="BO227" s="242">
        <f>IFERROR($BM5*'NPgY - Ave Crit'!$Q$57,0)</f>
        <v>0</v>
      </c>
      <c r="BP227" s="242">
        <f>IFERROR($BM5*'NPgY - Ave Crit'!$Q$57,0)</f>
        <v>0</v>
      </c>
      <c r="BQ227" s="242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NPgY'!G226</f>
        <v>0</v>
      </c>
      <c r="H229" s="52">
        <f>'[9]NAW4 - Refurb - NPgY'!H226</f>
        <v>0</v>
      </c>
      <c r="I229" s="52">
        <f>'[9]NAW4 - Refurb - NPgY'!I226</f>
        <v>0</v>
      </c>
      <c r="J229" s="52">
        <f>'[9]NAW4 - Refurb - NPgY'!J226</f>
        <v>0</v>
      </c>
      <c r="K229" s="52">
        <f>'[9]NAW4 - Refurb - NPgY'!K226</f>
        <v>0</v>
      </c>
      <c r="L229" s="53">
        <f>SUM(G229:K229)</f>
        <v>0</v>
      </c>
      <c r="M229" s="69">
        <f>'[9]NAW4 - Refurb - NPgY'!M226</f>
        <v>0</v>
      </c>
      <c r="N229" s="69">
        <f>'[9]NAW4 - Refurb - NPgY'!N226</f>
        <v>0</v>
      </c>
      <c r="O229" s="69">
        <f>'[9]NAW4 - Refurb - NPgY'!O226</f>
        <v>0</v>
      </c>
      <c r="P229" s="69">
        <f>'[9]NAW4 - Refurb - NPgY'!P226</f>
        <v>0</v>
      </c>
      <c r="Q229" s="69">
        <f>'[9]NAW4 - Refurb - NPgY'!Q226</f>
        <v>0</v>
      </c>
      <c r="R229" s="53">
        <f>SUM(M229:Q229)</f>
        <v>0</v>
      </c>
      <c r="S229" s="52">
        <f>'[9]NAW4 - Refurb - NPgY'!S226</f>
        <v>0</v>
      </c>
      <c r="T229" s="52">
        <f>'[9]NAW4 - Refurb - NPgY'!T226</f>
        <v>0</v>
      </c>
      <c r="U229" s="52">
        <f>'[9]NAW4 - Refurb - NPgY'!U226</f>
        <v>0</v>
      </c>
      <c r="V229" s="52">
        <f>'[9]NAW4 - Refurb - NPgY'!V226</f>
        <v>0</v>
      </c>
      <c r="W229" s="52">
        <f>'[9]NAW4 - Refurb - NPgY'!W226</f>
        <v>0</v>
      </c>
      <c r="X229" s="53">
        <f>SUM(S229:W229)</f>
        <v>0</v>
      </c>
      <c r="Y229" s="69">
        <f>'[9]NAW4 - Refurb - NPgY'!Y226</f>
        <v>0</v>
      </c>
      <c r="Z229" s="69">
        <f>'[9]NAW4 - Refurb - NPgY'!Z226</f>
        <v>0</v>
      </c>
      <c r="AA229" s="69">
        <f>'[9]NAW4 - Refurb - NPgY'!AA226</f>
        <v>0</v>
      </c>
      <c r="AB229" s="69">
        <f>'[9]NAW4 - Refurb - NPgY'!AB226</f>
        <v>0</v>
      </c>
      <c r="AC229" s="69">
        <f>'[9]NAW4 - Refurb - NPgY'!AC226</f>
        <v>0</v>
      </c>
      <c r="AD229" s="53">
        <f>SUM(Y229:AC229)</f>
        <v>0</v>
      </c>
      <c r="AE229" s="54">
        <f>'[9]NAW4 - Refurb - NPgY'!AE226</f>
        <v>0</v>
      </c>
      <c r="AF229" s="54">
        <f>'[9]NAW4 - Refurb - NPgY'!AF226</f>
        <v>0</v>
      </c>
      <c r="AG229" s="54">
        <f>'[9]NAW4 - Refurb - NPgY'!AG226</f>
        <v>0</v>
      </c>
      <c r="AH229" s="54">
        <f>'[9]NAW4 - Refurb - NPgY'!AH226</f>
        <v>0</v>
      </c>
      <c r="AI229" s="54">
        <f>'[9]NAW4 - Refurb - NPgY'!AI226</f>
        <v>0</v>
      </c>
      <c r="AJ229" s="53">
        <f>SUM(AE229:AI229)</f>
        <v>0</v>
      </c>
      <c r="AK229" s="69">
        <f>'[9]NAW4 - Refurb - NPgY'!AK226</f>
        <v>0</v>
      </c>
      <c r="AL229" s="69">
        <f>'[9]NAW4 - Refurb - NPgY'!AL226</f>
        <v>0</v>
      </c>
      <c r="AM229" s="69">
        <f>'[9]NAW4 - Refurb - NPgY'!AM226</f>
        <v>0</v>
      </c>
      <c r="AN229" s="69">
        <f>'[9]NAW4 - Refurb - NPgY'!AN226</f>
        <v>0</v>
      </c>
      <c r="AO229" s="69">
        <f>'[9]NAW4 - Refurb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42">
        <f>IFERROR($BM2*'NPgY - Ave Crit'!$Q$58,0)</f>
        <v>0</v>
      </c>
      <c r="BN229" s="242">
        <f>IFERROR($BM2*'NPgY - Ave Crit'!$Q$58,0)</f>
        <v>0</v>
      </c>
      <c r="BO229" s="242">
        <f>IFERROR($BM2*'NPgY - Ave Crit'!$Q$58,0)</f>
        <v>0</v>
      </c>
      <c r="BP229" s="242">
        <f>IFERROR($BM2*'NPgY - Ave Crit'!$Q$58,0)</f>
        <v>0</v>
      </c>
      <c r="BQ229" s="242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NPgY'!G227</f>
        <v>0</v>
      </c>
      <c r="H230" s="52">
        <f>'[9]NAW4 - Refurb - NPgY'!H227</f>
        <v>0</v>
      </c>
      <c r="I230" s="52">
        <f>'[9]NAW4 - Refurb - NPgY'!I227</f>
        <v>0</v>
      </c>
      <c r="J230" s="52">
        <f>'[9]NAW4 - Refurb - NPgY'!J227</f>
        <v>0</v>
      </c>
      <c r="K230" s="52">
        <f>'[9]NAW4 - Refurb - NPgY'!K227</f>
        <v>0</v>
      </c>
      <c r="L230" s="59">
        <f t="shared" ref="L230:L232" si="1371">SUM(G230:K230)</f>
        <v>0</v>
      </c>
      <c r="M230" s="52">
        <f>'[9]NAW4 - Refurb - NPgY'!M227</f>
        <v>0</v>
      </c>
      <c r="N230" s="52">
        <f>'[9]NAW4 - Refurb - NPgY'!N227</f>
        <v>0</v>
      </c>
      <c r="O230" s="52">
        <f>'[9]NAW4 - Refurb - NPgY'!O227</f>
        <v>0</v>
      </c>
      <c r="P230" s="52">
        <f>'[9]NAW4 - Refurb - NPgY'!P227</f>
        <v>0</v>
      </c>
      <c r="Q230" s="52">
        <f>'[9]NAW4 - Refurb - NPgY'!Q227</f>
        <v>0</v>
      </c>
      <c r="R230" s="59">
        <f t="shared" ref="R230:R232" si="1372">SUM(M230:Q230)</f>
        <v>0</v>
      </c>
      <c r="S230" s="52">
        <f>'[9]NAW4 - Refurb - NPgY'!S227</f>
        <v>0</v>
      </c>
      <c r="T230" s="52">
        <f>'[9]NAW4 - Refurb - NPgY'!T227</f>
        <v>0</v>
      </c>
      <c r="U230" s="52">
        <f>'[9]NAW4 - Refurb - NPgY'!U227</f>
        <v>0</v>
      </c>
      <c r="V230" s="52">
        <f>'[9]NAW4 - Refurb - NPgY'!V227</f>
        <v>0</v>
      </c>
      <c r="W230" s="52">
        <f>'[9]NAW4 - Refurb - NPgY'!W227</f>
        <v>0</v>
      </c>
      <c r="X230" s="59">
        <f t="shared" ref="X230:X232" si="1373">SUM(S230:W230)</f>
        <v>0</v>
      </c>
      <c r="Y230" s="52">
        <f>'[9]NAW4 - Refurb - NPgY'!Y227</f>
        <v>0</v>
      </c>
      <c r="Z230" s="52">
        <f>'[9]NAW4 - Refurb - NPgY'!Z227</f>
        <v>0</v>
      </c>
      <c r="AA230" s="52">
        <f>'[9]NAW4 - Refurb - NPgY'!AA227</f>
        <v>0</v>
      </c>
      <c r="AB230" s="52">
        <f>'[9]NAW4 - Refurb - NPgY'!AB227</f>
        <v>0</v>
      </c>
      <c r="AC230" s="52">
        <f>'[9]NAW4 - Refurb - NPgY'!AC227</f>
        <v>0</v>
      </c>
      <c r="AD230" s="59">
        <f t="shared" ref="AD230:AD232" si="1374">SUM(Y230:AC230)</f>
        <v>0</v>
      </c>
      <c r="AE230" s="52">
        <f>'[9]NAW4 - Refurb - NPgY'!AE227</f>
        <v>0</v>
      </c>
      <c r="AF230" s="52">
        <f>'[9]NAW4 - Refurb - NPgY'!AF227</f>
        <v>0</v>
      </c>
      <c r="AG230" s="52">
        <f>'[9]NAW4 - Refurb - NPgY'!AG227</f>
        <v>0</v>
      </c>
      <c r="AH230" s="52">
        <f>'[9]NAW4 - Refurb - NPgY'!AH227</f>
        <v>0</v>
      </c>
      <c r="AI230" s="52">
        <f>'[9]NAW4 - Refurb - NPgY'!AI227</f>
        <v>0</v>
      </c>
      <c r="AJ230" s="59">
        <f t="shared" ref="AJ230:AJ232" si="1375">SUM(AE230:AI230)</f>
        <v>0</v>
      </c>
      <c r="AK230" s="52">
        <f>'[9]NAW4 - Refurb - NPgY'!AK227</f>
        <v>0</v>
      </c>
      <c r="AL230" s="52">
        <f>'[9]NAW4 - Refurb - NPgY'!AL227</f>
        <v>0</v>
      </c>
      <c r="AM230" s="52">
        <f>'[9]NAW4 - Refurb - NPgY'!AM227</f>
        <v>0</v>
      </c>
      <c r="AN230" s="52">
        <f>'[9]NAW4 - Refurb - NPgY'!AN227</f>
        <v>0</v>
      </c>
      <c r="AO230" s="52">
        <f>'[9]NAW4 - Refurb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42">
        <f>IFERROR($BM3*'NPgY - Ave Crit'!$Q$58,0)</f>
        <v>0</v>
      </c>
      <c r="BN230" s="242">
        <f>IFERROR($BM3*'NPgY - Ave Crit'!$Q$58,0)</f>
        <v>0</v>
      </c>
      <c r="BO230" s="242">
        <f>IFERROR($BM3*'NPgY - Ave Crit'!$Q$58,0)</f>
        <v>0</v>
      </c>
      <c r="BP230" s="242">
        <f>IFERROR($BM3*'NPgY - Ave Crit'!$Q$58,0)</f>
        <v>0</v>
      </c>
      <c r="BQ230" s="242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NPgY'!G228</f>
        <v>0</v>
      </c>
      <c r="H231" s="52">
        <f>'[9]NAW4 - Refurb - NPgY'!H228</f>
        <v>0</v>
      </c>
      <c r="I231" s="52">
        <f>'[9]NAW4 - Refurb - NPgY'!I228</f>
        <v>0</v>
      </c>
      <c r="J231" s="52">
        <f>'[9]NAW4 - Refurb - NPgY'!J228</f>
        <v>0</v>
      </c>
      <c r="K231" s="52">
        <f>'[9]NAW4 - Refurb - NPgY'!K228</f>
        <v>0</v>
      </c>
      <c r="L231" s="59">
        <f t="shared" si="1371"/>
        <v>0</v>
      </c>
      <c r="M231" s="52">
        <f>'[9]NAW4 - Refurb - NPgY'!M228</f>
        <v>0</v>
      </c>
      <c r="N231" s="52">
        <f>'[9]NAW4 - Refurb - NPgY'!N228</f>
        <v>0</v>
      </c>
      <c r="O231" s="52">
        <f>'[9]NAW4 - Refurb - NPgY'!O228</f>
        <v>0</v>
      </c>
      <c r="P231" s="52">
        <f>'[9]NAW4 - Refurb - NPgY'!P228</f>
        <v>0</v>
      </c>
      <c r="Q231" s="52">
        <f>'[9]NAW4 - Refurb - NPgY'!Q228</f>
        <v>0</v>
      </c>
      <c r="R231" s="59">
        <f t="shared" si="1372"/>
        <v>0</v>
      </c>
      <c r="S231" s="52">
        <f>'[9]NAW4 - Refurb - NPgY'!S228</f>
        <v>0</v>
      </c>
      <c r="T231" s="52">
        <f>'[9]NAW4 - Refurb - NPgY'!T228</f>
        <v>0</v>
      </c>
      <c r="U231" s="52">
        <f>'[9]NAW4 - Refurb - NPgY'!U228</f>
        <v>0</v>
      </c>
      <c r="V231" s="52">
        <f>'[9]NAW4 - Refurb - NPgY'!V228</f>
        <v>0</v>
      </c>
      <c r="W231" s="52">
        <f>'[9]NAW4 - Refurb - NPgY'!W228</f>
        <v>0</v>
      </c>
      <c r="X231" s="59">
        <f t="shared" si="1373"/>
        <v>0</v>
      </c>
      <c r="Y231" s="52">
        <f>'[9]NAW4 - Refurb - NPgY'!Y228</f>
        <v>0</v>
      </c>
      <c r="Z231" s="52">
        <f>'[9]NAW4 - Refurb - NPgY'!Z228</f>
        <v>0</v>
      </c>
      <c r="AA231" s="52">
        <f>'[9]NAW4 - Refurb - NPgY'!AA228</f>
        <v>0</v>
      </c>
      <c r="AB231" s="52">
        <f>'[9]NAW4 - Refurb - NPgY'!AB228</f>
        <v>0</v>
      </c>
      <c r="AC231" s="52">
        <f>'[9]NAW4 - Refurb - NPgY'!AC228</f>
        <v>0</v>
      </c>
      <c r="AD231" s="59">
        <f t="shared" si="1374"/>
        <v>0</v>
      </c>
      <c r="AE231" s="52">
        <f>'[9]NAW4 - Refurb - NPgY'!AE228</f>
        <v>0</v>
      </c>
      <c r="AF231" s="52">
        <f>'[9]NAW4 - Refurb - NPgY'!AF228</f>
        <v>0</v>
      </c>
      <c r="AG231" s="52">
        <f>'[9]NAW4 - Refurb - NPgY'!AG228</f>
        <v>0</v>
      </c>
      <c r="AH231" s="52">
        <f>'[9]NAW4 - Refurb - NPgY'!AH228</f>
        <v>0</v>
      </c>
      <c r="AI231" s="52">
        <f>'[9]NAW4 - Refurb - NPgY'!AI228</f>
        <v>0</v>
      </c>
      <c r="AJ231" s="59">
        <f t="shared" si="1375"/>
        <v>0</v>
      </c>
      <c r="AK231" s="52">
        <f>'[9]NAW4 - Refurb - NPgY'!AK228</f>
        <v>0</v>
      </c>
      <c r="AL231" s="52">
        <f>'[9]NAW4 - Refurb - NPgY'!AL228</f>
        <v>0</v>
      </c>
      <c r="AM231" s="52">
        <f>'[9]NAW4 - Refurb - NPgY'!AM228</f>
        <v>0</v>
      </c>
      <c r="AN231" s="52">
        <f>'[9]NAW4 - Refurb - NPgY'!AN228</f>
        <v>0</v>
      </c>
      <c r="AO231" s="52">
        <f>'[9]NAW4 - Refurb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42">
        <f>IFERROR($BM4*'NPgY - Ave Crit'!$Q$58,0)</f>
        <v>0</v>
      </c>
      <c r="BN231" s="242">
        <f>IFERROR($BM4*'NPgY - Ave Crit'!$Q$58,0)</f>
        <v>0</v>
      </c>
      <c r="BO231" s="242">
        <f>IFERROR($BM4*'NPgY - Ave Crit'!$Q$58,0)</f>
        <v>0</v>
      </c>
      <c r="BP231" s="242">
        <f>IFERROR($BM4*'NPgY - Ave Crit'!$Q$58,0)</f>
        <v>0</v>
      </c>
      <c r="BQ231" s="242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NPgY'!G229</f>
        <v>0</v>
      </c>
      <c r="H232" s="52">
        <f>'[9]NAW4 - Refurb - NPgY'!H229</f>
        <v>0</v>
      </c>
      <c r="I232" s="52">
        <f>'[9]NAW4 - Refurb - NPgY'!I229</f>
        <v>0</v>
      </c>
      <c r="J232" s="52">
        <f>'[9]NAW4 - Refurb - NPgY'!J229</f>
        <v>0</v>
      </c>
      <c r="K232" s="52">
        <f>'[9]NAW4 - Refurb - NPgY'!K229</f>
        <v>0</v>
      </c>
      <c r="L232" s="59">
        <f t="shared" si="1371"/>
        <v>0</v>
      </c>
      <c r="M232" s="52">
        <f>'[9]NAW4 - Refurb - NPgY'!M229</f>
        <v>0</v>
      </c>
      <c r="N232" s="52">
        <f>'[9]NAW4 - Refurb - NPgY'!N229</f>
        <v>0</v>
      </c>
      <c r="O232" s="52">
        <f>'[9]NAW4 - Refurb - NPgY'!O229</f>
        <v>0</v>
      </c>
      <c r="P232" s="52">
        <f>'[9]NAW4 - Refurb - NPgY'!P229</f>
        <v>0</v>
      </c>
      <c r="Q232" s="52">
        <f>'[9]NAW4 - Refurb - NPgY'!Q229</f>
        <v>0</v>
      </c>
      <c r="R232" s="59">
        <f t="shared" si="1372"/>
        <v>0</v>
      </c>
      <c r="S232" s="52">
        <f>'[9]NAW4 - Refurb - NPgY'!S229</f>
        <v>0</v>
      </c>
      <c r="T232" s="52">
        <f>'[9]NAW4 - Refurb - NPgY'!T229</f>
        <v>0</v>
      </c>
      <c r="U232" s="52">
        <f>'[9]NAW4 - Refurb - NPgY'!U229</f>
        <v>0</v>
      </c>
      <c r="V232" s="52">
        <f>'[9]NAW4 - Refurb - NPgY'!V229</f>
        <v>0</v>
      </c>
      <c r="W232" s="52">
        <f>'[9]NAW4 - Refurb - NPgY'!W229</f>
        <v>0</v>
      </c>
      <c r="X232" s="59">
        <f t="shared" si="1373"/>
        <v>0</v>
      </c>
      <c r="Y232" s="52">
        <f>'[9]NAW4 - Refurb - NPgY'!Y229</f>
        <v>0</v>
      </c>
      <c r="Z232" s="52">
        <f>'[9]NAW4 - Refurb - NPgY'!Z229</f>
        <v>0</v>
      </c>
      <c r="AA232" s="52">
        <f>'[9]NAW4 - Refurb - NPgY'!AA229</f>
        <v>0</v>
      </c>
      <c r="AB232" s="52">
        <f>'[9]NAW4 - Refurb - NPgY'!AB229</f>
        <v>0</v>
      </c>
      <c r="AC232" s="52">
        <f>'[9]NAW4 - Refurb - NPgY'!AC229</f>
        <v>0</v>
      </c>
      <c r="AD232" s="59">
        <f t="shared" si="1374"/>
        <v>0</v>
      </c>
      <c r="AE232" s="52">
        <f>'[9]NAW4 - Refurb - NPgY'!AE229</f>
        <v>0</v>
      </c>
      <c r="AF232" s="52">
        <f>'[9]NAW4 - Refurb - NPgY'!AF229</f>
        <v>0</v>
      </c>
      <c r="AG232" s="52">
        <f>'[9]NAW4 - Refurb - NPgY'!AG229</f>
        <v>0</v>
      </c>
      <c r="AH232" s="52">
        <f>'[9]NAW4 - Refurb - NPgY'!AH229</f>
        <v>0</v>
      </c>
      <c r="AI232" s="52">
        <f>'[9]NAW4 - Refurb - NPgY'!AI229</f>
        <v>0</v>
      </c>
      <c r="AJ232" s="59">
        <f t="shared" si="1375"/>
        <v>0</v>
      </c>
      <c r="AK232" s="52">
        <f>'[9]NAW4 - Refurb - NPgY'!AK229</f>
        <v>0</v>
      </c>
      <c r="AL232" s="52">
        <f>'[9]NAW4 - Refurb - NPgY'!AL229</f>
        <v>0</v>
      </c>
      <c r="AM232" s="52">
        <f>'[9]NAW4 - Refurb - NPgY'!AM229</f>
        <v>0</v>
      </c>
      <c r="AN232" s="52">
        <f>'[9]NAW4 - Refurb - NPgY'!AN229</f>
        <v>0</v>
      </c>
      <c r="AO232" s="52">
        <f>'[9]NAW4 - Refurb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42">
        <f>IFERROR($BM5*'NPgY - Ave Crit'!$Q$58,0)</f>
        <v>0</v>
      </c>
      <c r="BN232" s="242">
        <f>IFERROR($BM5*'NPgY - Ave Crit'!$Q$58,0)</f>
        <v>0</v>
      </c>
      <c r="BO232" s="242">
        <f>IFERROR($BM5*'NPgY - Ave Crit'!$Q$58,0)</f>
        <v>0</v>
      </c>
      <c r="BP232" s="242">
        <f>IFERROR($BM5*'NPgY - Ave Crit'!$Q$58,0)</f>
        <v>0</v>
      </c>
      <c r="BQ232" s="242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288215.68640710274</v>
      </c>
      <c r="DB234" s="198">
        <f t="shared" ref="DB234:DE234" si="1398">SUM(DB233,DB228,DB223,DB218,DB213,DB208,DB203,DB198,DB193,DB188,DB183,DB178)</f>
        <v>146064.55456645609</v>
      </c>
      <c r="DC234" s="198">
        <f t="shared" si="1398"/>
        <v>210939.11712278982</v>
      </c>
      <c r="DD234" s="198">
        <f t="shared" si="1398"/>
        <v>453817.48063014919</v>
      </c>
      <c r="DE234" s="198">
        <f t="shared" si="1398"/>
        <v>526370.25600804703</v>
      </c>
      <c r="DF234" s="198">
        <f t="shared" si="1221"/>
        <v>1625407.0947345449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287709.83534475579</v>
      </c>
      <c r="DR234" s="198">
        <f t="shared" ref="DR234:DU234" si="1400">SUM(DR233,DR228,DR223,DR218,DR213,DR208,DR203,DR198,DR193,DR188,DR183,DR178)</f>
        <v>117948.65613523369</v>
      </c>
      <c r="DS234" s="198">
        <f t="shared" si="1400"/>
        <v>242290.59175121563</v>
      </c>
      <c r="DT234" s="198">
        <f t="shared" si="1400"/>
        <v>281168.94930465298</v>
      </c>
      <c r="DU234" s="198">
        <f t="shared" si="1400"/>
        <v>1158958.8773729452</v>
      </c>
      <c r="DV234" s="198">
        <f t="shared" si="1224"/>
        <v>2088076.9099088032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NPgY'!G233</f>
        <v>0</v>
      </c>
      <c r="H236" s="52">
        <f>'[9]NAW4 - Refurb - NPgY'!H233</f>
        <v>0</v>
      </c>
      <c r="I236" s="52">
        <f>'[9]NAW4 - Refurb - NPgY'!I233</f>
        <v>0</v>
      </c>
      <c r="J236" s="52">
        <f>'[9]NAW4 - Refurb - NPgY'!J233</f>
        <v>0</v>
      </c>
      <c r="K236" s="52">
        <f>'[9]NAW4 - Refurb - NPgY'!K233</f>
        <v>0</v>
      </c>
      <c r="L236" s="80">
        <f>SUM(G236:K236)</f>
        <v>0</v>
      </c>
      <c r="M236" s="52">
        <f>'[9]NAW4 - Refurb - NPgY'!M233</f>
        <v>0</v>
      </c>
      <c r="N236" s="52">
        <f>'[9]NAW4 - Refurb - NPgY'!N233</f>
        <v>0</v>
      </c>
      <c r="O236" s="52">
        <f>'[9]NAW4 - Refurb - NPgY'!O233</f>
        <v>0</v>
      </c>
      <c r="P236" s="52">
        <f>'[9]NAW4 - Refurb - NPgY'!P233</f>
        <v>0</v>
      </c>
      <c r="Q236" s="52">
        <f>'[9]NAW4 - Refurb - NPgY'!Q233</f>
        <v>0</v>
      </c>
      <c r="R236" s="53">
        <f>SUM(M236:Q236)</f>
        <v>0</v>
      </c>
      <c r="S236" s="52">
        <f>'[9]NAW4 - Refurb - NPgY'!S233</f>
        <v>0</v>
      </c>
      <c r="T236" s="52">
        <f>'[9]NAW4 - Refurb - NPgY'!T233</f>
        <v>0</v>
      </c>
      <c r="U236" s="52">
        <f>'[9]NAW4 - Refurb - NPgY'!U233</f>
        <v>0</v>
      </c>
      <c r="V236" s="52">
        <f>'[9]NAW4 - Refurb - NPgY'!V233</f>
        <v>0</v>
      </c>
      <c r="W236" s="52">
        <f>'[9]NAW4 - Refurb - NPgY'!W233</f>
        <v>0</v>
      </c>
      <c r="X236" s="53">
        <f>SUM(S236:W236)</f>
        <v>0</v>
      </c>
      <c r="Y236" s="54">
        <f>'[9]NAW4 - Refurb - NPgY'!Y233</f>
        <v>0</v>
      </c>
      <c r="Z236" s="54">
        <f>'[9]NAW4 - Refurb - NPgY'!Z233</f>
        <v>0</v>
      </c>
      <c r="AA236" s="54">
        <f>'[9]NAW4 - Refurb - NPgY'!AA233</f>
        <v>0</v>
      </c>
      <c r="AB236" s="54">
        <f>'[9]NAW4 - Refurb - NPgY'!AB233</f>
        <v>0</v>
      </c>
      <c r="AC236" s="54">
        <f>'[9]NAW4 - Refurb - NPgY'!AC233</f>
        <v>0</v>
      </c>
      <c r="AD236" s="53">
        <f>SUM(Y236:AC236)</f>
        <v>0</v>
      </c>
      <c r="AE236" s="54">
        <f>'[9]NAW4 - Refurb - NPgY'!AE233</f>
        <v>0</v>
      </c>
      <c r="AF236" s="54">
        <f>'[9]NAW4 - Refurb - NPgY'!AF233</f>
        <v>0</v>
      </c>
      <c r="AG236" s="54">
        <f>'[9]NAW4 - Refurb - NPgY'!AG233</f>
        <v>0</v>
      </c>
      <c r="AH236" s="54">
        <f>'[9]NAW4 - Refurb - NPgY'!AH233</f>
        <v>0</v>
      </c>
      <c r="AI236" s="54">
        <f>'[9]NAW4 - Refurb - NPgY'!AI233</f>
        <v>0</v>
      </c>
      <c r="AJ236" s="53">
        <f>SUM(AE236:AI236)</f>
        <v>0</v>
      </c>
      <c r="AK236" s="54">
        <f>'[9]NAW4 - Refurb - NPgY'!AK233</f>
        <v>0</v>
      </c>
      <c r="AL236" s="54">
        <f>'[9]NAW4 - Refurb - NPgY'!AL233</f>
        <v>0</v>
      </c>
      <c r="AM236" s="54">
        <f>'[9]NAW4 - Refurb - NPgY'!AM233</f>
        <v>0</v>
      </c>
      <c r="AN236" s="54">
        <f>'[9]NAW4 - Refurb - NPgY'!AN233</f>
        <v>0</v>
      </c>
      <c r="AO236" s="54">
        <f>'[9]NAW4 - Refurb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42">
        <f>IFERROR($BM2*'NPgY - Ave Crit'!$Q$61,0)</f>
        <v>0</v>
      </c>
      <c r="BN236" s="242">
        <f>IFERROR($BM2*'NPgY - Ave Crit'!$Q$61,0)</f>
        <v>0</v>
      </c>
      <c r="BO236" s="242">
        <f>IFERROR($BM2*'NPgY - Ave Crit'!$Q$61,0)</f>
        <v>0</v>
      </c>
      <c r="BP236" s="242">
        <f>IFERROR($BM2*'NPgY - Ave Crit'!$Q$61,0)</f>
        <v>0</v>
      </c>
      <c r="BQ236" s="242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NPgY'!G234</f>
        <v>0</v>
      </c>
      <c r="H237" s="52">
        <f>'[9]NAW4 - Refurb - NPgY'!H234</f>
        <v>0</v>
      </c>
      <c r="I237" s="52">
        <f>'[9]NAW4 - Refurb - NPgY'!I234</f>
        <v>0</v>
      </c>
      <c r="J237" s="52">
        <f>'[9]NAW4 - Refurb - NPgY'!J234</f>
        <v>0</v>
      </c>
      <c r="K237" s="52">
        <f>'[9]NAW4 - Refurb - NPgY'!K234</f>
        <v>0</v>
      </c>
      <c r="L237" s="59">
        <f t="shared" ref="L237:L239" si="1409">SUM(G237:K237)</f>
        <v>0</v>
      </c>
      <c r="M237" s="52">
        <f>'[9]NAW4 - Refurb - NPgY'!M234</f>
        <v>0</v>
      </c>
      <c r="N237" s="52">
        <f>'[9]NAW4 - Refurb - NPgY'!N234</f>
        <v>0</v>
      </c>
      <c r="O237" s="52">
        <f>'[9]NAW4 - Refurb - NPgY'!O234</f>
        <v>0</v>
      </c>
      <c r="P237" s="52">
        <f>'[9]NAW4 - Refurb - NPgY'!P234</f>
        <v>0</v>
      </c>
      <c r="Q237" s="52">
        <f>'[9]NAW4 - Refurb - NPgY'!Q234</f>
        <v>0</v>
      </c>
      <c r="R237" s="59">
        <f t="shared" ref="R237:R239" si="1410">SUM(M237:Q237)</f>
        <v>0</v>
      </c>
      <c r="S237" s="52">
        <f>'[9]NAW4 - Refurb - NPgY'!S234</f>
        <v>0</v>
      </c>
      <c r="T237" s="52">
        <f>'[9]NAW4 - Refurb - NPgY'!T234</f>
        <v>0</v>
      </c>
      <c r="U237" s="52">
        <f>'[9]NAW4 - Refurb - NPgY'!U234</f>
        <v>0</v>
      </c>
      <c r="V237" s="52">
        <f>'[9]NAW4 - Refurb - NPgY'!V234</f>
        <v>0</v>
      </c>
      <c r="W237" s="52">
        <f>'[9]NAW4 - Refurb - NPgY'!W234</f>
        <v>0</v>
      </c>
      <c r="X237" s="59">
        <f t="shared" ref="X237:X239" si="1411">SUM(S237:W237)</f>
        <v>0</v>
      </c>
      <c r="Y237" s="52">
        <f>'[9]NAW4 - Refurb - NPgY'!Y234</f>
        <v>0</v>
      </c>
      <c r="Z237" s="52">
        <f>'[9]NAW4 - Refurb - NPgY'!Z234</f>
        <v>0</v>
      </c>
      <c r="AA237" s="52">
        <f>'[9]NAW4 - Refurb - NPgY'!AA234</f>
        <v>0</v>
      </c>
      <c r="AB237" s="52">
        <f>'[9]NAW4 - Refurb - NPgY'!AB234</f>
        <v>0</v>
      </c>
      <c r="AC237" s="52">
        <f>'[9]NAW4 - Refurb - NPgY'!AC234</f>
        <v>0</v>
      </c>
      <c r="AD237" s="59">
        <f t="shared" ref="AD237:AD239" si="1412">SUM(Y237:AC237)</f>
        <v>0</v>
      </c>
      <c r="AE237" s="52">
        <f>'[9]NAW4 - Refurb - NPgY'!AE234</f>
        <v>0</v>
      </c>
      <c r="AF237" s="52">
        <f>'[9]NAW4 - Refurb - NPgY'!AF234</f>
        <v>0</v>
      </c>
      <c r="AG237" s="52">
        <f>'[9]NAW4 - Refurb - NPgY'!AG234</f>
        <v>0</v>
      </c>
      <c r="AH237" s="52">
        <f>'[9]NAW4 - Refurb - NPgY'!AH234</f>
        <v>0</v>
      </c>
      <c r="AI237" s="52">
        <f>'[9]NAW4 - Refurb - NPgY'!AI234</f>
        <v>0</v>
      </c>
      <c r="AJ237" s="59">
        <f t="shared" ref="AJ237:AJ239" si="1413">SUM(AE237:AI237)</f>
        <v>0</v>
      </c>
      <c r="AK237" s="52">
        <f>'[9]NAW4 - Refurb - NPgY'!AK234</f>
        <v>0</v>
      </c>
      <c r="AL237" s="52">
        <f>'[9]NAW4 - Refurb - NPgY'!AL234</f>
        <v>0</v>
      </c>
      <c r="AM237" s="52">
        <f>'[9]NAW4 - Refurb - NPgY'!AM234</f>
        <v>0</v>
      </c>
      <c r="AN237" s="52">
        <f>'[9]NAW4 - Refurb - NPgY'!AN234</f>
        <v>0</v>
      </c>
      <c r="AO237" s="52">
        <f>'[9]NAW4 - Refurb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42">
        <f>IFERROR($BM3*'NPgY - Ave Crit'!$Q$61,0)</f>
        <v>0</v>
      </c>
      <c r="BN237" s="242">
        <f>IFERROR($BM3*'NPgY - Ave Crit'!$Q$61,0)</f>
        <v>0</v>
      </c>
      <c r="BO237" s="242">
        <f>IFERROR($BM3*'NPgY - Ave Crit'!$Q$61,0)</f>
        <v>0</v>
      </c>
      <c r="BP237" s="242">
        <f>IFERROR($BM3*'NPgY - Ave Crit'!$Q$61,0)</f>
        <v>0</v>
      </c>
      <c r="BQ237" s="242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NPgY'!G235</f>
        <v>0</v>
      </c>
      <c r="H238" s="52">
        <f>'[9]NAW4 - Refurb - NPgY'!H235</f>
        <v>0</v>
      </c>
      <c r="I238" s="52">
        <f>'[9]NAW4 - Refurb - NPgY'!I235</f>
        <v>0</v>
      </c>
      <c r="J238" s="52">
        <f>'[9]NAW4 - Refurb - NPgY'!J235</f>
        <v>0</v>
      </c>
      <c r="K238" s="52">
        <f>'[9]NAW4 - Refurb - NPgY'!K235</f>
        <v>0</v>
      </c>
      <c r="L238" s="59">
        <f t="shared" si="1409"/>
        <v>0</v>
      </c>
      <c r="M238" s="52">
        <f>'[9]NAW4 - Refurb - NPgY'!M235</f>
        <v>0</v>
      </c>
      <c r="N238" s="52">
        <f>'[9]NAW4 - Refurb - NPgY'!N235</f>
        <v>0</v>
      </c>
      <c r="O238" s="52">
        <f>'[9]NAW4 - Refurb - NPgY'!O235</f>
        <v>0</v>
      </c>
      <c r="P238" s="52">
        <f>'[9]NAW4 - Refurb - NPgY'!P235</f>
        <v>0</v>
      </c>
      <c r="Q238" s="52">
        <f>'[9]NAW4 - Refurb - NPgY'!Q235</f>
        <v>0</v>
      </c>
      <c r="R238" s="59">
        <f t="shared" si="1410"/>
        <v>0</v>
      </c>
      <c r="S238" s="52">
        <f>'[9]NAW4 - Refurb - NPgY'!S235</f>
        <v>0</v>
      </c>
      <c r="T238" s="52">
        <f>'[9]NAW4 - Refurb - NPgY'!T235</f>
        <v>0</v>
      </c>
      <c r="U238" s="52">
        <f>'[9]NAW4 - Refurb - NPgY'!U235</f>
        <v>0</v>
      </c>
      <c r="V238" s="52">
        <f>'[9]NAW4 - Refurb - NPgY'!V235</f>
        <v>0</v>
      </c>
      <c r="W238" s="52">
        <f>'[9]NAW4 - Refurb - NPgY'!W235</f>
        <v>0</v>
      </c>
      <c r="X238" s="59">
        <f t="shared" si="1411"/>
        <v>0</v>
      </c>
      <c r="Y238" s="52">
        <f>'[9]NAW4 - Refurb - NPgY'!Y235</f>
        <v>0</v>
      </c>
      <c r="Z238" s="52">
        <f>'[9]NAW4 - Refurb - NPgY'!Z235</f>
        <v>0</v>
      </c>
      <c r="AA238" s="52">
        <f>'[9]NAW4 - Refurb - NPgY'!AA235</f>
        <v>0</v>
      </c>
      <c r="AB238" s="52">
        <f>'[9]NAW4 - Refurb - NPgY'!AB235</f>
        <v>0</v>
      </c>
      <c r="AC238" s="52">
        <f>'[9]NAW4 - Refurb - NPgY'!AC235</f>
        <v>0</v>
      </c>
      <c r="AD238" s="59">
        <f t="shared" si="1412"/>
        <v>0</v>
      </c>
      <c r="AE238" s="52">
        <f>'[9]NAW4 - Refurb - NPgY'!AE235</f>
        <v>0</v>
      </c>
      <c r="AF238" s="52">
        <f>'[9]NAW4 - Refurb - NPgY'!AF235</f>
        <v>0</v>
      </c>
      <c r="AG238" s="52">
        <f>'[9]NAW4 - Refurb - NPgY'!AG235</f>
        <v>0</v>
      </c>
      <c r="AH238" s="52">
        <f>'[9]NAW4 - Refurb - NPgY'!AH235</f>
        <v>0</v>
      </c>
      <c r="AI238" s="52">
        <f>'[9]NAW4 - Refurb - NPgY'!AI235</f>
        <v>0</v>
      </c>
      <c r="AJ238" s="59">
        <f t="shared" si="1413"/>
        <v>0</v>
      </c>
      <c r="AK238" s="52">
        <f>'[9]NAW4 - Refurb - NPgY'!AK235</f>
        <v>0</v>
      </c>
      <c r="AL238" s="52">
        <f>'[9]NAW4 - Refurb - NPgY'!AL235</f>
        <v>0</v>
      </c>
      <c r="AM238" s="52">
        <f>'[9]NAW4 - Refurb - NPgY'!AM235</f>
        <v>0</v>
      </c>
      <c r="AN238" s="52">
        <f>'[9]NAW4 - Refurb - NPgY'!AN235</f>
        <v>0</v>
      </c>
      <c r="AO238" s="52">
        <f>'[9]NAW4 - Refurb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42">
        <f>IFERROR($BM4*'NPgY - Ave Crit'!$Q$61,0)</f>
        <v>0</v>
      </c>
      <c r="BN238" s="242">
        <f>IFERROR($BM4*'NPgY - Ave Crit'!$Q$61,0)</f>
        <v>0</v>
      </c>
      <c r="BO238" s="242">
        <f>IFERROR($BM4*'NPgY - Ave Crit'!$Q$61,0)</f>
        <v>0</v>
      </c>
      <c r="BP238" s="242">
        <f>IFERROR($BM4*'NPgY - Ave Crit'!$Q$61,0)</f>
        <v>0</v>
      </c>
      <c r="BQ238" s="242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NPgY'!G236</f>
        <v>0</v>
      </c>
      <c r="H239" s="52">
        <f>'[9]NAW4 - Refurb - NPgY'!H236</f>
        <v>0</v>
      </c>
      <c r="I239" s="52">
        <f>'[9]NAW4 - Refurb - NPgY'!I236</f>
        <v>0</v>
      </c>
      <c r="J239" s="52">
        <f>'[9]NAW4 - Refurb - NPgY'!J236</f>
        <v>0</v>
      </c>
      <c r="K239" s="52">
        <f>'[9]NAW4 - Refurb - NPgY'!K236</f>
        <v>0</v>
      </c>
      <c r="L239" s="59">
        <f t="shared" si="1409"/>
        <v>0</v>
      </c>
      <c r="M239" s="52">
        <f>'[9]NAW4 - Refurb - NPgY'!M236</f>
        <v>0</v>
      </c>
      <c r="N239" s="52">
        <f>'[9]NAW4 - Refurb - NPgY'!N236</f>
        <v>0</v>
      </c>
      <c r="O239" s="52">
        <f>'[9]NAW4 - Refurb - NPgY'!O236</f>
        <v>0</v>
      </c>
      <c r="P239" s="52">
        <f>'[9]NAW4 - Refurb - NPgY'!P236</f>
        <v>0</v>
      </c>
      <c r="Q239" s="52">
        <f>'[9]NAW4 - Refurb - NPgY'!Q236</f>
        <v>0</v>
      </c>
      <c r="R239" s="59">
        <f t="shared" si="1410"/>
        <v>0</v>
      </c>
      <c r="S239" s="52">
        <f>'[9]NAW4 - Refurb - NPgY'!S236</f>
        <v>0</v>
      </c>
      <c r="T239" s="52">
        <f>'[9]NAW4 - Refurb - NPgY'!T236</f>
        <v>0</v>
      </c>
      <c r="U239" s="52">
        <f>'[9]NAW4 - Refurb - NPgY'!U236</f>
        <v>0</v>
      </c>
      <c r="V239" s="52">
        <f>'[9]NAW4 - Refurb - NPgY'!V236</f>
        <v>0</v>
      </c>
      <c r="W239" s="52">
        <f>'[9]NAW4 - Refurb - NPgY'!W236</f>
        <v>0</v>
      </c>
      <c r="X239" s="59">
        <f t="shared" si="1411"/>
        <v>0</v>
      </c>
      <c r="Y239" s="52">
        <f>'[9]NAW4 - Refurb - NPgY'!Y236</f>
        <v>0</v>
      </c>
      <c r="Z239" s="52">
        <f>'[9]NAW4 - Refurb - NPgY'!Z236</f>
        <v>0</v>
      </c>
      <c r="AA239" s="52">
        <f>'[9]NAW4 - Refurb - NPgY'!AA236</f>
        <v>0</v>
      </c>
      <c r="AB239" s="52">
        <f>'[9]NAW4 - Refurb - NPgY'!AB236</f>
        <v>0</v>
      </c>
      <c r="AC239" s="52">
        <f>'[9]NAW4 - Refurb - NPgY'!AC236</f>
        <v>0</v>
      </c>
      <c r="AD239" s="59">
        <f t="shared" si="1412"/>
        <v>0</v>
      </c>
      <c r="AE239" s="52">
        <f>'[9]NAW4 - Refurb - NPgY'!AE236</f>
        <v>0</v>
      </c>
      <c r="AF239" s="52">
        <f>'[9]NAW4 - Refurb - NPgY'!AF236</f>
        <v>0</v>
      </c>
      <c r="AG239" s="52">
        <f>'[9]NAW4 - Refurb - NPgY'!AG236</f>
        <v>0</v>
      </c>
      <c r="AH239" s="52">
        <f>'[9]NAW4 - Refurb - NPgY'!AH236</f>
        <v>0</v>
      </c>
      <c r="AI239" s="52">
        <f>'[9]NAW4 - Refurb - NPgY'!AI236</f>
        <v>0</v>
      </c>
      <c r="AJ239" s="59">
        <f t="shared" si="1413"/>
        <v>0</v>
      </c>
      <c r="AK239" s="52">
        <f>'[9]NAW4 - Refurb - NPgY'!AK236</f>
        <v>0</v>
      </c>
      <c r="AL239" s="52">
        <f>'[9]NAW4 - Refurb - NPgY'!AL236</f>
        <v>0</v>
      </c>
      <c r="AM239" s="52">
        <f>'[9]NAW4 - Refurb - NPgY'!AM236</f>
        <v>0</v>
      </c>
      <c r="AN239" s="52">
        <f>'[9]NAW4 - Refurb - NPgY'!AN236</f>
        <v>0</v>
      </c>
      <c r="AO239" s="52">
        <f>'[9]NAW4 - Refurb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42">
        <f>IFERROR($BM5*'NPgY - Ave Crit'!$Q$61,0)</f>
        <v>0</v>
      </c>
      <c r="BN239" s="242">
        <f>IFERROR($BM5*'NPgY - Ave Crit'!$Q$61,0)</f>
        <v>0</v>
      </c>
      <c r="BO239" s="242">
        <f>IFERROR($BM5*'NPgY - Ave Crit'!$Q$61,0)</f>
        <v>0</v>
      </c>
      <c r="BP239" s="242">
        <f>IFERROR($BM5*'NPgY - Ave Crit'!$Q$61,0)</f>
        <v>0</v>
      </c>
      <c r="BQ239" s="242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NPgY'!G238</f>
        <v>0</v>
      </c>
      <c r="H241" s="52">
        <f>'[9]NAW4 - Refurb - NPgY'!H238</f>
        <v>0</v>
      </c>
      <c r="I241" s="52">
        <f>'[9]NAW4 - Refurb - NPgY'!I238</f>
        <v>0</v>
      </c>
      <c r="J241" s="52">
        <f>'[9]NAW4 - Refurb - NPgY'!J238</f>
        <v>0</v>
      </c>
      <c r="K241" s="52">
        <f>'[9]NAW4 - Refurb - NPgY'!K238</f>
        <v>0</v>
      </c>
      <c r="L241" s="53">
        <f>SUM(G241:K241)</f>
        <v>0</v>
      </c>
      <c r="M241" s="52">
        <f>'[9]NAW4 - Refurb - NPgY'!M238</f>
        <v>0</v>
      </c>
      <c r="N241" s="52">
        <f>'[9]NAW4 - Refurb - NPgY'!N238</f>
        <v>0</v>
      </c>
      <c r="O241" s="52">
        <f>'[9]NAW4 - Refurb - NPgY'!O238</f>
        <v>0</v>
      </c>
      <c r="P241" s="52">
        <f>'[9]NAW4 - Refurb - NPgY'!P238</f>
        <v>0</v>
      </c>
      <c r="Q241" s="52">
        <f>'[9]NAW4 - Refurb - NPgY'!Q238</f>
        <v>0</v>
      </c>
      <c r="R241" s="53">
        <f>SUM(M241:Q241)</f>
        <v>0</v>
      </c>
      <c r="S241" s="52">
        <f>'[9]NAW4 - Refurb - NPgY'!S238</f>
        <v>0</v>
      </c>
      <c r="T241" s="52">
        <f>'[9]NAW4 - Refurb - NPgY'!T238</f>
        <v>0</v>
      </c>
      <c r="U241" s="52">
        <f>'[9]NAW4 - Refurb - NPgY'!U238</f>
        <v>0</v>
      </c>
      <c r="V241" s="52">
        <f>'[9]NAW4 - Refurb - NPgY'!V238</f>
        <v>0</v>
      </c>
      <c r="W241" s="52">
        <f>'[9]NAW4 - Refurb - NPgY'!W238</f>
        <v>0</v>
      </c>
      <c r="X241" s="53">
        <f>SUM(S241:W241)</f>
        <v>0</v>
      </c>
      <c r="Y241" s="54">
        <f>'[9]NAW4 - Refurb - NPgY'!Y238</f>
        <v>0</v>
      </c>
      <c r="Z241" s="54">
        <f>'[9]NAW4 - Refurb - NPgY'!Z238</f>
        <v>0</v>
      </c>
      <c r="AA241" s="54">
        <f>'[9]NAW4 - Refurb - NPgY'!AA238</f>
        <v>0</v>
      </c>
      <c r="AB241" s="54">
        <f>'[9]NAW4 - Refurb - NPgY'!AB238</f>
        <v>0</v>
      </c>
      <c r="AC241" s="54">
        <f>'[9]NAW4 - Refurb - NPgY'!AC238</f>
        <v>0</v>
      </c>
      <c r="AD241" s="53">
        <f>SUM(Y241:AC241)</f>
        <v>0</v>
      </c>
      <c r="AE241" s="54">
        <f>'[9]NAW4 - Refurb - NPgY'!AE238</f>
        <v>0</v>
      </c>
      <c r="AF241" s="54">
        <f>'[9]NAW4 - Refurb - NPgY'!AF238</f>
        <v>0</v>
      </c>
      <c r="AG241" s="54">
        <f>'[9]NAW4 - Refurb - NPgY'!AG238</f>
        <v>0</v>
      </c>
      <c r="AH241" s="54">
        <f>'[9]NAW4 - Refurb - NPgY'!AH238</f>
        <v>0</v>
      </c>
      <c r="AI241" s="54">
        <f>'[9]NAW4 - Refurb - NPgY'!AI238</f>
        <v>0</v>
      </c>
      <c r="AJ241" s="53">
        <f>SUM(AE241:AI241)</f>
        <v>0</v>
      </c>
      <c r="AK241" s="54">
        <f>'[9]NAW4 - Refurb - NPgY'!AK238</f>
        <v>0</v>
      </c>
      <c r="AL241" s="54">
        <f>'[9]NAW4 - Refurb - NPgY'!AL238</f>
        <v>0</v>
      </c>
      <c r="AM241" s="54">
        <f>'[9]NAW4 - Refurb - NPgY'!AM238</f>
        <v>0</v>
      </c>
      <c r="AN241" s="54">
        <f>'[9]NAW4 - Refurb - NPgY'!AN238</f>
        <v>0</v>
      </c>
      <c r="AO241" s="54">
        <f>'[9]NAW4 - Refurb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42">
        <f>IFERROR($BM2*'NPgY - Ave Crit'!$Q$62,0)</f>
        <v>0</v>
      </c>
      <c r="BN241" s="242">
        <f>IFERROR($BM2*'NPgY - Ave Crit'!$Q$62,0)</f>
        <v>0</v>
      </c>
      <c r="BO241" s="242">
        <f>IFERROR($BM2*'NPgY - Ave Crit'!$Q$62,0)</f>
        <v>0</v>
      </c>
      <c r="BP241" s="242">
        <f>IFERROR($BM2*'NPgY - Ave Crit'!$Q$62,0)</f>
        <v>0</v>
      </c>
      <c r="BQ241" s="242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NPgY'!G239</f>
        <v>0</v>
      </c>
      <c r="H242" s="52">
        <f>'[9]NAW4 - Refurb - NPgY'!H239</f>
        <v>0</v>
      </c>
      <c r="I242" s="52">
        <f>'[9]NAW4 - Refurb - NPgY'!I239</f>
        <v>0</v>
      </c>
      <c r="J242" s="52">
        <f>'[9]NAW4 - Refurb - NPgY'!J239</f>
        <v>0</v>
      </c>
      <c r="K242" s="52">
        <f>'[9]NAW4 - Refurb - NPgY'!K239</f>
        <v>0</v>
      </c>
      <c r="L242" s="59">
        <f t="shared" ref="L242:L244" si="1440">SUM(G242:K242)</f>
        <v>0</v>
      </c>
      <c r="M242" s="52">
        <f>'[9]NAW4 - Refurb - NPgY'!M239</f>
        <v>0</v>
      </c>
      <c r="N242" s="52">
        <f>'[9]NAW4 - Refurb - NPgY'!N239</f>
        <v>0</v>
      </c>
      <c r="O242" s="52">
        <f>'[9]NAW4 - Refurb - NPgY'!O239</f>
        <v>0</v>
      </c>
      <c r="P242" s="52">
        <f>'[9]NAW4 - Refurb - NPgY'!P239</f>
        <v>0</v>
      </c>
      <c r="Q242" s="52">
        <f>'[9]NAW4 - Refurb - NPgY'!Q239</f>
        <v>0</v>
      </c>
      <c r="R242" s="59">
        <f t="shared" ref="R242:R244" si="1441">SUM(M242:Q242)</f>
        <v>0</v>
      </c>
      <c r="S242" s="52">
        <f>'[9]NAW4 - Refurb - NPgY'!S239</f>
        <v>0</v>
      </c>
      <c r="T242" s="52">
        <f>'[9]NAW4 - Refurb - NPgY'!T239</f>
        <v>0</v>
      </c>
      <c r="U242" s="52">
        <f>'[9]NAW4 - Refurb - NPgY'!U239</f>
        <v>0</v>
      </c>
      <c r="V242" s="52">
        <f>'[9]NAW4 - Refurb - NPgY'!V239</f>
        <v>0</v>
      </c>
      <c r="W242" s="52">
        <f>'[9]NAW4 - Refurb - NPgY'!W239</f>
        <v>0</v>
      </c>
      <c r="X242" s="59">
        <f t="shared" ref="X242:X244" si="1442">SUM(S242:W242)</f>
        <v>0</v>
      </c>
      <c r="Y242" s="52">
        <f>'[9]NAW4 - Refurb - NPgY'!Y239</f>
        <v>0</v>
      </c>
      <c r="Z242" s="52">
        <f>'[9]NAW4 - Refurb - NPgY'!Z239</f>
        <v>0</v>
      </c>
      <c r="AA242" s="52">
        <f>'[9]NAW4 - Refurb - NPgY'!AA239</f>
        <v>0</v>
      </c>
      <c r="AB242" s="52">
        <f>'[9]NAW4 - Refurb - NPgY'!AB239</f>
        <v>0</v>
      </c>
      <c r="AC242" s="52">
        <f>'[9]NAW4 - Refurb - NPgY'!AC239</f>
        <v>0</v>
      </c>
      <c r="AD242" s="59">
        <f t="shared" ref="AD242:AD244" si="1443">SUM(Y242:AC242)</f>
        <v>0</v>
      </c>
      <c r="AE242" s="52">
        <f>'[9]NAW4 - Refurb - NPgY'!AE239</f>
        <v>0</v>
      </c>
      <c r="AF242" s="52">
        <f>'[9]NAW4 - Refurb - NPgY'!AF239</f>
        <v>0</v>
      </c>
      <c r="AG242" s="52">
        <f>'[9]NAW4 - Refurb - NPgY'!AG239</f>
        <v>0</v>
      </c>
      <c r="AH242" s="52">
        <f>'[9]NAW4 - Refurb - NPgY'!AH239</f>
        <v>0</v>
      </c>
      <c r="AI242" s="52">
        <f>'[9]NAW4 - Refurb - NPgY'!AI239</f>
        <v>0</v>
      </c>
      <c r="AJ242" s="59">
        <f t="shared" ref="AJ242:AJ244" si="1444">SUM(AE242:AI242)</f>
        <v>0</v>
      </c>
      <c r="AK242" s="52">
        <f>'[9]NAW4 - Refurb - NPgY'!AK239</f>
        <v>0</v>
      </c>
      <c r="AL242" s="52">
        <f>'[9]NAW4 - Refurb - NPgY'!AL239</f>
        <v>0</v>
      </c>
      <c r="AM242" s="52">
        <f>'[9]NAW4 - Refurb - NPgY'!AM239</f>
        <v>0</v>
      </c>
      <c r="AN242" s="52">
        <f>'[9]NAW4 - Refurb - NPgY'!AN239</f>
        <v>0</v>
      </c>
      <c r="AO242" s="52">
        <f>'[9]NAW4 - Refurb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42">
        <f>IFERROR($BM3*'NPgY - Ave Crit'!$Q$62,0)</f>
        <v>0</v>
      </c>
      <c r="BN242" s="242">
        <f>IFERROR($BM3*'NPgY - Ave Crit'!$Q$62,0)</f>
        <v>0</v>
      </c>
      <c r="BO242" s="242">
        <f>IFERROR($BM3*'NPgY - Ave Crit'!$Q$62,0)</f>
        <v>0</v>
      </c>
      <c r="BP242" s="242">
        <f>IFERROR($BM3*'NPgY - Ave Crit'!$Q$62,0)</f>
        <v>0</v>
      </c>
      <c r="BQ242" s="242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NPgY'!G240</f>
        <v>0</v>
      </c>
      <c r="H243" s="52">
        <f>'[9]NAW4 - Refurb - NPgY'!H240</f>
        <v>0</v>
      </c>
      <c r="I243" s="52">
        <f>'[9]NAW4 - Refurb - NPgY'!I240</f>
        <v>0</v>
      </c>
      <c r="J243" s="52">
        <f>'[9]NAW4 - Refurb - NPgY'!J240</f>
        <v>0</v>
      </c>
      <c r="K243" s="52">
        <f>'[9]NAW4 - Refurb - NPgY'!K240</f>
        <v>0</v>
      </c>
      <c r="L243" s="59">
        <f t="shared" si="1440"/>
        <v>0</v>
      </c>
      <c r="M243" s="52">
        <f>'[9]NAW4 - Refurb - NPgY'!M240</f>
        <v>0</v>
      </c>
      <c r="N243" s="52">
        <f>'[9]NAW4 - Refurb - NPgY'!N240</f>
        <v>0</v>
      </c>
      <c r="O243" s="52">
        <f>'[9]NAW4 - Refurb - NPgY'!O240</f>
        <v>0</v>
      </c>
      <c r="P243" s="52">
        <f>'[9]NAW4 - Refurb - NPgY'!P240</f>
        <v>0</v>
      </c>
      <c r="Q243" s="52">
        <f>'[9]NAW4 - Refurb - NPgY'!Q240</f>
        <v>0</v>
      </c>
      <c r="R243" s="59">
        <f t="shared" si="1441"/>
        <v>0</v>
      </c>
      <c r="S243" s="52">
        <f>'[9]NAW4 - Refurb - NPgY'!S240</f>
        <v>0</v>
      </c>
      <c r="T243" s="52">
        <f>'[9]NAW4 - Refurb - NPgY'!T240</f>
        <v>0</v>
      </c>
      <c r="U243" s="52">
        <f>'[9]NAW4 - Refurb - NPgY'!U240</f>
        <v>0</v>
      </c>
      <c r="V243" s="52">
        <f>'[9]NAW4 - Refurb - NPgY'!V240</f>
        <v>0</v>
      </c>
      <c r="W243" s="52">
        <f>'[9]NAW4 - Refurb - NPgY'!W240</f>
        <v>0</v>
      </c>
      <c r="X243" s="59">
        <f t="shared" si="1442"/>
        <v>0</v>
      </c>
      <c r="Y243" s="52">
        <f>'[9]NAW4 - Refurb - NPgY'!Y240</f>
        <v>0</v>
      </c>
      <c r="Z243" s="52">
        <f>'[9]NAW4 - Refurb - NPgY'!Z240</f>
        <v>0</v>
      </c>
      <c r="AA243" s="52">
        <f>'[9]NAW4 - Refurb - NPgY'!AA240</f>
        <v>0</v>
      </c>
      <c r="AB243" s="52">
        <f>'[9]NAW4 - Refurb - NPgY'!AB240</f>
        <v>0</v>
      </c>
      <c r="AC243" s="52">
        <f>'[9]NAW4 - Refurb - NPgY'!AC240</f>
        <v>0</v>
      </c>
      <c r="AD243" s="59">
        <f t="shared" si="1443"/>
        <v>0</v>
      </c>
      <c r="AE243" s="52">
        <f>'[9]NAW4 - Refurb - NPgY'!AE240</f>
        <v>0</v>
      </c>
      <c r="AF243" s="52">
        <f>'[9]NAW4 - Refurb - NPgY'!AF240</f>
        <v>0</v>
      </c>
      <c r="AG243" s="52">
        <f>'[9]NAW4 - Refurb - NPgY'!AG240</f>
        <v>0</v>
      </c>
      <c r="AH243" s="52">
        <f>'[9]NAW4 - Refurb - NPgY'!AH240</f>
        <v>0</v>
      </c>
      <c r="AI243" s="52">
        <f>'[9]NAW4 - Refurb - NPgY'!AI240</f>
        <v>0</v>
      </c>
      <c r="AJ243" s="59">
        <f t="shared" si="1444"/>
        <v>0</v>
      </c>
      <c r="AK243" s="52">
        <f>'[9]NAW4 - Refurb - NPgY'!AK240</f>
        <v>0</v>
      </c>
      <c r="AL243" s="52">
        <f>'[9]NAW4 - Refurb - NPgY'!AL240</f>
        <v>0</v>
      </c>
      <c r="AM243" s="52">
        <f>'[9]NAW4 - Refurb - NPgY'!AM240</f>
        <v>0</v>
      </c>
      <c r="AN243" s="52">
        <f>'[9]NAW4 - Refurb - NPgY'!AN240</f>
        <v>0</v>
      </c>
      <c r="AO243" s="52">
        <f>'[9]NAW4 - Refurb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42">
        <f>IFERROR($BM4*'NPgY - Ave Crit'!$Q$62,0)</f>
        <v>0</v>
      </c>
      <c r="BN243" s="242">
        <f>IFERROR($BM4*'NPgY - Ave Crit'!$Q$62,0)</f>
        <v>0</v>
      </c>
      <c r="BO243" s="242">
        <f>IFERROR($BM4*'NPgY - Ave Crit'!$Q$62,0)</f>
        <v>0</v>
      </c>
      <c r="BP243" s="242">
        <f>IFERROR($BM4*'NPgY - Ave Crit'!$Q$62,0)</f>
        <v>0</v>
      </c>
      <c r="BQ243" s="242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NPgY'!G241</f>
        <v>0</v>
      </c>
      <c r="H244" s="52">
        <f>'[9]NAW4 - Refurb - NPgY'!H241</f>
        <v>0</v>
      </c>
      <c r="I244" s="52">
        <f>'[9]NAW4 - Refurb - NPgY'!I241</f>
        <v>0</v>
      </c>
      <c r="J244" s="52">
        <f>'[9]NAW4 - Refurb - NPgY'!J241</f>
        <v>0</v>
      </c>
      <c r="K244" s="52">
        <f>'[9]NAW4 - Refurb - NPgY'!K241</f>
        <v>0</v>
      </c>
      <c r="L244" s="59">
        <f t="shared" si="1440"/>
        <v>0</v>
      </c>
      <c r="M244" s="52">
        <f>'[9]NAW4 - Refurb - NPgY'!M241</f>
        <v>0</v>
      </c>
      <c r="N244" s="52">
        <f>'[9]NAW4 - Refurb - NPgY'!N241</f>
        <v>0</v>
      </c>
      <c r="O244" s="52">
        <f>'[9]NAW4 - Refurb - NPgY'!O241</f>
        <v>0</v>
      </c>
      <c r="P244" s="52">
        <f>'[9]NAW4 - Refurb - NPgY'!P241</f>
        <v>0</v>
      </c>
      <c r="Q244" s="52">
        <f>'[9]NAW4 - Refurb - NPgY'!Q241</f>
        <v>0</v>
      </c>
      <c r="R244" s="59">
        <f t="shared" si="1441"/>
        <v>0</v>
      </c>
      <c r="S244" s="52">
        <f>'[9]NAW4 - Refurb - NPgY'!S241</f>
        <v>0</v>
      </c>
      <c r="T244" s="52">
        <f>'[9]NAW4 - Refurb - NPgY'!T241</f>
        <v>0</v>
      </c>
      <c r="U244" s="52">
        <f>'[9]NAW4 - Refurb - NPgY'!U241</f>
        <v>0</v>
      </c>
      <c r="V244" s="52">
        <f>'[9]NAW4 - Refurb - NPgY'!V241</f>
        <v>0</v>
      </c>
      <c r="W244" s="52">
        <f>'[9]NAW4 - Refurb - NPgY'!W241</f>
        <v>0</v>
      </c>
      <c r="X244" s="59">
        <f t="shared" si="1442"/>
        <v>0</v>
      </c>
      <c r="Y244" s="52">
        <f>'[9]NAW4 - Refurb - NPgY'!Y241</f>
        <v>0</v>
      </c>
      <c r="Z244" s="52">
        <f>'[9]NAW4 - Refurb - NPgY'!Z241</f>
        <v>0</v>
      </c>
      <c r="AA244" s="52">
        <f>'[9]NAW4 - Refurb - NPgY'!AA241</f>
        <v>0</v>
      </c>
      <c r="AB244" s="52">
        <f>'[9]NAW4 - Refurb - NPgY'!AB241</f>
        <v>0</v>
      </c>
      <c r="AC244" s="52">
        <f>'[9]NAW4 - Refurb - NPgY'!AC241</f>
        <v>0</v>
      </c>
      <c r="AD244" s="59">
        <f t="shared" si="1443"/>
        <v>0</v>
      </c>
      <c r="AE244" s="52">
        <f>'[9]NAW4 - Refurb - NPgY'!AE241</f>
        <v>0</v>
      </c>
      <c r="AF244" s="52">
        <f>'[9]NAW4 - Refurb - NPgY'!AF241</f>
        <v>0</v>
      </c>
      <c r="AG244" s="52">
        <f>'[9]NAW4 - Refurb - NPgY'!AG241</f>
        <v>0</v>
      </c>
      <c r="AH244" s="52">
        <f>'[9]NAW4 - Refurb - NPgY'!AH241</f>
        <v>0</v>
      </c>
      <c r="AI244" s="52">
        <f>'[9]NAW4 - Refurb - NPgY'!AI241</f>
        <v>0</v>
      </c>
      <c r="AJ244" s="59">
        <f t="shared" si="1444"/>
        <v>0</v>
      </c>
      <c r="AK244" s="52">
        <f>'[9]NAW4 - Refurb - NPgY'!AK241</f>
        <v>0</v>
      </c>
      <c r="AL244" s="52">
        <f>'[9]NAW4 - Refurb - NPgY'!AL241</f>
        <v>0</v>
      </c>
      <c r="AM244" s="52">
        <f>'[9]NAW4 - Refurb - NPgY'!AM241</f>
        <v>0</v>
      </c>
      <c r="AN244" s="52">
        <f>'[9]NAW4 - Refurb - NPgY'!AN241</f>
        <v>0</v>
      </c>
      <c r="AO244" s="52">
        <f>'[9]NAW4 - Refurb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42">
        <f>IFERROR($BM5*'NPgY - Ave Crit'!$Q$62,0)</f>
        <v>0</v>
      </c>
      <c r="BN244" s="242">
        <f>IFERROR($BM5*'NPgY - Ave Crit'!$Q$62,0)</f>
        <v>0</v>
      </c>
      <c r="BO244" s="242">
        <f>IFERROR($BM5*'NPgY - Ave Crit'!$Q$62,0)</f>
        <v>0</v>
      </c>
      <c r="BP244" s="242">
        <f>IFERROR($BM5*'NPgY - Ave Crit'!$Q$62,0)</f>
        <v>0</v>
      </c>
      <c r="BQ244" s="242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NPgY'!G243</f>
        <v>0</v>
      </c>
      <c r="H246" s="52">
        <f>'[9]NAW4 - Refurb - NPgY'!H243</f>
        <v>0</v>
      </c>
      <c r="I246" s="52">
        <f>'[9]NAW4 - Refurb - NPgY'!I243</f>
        <v>0</v>
      </c>
      <c r="J246" s="52">
        <f>'[9]NAW4 - Refurb - NPgY'!J243</f>
        <v>0</v>
      </c>
      <c r="K246" s="52">
        <f>'[9]NAW4 - Refurb - NPgY'!K243</f>
        <v>0</v>
      </c>
      <c r="L246" s="53">
        <f>SUM(G246:K246)</f>
        <v>0</v>
      </c>
      <c r="M246" s="52">
        <f>'[9]NAW4 - Refurb - NPgY'!M243</f>
        <v>0</v>
      </c>
      <c r="N246" s="52">
        <f>'[9]NAW4 - Refurb - NPgY'!N243</f>
        <v>0</v>
      </c>
      <c r="O246" s="52">
        <f>'[9]NAW4 - Refurb - NPgY'!O243</f>
        <v>0</v>
      </c>
      <c r="P246" s="52">
        <f>'[9]NAW4 - Refurb - NPgY'!P243</f>
        <v>0</v>
      </c>
      <c r="Q246" s="52">
        <f>'[9]NAW4 - Refurb - NPgY'!Q243</f>
        <v>0</v>
      </c>
      <c r="R246" s="53">
        <f>SUM(M246:Q246)</f>
        <v>0</v>
      </c>
      <c r="S246" s="52">
        <f>'[9]NAW4 - Refurb - NPgY'!S243</f>
        <v>0</v>
      </c>
      <c r="T246" s="52">
        <f>'[9]NAW4 - Refurb - NPgY'!T243</f>
        <v>0</v>
      </c>
      <c r="U246" s="52">
        <f>'[9]NAW4 - Refurb - NPgY'!U243</f>
        <v>0</v>
      </c>
      <c r="V246" s="52">
        <f>'[9]NAW4 - Refurb - NPgY'!V243</f>
        <v>0</v>
      </c>
      <c r="W246" s="52">
        <f>'[9]NAW4 - Refurb - NPgY'!W243</f>
        <v>0</v>
      </c>
      <c r="X246" s="53">
        <f>SUM(S246:W246)</f>
        <v>0</v>
      </c>
      <c r="Y246" s="54">
        <f>'[9]NAW4 - Refurb - NPgY'!Y243</f>
        <v>0</v>
      </c>
      <c r="Z246" s="54">
        <f>'[9]NAW4 - Refurb - NPgY'!Z243</f>
        <v>0</v>
      </c>
      <c r="AA246" s="54">
        <f>'[9]NAW4 - Refurb - NPgY'!AA243</f>
        <v>0</v>
      </c>
      <c r="AB246" s="54">
        <f>'[9]NAW4 - Refurb - NPgY'!AB243</f>
        <v>0</v>
      </c>
      <c r="AC246" s="54">
        <f>'[9]NAW4 - Refurb - NPgY'!AC243</f>
        <v>0</v>
      </c>
      <c r="AD246" s="53">
        <f>SUM(Y246:AC246)</f>
        <v>0</v>
      </c>
      <c r="AE246" s="54">
        <f>'[9]NAW4 - Refurb - NPgY'!AE243</f>
        <v>0</v>
      </c>
      <c r="AF246" s="54">
        <f>'[9]NAW4 - Refurb - NPgY'!AF243</f>
        <v>0</v>
      </c>
      <c r="AG246" s="54">
        <f>'[9]NAW4 - Refurb - NPgY'!AG243</f>
        <v>0</v>
      </c>
      <c r="AH246" s="54">
        <f>'[9]NAW4 - Refurb - NPgY'!AH243</f>
        <v>0</v>
      </c>
      <c r="AI246" s="54">
        <f>'[9]NAW4 - Refurb - NPgY'!AI243</f>
        <v>0</v>
      </c>
      <c r="AJ246" s="53">
        <f>SUM(AE246:AI246)</f>
        <v>0</v>
      </c>
      <c r="AK246" s="54">
        <f>'[9]NAW4 - Refurb - NPgY'!AK243</f>
        <v>0</v>
      </c>
      <c r="AL246" s="54">
        <f>'[9]NAW4 - Refurb - NPgY'!AL243</f>
        <v>0</v>
      </c>
      <c r="AM246" s="54">
        <f>'[9]NAW4 - Refurb - NPgY'!AM243</f>
        <v>0</v>
      </c>
      <c r="AN246" s="54">
        <f>'[9]NAW4 - Refurb - NPgY'!AN243</f>
        <v>0</v>
      </c>
      <c r="AO246" s="54">
        <f>'[9]NAW4 - Refurb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42">
        <f>IFERROR($BM2*'NPgY - Ave Crit'!$Q$63,0)</f>
        <v>0</v>
      </c>
      <c r="BN246" s="242">
        <f>IFERROR($BM2*'NPgY - Ave Crit'!$Q$63,0)</f>
        <v>0</v>
      </c>
      <c r="BO246" s="242">
        <f>IFERROR($BM2*'NPgY - Ave Crit'!$Q$63,0)</f>
        <v>0</v>
      </c>
      <c r="BP246" s="242">
        <f>IFERROR($BM2*'NPgY - Ave Crit'!$Q$63,0)</f>
        <v>0</v>
      </c>
      <c r="BQ246" s="242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NPgY'!G244</f>
        <v>0</v>
      </c>
      <c r="H247" s="52">
        <f>'[9]NAW4 - Refurb - NPgY'!H244</f>
        <v>0</v>
      </c>
      <c r="I247" s="52">
        <f>'[9]NAW4 - Refurb - NPgY'!I244</f>
        <v>0</v>
      </c>
      <c r="J247" s="52">
        <f>'[9]NAW4 - Refurb - NPgY'!J244</f>
        <v>0</v>
      </c>
      <c r="K247" s="52">
        <f>'[9]NAW4 - Refurb - NPgY'!K244</f>
        <v>0</v>
      </c>
      <c r="L247" s="59">
        <f t="shared" ref="L247:L249" si="1471">SUM(G247:K247)</f>
        <v>0</v>
      </c>
      <c r="M247" s="52">
        <f>'[9]NAW4 - Refurb - NPgY'!M244</f>
        <v>0</v>
      </c>
      <c r="N247" s="52">
        <f>'[9]NAW4 - Refurb - NPgY'!N244</f>
        <v>0</v>
      </c>
      <c r="O247" s="52">
        <f>'[9]NAW4 - Refurb - NPgY'!O244</f>
        <v>0</v>
      </c>
      <c r="P247" s="52">
        <f>'[9]NAW4 - Refurb - NPgY'!P244</f>
        <v>0</v>
      </c>
      <c r="Q247" s="52">
        <f>'[9]NAW4 - Refurb - NPgY'!Q244</f>
        <v>0</v>
      </c>
      <c r="R247" s="59">
        <f t="shared" ref="R247:R249" si="1472">SUM(M247:Q247)</f>
        <v>0</v>
      </c>
      <c r="S247" s="52">
        <f>'[9]NAW4 - Refurb - NPgY'!S244</f>
        <v>0</v>
      </c>
      <c r="T247" s="52">
        <f>'[9]NAW4 - Refurb - NPgY'!T244</f>
        <v>0</v>
      </c>
      <c r="U247" s="52">
        <f>'[9]NAW4 - Refurb - NPgY'!U244</f>
        <v>0</v>
      </c>
      <c r="V247" s="52">
        <f>'[9]NAW4 - Refurb - NPgY'!V244</f>
        <v>0</v>
      </c>
      <c r="W247" s="52">
        <f>'[9]NAW4 - Refurb - NPgY'!W244</f>
        <v>0</v>
      </c>
      <c r="X247" s="59">
        <f t="shared" ref="X247:X249" si="1473">SUM(S247:W247)</f>
        <v>0</v>
      </c>
      <c r="Y247" s="52">
        <f>'[9]NAW4 - Refurb - NPgY'!Y244</f>
        <v>0</v>
      </c>
      <c r="Z247" s="52">
        <f>'[9]NAW4 - Refurb - NPgY'!Z244</f>
        <v>0</v>
      </c>
      <c r="AA247" s="52">
        <f>'[9]NAW4 - Refurb - NPgY'!AA244</f>
        <v>0</v>
      </c>
      <c r="AB247" s="52">
        <f>'[9]NAW4 - Refurb - NPgY'!AB244</f>
        <v>0</v>
      </c>
      <c r="AC247" s="52">
        <f>'[9]NAW4 - Refurb - NPgY'!AC244</f>
        <v>0</v>
      </c>
      <c r="AD247" s="59">
        <f t="shared" ref="AD247:AD249" si="1474">SUM(Y247:AC247)</f>
        <v>0</v>
      </c>
      <c r="AE247" s="52">
        <f>'[9]NAW4 - Refurb - NPgY'!AE244</f>
        <v>0</v>
      </c>
      <c r="AF247" s="52">
        <f>'[9]NAW4 - Refurb - NPgY'!AF244</f>
        <v>0</v>
      </c>
      <c r="AG247" s="52">
        <f>'[9]NAW4 - Refurb - NPgY'!AG244</f>
        <v>0</v>
      </c>
      <c r="AH247" s="52">
        <f>'[9]NAW4 - Refurb - NPgY'!AH244</f>
        <v>0</v>
      </c>
      <c r="AI247" s="52">
        <f>'[9]NAW4 - Refurb - NPgY'!AI244</f>
        <v>0</v>
      </c>
      <c r="AJ247" s="59">
        <f t="shared" ref="AJ247:AJ249" si="1475">SUM(AE247:AI247)</f>
        <v>0</v>
      </c>
      <c r="AK247" s="52">
        <f>'[9]NAW4 - Refurb - NPgY'!AK244</f>
        <v>0</v>
      </c>
      <c r="AL247" s="52">
        <f>'[9]NAW4 - Refurb - NPgY'!AL244</f>
        <v>0</v>
      </c>
      <c r="AM247" s="52">
        <f>'[9]NAW4 - Refurb - NPgY'!AM244</f>
        <v>0</v>
      </c>
      <c r="AN247" s="52">
        <f>'[9]NAW4 - Refurb - NPgY'!AN244</f>
        <v>0</v>
      </c>
      <c r="AO247" s="52">
        <f>'[9]NAW4 - Refurb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42">
        <f>IFERROR($BM3*'NPgY - Ave Crit'!$Q$63,0)</f>
        <v>0</v>
      </c>
      <c r="BN247" s="242">
        <f>IFERROR($BM3*'NPgY - Ave Crit'!$Q$63,0)</f>
        <v>0</v>
      </c>
      <c r="BO247" s="242">
        <f>IFERROR($BM3*'NPgY - Ave Crit'!$Q$63,0)</f>
        <v>0</v>
      </c>
      <c r="BP247" s="242">
        <f>IFERROR($BM3*'NPgY - Ave Crit'!$Q$63,0)</f>
        <v>0</v>
      </c>
      <c r="BQ247" s="242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NPgY'!G245</f>
        <v>0</v>
      </c>
      <c r="H248" s="52">
        <f>'[9]NAW4 - Refurb - NPgY'!H245</f>
        <v>0</v>
      </c>
      <c r="I248" s="52">
        <f>'[9]NAW4 - Refurb - NPgY'!I245</f>
        <v>0</v>
      </c>
      <c r="J248" s="52">
        <f>'[9]NAW4 - Refurb - NPgY'!J245</f>
        <v>0</v>
      </c>
      <c r="K248" s="52">
        <f>'[9]NAW4 - Refurb - NPgY'!K245</f>
        <v>0</v>
      </c>
      <c r="L248" s="59">
        <f t="shared" si="1471"/>
        <v>0</v>
      </c>
      <c r="M248" s="52">
        <f>'[9]NAW4 - Refurb - NPgY'!M245</f>
        <v>0</v>
      </c>
      <c r="N248" s="52">
        <f>'[9]NAW4 - Refurb - NPgY'!N245</f>
        <v>0</v>
      </c>
      <c r="O248" s="52">
        <f>'[9]NAW4 - Refurb - NPgY'!O245</f>
        <v>0</v>
      </c>
      <c r="P248" s="52">
        <f>'[9]NAW4 - Refurb - NPgY'!P245</f>
        <v>0</v>
      </c>
      <c r="Q248" s="52">
        <f>'[9]NAW4 - Refurb - NPgY'!Q245</f>
        <v>0</v>
      </c>
      <c r="R248" s="59">
        <f t="shared" si="1472"/>
        <v>0</v>
      </c>
      <c r="S248" s="52">
        <f>'[9]NAW4 - Refurb - NPgY'!S245</f>
        <v>0</v>
      </c>
      <c r="T248" s="52">
        <f>'[9]NAW4 - Refurb - NPgY'!T245</f>
        <v>0</v>
      </c>
      <c r="U248" s="52">
        <f>'[9]NAW4 - Refurb - NPgY'!U245</f>
        <v>0</v>
      </c>
      <c r="V248" s="52">
        <f>'[9]NAW4 - Refurb - NPgY'!V245</f>
        <v>0</v>
      </c>
      <c r="W248" s="52">
        <f>'[9]NAW4 - Refurb - NPgY'!W245</f>
        <v>0</v>
      </c>
      <c r="X248" s="59">
        <f t="shared" si="1473"/>
        <v>0</v>
      </c>
      <c r="Y248" s="52">
        <f>'[9]NAW4 - Refurb - NPgY'!Y245</f>
        <v>0</v>
      </c>
      <c r="Z248" s="52">
        <f>'[9]NAW4 - Refurb - NPgY'!Z245</f>
        <v>0</v>
      </c>
      <c r="AA248" s="52">
        <f>'[9]NAW4 - Refurb - NPgY'!AA245</f>
        <v>0</v>
      </c>
      <c r="AB248" s="52">
        <f>'[9]NAW4 - Refurb - NPgY'!AB245</f>
        <v>0</v>
      </c>
      <c r="AC248" s="52">
        <f>'[9]NAW4 - Refurb - NPgY'!AC245</f>
        <v>0</v>
      </c>
      <c r="AD248" s="59">
        <f t="shared" si="1474"/>
        <v>0</v>
      </c>
      <c r="AE248" s="52">
        <f>'[9]NAW4 - Refurb - NPgY'!AE245</f>
        <v>0</v>
      </c>
      <c r="AF248" s="52">
        <f>'[9]NAW4 - Refurb - NPgY'!AF245</f>
        <v>0</v>
      </c>
      <c r="AG248" s="52">
        <f>'[9]NAW4 - Refurb - NPgY'!AG245</f>
        <v>0</v>
      </c>
      <c r="AH248" s="52">
        <f>'[9]NAW4 - Refurb - NPgY'!AH245</f>
        <v>0</v>
      </c>
      <c r="AI248" s="52">
        <f>'[9]NAW4 - Refurb - NPgY'!AI245</f>
        <v>0</v>
      </c>
      <c r="AJ248" s="59">
        <f t="shared" si="1475"/>
        <v>0</v>
      </c>
      <c r="AK248" s="52">
        <f>'[9]NAW4 - Refurb - NPgY'!AK245</f>
        <v>0</v>
      </c>
      <c r="AL248" s="52">
        <f>'[9]NAW4 - Refurb - NPgY'!AL245</f>
        <v>0</v>
      </c>
      <c r="AM248" s="52">
        <f>'[9]NAW4 - Refurb - NPgY'!AM245</f>
        <v>0</v>
      </c>
      <c r="AN248" s="52">
        <f>'[9]NAW4 - Refurb - NPgY'!AN245</f>
        <v>0</v>
      </c>
      <c r="AO248" s="52">
        <f>'[9]NAW4 - Refurb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42">
        <f>IFERROR($BM4*'NPgY - Ave Crit'!$Q$63,0)</f>
        <v>0</v>
      </c>
      <c r="BN248" s="242">
        <f>IFERROR($BM4*'NPgY - Ave Crit'!$Q$63,0)</f>
        <v>0</v>
      </c>
      <c r="BO248" s="242">
        <f>IFERROR($BM4*'NPgY - Ave Crit'!$Q$63,0)</f>
        <v>0</v>
      </c>
      <c r="BP248" s="242">
        <f>IFERROR($BM4*'NPgY - Ave Crit'!$Q$63,0)</f>
        <v>0</v>
      </c>
      <c r="BQ248" s="242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NPgY'!G246</f>
        <v>0</v>
      </c>
      <c r="H249" s="52">
        <f>'[9]NAW4 - Refurb - NPgY'!H246</f>
        <v>0</v>
      </c>
      <c r="I249" s="52">
        <f>'[9]NAW4 - Refurb - NPgY'!I246</f>
        <v>0</v>
      </c>
      <c r="J249" s="52">
        <f>'[9]NAW4 - Refurb - NPgY'!J246</f>
        <v>0</v>
      </c>
      <c r="K249" s="52">
        <f>'[9]NAW4 - Refurb - NPgY'!K246</f>
        <v>0</v>
      </c>
      <c r="L249" s="59">
        <f t="shared" si="1471"/>
        <v>0</v>
      </c>
      <c r="M249" s="52">
        <f>'[9]NAW4 - Refurb - NPgY'!M246</f>
        <v>0</v>
      </c>
      <c r="N249" s="52">
        <f>'[9]NAW4 - Refurb - NPgY'!N246</f>
        <v>0</v>
      </c>
      <c r="O249" s="52">
        <f>'[9]NAW4 - Refurb - NPgY'!O246</f>
        <v>0</v>
      </c>
      <c r="P249" s="52">
        <f>'[9]NAW4 - Refurb - NPgY'!P246</f>
        <v>0</v>
      </c>
      <c r="Q249" s="52">
        <f>'[9]NAW4 - Refurb - NPgY'!Q246</f>
        <v>0</v>
      </c>
      <c r="R249" s="59">
        <f t="shared" si="1472"/>
        <v>0</v>
      </c>
      <c r="S249" s="52">
        <f>'[9]NAW4 - Refurb - NPgY'!S246</f>
        <v>0</v>
      </c>
      <c r="T249" s="52">
        <f>'[9]NAW4 - Refurb - NPgY'!T246</f>
        <v>0</v>
      </c>
      <c r="U249" s="52">
        <f>'[9]NAW4 - Refurb - NPgY'!U246</f>
        <v>0</v>
      </c>
      <c r="V249" s="52">
        <f>'[9]NAW4 - Refurb - NPgY'!V246</f>
        <v>0</v>
      </c>
      <c r="W249" s="52">
        <f>'[9]NAW4 - Refurb - NPgY'!W246</f>
        <v>0</v>
      </c>
      <c r="X249" s="59">
        <f t="shared" si="1473"/>
        <v>0</v>
      </c>
      <c r="Y249" s="52">
        <f>'[9]NAW4 - Refurb - NPgY'!Y246</f>
        <v>0</v>
      </c>
      <c r="Z249" s="52">
        <f>'[9]NAW4 - Refurb - NPgY'!Z246</f>
        <v>0</v>
      </c>
      <c r="AA249" s="52">
        <f>'[9]NAW4 - Refurb - NPgY'!AA246</f>
        <v>0</v>
      </c>
      <c r="AB249" s="52">
        <f>'[9]NAW4 - Refurb - NPgY'!AB246</f>
        <v>0</v>
      </c>
      <c r="AC249" s="52">
        <f>'[9]NAW4 - Refurb - NPgY'!AC246</f>
        <v>0</v>
      </c>
      <c r="AD249" s="59">
        <f t="shared" si="1474"/>
        <v>0</v>
      </c>
      <c r="AE249" s="52">
        <f>'[9]NAW4 - Refurb - NPgY'!AE246</f>
        <v>0</v>
      </c>
      <c r="AF249" s="52">
        <f>'[9]NAW4 - Refurb - NPgY'!AF246</f>
        <v>0</v>
      </c>
      <c r="AG249" s="52">
        <f>'[9]NAW4 - Refurb - NPgY'!AG246</f>
        <v>0</v>
      </c>
      <c r="AH249" s="52">
        <f>'[9]NAW4 - Refurb - NPgY'!AH246</f>
        <v>0</v>
      </c>
      <c r="AI249" s="52">
        <f>'[9]NAW4 - Refurb - NPgY'!AI246</f>
        <v>0</v>
      </c>
      <c r="AJ249" s="59">
        <f t="shared" si="1475"/>
        <v>0</v>
      </c>
      <c r="AK249" s="52">
        <f>'[9]NAW4 - Refurb - NPgY'!AK246</f>
        <v>0</v>
      </c>
      <c r="AL249" s="52">
        <f>'[9]NAW4 - Refurb - NPgY'!AL246</f>
        <v>0</v>
      </c>
      <c r="AM249" s="52">
        <f>'[9]NAW4 - Refurb - NPgY'!AM246</f>
        <v>0</v>
      </c>
      <c r="AN249" s="52">
        <f>'[9]NAW4 - Refurb - NPgY'!AN246</f>
        <v>0</v>
      </c>
      <c r="AO249" s="52">
        <f>'[9]NAW4 - Refurb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42">
        <f>IFERROR($BM5*'NPgY - Ave Crit'!$Q$63,0)</f>
        <v>0</v>
      </c>
      <c r="BN249" s="242">
        <f>IFERROR($BM5*'NPgY - Ave Crit'!$Q$63,0)</f>
        <v>0</v>
      </c>
      <c r="BO249" s="242">
        <f>IFERROR($BM5*'NPgY - Ave Crit'!$Q$63,0)</f>
        <v>0</v>
      </c>
      <c r="BP249" s="242">
        <f>IFERROR($BM5*'NPgY - Ave Crit'!$Q$63,0)</f>
        <v>0</v>
      </c>
      <c r="BQ249" s="242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NPgY'!G248</f>
        <v>0</v>
      </c>
      <c r="H251" s="52">
        <f>'[9]NAW4 - Refurb - NPgY'!H248</f>
        <v>0</v>
      </c>
      <c r="I251" s="52">
        <f>'[9]NAW4 - Refurb - NPgY'!I248</f>
        <v>0</v>
      </c>
      <c r="J251" s="52">
        <f>'[9]NAW4 - Refurb - NPgY'!J248</f>
        <v>0</v>
      </c>
      <c r="K251" s="52">
        <f>'[9]NAW4 - Refurb - NPgY'!K248</f>
        <v>0</v>
      </c>
      <c r="L251" s="53">
        <f>SUM(G251:K251)</f>
        <v>0</v>
      </c>
      <c r="M251" s="52">
        <f>'[9]NAW4 - Refurb - NPgY'!M248</f>
        <v>0</v>
      </c>
      <c r="N251" s="52">
        <f>'[9]NAW4 - Refurb - NPgY'!N248</f>
        <v>0</v>
      </c>
      <c r="O251" s="52">
        <f>'[9]NAW4 - Refurb - NPgY'!O248</f>
        <v>0</v>
      </c>
      <c r="P251" s="52">
        <f>'[9]NAW4 - Refurb - NPgY'!P248</f>
        <v>0</v>
      </c>
      <c r="Q251" s="52">
        <f>'[9]NAW4 - Refurb - NPgY'!Q248</f>
        <v>0</v>
      </c>
      <c r="R251" s="53">
        <f>SUM(M251:Q251)</f>
        <v>0</v>
      </c>
      <c r="S251" s="52">
        <f>'[9]NAW4 - Refurb - NPgY'!S248</f>
        <v>0</v>
      </c>
      <c r="T251" s="52">
        <f>'[9]NAW4 - Refurb - NPgY'!T248</f>
        <v>0</v>
      </c>
      <c r="U251" s="52">
        <f>'[9]NAW4 - Refurb - NPgY'!U248</f>
        <v>0</v>
      </c>
      <c r="V251" s="52">
        <f>'[9]NAW4 - Refurb - NPgY'!V248</f>
        <v>0</v>
      </c>
      <c r="W251" s="52">
        <f>'[9]NAW4 - Refurb - NPgY'!W248</f>
        <v>0</v>
      </c>
      <c r="X251" s="53">
        <f>SUM(S251:W251)</f>
        <v>0</v>
      </c>
      <c r="Y251" s="54">
        <f>'[9]NAW4 - Refurb - NPgY'!Y248</f>
        <v>0</v>
      </c>
      <c r="Z251" s="54">
        <f>'[9]NAW4 - Refurb - NPgY'!Z248</f>
        <v>0</v>
      </c>
      <c r="AA251" s="54">
        <f>'[9]NAW4 - Refurb - NPgY'!AA248</f>
        <v>0</v>
      </c>
      <c r="AB251" s="54">
        <f>'[9]NAW4 - Refurb - NPgY'!AB248</f>
        <v>0</v>
      </c>
      <c r="AC251" s="54">
        <f>'[9]NAW4 - Refurb - NPgY'!AC248</f>
        <v>0</v>
      </c>
      <c r="AD251" s="53">
        <f>SUM(Y251:AC251)</f>
        <v>0</v>
      </c>
      <c r="AE251" s="54">
        <f>'[9]NAW4 - Refurb - NPgY'!AE248</f>
        <v>0</v>
      </c>
      <c r="AF251" s="54">
        <f>'[9]NAW4 - Refurb - NPgY'!AF248</f>
        <v>0</v>
      </c>
      <c r="AG251" s="54">
        <f>'[9]NAW4 - Refurb - NPgY'!AG248</f>
        <v>0</v>
      </c>
      <c r="AH251" s="54">
        <f>'[9]NAW4 - Refurb - NPgY'!AH248</f>
        <v>0</v>
      </c>
      <c r="AI251" s="54">
        <f>'[9]NAW4 - Refurb - NPgY'!AI248</f>
        <v>0</v>
      </c>
      <c r="AJ251" s="53">
        <f>SUM(AE251:AI251)</f>
        <v>0</v>
      </c>
      <c r="AK251" s="54">
        <f>'[9]NAW4 - Refurb - NPgY'!AK248</f>
        <v>0</v>
      </c>
      <c r="AL251" s="54">
        <f>'[9]NAW4 - Refurb - NPgY'!AL248</f>
        <v>0</v>
      </c>
      <c r="AM251" s="54">
        <f>'[9]NAW4 - Refurb - NPgY'!AM248</f>
        <v>0</v>
      </c>
      <c r="AN251" s="54">
        <f>'[9]NAW4 - Refurb - NPgY'!AN248</f>
        <v>0</v>
      </c>
      <c r="AO251" s="54">
        <f>'[9]NAW4 - Refurb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42">
        <f>IFERROR($BM2*'NPgY - Ave Crit'!$Q$64,0)</f>
        <v>0</v>
      </c>
      <c r="BN251" s="242">
        <f>IFERROR($BM2*'NPgY - Ave Crit'!$Q$64,0)</f>
        <v>0</v>
      </c>
      <c r="BO251" s="242">
        <f>IFERROR($BM2*'NPgY - Ave Crit'!$Q$64,0)</f>
        <v>0</v>
      </c>
      <c r="BP251" s="242">
        <f>IFERROR($BM2*'NPgY - Ave Crit'!$Q$64,0)</f>
        <v>0</v>
      </c>
      <c r="BQ251" s="242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NPgY'!G249</f>
        <v>0</v>
      </c>
      <c r="H252" s="52">
        <f>'[9]NAW4 - Refurb - NPgY'!H249</f>
        <v>0</v>
      </c>
      <c r="I252" s="52">
        <f>'[9]NAW4 - Refurb - NPgY'!I249</f>
        <v>0</v>
      </c>
      <c r="J252" s="52">
        <f>'[9]NAW4 - Refurb - NPgY'!J249</f>
        <v>0</v>
      </c>
      <c r="K252" s="52">
        <f>'[9]NAW4 - Refurb - NPgY'!K249</f>
        <v>0</v>
      </c>
      <c r="L252" s="59">
        <f t="shared" ref="L252:L254" si="1502">SUM(G252:K252)</f>
        <v>0</v>
      </c>
      <c r="M252" s="52">
        <f>'[9]NAW4 - Refurb - NPgY'!M249</f>
        <v>0</v>
      </c>
      <c r="N252" s="52">
        <f>'[9]NAW4 - Refurb - NPgY'!N249</f>
        <v>0</v>
      </c>
      <c r="O252" s="52">
        <f>'[9]NAW4 - Refurb - NPgY'!O249</f>
        <v>0</v>
      </c>
      <c r="P252" s="52">
        <f>'[9]NAW4 - Refurb - NPgY'!P249</f>
        <v>0</v>
      </c>
      <c r="Q252" s="52">
        <f>'[9]NAW4 - Refurb - NPgY'!Q249</f>
        <v>0</v>
      </c>
      <c r="R252" s="59">
        <f t="shared" ref="R252:R254" si="1503">SUM(M252:Q252)</f>
        <v>0</v>
      </c>
      <c r="S252" s="52">
        <f>'[9]NAW4 - Refurb - NPgY'!S249</f>
        <v>0</v>
      </c>
      <c r="T252" s="52">
        <f>'[9]NAW4 - Refurb - NPgY'!T249</f>
        <v>0</v>
      </c>
      <c r="U252" s="52">
        <f>'[9]NAW4 - Refurb - NPgY'!U249</f>
        <v>0</v>
      </c>
      <c r="V252" s="52">
        <f>'[9]NAW4 - Refurb - NPgY'!V249</f>
        <v>0</v>
      </c>
      <c r="W252" s="52">
        <f>'[9]NAW4 - Refurb - NPgY'!W249</f>
        <v>0</v>
      </c>
      <c r="X252" s="59">
        <f t="shared" ref="X252:X254" si="1504">SUM(S252:W252)</f>
        <v>0</v>
      </c>
      <c r="Y252" s="52">
        <f>'[9]NAW4 - Refurb - NPgY'!Y249</f>
        <v>0</v>
      </c>
      <c r="Z252" s="52">
        <f>'[9]NAW4 - Refurb - NPgY'!Z249</f>
        <v>0</v>
      </c>
      <c r="AA252" s="52">
        <f>'[9]NAW4 - Refurb - NPgY'!AA249</f>
        <v>0</v>
      </c>
      <c r="AB252" s="52">
        <f>'[9]NAW4 - Refurb - NPgY'!AB249</f>
        <v>0</v>
      </c>
      <c r="AC252" s="52">
        <f>'[9]NAW4 - Refurb - NPgY'!AC249</f>
        <v>0</v>
      </c>
      <c r="AD252" s="59">
        <f t="shared" ref="AD252:AD254" si="1505">SUM(Y252:AC252)</f>
        <v>0</v>
      </c>
      <c r="AE252" s="52">
        <f>'[9]NAW4 - Refurb - NPgY'!AE249</f>
        <v>0</v>
      </c>
      <c r="AF252" s="52">
        <f>'[9]NAW4 - Refurb - NPgY'!AF249</f>
        <v>0</v>
      </c>
      <c r="AG252" s="52">
        <f>'[9]NAW4 - Refurb - NPgY'!AG249</f>
        <v>0</v>
      </c>
      <c r="AH252" s="52">
        <f>'[9]NAW4 - Refurb - NPgY'!AH249</f>
        <v>0</v>
      </c>
      <c r="AI252" s="52">
        <f>'[9]NAW4 - Refurb - NPgY'!AI249</f>
        <v>0</v>
      </c>
      <c r="AJ252" s="59">
        <f t="shared" ref="AJ252:AJ254" si="1506">SUM(AE252:AI252)</f>
        <v>0</v>
      </c>
      <c r="AK252" s="52">
        <f>'[9]NAW4 - Refurb - NPgY'!AK249</f>
        <v>0</v>
      </c>
      <c r="AL252" s="52">
        <f>'[9]NAW4 - Refurb - NPgY'!AL249</f>
        <v>0</v>
      </c>
      <c r="AM252" s="52">
        <f>'[9]NAW4 - Refurb - NPgY'!AM249</f>
        <v>0</v>
      </c>
      <c r="AN252" s="52">
        <f>'[9]NAW4 - Refurb - NPgY'!AN249</f>
        <v>0</v>
      </c>
      <c r="AO252" s="52">
        <f>'[9]NAW4 - Refurb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42">
        <f>IFERROR($BM3*'NPgY - Ave Crit'!$Q$64,0)</f>
        <v>0</v>
      </c>
      <c r="BN252" s="242">
        <f>IFERROR($BM3*'NPgY - Ave Crit'!$Q$64,0)</f>
        <v>0</v>
      </c>
      <c r="BO252" s="242">
        <f>IFERROR($BM3*'NPgY - Ave Crit'!$Q$64,0)</f>
        <v>0</v>
      </c>
      <c r="BP252" s="242">
        <f>IFERROR($BM3*'NPgY - Ave Crit'!$Q$64,0)</f>
        <v>0</v>
      </c>
      <c r="BQ252" s="242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NPgY'!G250</f>
        <v>0</v>
      </c>
      <c r="H253" s="52">
        <f>'[9]NAW4 - Refurb - NPgY'!H250</f>
        <v>0</v>
      </c>
      <c r="I253" s="52">
        <f>'[9]NAW4 - Refurb - NPgY'!I250</f>
        <v>0</v>
      </c>
      <c r="J253" s="52">
        <f>'[9]NAW4 - Refurb - NPgY'!J250</f>
        <v>0</v>
      </c>
      <c r="K253" s="52">
        <f>'[9]NAW4 - Refurb - NPgY'!K250</f>
        <v>0</v>
      </c>
      <c r="L253" s="59">
        <f t="shared" si="1502"/>
        <v>0</v>
      </c>
      <c r="M253" s="52">
        <f>'[9]NAW4 - Refurb - NPgY'!M250</f>
        <v>0</v>
      </c>
      <c r="N253" s="52">
        <f>'[9]NAW4 - Refurb - NPgY'!N250</f>
        <v>0</v>
      </c>
      <c r="O253" s="52">
        <f>'[9]NAW4 - Refurb - NPgY'!O250</f>
        <v>0</v>
      </c>
      <c r="P253" s="52">
        <f>'[9]NAW4 - Refurb - NPgY'!P250</f>
        <v>0</v>
      </c>
      <c r="Q253" s="52">
        <f>'[9]NAW4 - Refurb - NPgY'!Q250</f>
        <v>0</v>
      </c>
      <c r="R253" s="59">
        <f t="shared" si="1503"/>
        <v>0</v>
      </c>
      <c r="S253" s="52">
        <f>'[9]NAW4 - Refurb - NPgY'!S250</f>
        <v>0</v>
      </c>
      <c r="T253" s="52">
        <f>'[9]NAW4 - Refurb - NPgY'!T250</f>
        <v>0</v>
      </c>
      <c r="U253" s="52">
        <f>'[9]NAW4 - Refurb - NPgY'!U250</f>
        <v>0</v>
      </c>
      <c r="V253" s="52">
        <f>'[9]NAW4 - Refurb - NPgY'!V250</f>
        <v>0</v>
      </c>
      <c r="W253" s="52">
        <f>'[9]NAW4 - Refurb - NPgY'!W250</f>
        <v>0</v>
      </c>
      <c r="X253" s="59">
        <f t="shared" si="1504"/>
        <v>0</v>
      </c>
      <c r="Y253" s="52">
        <f>'[9]NAW4 - Refurb - NPgY'!Y250</f>
        <v>0</v>
      </c>
      <c r="Z253" s="52">
        <f>'[9]NAW4 - Refurb - NPgY'!Z250</f>
        <v>0</v>
      </c>
      <c r="AA253" s="52">
        <f>'[9]NAW4 - Refurb - NPgY'!AA250</f>
        <v>0</v>
      </c>
      <c r="AB253" s="52">
        <f>'[9]NAW4 - Refurb - NPgY'!AB250</f>
        <v>0</v>
      </c>
      <c r="AC253" s="52">
        <f>'[9]NAW4 - Refurb - NPgY'!AC250</f>
        <v>0</v>
      </c>
      <c r="AD253" s="59">
        <f t="shared" si="1505"/>
        <v>0</v>
      </c>
      <c r="AE253" s="52">
        <f>'[9]NAW4 - Refurb - NPgY'!AE250</f>
        <v>0</v>
      </c>
      <c r="AF253" s="52">
        <f>'[9]NAW4 - Refurb - NPgY'!AF250</f>
        <v>0</v>
      </c>
      <c r="AG253" s="52">
        <f>'[9]NAW4 - Refurb - NPgY'!AG250</f>
        <v>0</v>
      </c>
      <c r="AH253" s="52">
        <f>'[9]NAW4 - Refurb - NPgY'!AH250</f>
        <v>0</v>
      </c>
      <c r="AI253" s="52">
        <f>'[9]NAW4 - Refurb - NPgY'!AI250</f>
        <v>0</v>
      </c>
      <c r="AJ253" s="59">
        <f t="shared" si="1506"/>
        <v>0</v>
      </c>
      <c r="AK253" s="52">
        <f>'[9]NAW4 - Refurb - NPgY'!AK250</f>
        <v>0</v>
      </c>
      <c r="AL253" s="52">
        <f>'[9]NAW4 - Refurb - NPgY'!AL250</f>
        <v>0</v>
      </c>
      <c r="AM253" s="52">
        <f>'[9]NAW4 - Refurb - NPgY'!AM250</f>
        <v>0</v>
      </c>
      <c r="AN253" s="52">
        <f>'[9]NAW4 - Refurb - NPgY'!AN250</f>
        <v>0</v>
      </c>
      <c r="AO253" s="52">
        <f>'[9]NAW4 - Refurb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42">
        <f>IFERROR($BM4*'NPgY - Ave Crit'!$Q$64,0)</f>
        <v>0</v>
      </c>
      <c r="BN253" s="242">
        <f>IFERROR($BM4*'NPgY - Ave Crit'!$Q$64,0)</f>
        <v>0</v>
      </c>
      <c r="BO253" s="242">
        <f>IFERROR($BM4*'NPgY - Ave Crit'!$Q$64,0)</f>
        <v>0</v>
      </c>
      <c r="BP253" s="242">
        <f>IFERROR($BM4*'NPgY - Ave Crit'!$Q$64,0)</f>
        <v>0</v>
      </c>
      <c r="BQ253" s="242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NPgY'!G251</f>
        <v>0</v>
      </c>
      <c r="H254" s="52">
        <f>'[9]NAW4 - Refurb - NPgY'!H251</f>
        <v>0</v>
      </c>
      <c r="I254" s="52">
        <f>'[9]NAW4 - Refurb - NPgY'!I251</f>
        <v>0</v>
      </c>
      <c r="J254" s="52">
        <f>'[9]NAW4 - Refurb - NPgY'!J251</f>
        <v>0</v>
      </c>
      <c r="K254" s="52">
        <f>'[9]NAW4 - Refurb - NPgY'!K251</f>
        <v>0</v>
      </c>
      <c r="L254" s="59">
        <f t="shared" si="1502"/>
        <v>0</v>
      </c>
      <c r="M254" s="52">
        <f>'[9]NAW4 - Refurb - NPgY'!M251</f>
        <v>0</v>
      </c>
      <c r="N254" s="52">
        <f>'[9]NAW4 - Refurb - NPgY'!N251</f>
        <v>0</v>
      </c>
      <c r="O254" s="52">
        <f>'[9]NAW4 - Refurb - NPgY'!O251</f>
        <v>0</v>
      </c>
      <c r="P254" s="52">
        <f>'[9]NAW4 - Refurb - NPgY'!P251</f>
        <v>0</v>
      </c>
      <c r="Q254" s="52">
        <f>'[9]NAW4 - Refurb - NPgY'!Q251</f>
        <v>0</v>
      </c>
      <c r="R254" s="59">
        <f t="shared" si="1503"/>
        <v>0</v>
      </c>
      <c r="S254" s="52">
        <f>'[9]NAW4 - Refurb - NPgY'!S251</f>
        <v>0</v>
      </c>
      <c r="T254" s="52">
        <f>'[9]NAW4 - Refurb - NPgY'!T251</f>
        <v>0</v>
      </c>
      <c r="U254" s="52">
        <f>'[9]NAW4 - Refurb - NPgY'!U251</f>
        <v>0</v>
      </c>
      <c r="V254" s="52">
        <f>'[9]NAW4 - Refurb - NPgY'!V251</f>
        <v>0</v>
      </c>
      <c r="W254" s="52">
        <f>'[9]NAW4 - Refurb - NPgY'!W251</f>
        <v>0</v>
      </c>
      <c r="X254" s="59">
        <f t="shared" si="1504"/>
        <v>0</v>
      </c>
      <c r="Y254" s="52">
        <f>'[9]NAW4 - Refurb - NPgY'!Y251</f>
        <v>0</v>
      </c>
      <c r="Z254" s="52">
        <f>'[9]NAW4 - Refurb - NPgY'!Z251</f>
        <v>0</v>
      </c>
      <c r="AA254" s="52">
        <f>'[9]NAW4 - Refurb - NPgY'!AA251</f>
        <v>0</v>
      </c>
      <c r="AB254" s="52">
        <f>'[9]NAW4 - Refurb - NPgY'!AB251</f>
        <v>0</v>
      </c>
      <c r="AC254" s="52">
        <f>'[9]NAW4 - Refurb - NPgY'!AC251</f>
        <v>0</v>
      </c>
      <c r="AD254" s="59">
        <f t="shared" si="1505"/>
        <v>0</v>
      </c>
      <c r="AE254" s="52">
        <f>'[9]NAW4 - Refurb - NPgY'!AE251</f>
        <v>0</v>
      </c>
      <c r="AF254" s="52">
        <f>'[9]NAW4 - Refurb - NPgY'!AF251</f>
        <v>0</v>
      </c>
      <c r="AG254" s="52">
        <f>'[9]NAW4 - Refurb - NPgY'!AG251</f>
        <v>0</v>
      </c>
      <c r="AH254" s="52">
        <f>'[9]NAW4 - Refurb - NPgY'!AH251</f>
        <v>0</v>
      </c>
      <c r="AI254" s="52">
        <f>'[9]NAW4 - Refurb - NPgY'!AI251</f>
        <v>0</v>
      </c>
      <c r="AJ254" s="59">
        <f t="shared" si="1506"/>
        <v>0</v>
      </c>
      <c r="AK254" s="52">
        <f>'[9]NAW4 - Refurb - NPgY'!AK251</f>
        <v>0</v>
      </c>
      <c r="AL254" s="52">
        <f>'[9]NAW4 - Refurb - NPgY'!AL251</f>
        <v>0</v>
      </c>
      <c r="AM254" s="52">
        <f>'[9]NAW4 - Refurb - NPgY'!AM251</f>
        <v>0</v>
      </c>
      <c r="AN254" s="52">
        <f>'[9]NAW4 - Refurb - NPgY'!AN251</f>
        <v>0</v>
      </c>
      <c r="AO254" s="52">
        <f>'[9]NAW4 - Refurb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42">
        <f>IFERROR($BM5*'NPgY - Ave Crit'!$Q$64,0)</f>
        <v>0</v>
      </c>
      <c r="BN254" s="242">
        <f>IFERROR($BM5*'NPgY - Ave Crit'!$Q$64,0)</f>
        <v>0</v>
      </c>
      <c r="BO254" s="242">
        <f>IFERROR($BM5*'NPgY - Ave Crit'!$Q$64,0)</f>
        <v>0</v>
      </c>
      <c r="BP254" s="242">
        <f>IFERROR($BM5*'NPgY - Ave Crit'!$Q$64,0)</f>
        <v>0</v>
      </c>
      <c r="BQ254" s="242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NPgY'!G253</f>
        <v>0</v>
      </c>
      <c r="H256" s="52">
        <f>'[9]NAW4 - Refurb - NPgY'!H253</f>
        <v>0</v>
      </c>
      <c r="I256" s="52">
        <f>'[9]NAW4 - Refurb - NPgY'!I253</f>
        <v>0</v>
      </c>
      <c r="J256" s="52">
        <f>'[9]NAW4 - Refurb - NPgY'!J253</f>
        <v>0</v>
      </c>
      <c r="K256" s="52">
        <f>'[9]NAW4 - Refurb - NPgY'!K253</f>
        <v>0</v>
      </c>
      <c r="L256" s="53">
        <f>SUM(G256:K256)</f>
        <v>0</v>
      </c>
      <c r="M256" s="52">
        <f>'[9]NAW4 - Refurb - NPgY'!M253</f>
        <v>0</v>
      </c>
      <c r="N256" s="52">
        <f>'[9]NAW4 - Refurb - NPgY'!N253</f>
        <v>0</v>
      </c>
      <c r="O256" s="52">
        <f>'[9]NAW4 - Refurb - NPgY'!O253</f>
        <v>0</v>
      </c>
      <c r="P256" s="52">
        <f>'[9]NAW4 - Refurb - NPgY'!P253</f>
        <v>0</v>
      </c>
      <c r="Q256" s="52">
        <f>'[9]NAW4 - Refurb - NPgY'!Q253</f>
        <v>0</v>
      </c>
      <c r="R256" s="53">
        <f>SUM(M256:Q256)</f>
        <v>0</v>
      </c>
      <c r="S256" s="52">
        <f>'[9]NAW4 - Refurb - NPgY'!S253</f>
        <v>0</v>
      </c>
      <c r="T256" s="52">
        <f>'[9]NAW4 - Refurb - NPgY'!T253</f>
        <v>0</v>
      </c>
      <c r="U256" s="52">
        <f>'[9]NAW4 - Refurb - NPgY'!U253</f>
        <v>0</v>
      </c>
      <c r="V256" s="52">
        <f>'[9]NAW4 - Refurb - NPgY'!V253</f>
        <v>0</v>
      </c>
      <c r="W256" s="52">
        <f>'[9]NAW4 - Refurb - NPgY'!W253</f>
        <v>0</v>
      </c>
      <c r="X256" s="53">
        <f>SUM(S256:W256)</f>
        <v>0</v>
      </c>
      <c r="Y256" s="54">
        <f>'[9]NAW4 - Refurb - NPgY'!Y253</f>
        <v>0</v>
      </c>
      <c r="Z256" s="54">
        <f>'[9]NAW4 - Refurb - NPgY'!Z253</f>
        <v>0</v>
      </c>
      <c r="AA256" s="54">
        <f>'[9]NAW4 - Refurb - NPgY'!AA253</f>
        <v>0</v>
      </c>
      <c r="AB256" s="54">
        <f>'[9]NAW4 - Refurb - NPgY'!AB253</f>
        <v>0</v>
      </c>
      <c r="AC256" s="54">
        <f>'[9]NAW4 - Refurb - NPgY'!AC253</f>
        <v>0</v>
      </c>
      <c r="AD256" s="53">
        <f>SUM(Y256:AC256)</f>
        <v>0</v>
      </c>
      <c r="AE256" s="54">
        <f>'[9]NAW4 - Refurb - NPgY'!AE253</f>
        <v>0</v>
      </c>
      <c r="AF256" s="54">
        <f>'[9]NAW4 - Refurb - NPgY'!AF253</f>
        <v>0</v>
      </c>
      <c r="AG256" s="54">
        <f>'[9]NAW4 - Refurb - NPgY'!AG253</f>
        <v>0</v>
      </c>
      <c r="AH256" s="54">
        <f>'[9]NAW4 - Refurb - NPgY'!AH253</f>
        <v>0</v>
      </c>
      <c r="AI256" s="54">
        <f>'[9]NAW4 - Refurb - NPgY'!AI253</f>
        <v>0</v>
      </c>
      <c r="AJ256" s="53">
        <f>SUM(AE256:AI256)</f>
        <v>0</v>
      </c>
      <c r="AK256" s="54">
        <f>'[9]NAW4 - Refurb - NPgY'!AK253</f>
        <v>0</v>
      </c>
      <c r="AL256" s="54">
        <f>'[9]NAW4 - Refurb - NPgY'!AL253</f>
        <v>0</v>
      </c>
      <c r="AM256" s="54">
        <f>'[9]NAW4 - Refurb - NPgY'!AM253</f>
        <v>0</v>
      </c>
      <c r="AN256" s="54">
        <f>'[9]NAW4 - Refurb - NPgY'!AN253</f>
        <v>0</v>
      </c>
      <c r="AO256" s="54">
        <f>'[9]NAW4 - Refurb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42">
        <f>IFERROR($BM2*'NPgY - Ave Crit'!$Q$65,0)</f>
        <v>0</v>
      </c>
      <c r="BN256" s="242">
        <f>IFERROR($BM2*'NPgY - Ave Crit'!$Q$65,0)</f>
        <v>0</v>
      </c>
      <c r="BO256" s="242">
        <f>IFERROR($BM2*'NPgY - Ave Crit'!$Q$65,0)</f>
        <v>0</v>
      </c>
      <c r="BP256" s="242">
        <f>IFERROR($BM2*'NPgY - Ave Crit'!$Q$65,0)</f>
        <v>0</v>
      </c>
      <c r="BQ256" s="242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NPgY'!G254</f>
        <v>0</v>
      </c>
      <c r="H257" s="52">
        <f>'[9]NAW4 - Refurb - NPgY'!H254</f>
        <v>0</v>
      </c>
      <c r="I257" s="52">
        <f>'[9]NAW4 - Refurb - NPgY'!I254</f>
        <v>0</v>
      </c>
      <c r="J257" s="52">
        <f>'[9]NAW4 - Refurb - NPgY'!J254</f>
        <v>0</v>
      </c>
      <c r="K257" s="52">
        <f>'[9]NAW4 - Refurb - NPgY'!K254</f>
        <v>0</v>
      </c>
      <c r="L257" s="59">
        <f t="shared" ref="L257:L259" si="1533">SUM(G257:K257)</f>
        <v>0</v>
      </c>
      <c r="M257" s="52">
        <f>'[9]NAW4 - Refurb - NPgY'!M254</f>
        <v>0</v>
      </c>
      <c r="N257" s="52">
        <f>'[9]NAW4 - Refurb - NPgY'!N254</f>
        <v>0</v>
      </c>
      <c r="O257" s="52">
        <f>'[9]NAW4 - Refurb - NPgY'!O254</f>
        <v>0</v>
      </c>
      <c r="P257" s="52">
        <f>'[9]NAW4 - Refurb - NPgY'!P254</f>
        <v>0</v>
      </c>
      <c r="Q257" s="52">
        <f>'[9]NAW4 - Refurb - NPgY'!Q254</f>
        <v>0</v>
      </c>
      <c r="R257" s="59">
        <f t="shared" ref="R257:R259" si="1534">SUM(M257:Q257)</f>
        <v>0</v>
      </c>
      <c r="S257" s="52">
        <f>'[9]NAW4 - Refurb - NPgY'!S254</f>
        <v>0</v>
      </c>
      <c r="T257" s="52">
        <f>'[9]NAW4 - Refurb - NPgY'!T254</f>
        <v>0</v>
      </c>
      <c r="U257" s="52">
        <f>'[9]NAW4 - Refurb - NPgY'!U254</f>
        <v>0</v>
      </c>
      <c r="V257" s="52">
        <f>'[9]NAW4 - Refurb - NPgY'!V254</f>
        <v>0</v>
      </c>
      <c r="W257" s="52">
        <f>'[9]NAW4 - Refurb - NPgY'!W254</f>
        <v>0</v>
      </c>
      <c r="X257" s="59">
        <f t="shared" ref="X257:X259" si="1535">SUM(S257:W257)</f>
        <v>0</v>
      </c>
      <c r="Y257" s="52">
        <f>'[9]NAW4 - Refurb - NPgY'!Y254</f>
        <v>0</v>
      </c>
      <c r="Z257" s="52">
        <f>'[9]NAW4 - Refurb - NPgY'!Z254</f>
        <v>0</v>
      </c>
      <c r="AA257" s="52">
        <f>'[9]NAW4 - Refurb - NPgY'!AA254</f>
        <v>0</v>
      </c>
      <c r="AB257" s="52">
        <f>'[9]NAW4 - Refurb - NPgY'!AB254</f>
        <v>0</v>
      </c>
      <c r="AC257" s="52">
        <f>'[9]NAW4 - Refurb - NPgY'!AC254</f>
        <v>0</v>
      </c>
      <c r="AD257" s="59">
        <f t="shared" ref="AD257:AD259" si="1536">SUM(Y257:AC257)</f>
        <v>0</v>
      </c>
      <c r="AE257" s="52">
        <f>'[9]NAW4 - Refurb - NPgY'!AE254</f>
        <v>0</v>
      </c>
      <c r="AF257" s="52">
        <f>'[9]NAW4 - Refurb - NPgY'!AF254</f>
        <v>0</v>
      </c>
      <c r="AG257" s="52">
        <f>'[9]NAW4 - Refurb - NPgY'!AG254</f>
        <v>0</v>
      </c>
      <c r="AH257" s="52">
        <f>'[9]NAW4 - Refurb - NPgY'!AH254</f>
        <v>0</v>
      </c>
      <c r="AI257" s="52">
        <f>'[9]NAW4 - Refurb - NPgY'!AI254</f>
        <v>0</v>
      </c>
      <c r="AJ257" s="59">
        <f t="shared" ref="AJ257:AJ259" si="1537">SUM(AE257:AI257)</f>
        <v>0</v>
      </c>
      <c r="AK257" s="52">
        <f>'[9]NAW4 - Refurb - NPgY'!AK254</f>
        <v>0</v>
      </c>
      <c r="AL257" s="52">
        <f>'[9]NAW4 - Refurb - NPgY'!AL254</f>
        <v>0</v>
      </c>
      <c r="AM257" s="52">
        <f>'[9]NAW4 - Refurb - NPgY'!AM254</f>
        <v>0</v>
      </c>
      <c r="AN257" s="52">
        <f>'[9]NAW4 - Refurb - NPgY'!AN254</f>
        <v>0</v>
      </c>
      <c r="AO257" s="52">
        <f>'[9]NAW4 - Refurb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42">
        <f>IFERROR($BM3*'NPgY - Ave Crit'!$Q$65,0)</f>
        <v>0</v>
      </c>
      <c r="BN257" s="242">
        <f>IFERROR($BM3*'NPgY - Ave Crit'!$Q$65,0)</f>
        <v>0</v>
      </c>
      <c r="BO257" s="242">
        <f>IFERROR($BM3*'NPgY - Ave Crit'!$Q$65,0)</f>
        <v>0</v>
      </c>
      <c r="BP257" s="242">
        <f>IFERROR($BM3*'NPgY - Ave Crit'!$Q$65,0)</f>
        <v>0</v>
      </c>
      <c r="BQ257" s="242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NPgY'!G255</f>
        <v>0</v>
      </c>
      <c r="H258" s="52">
        <f>'[9]NAW4 - Refurb - NPgY'!H255</f>
        <v>0</v>
      </c>
      <c r="I258" s="52">
        <f>'[9]NAW4 - Refurb - NPgY'!I255</f>
        <v>0</v>
      </c>
      <c r="J258" s="52">
        <f>'[9]NAW4 - Refurb - NPgY'!J255</f>
        <v>0</v>
      </c>
      <c r="K258" s="52">
        <f>'[9]NAW4 - Refurb - NPgY'!K255</f>
        <v>0</v>
      </c>
      <c r="L258" s="59">
        <f t="shared" si="1533"/>
        <v>0</v>
      </c>
      <c r="M258" s="52">
        <f>'[9]NAW4 - Refurb - NPgY'!M255</f>
        <v>0</v>
      </c>
      <c r="N258" s="52">
        <f>'[9]NAW4 - Refurb - NPgY'!N255</f>
        <v>0</v>
      </c>
      <c r="O258" s="52">
        <f>'[9]NAW4 - Refurb - NPgY'!O255</f>
        <v>0</v>
      </c>
      <c r="P258" s="52">
        <f>'[9]NAW4 - Refurb - NPgY'!P255</f>
        <v>0</v>
      </c>
      <c r="Q258" s="52">
        <f>'[9]NAW4 - Refurb - NPgY'!Q255</f>
        <v>0</v>
      </c>
      <c r="R258" s="59">
        <f t="shared" si="1534"/>
        <v>0</v>
      </c>
      <c r="S258" s="52">
        <f>'[9]NAW4 - Refurb - NPgY'!S255</f>
        <v>0</v>
      </c>
      <c r="T258" s="52">
        <f>'[9]NAW4 - Refurb - NPgY'!T255</f>
        <v>0</v>
      </c>
      <c r="U258" s="52">
        <f>'[9]NAW4 - Refurb - NPgY'!U255</f>
        <v>0</v>
      </c>
      <c r="V258" s="52">
        <f>'[9]NAW4 - Refurb - NPgY'!V255</f>
        <v>0</v>
      </c>
      <c r="W258" s="52">
        <f>'[9]NAW4 - Refurb - NPgY'!W255</f>
        <v>0</v>
      </c>
      <c r="X258" s="59">
        <f t="shared" si="1535"/>
        <v>0</v>
      </c>
      <c r="Y258" s="52">
        <f>'[9]NAW4 - Refurb - NPgY'!Y255</f>
        <v>0</v>
      </c>
      <c r="Z258" s="52">
        <f>'[9]NAW4 - Refurb - NPgY'!Z255</f>
        <v>0</v>
      </c>
      <c r="AA258" s="52">
        <f>'[9]NAW4 - Refurb - NPgY'!AA255</f>
        <v>0</v>
      </c>
      <c r="AB258" s="52">
        <f>'[9]NAW4 - Refurb - NPgY'!AB255</f>
        <v>0</v>
      </c>
      <c r="AC258" s="52">
        <f>'[9]NAW4 - Refurb - NPgY'!AC255</f>
        <v>0</v>
      </c>
      <c r="AD258" s="59">
        <f t="shared" si="1536"/>
        <v>0</v>
      </c>
      <c r="AE258" s="52">
        <f>'[9]NAW4 - Refurb - NPgY'!AE255</f>
        <v>0</v>
      </c>
      <c r="AF258" s="52">
        <f>'[9]NAW4 - Refurb - NPgY'!AF255</f>
        <v>0</v>
      </c>
      <c r="AG258" s="52">
        <f>'[9]NAW4 - Refurb - NPgY'!AG255</f>
        <v>0</v>
      </c>
      <c r="AH258" s="52">
        <f>'[9]NAW4 - Refurb - NPgY'!AH255</f>
        <v>0</v>
      </c>
      <c r="AI258" s="52">
        <f>'[9]NAW4 - Refurb - NPgY'!AI255</f>
        <v>0</v>
      </c>
      <c r="AJ258" s="59">
        <f t="shared" si="1537"/>
        <v>0</v>
      </c>
      <c r="AK258" s="52">
        <f>'[9]NAW4 - Refurb - NPgY'!AK255</f>
        <v>0</v>
      </c>
      <c r="AL258" s="52">
        <f>'[9]NAW4 - Refurb - NPgY'!AL255</f>
        <v>0</v>
      </c>
      <c r="AM258" s="52">
        <f>'[9]NAW4 - Refurb - NPgY'!AM255</f>
        <v>0</v>
      </c>
      <c r="AN258" s="52">
        <f>'[9]NAW4 - Refurb - NPgY'!AN255</f>
        <v>0</v>
      </c>
      <c r="AO258" s="52">
        <f>'[9]NAW4 - Refurb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42">
        <f>IFERROR($BM4*'NPgY - Ave Crit'!$Q$65,0)</f>
        <v>0</v>
      </c>
      <c r="BN258" s="242">
        <f>IFERROR($BM4*'NPgY - Ave Crit'!$Q$65,0)</f>
        <v>0</v>
      </c>
      <c r="BO258" s="242">
        <f>IFERROR($BM4*'NPgY - Ave Crit'!$Q$65,0)</f>
        <v>0</v>
      </c>
      <c r="BP258" s="242">
        <f>IFERROR($BM4*'NPgY - Ave Crit'!$Q$65,0)</f>
        <v>0</v>
      </c>
      <c r="BQ258" s="242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NPgY'!G256</f>
        <v>0</v>
      </c>
      <c r="H259" s="52">
        <f>'[9]NAW4 - Refurb - NPgY'!H256</f>
        <v>0</v>
      </c>
      <c r="I259" s="52">
        <f>'[9]NAW4 - Refurb - NPgY'!I256</f>
        <v>0</v>
      </c>
      <c r="J259" s="52">
        <f>'[9]NAW4 - Refurb - NPgY'!J256</f>
        <v>0</v>
      </c>
      <c r="K259" s="52">
        <f>'[9]NAW4 - Refurb - NPgY'!K256</f>
        <v>0</v>
      </c>
      <c r="L259" s="59">
        <f t="shared" si="1533"/>
        <v>0</v>
      </c>
      <c r="M259" s="52">
        <f>'[9]NAW4 - Refurb - NPgY'!M256</f>
        <v>0</v>
      </c>
      <c r="N259" s="52">
        <f>'[9]NAW4 - Refurb - NPgY'!N256</f>
        <v>0</v>
      </c>
      <c r="O259" s="52">
        <f>'[9]NAW4 - Refurb - NPgY'!O256</f>
        <v>0</v>
      </c>
      <c r="P259" s="52">
        <f>'[9]NAW4 - Refurb - NPgY'!P256</f>
        <v>0</v>
      </c>
      <c r="Q259" s="52">
        <f>'[9]NAW4 - Refurb - NPgY'!Q256</f>
        <v>0</v>
      </c>
      <c r="R259" s="59">
        <f t="shared" si="1534"/>
        <v>0</v>
      </c>
      <c r="S259" s="52">
        <f>'[9]NAW4 - Refurb - NPgY'!S256</f>
        <v>0</v>
      </c>
      <c r="T259" s="52">
        <f>'[9]NAW4 - Refurb - NPgY'!T256</f>
        <v>0</v>
      </c>
      <c r="U259" s="52">
        <f>'[9]NAW4 - Refurb - NPgY'!U256</f>
        <v>0</v>
      </c>
      <c r="V259" s="52">
        <f>'[9]NAW4 - Refurb - NPgY'!V256</f>
        <v>0</v>
      </c>
      <c r="W259" s="52">
        <f>'[9]NAW4 - Refurb - NPgY'!W256</f>
        <v>0</v>
      </c>
      <c r="X259" s="59">
        <f t="shared" si="1535"/>
        <v>0</v>
      </c>
      <c r="Y259" s="52">
        <f>'[9]NAW4 - Refurb - NPgY'!Y256</f>
        <v>0</v>
      </c>
      <c r="Z259" s="52">
        <f>'[9]NAW4 - Refurb - NPgY'!Z256</f>
        <v>0</v>
      </c>
      <c r="AA259" s="52">
        <f>'[9]NAW4 - Refurb - NPgY'!AA256</f>
        <v>0</v>
      </c>
      <c r="AB259" s="52">
        <f>'[9]NAW4 - Refurb - NPgY'!AB256</f>
        <v>0</v>
      </c>
      <c r="AC259" s="52">
        <f>'[9]NAW4 - Refurb - NPgY'!AC256</f>
        <v>0</v>
      </c>
      <c r="AD259" s="59">
        <f t="shared" si="1536"/>
        <v>0</v>
      </c>
      <c r="AE259" s="52">
        <f>'[9]NAW4 - Refurb - NPgY'!AE256</f>
        <v>0</v>
      </c>
      <c r="AF259" s="52">
        <f>'[9]NAW4 - Refurb - NPgY'!AF256</f>
        <v>0</v>
      </c>
      <c r="AG259" s="52">
        <f>'[9]NAW4 - Refurb - NPgY'!AG256</f>
        <v>0</v>
      </c>
      <c r="AH259" s="52">
        <f>'[9]NAW4 - Refurb - NPgY'!AH256</f>
        <v>0</v>
      </c>
      <c r="AI259" s="52">
        <f>'[9]NAW4 - Refurb - NPgY'!AI256</f>
        <v>0</v>
      </c>
      <c r="AJ259" s="59">
        <f t="shared" si="1537"/>
        <v>0</v>
      </c>
      <c r="AK259" s="52">
        <f>'[9]NAW4 - Refurb - NPgY'!AK256</f>
        <v>0</v>
      </c>
      <c r="AL259" s="52">
        <f>'[9]NAW4 - Refurb - NPgY'!AL256</f>
        <v>0</v>
      </c>
      <c r="AM259" s="52">
        <f>'[9]NAW4 - Refurb - NPgY'!AM256</f>
        <v>0</v>
      </c>
      <c r="AN259" s="52">
        <f>'[9]NAW4 - Refurb - NPgY'!AN256</f>
        <v>0</v>
      </c>
      <c r="AO259" s="52">
        <f>'[9]NAW4 - Refurb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42">
        <f>IFERROR($BM5*'NPgY - Ave Crit'!$Q$65,0)</f>
        <v>0</v>
      </c>
      <c r="BN259" s="242">
        <f>IFERROR($BM5*'NPgY - Ave Crit'!$Q$65,0)</f>
        <v>0</v>
      </c>
      <c r="BO259" s="242">
        <f>IFERROR($BM5*'NPgY - Ave Crit'!$Q$65,0)</f>
        <v>0</v>
      </c>
      <c r="BP259" s="242">
        <f>IFERROR($BM5*'NPgY - Ave Crit'!$Q$65,0)</f>
        <v>0</v>
      </c>
      <c r="BQ259" s="242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NPgY'!G258</f>
        <v>0</v>
      </c>
      <c r="H261" s="52">
        <f>'[9]NAW4 - Refurb - NPgY'!H258</f>
        <v>0</v>
      </c>
      <c r="I261" s="52">
        <f>'[9]NAW4 - Refurb - NPgY'!I258</f>
        <v>0</v>
      </c>
      <c r="J261" s="52">
        <f>'[9]NAW4 - Refurb - NPgY'!J258</f>
        <v>0</v>
      </c>
      <c r="K261" s="52">
        <f>'[9]NAW4 - Refurb - NPgY'!K258</f>
        <v>0</v>
      </c>
      <c r="L261" s="53">
        <f>SUM(G261:K261)</f>
        <v>0</v>
      </c>
      <c r="M261" s="69">
        <f>'[9]NAW4 - Refurb - NPgY'!M258</f>
        <v>0</v>
      </c>
      <c r="N261" s="69">
        <f>'[9]NAW4 - Refurb - NPgY'!N258</f>
        <v>0</v>
      </c>
      <c r="O261" s="69">
        <f>'[9]NAW4 - Refurb - NPgY'!O258</f>
        <v>0</v>
      </c>
      <c r="P261" s="69">
        <f>'[9]NAW4 - Refurb - NPgY'!P258</f>
        <v>0</v>
      </c>
      <c r="Q261" s="69">
        <f>'[9]NAW4 - Refurb - NPgY'!Q258</f>
        <v>0</v>
      </c>
      <c r="R261" s="53">
        <f>SUM(M261:Q261)</f>
        <v>0</v>
      </c>
      <c r="S261" s="52">
        <f>'[9]NAW4 - Refurb - NPgY'!S258</f>
        <v>0</v>
      </c>
      <c r="T261" s="52">
        <f>'[9]NAW4 - Refurb - NPgY'!T258</f>
        <v>0</v>
      </c>
      <c r="U261" s="52">
        <f>'[9]NAW4 - Refurb - NPgY'!U258</f>
        <v>0</v>
      </c>
      <c r="V261" s="52">
        <f>'[9]NAW4 - Refurb - NPgY'!V258</f>
        <v>0</v>
      </c>
      <c r="W261" s="52">
        <f>'[9]NAW4 - Refurb - NPgY'!W258</f>
        <v>0</v>
      </c>
      <c r="X261" s="53">
        <f>SUM(S261:W261)</f>
        <v>0</v>
      </c>
      <c r="Y261" s="69">
        <f>'[9]NAW4 - Refurb - NPgY'!Y258</f>
        <v>0</v>
      </c>
      <c r="Z261" s="69">
        <f>'[9]NAW4 - Refurb - NPgY'!Z258</f>
        <v>0</v>
      </c>
      <c r="AA261" s="69">
        <f>'[9]NAW4 - Refurb - NPgY'!AA258</f>
        <v>0</v>
      </c>
      <c r="AB261" s="69">
        <f>'[9]NAW4 - Refurb - NPgY'!AB258</f>
        <v>0</v>
      </c>
      <c r="AC261" s="69">
        <f>'[9]NAW4 - Refurb - NPgY'!AC258</f>
        <v>0</v>
      </c>
      <c r="AD261" s="53">
        <f>SUM(Y261:AC261)</f>
        <v>0</v>
      </c>
      <c r="AE261" s="54">
        <f>'[9]NAW4 - Refurb - NPgY'!AE258</f>
        <v>0</v>
      </c>
      <c r="AF261" s="54">
        <f>'[9]NAW4 - Refurb - NPgY'!AF258</f>
        <v>0</v>
      </c>
      <c r="AG261" s="54">
        <f>'[9]NAW4 - Refurb - NPgY'!AG258</f>
        <v>0</v>
      </c>
      <c r="AH261" s="54">
        <f>'[9]NAW4 - Refurb - NPgY'!AH258</f>
        <v>0</v>
      </c>
      <c r="AI261" s="54">
        <f>'[9]NAW4 - Refurb - NPgY'!AI258</f>
        <v>0</v>
      </c>
      <c r="AJ261" s="53">
        <f>SUM(AE261:AI261)</f>
        <v>0</v>
      </c>
      <c r="AK261" s="69">
        <f>'[9]NAW4 - Refurb - NPgY'!AK258</f>
        <v>0</v>
      </c>
      <c r="AL261" s="69">
        <f>'[9]NAW4 - Refurb - NPgY'!AL258</f>
        <v>0</v>
      </c>
      <c r="AM261" s="69">
        <f>'[9]NAW4 - Refurb - NPgY'!AM258</f>
        <v>0</v>
      </c>
      <c r="AN261" s="69">
        <f>'[9]NAW4 - Refurb - NPgY'!AN258</f>
        <v>0</v>
      </c>
      <c r="AO261" s="69">
        <f>'[9]NAW4 - Refurb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42">
        <f>IFERROR($BM2*'NPgY - Ave Crit'!$Q$66,0)</f>
        <v>0</v>
      </c>
      <c r="BN261" s="242">
        <f>IFERROR($BM2*'NPgY - Ave Crit'!$Q$66,0)</f>
        <v>0</v>
      </c>
      <c r="BO261" s="242">
        <f>IFERROR($BM2*'NPgY - Ave Crit'!$Q$66,0)</f>
        <v>0</v>
      </c>
      <c r="BP261" s="242">
        <f>IFERROR($BM2*'NPgY - Ave Crit'!$Q$66,0)</f>
        <v>0</v>
      </c>
      <c r="BQ261" s="242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NPgY'!G259</f>
        <v>0</v>
      </c>
      <c r="H262" s="52">
        <f>'[9]NAW4 - Refurb - NPgY'!H259</f>
        <v>0</v>
      </c>
      <c r="I262" s="52">
        <f>'[9]NAW4 - Refurb - NPgY'!I259</f>
        <v>0</v>
      </c>
      <c r="J262" s="52">
        <f>'[9]NAW4 - Refurb - NPgY'!J259</f>
        <v>0</v>
      </c>
      <c r="K262" s="52">
        <f>'[9]NAW4 - Refurb - NPgY'!K259</f>
        <v>0</v>
      </c>
      <c r="L262" s="59">
        <f t="shared" ref="L262:L264" si="1564">SUM(G262:K262)</f>
        <v>0</v>
      </c>
      <c r="M262" s="52">
        <f>'[9]NAW4 - Refurb - NPgY'!M259</f>
        <v>0</v>
      </c>
      <c r="N262" s="52">
        <f>'[9]NAW4 - Refurb - NPgY'!N259</f>
        <v>0</v>
      </c>
      <c r="O262" s="52">
        <f>'[9]NAW4 - Refurb - NPgY'!O259</f>
        <v>0</v>
      </c>
      <c r="P262" s="52">
        <f>'[9]NAW4 - Refurb - NPgY'!P259</f>
        <v>0</v>
      </c>
      <c r="Q262" s="52">
        <f>'[9]NAW4 - Refurb - NPgY'!Q259</f>
        <v>0</v>
      </c>
      <c r="R262" s="59">
        <f t="shared" ref="R262:R264" si="1565">SUM(M262:Q262)</f>
        <v>0</v>
      </c>
      <c r="S262" s="52">
        <f>'[9]NAW4 - Refurb - NPgY'!S259</f>
        <v>0</v>
      </c>
      <c r="T262" s="52">
        <f>'[9]NAW4 - Refurb - NPgY'!T259</f>
        <v>0</v>
      </c>
      <c r="U262" s="52">
        <f>'[9]NAW4 - Refurb - NPgY'!U259</f>
        <v>0</v>
      </c>
      <c r="V262" s="52">
        <f>'[9]NAW4 - Refurb - NPgY'!V259</f>
        <v>0</v>
      </c>
      <c r="W262" s="52">
        <f>'[9]NAW4 - Refurb - NPgY'!W259</f>
        <v>0</v>
      </c>
      <c r="X262" s="59">
        <f t="shared" ref="X262:X264" si="1566">SUM(S262:W262)</f>
        <v>0</v>
      </c>
      <c r="Y262" s="52">
        <f>'[9]NAW4 - Refurb - NPgY'!Y259</f>
        <v>0</v>
      </c>
      <c r="Z262" s="52">
        <f>'[9]NAW4 - Refurb - NPgY'!Z259</f>
        <v>0</v>
      </c>
      <c r="AA262" s="52">
        <f>'[9]NAW4 - Refurb - NPgY'!AA259</f>
        <v>0</v>
      </c>
      <c r="AB262" s="52">
        <f>'[9]NAW4 - Refurb - NPgY'!AB259</f>
        <v>0</v>
      </c>
      <c r="AC262" s="52">
        <f>'[9]NAW4 - Refurb - NPgY'!AC259</f>
        <v>0</v>
      </c>
      <c r="AD262" s="59">
        <f t="shared" ref="AD262:AD264" si="1567">SUM(Y262:AC262)</f>
        <v>0</v>
      </c>
      <c r="AE262" s="52">
        <f>'[9]NAW4 - Refurb - NPgY'!AE259</f>
        <v>0</v>
      </c>
      <c r="AF262" s="52">
        <f>'[9]NAW4 - Refurb - NPgY'!AF259</f>
        <v>0</v>
      </c>
      <c r="AG262" s="52">
        <f>'[9]NAW4 - Refurb - NPgY'!AG259</f>
        <v>0</v>
      </c>
      <c r="AH262" s="52">
        <f>'[9]NAW4 - Refurb - NPgY'!AH259</f>
        <v>0</v>
      </c>
      <c r="AI262" s="52">
        <f>'[9]NAW4 - Refurb - NPgY'!AI259</f>
        <v>0</v>
      </c>
      <c r="AJ262" s="59">
        <f t="shared" ref="AJ262:AJ264" si="1568">SUM(AE262:AI262)</f>
        <v>0</v>
      </c>
      <c r="AK262" s="52">
        <f>'[9]NAW4 - Refurb - NPgY'!AK259</f>
        <v>0</v>
      </c>
      <c r="AL262" s="52">
        <f>'[9]NAW4 - Refurb - NPgY'!AL259</f>
        <v>0</v>
      </c>
      <c r="AM262" s="52">
        <f>'[9]NAW4 - Refurb - NPgY'!AM259</f>
        <v>0</v>
      </c>
      <c r="AN262" s="52">
        <f>'[9]NAW4 - Refurb - NPgY'!AN259</f>
        <v>0</v>
      </c>
      <c r="AO262" s="52">
        <f>'[9]NAW4 - Refurb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42">
        <f>IFERROR($BM3*'NPgY - Ave Crit'!$Q$66,0)</f>
        <v>0</v>
      </c>
      <c r="BN262" s="242">
        <f>IFERROR($BM3*'NPgY - Ave Crit'!$Q$66,0)</f>
        <v>0</v>
      </c>
      <c r="BO262" s="242">
        <f>IFERROR($BM3*'NPgY - Ave Crit'!$Q$66,0)</f>
        <v>0</v>
      </c>
      <c r="BP262" s="242">
        <f>IFERROR($BM3*'NPgY - Ave Crit'!$Q$66,0)</f>
        <v>0</v>
      </c>
      <c r="BQ262" s="242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NPgY'!G260</f>
        <v>0</v>
      </c>
      <c r="H263" s="52">
        <f>'[9]NAW4 - Refurb - NPgY'!H260</f>
        <v>0</v>
      </c>
      <c r="I263" s="52">
        <f>'[9]NAW4 - Refurb - NPgY'!I260</f>
        <v>0</v>
      </c>
      <c r="J263" s="52">
        <f>'[9]NAW4 - Refurb - NPgY'!J260</f>
        <v>0</v>
      </c>
      <c r="K263" s="52">
        <f>'[9]NAW4 - Refurb - NPgY'!K260</f>
        <v>0</v>
      </c>
      <c r="L263" s="59">
        <f t="shared" si="1564"/>
        <v>0</v>
      </c>
      <c r="M263" s="52">
        <f>'[9]NAW4 - Refurb - NPgY'!M260</f>
        <v>0</v>
      </c>
      <c r="N263" s="52">
        <f>'[9]NAW4 - Refurb - NPgY'!N260</f>
        <v>0</v>
      </c>
      <c r="O263" s="52">
        <f>'[9]NAW4 - Refurb - NPgY'!O260</f>
        <v>0</v>
      </c>
      <c r="P263" s="52">
        <f>'[9]NAW4 - Refurb - NPgY'!P260</f>
        <v>0</v>
      </c>
      <c r="Q263" s="52">
        <f>'[9]NAW4 - Refurb - NPgY'!Q260</f>
        <v>0</v>
      </c>
      <c r="R263" s="59">
        <f t="shared" si="1565"/>
        <v>0</v>
      </c>
      <c r="S263" s="52">
        <f>'[9]NAW4 - Refurb - NPgY'!S260</f>
        <v>0</v>
      </c>
      <c r="T263" s="52">
        <f>'[9]NAW4 - Refurb - NPgY'!T260</f>
        <v>0</v>
      </c>
      <c r="U263" s="52">
        <f>'[9]NAW4 - Refurb - NPgY'!U260</f>
        <v>0</v>
      </c>
      <c r="V263" s="52">
        <f>'[9]NAW4 - Refurb - NPgY'!V260</f>
        <v>0</v>
      </c>
      <c r="W263" s="52">
        <f>'[9]NAW4 - Refurb - NPgY'!W260</f>
        <v>0</v>
      </c>
      <c r="X263" s="59">
        <f t="shared" si="1566"/>
        <v>0</v>
      </c>
      <c r="Y263" s="52">
        <f>'[9]NAW4 - Refurb - NPgY'!Y260</f>
        <v>0</v>
      </c>
      <c r="Z263" s="52">
        <f>'[9]NAW4 - Refurb - NPgY'!Z260</f>
        <v>0</v>
      </c>
      <c r="AA263" s="52">
        <f>'[9]NAW4 - Refurb - NPgY'!AA260</f>
        <v>0</v>
      </c>
      <c r="AB263" s="52">
        <f>'[9]NAW4 - Refurb - NPgY'!AB260</f>
        <v>0</v>
      </c>
      <c r="AC263" s="52">
        <f>'[9]NAW4 - Refurb - NPgY'!AC260</f>
        <v>0</v>
      </c>
      <c r="AD263" s="59">
        <f t="shared" si="1567"/>
        <v>0</v>
      </c>
      <c r="AE263" s="52">
        <f>'[9]NAW4 - Refurb - NPgY'!AE260</f>
        <v>0</v>
      </c>
      <c r="AF263" s="52">
        <f>'[9]NAW4 - Refurb - NPgY'!AF260</f>
        <v>0</v>
      </c>
      <c r="AG263" s="52">
        <f>'[9]NAW4 - Refurb - NPgY'!AG260</f>
        <v>0</v>
      </c>
      <c r="AH263" s="52">
        <f>'[9]NAW4 - Refurb - NPgY'!AH260</f>
        <v>0</v>
      </c>
      <c r="AI263" s="52">
        <f>'[9]NAW4 - Refurb - NPgY'!AI260</f>
        <v>0</v>
      </c>
      <c r="AJ263" s="59">
        <f t="shared" si="1568"/>
        <v>0</v>
      </c>
      <c r="AK263" s="52">
        <f>'[9]NAW4 - Refurb - NPgY'!AK260</f>
        <v>0</v>
      </c>
      <c r="AL263" s="52">
        <f>'[9]NAW4 - Refurb - NPgY'!AL260</f>
        <v>0</v>
      </c>
      <c r="AM263" s="52">
        <f>'[9]NAW4 - Refurb - NPgY'!AM260</f>
        <v>0</v>
      </c>
      <c r="AN263" s="52">
        <f>'[9]NAW4 - Refurb - NPgY'!AN260</f>
        <v>0</v>
      </c>
      <c r="AO263" s="52">
        <f>'[9]NAW4 - Refurb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42">
        <f>IFERROR($BM4*'NPgY - Ave Crit'!$Q$66,0)</f>
        <v>0</v>
      </c>
      <c r="BN263" s="242">
        <f>IFERROR($BM4*'NPgY - Ave Crit'!$Q$66,0)</f>
        <v>0</v>
      </c>
      <c r="BO263" s="242">
        <f>IFERROR($BM4*'NPgY - Ave Crit'!$Q$66,0)</f>
        <v>0</v>
      </c>
      <c r="BP263" s="242">
        <f>IFERROR($BM4*'NPgY - Ave Crit'!$Q$66,0)</f>
        <v>0</v>
      </c>
      <c r="BQ263" s="242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NPgY'!G261</f>
        <v>0</v>
      </c>
      <c r="H264" s="52">
        <f>'[9]NAW4 - Refurb - NPgY'!H261</f>
        <v>0</v>
      </c>
      <c r="I264" s="52">
        <f>'[9]NAW4 - Refurb - NPgY'!I261</f>
        <v>0</v>
      </c>
      <c r="J264" s="52">
        <f>'[9]NAW4 - Refurb - NPgY'!J261</f>
        <v>0</v>
      </c>
      <c r="K264" s="52">
        <f>'[9]NAW4 - Refurb - NPgY'!K261</f>
        <v>0</v>
      </c>
      <c r="L264" s="59">
        <f t="shared" si="1564"/>
        <v>0</v>
      </c>
      <c r="M264" s="52">
        <f>'[9]NAW4 - Refurb - NPgY'!M261</f>
        <v>0</v>
      </c>
      <c r="N264" s="52">
        <f>'[9]NAW4 - Refurb - NPgY'!N261</f>
        <v>0</v>
      </c>
      <c r="O264" s="52">
        <f>'[9]NAW4 - Refurb - NPgY'!O261</f>
        <v>0</v>
      </c>
      <c r="P264" s="52">
        <f>'[9]NAW4 - Refurb - NPgY'!P261</f>
        <v>0</v>
      </c>
      <c r="Q264" s="52">
        <f>'[9]NAW4 - Refurb - NPgY'!Q261</f>
        <v>0</v>
      </c>
      <c r="R264" s="59">
        <f t="shared" si="1565"/>
        <v>0</v>
      </c>
      <c r="S264" s="52">
        <f>'[9]NAW4 - Refurb - NPgY'!S261</f>
        <v>0</v>
      </c>
      <c r="T264" s="52">
        <f>'[9]NAW4 - Refurb - NPgY'!T261</f>
        <v>0</v>
      </c>
      <c r="U264" s="52">
        <f>'[9]NAW4 - Refurb - NPgY'!U261</f>
        <v>0</v>
      </c>
      <c r="V264" s="52">
        <f>'[9]NAW4 - Refurb - NPgY'!V261</f>
        <v>0</v>
      </c>
      <c r="W264" s="52">
        <f>'[9]NAW4 - Refurb - NPgY'!W261</f>
        <v>0</v>
      </c>
      <c r="X264" s="59">
        <f t="shared" si="1566"/>
        <v>0</v>
      </c>
      <c r="Y264" s="52">
        <f>'[9]NAW4 - Refurb - NPgY'!Y261</f>
        <v>0</v>
      </c>
      <c r="Z264" s="52">
        <f>'[9]NAW4 - Refurb - NPgY'!Z261</f>
        <v>0</v>
      </c>
      <c r="AA264" s="52">
        <f>'[9]NAW4 - Refurb - NPgY'!AA261</f>
        <v>0</v>
      </c>
      <c r="AB264" s="52">
        <f>'[9]NAW4 - Refurb - NPgY'!AB261</f>
        <v>0</v>
      </c>
      <c r="AC264" s="52">
        <f>'[9]NAW4 - Refurb - NPgY'!AC261</f>
        <v>0</v>
      </c>
      <c r="AD264" s="59">
        <f t="shared" si="1567"/>
        <v>0</v>
      </c>
      <c r="AE264" s="52">
        <f>'[9]NAW4 - Refurb - NPgY'!AE261</f>
        <v>0</v>
      </c>
      <c r="AF264" s="52">
        <f>'[9]NAW4 - Refurb - NPgY'!AF261</f>
        <v>0</v>
      </c>
      <c r="AG264" s="52">
        <f>'[9]NAW4 - Refurb - NPgY'!AG261</f>
        <v>0</v>
      </c>
      <c r="AH264" s="52">
        <f>'[9]NAW4 - Refurb - NPgY'!AH261</f>
        <v>0</v>
      </c>
      <c r="AI264" s="52">
        <f>'[9]NAW4 - Refurb - NPgY'!AI261</f>
        <v>0</v>
      </c>
      <c r="AJ264" s="59">
        <f t="shared" si="1568"/>
        <v>0</v>
      </c>
      <c r="AK264" s="52">
        <f>'[9]NAW4 - Refurb - NPgY'!AK261</f>
        <v>0</v>
      </c>
      <c r="AL264" s="52">
        <f>'[9]NAW4 - Refurb - NPgY'!AL261</f>
        <v>0</v>
      </c>
      <c r="AM264" s="52">
        <f>'[9]NAW4 - Refurb - NPgY'!AM261</f>
        <v>0</v>
      </c>
      <c r="AN264" s="52">
        <f>'[9]NAW4 - Refurb - NPgY'!AN261</f>
        <v>0</v>
      </c>
      <c r="AO264" s="52">
        <f>'[9]NAW4 - Refurb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42">
        <f>IFERROR($BM5*'NPgY - Ave Crit'!$Q$66,0)</f>
        <v>0</v>
      </c>
      <c r="BN264" s="242">
        <f>IFERROR($BM5*'NPgY - Ave Crit'!$Q$66,0)</f>
        <v>0</v>
      </c>
      <c r="BO264" s="242">
        <f>IFERROR($BM5*'NPgY - Ave Crit'!$Q$66,0)</f>
        <v>0</v>
      </c>
      <c r="BP264" s="242">
        <f>IFERROR($BM5*'NPgY - Ave Crit'!$Q$66,0)</f>
        <v>0</v>
      </c>
      <c r="BQ264" s="242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248959.82289444358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274.23262323478264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135.04820410434783</v>
      </c>
      <c r="U269" s="66">
        <f t="shared" si="1595"/>
        <v>-95.896382273602896</v>
      </c>
      <c r="V269" s="66">
        <f t="shared" si="1595"/>
        <v>-59.883688382608696</v>
      </c>
      <c r="W269" s="66">
        <f t="shared" si="1595"/>
        <v>-253.50075668291885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355.3489348521739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419.0482041043478</v>
      </c>
      <c r="AG269" s="66">
        <f t="shared" si="1597"/>
        <v>-159.89638227360291</v>
      </c>
      <c r="AH269" s="66">
        <f t="shared" si="1597"/>
        <v>-168.88368838260868</v>
      </c>
      <c r="AI269" s="66">
        <f t="shared" si="1597"/>
        <v>-445.61706830031017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1159928.9771066883</v>
      </c>
      <c r="DB269" s="198">
        <f t="shared" ref="DB269:DE269" si="1604">DB53+DB105+DB172+DB234+DB266</f>
        <v>2472313.7293488928</v>
      </c>
      <c r="DC269" s="198">
        <f t="shared" si="1604"/>
        <v>2878615.1877106191</v>
      </c>
      <c r="DD269" s="198">
        <f t="shared" si="1604"/>
        <v>2948046.6047704048</v>
      </c>
      <c r="DE269" s="198">
        <f t="shared" si="1604"/>
        <v>7175409.1483286293</v>
      </c>
      <c r="DF269" s="198">
        <f>DF53+DF105+DF172+DF234+DF266</f>
        <v>16634313.647265237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1119163.805951189</v>
      </c>
      <c r="DR269" s="198">
        <f t="shared" ref="DR269:DU269" si="1606">DR53+DR105+DR172+DR234+DR266</f>
        <v>1999372.2106741816</v>
      </c>
      <c r="DS269" s="198">
        <f t="shared" si="1606"/>
        <v>3758108.8964580437</v>
      </c>
      <c r="DT269" s="198">
        <f t="shared" si="1606"/>
        <v>3572758.9281809325</v>
      </c>
      <c r="DU269" s="198">
        <f t="shared" si="1606"/>
        <v>10229706.603551408</v>
      </c>
      <c r="DV269" s="198">
        <f>DV53+DV105+DV172+DV234+DV266</f>
        <v>20679110.444815755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23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23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23</v>
      </c>
      <c r="DA273" s="201">
        <f>DA53</f>
        <v>2661.9329848547322</v>
      </c>
      <c r="DB273" s="201">
        <f t="shared" ref="DB273:DF273" si="1610">DB53</f>
        <v>16821.522100698883</v>
      </c>
      <c r="DC273" s="201">
        <f t="shared" si="1610"/>
        <v>50713.507283149054</v>
      </c>
      <c r="DD273" s="201">
        <f t="shared" si="1610"/>
        <v>43161.683353033055</v>
      </c>
      <c r="DE273" s="201">
        <f t="shared" si="1610"/>
        <v>70066.459352407837</v>
      </c>
      <c r="DF273" s="204">
        <f t="shared" si="1610"/>
        <v>183425.10507414356</v>
      </c>
      <c r="DG273" s="6"/>
      <c r="DH273" s="200" t="s">
        <v>23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23</v>
      </c>
      <c r="DQ273" s="201">
        <f>DQ53</f>
        <v>2249.9184095702367</v>
      </c>
      <c r="DR273" s="201">
        <f t="shared" ref="DR273:DV273" si="1612">DR53</f>
        <v>16221.171525676427</v>
      </c>
      <c r="DS273" s="201">
        <f t="shared" si="1612"/>
        <v>40292.46958211124</v>
      </c>
      <c r="DT273" s="201">
        <f t="shared" si="1612"/>
        <v>49582.096292689908</v>
      </c>
      <c r="DU273" s="201">
        <f t="shared" si="1612"/>
        <v>131301.97941388085</v>
      </c>
      <c r="DV273" s="204">
        <f t="shared" si="1612"/>
        <v>239647.63522392866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35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35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35</v>
      </c>
      <c r="DA274" s="201">
        <f>DA105</f>
        <v>202835.3079342111</v>
      </c>
      <c r="DB274" s="201">
        <f t="shared" ref="DB274:DF274" si="1616">DB105</f>
        <v>1253641.8867746764</v>
      </c>
      <c r="DC274" s="201">
        <f t="shared" si="1616"/>
        <v>1770883.50111016</v>
      </c>
      <c r="DD274" s="201">
        <f t="shared" si="1616"/>
        <v>1131963.7182677654</v>
      </c>
      <c r="DE274" s="201">
        <f t="shared" si="1616"/>
        <v>4512032.1517830873</v>
      </c>
      <c r="DF274" s="204">
        <f t="shared" si="1616"/>
        <v>8871356.5658699013</v>
      </c>
      <c r="DG274" s="6"/>
      <c r="DH274" s="200" t="s">
        <v>35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35</v>
      </c>
      <c r="DQ274" s="201">
        <f>DQ105</f>
        <v>185003.73696871521</v>
      </c>
      <c r="DR274" s="201">
        <f t="shared" ref="DR274:DV274" si="1618">DR105</f>
        <v>897657.93869973812</v>
      </c>
      <c r="DS274" s="201">
        <f t="shared" si="1618"/>
        <v>2308902.1151682143</v>
      </c>
      <c r="DT274" s="201">
        <f t="shared" si="1618"/>
        <v>2062567.8353288146</v>
      </c>
      <c r="DU274" s="201">
        <f t="shared" si="1618"/>
        <v>5769829.328719995</v>
      </c>
      <c r="DV274" s="204">
        <f t="shared" si="1618"/>
        <v>11223960.954885477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41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41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41</v>
      </c>
      <c r="DA275" s="202">
        <f>DA172</f>
        <v>666216.0497805198</v>
      </c>
      <c r="DB275" s="202">
        <f t="shared" ref="DB275:DF275" si="1622">DB172</f>
        <v>1055785.7659070615</v>
      </c>
      <c r="DC275" s="202">
        <f t="shared" si="1622"/>
        <v>846079.06219452014</v>
      </c>
      <c r="DD275" s="202">
        <f t="shared" si="1622"/>
        <v>1319103.7225194571</v>
      </c>
      <c r="DE275" s="202">
        <f t="shared" si="1622"/>
        <v>2066940.2811850882</v>
      </c>
      <c r="DF275" s="204">
        <f t="shared" si="1622"/>
        <v>5954124.8815866467</v>
      </c>
      <c r="DG275" s="6"/>
      <c r="DH275" s="200" t="s">
        <v>41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41</v>
      </c>
      <c r="DQ275" s="202">
        <f>DQ172</f>
        <v>644200.31522814778</v>
      </c>
      <c r="DR275" s="202">
        <f t="shared" ref="DR275:DV275" si="1624">DR172</f>
        <v>967544.44431353337</v>
      </c>
      <c r="DS275" s="202">
        <f t="shared" si="1624"/>
        <v>1166623.7199565028</v>
      </c>
      <c r="DT275" s="202">
        <f t="shared" si="1624"/>
        <v>1179440.0472547754</v>
      </c>
      <c r="DU275" s="202">
        <f t="shared" si="1624"/>
        <v>3169616.4180445885</v>
      </c>
      <c r="DV275" s="204">
        <f t="shared" si="1624"/>
        <v>7127424.9447975475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50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50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50</v>
      </c>
      <c r="DA276" s="201">
        <f>DA234</f>
        <v>288215.68640710274</v>
      </c>
      <c r="DB276" s="201">
        <f t="shared" ref="DB276:DF276" si="1628">DB234</f>
        <v>146064.55456645609</v>
      </c>
      <c r="DC276" s="201">
        <f t="shared" si="1628"/>
        <v>210939.11712278982</v>
      </c>
      <c r="DD276" s="201">
        <f t="shared" si="1628"/>
        <v>453817.48063014919</v>
      </c>
      <c r="DE276" s="201">
        <f t="shared" si="1628"/>
        <v>526370.25600804703</v>
      </c>
      <c r="DF276" s="204">
        <f t="shared" si="1628"/>
        <v>1625407.0947345449</v>
      </c>
      <c r="DG276" s="6"/>
      <c r="DH276" s="200" t="s">
        <v>50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50</v>
      </c>
      <c r="DQ276" s="201">
        <f>DQ234</f>
        <v>287709.83534475579</v>
      </c>
      <c r="DR276" s="201">
        <f t="shared" ref="DR276:DV276" si="1630">DR234</f>
        <v>117948.65613523369</v>
      </c>
      <c r="DS276" s="201">
        <f t="shared" si="1630"/>
        <v>242290.59175121563</v>
      </c>
      <c r="DT276" s="201">
        <f t="shared" si="1630"/>
        <v>281168.94930465298</v>
      </c>
      <c r="DU276" s="201">
        <f t="shared" si="1630"/>
        <v>1158958.8773729452</v>
      </c>
      <c r="DV276" s="204">
        <f t="shared" si="1630"/>
        <v>2088076.9099088032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24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24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24</v>
      </c>
      <c r="DA279" s="201">
        <f>SUM(DA273:DA277)</f>
        <v>1159928.9771066883</v>
      </c>
      <c r="DB279" s="201">
        <f t="shared" ref="DB279:DF279" si="1640">SUM(DB273:DB277)</f>
        <v>2472313.7293488928</v>
      </c>
      <c r="DC279" s="201">
        <f t="shared" si="1640"/>
        <v>2878615.1877106191</v>
      </c>
      <c r="DD279" s="201">
        <f t="shared" si="1640"/>
        <v>2948046.6047704048</v>
      </c>
      <c r="DE279" s="201">
        <f t="shared" si="1640"/>
        <v>7175409.1483286293</v>
      </c>
      <c r="DF279" s="204">
        <f t="shared" si="1640"/>
        <v>16634313.647265237</v>
      </c>
      <c r="DG279" s="6"/>
      <c r="DH279" s="203" t="s">
        <v>24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24</v>
      </c>
      <c r="DQ279" s="201">
        <f>SUM(DQ273:DQ277)</f>
        <v>1119163.805951189</v>
      </c>
      <c r="DR279" s="201">
        <f t="shared" ref="DR279:DV279" si="1642">SUM(DR273:DR277)</f>
        <v>1999372.2106741816</v>
      </c>
      <c r="DS279" s="201">
        <f t="shared" si="1642"/>
        <v>3758108.8964580437</v>
      </c>
      <c r="DT279" s="201">
        <f t="shared" si="1642"/>
        <v>3572758.9281809325</v>
      </c>
      <c r="DU279" s="201">
        <f t="shared" si="1642"/>
        <v>10229706.603551408</v>
      </c>
      <c r="DV279" s="204">
        <f t="shared" si="1642"/>
        <v>20679110.444815755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4" t="s">
        <v>1</v>
      </c>
      <c r="C9" s="211"/>
      <c r="D9" s="286" t="s">
        <v>2</v>
      </c>
      <c r="E9" s="287"/>
      <c r="F9" s="21"/>
      <c r="G9" s="277" t="s">
        <v>3</v>
      </c>
      <c r="H9" s="278"/>
      <c r="I9" s="278"/>
      <c r="J9" s="278"/>
      <c r="K9" s="278"/>
      <c r="L9" s="279"/>
      <c r="M9" s="277" t="s">
        <v>4</v>
      </c>
      <c r="N9" s="278"/>
      <c r="O9" s="278"/>
      <c r="P9" s="278"/>
      <c r="Q9" s="278"/>
      <c r="R9" s="279"/>
      <c r="S9" s="277" t="s">
        <v>5</v>
      </c>
      <c r="T9" s="278"/>
      <c r="U9" s="278"/>
      <c r="V9" s="278"/>
      <c r="W9" s="278"/>
      <c r="X9" s="279"/>
      <c r="Y9" s="277" t="s">
        <v>6</v>
      </c>
      <c r="Z9" s="278"/>
      <c r="AA9" s="278"/>
      <c r="AB9" s="278"/>
      <c r="AC9" s="278"/>
      <c r="AD9" s="279"/>
      <c r="AE9" s="277" t="s">
        <v>7</v>
      </c>
      <c r="AF9" s="278"/>
      <c r="AG9" s="278"/>
      <c r="AH9" s="278"/>
      <c r="AI9" s="278"/>
      <c r="AJ9" s="279"/>
      <c r="AK9" s="277" t="s">
        <v>8</v>
      </c>
      <c r="AL9" s="278"/>
      <c r="AM9" s="278"/>
      <c r="AN9" s="278"/>
      <c r="AO9" s="278"/>
      <c r="AP9" s="279"/>
      <c r="AV9" s="6"/>
      <c r="AW9" s="6"/>
      <c r="AX9" s="6"/>
      <c r="AY9" s="6"/>
      <c r="AZ9" s="6"/>
      <c r="BA9" s="6"/>
      <c r="BB9" s="6"/>
      <c r="BD9" s="21"/>
      <c r="BE9" s="277" t="s">
        <v>77</v>
      </c>
      <c r="BF9" s="278"/>
      <c r="BG9" s="278"/>
      <c r="BH9" s="278"/>
      <c r="BI9" s="278"/>
      <c r="BJ9" s="279"/>
      <c r="BL9" s="21"/>
      <c r="BM9" s="277" t="s">
        <v>78</v>
      </c>
      <c r="BN9" s="278"/>
      <c r="BO9" s="278"/>
      <c r="BP9" s="278"/>
      <c r="BQ9" s="278"/>
      <c r="BR9" s="279"/>
      <c r="BT9" s="21"/>
      <c r="BU9" s="277" t="s">
        <v>92</v>
      </c>
      <c r="BV9" s="278"/>
      <c r="BW9" s="278"/>
      <c r="BX9" s="278"/>
      <c r="BY9" s="278"/>
      <c r="BZ9" s="279"/>
    </row>
    <row r="10" spans="1:126" ht="61.5" customHeight="1">
      <c r="A10" s="19"/>
      <c r="B10" s="285"/>
      <c r="C10" s="283" t="s">
        <v>9</v>
      </c>
      <c r="D10" s="288"/>
      <c r="E10" s="289"/>
      <c r="F10" s="23"/>
      <c r="G10" s="280"/>
      <c r="H10" s="281"/>
      <c r="I10" s="281"/>
      <c r="J10" s="281"/>
      <c r="K10" s="281"/>
      <c r="L10" s="282"/>
      <c r="M10" s="280"/>
      <c r="N10" s="281"/>
      <c r="O10" s="281"/>
      <c r="P10" s="281"/>
      <c r="Q10" s="281"/>
      <c r="R10" s="282"/>
      <c r="S10" s="280"/>
      <c r="T10" s="281"/>
      <c r="U10" s="281"/>
      <c r="V10" s="281"/>
      <c r="W10" s="281"/>
      <c r="X10" s="282"/>
      <c r="Y10" s="280"/>
      <c r="Z10" s="281"/>
      <c r="AA10" s="281"/>
      <c r="AB10" s="281"/>
      <c r="AC10" s="281"/>
      <c r="AD10" s="282"/>
      <c r="AE10" s="280"/>
      <c r="AF10" s="281"/>
      <c r="AG10" s="281"/>
      <c r="AH10" s="281"/>
      <c r="AI10" s="281"/>
      <c r="AJ10" s="282"/>
      <c r="AK10" s="280"/>
      <c r="AL10" s="281"/>
      <c r="AM10" s="281"/>
      <c r="AN10" s="281"/>
      <c r="AO10" s="281"/>
      <c r="AP10" s="282"/>
      <c r="AV10" s="6"/>
      <c r="AW10" s="6"/>
      <c r="AX10" s="6"/>
      <c r="AY10" s="6"/>
      <c r="AZ10" s="6"/>
      <c r="BA10" s="6"/>
      <c r="BB10" s="6"/>
      <c r="BD10" s="23"/>
      <c r="BE10" s="280"/>
      <c r="BF10" s="281"/>
      <c r="BG10" s="281"/>
      <c r="BH10" s="281"/>
      <c r="BI10" s="281"/>
      <c r="BJ10" s="282"/>
      <c r="BL10" s="23"/>
      <c r="BM10" s="280"/>
      <c r="BN10" s="281"/>
      <c r="BO10" s="281"/>
      <c r="BP10" s="281"/>
      <c r="BQ10" s="281"/>
      <c r="BR10" s="282"/>
      <c r="BT10" s="23"/>
      <c r="BU10" s="280"/>
      <c r="BV10" s="281"/>
      <c r="BW10" s="281"/>
      <c r="BX10" s="281"/>
      <c r="BY10" s="281"/>
      <c r="BZ10" s="282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5"/>
      <c r="C11" s="283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NPgY'!G10</f>
        <v>0</v>
      </c>
      <c r="H13" s="52">
        <f>'[9]NAW7 - HVP - NPgY'!H10</f>
        <v>0</v>
      </c>
      <c r="I13" s="52">
        <f>'[9]NAW7 - HVP - NPgY'!I10</f>
        <v>0</v>
      </c>
      <c r="J13" s="52">
        <f>'[9]NAW7 - HVP - NPgY'!J10</f>
        <v>0</v>
      </c>
      <c r="K13" s="52">
        <f>'[9]NAW7 - HVP - NPgY'!K10</f>
        <v>0</v>
      </c>
      <c r="L13" s="53">
        <f>SUM(G13:K13)</f>
        <v>0</v>
      </c>
      <c r="M13" s="52">
        <f>'[9]NAW7 - HVP - NPgY'!M10</f>
        <v>0</v>
      </c>
      <c r="N13" s="52">
        <f>'[9]NAW7 - HVP - NPgY'!N10</f>
        <v>0</v>
      </c>
      <c r="O13" s="52">
        <f>'[9]NAW7 - HVP - NPgY'!O10</f>
        <v>0</v>
      </c>
      <c r="P13" s="52">
        <f>'[9]NAW7 - HVP - NPgY'!P10</f>
        <v>0</v>
      </c>
      <c r="Q13" s="52">
        <f>'[9]NAW7 - HVP - NPgY'!Q10</f>
        <v>0</v>
      </c>
      <c r="R13" s="53">
        <f>SUM(M13:Q13)</f>
        <v>0</v>
      </c>
      <c r="S13" s="52">
        <f>'[9]NAW7 - HVP - NPgY'!S10</f>
        <v>0</v>
      </c>
      <c r="T13" s="52">
        <f>'[9]NAW7 - HVP - NPgY'!T10</f>
        <v>0</v>
      </c>
      <c r="U13" s="52">
        <f>'[9]NAW7 - HVP - NPgY'!U10</f>
        <v>0</v>
      </c>
      <c r="V13" s="52">
        <f>'[9]NAW7 - HVP - NPgY'!V10</f>
        <v>0</v>
      </c>
      <c r="W13" s="52">
        <f>'[9]NAW7 - HVP - NPgY'!W10</f>
        <v>0</v>
      </c>
      <c r="X13" s="53">
        <f>SUM(S13:W13)</f>
        <v>0</v>
      </c>
      <c r="Y13" s="54">
        <f>'[9]NAW7 - HVP - NPgY'!Y10</f>
        <v>0</v>
      </c>
      <c r="Z13" s="54">
        <f>'[9]NAW7 - HVP - NPgY'!Z10</f>
        <v>0</v>
      </c>
      <c r="AA13" s="54">
        <f>'[9]NAW7 - HVP - NPgY'!AA10</f>
        <v>0</v>
      </c>
      <c r="AB13" s="54">
        <f>'[9]NAW7 - HVP - NPgY'!AB10</f>
        <v>0</v>
      </c>
      <c r="AC13" s="54">
        <f>'[9]NAW7 - HVP - NPgY'!AC10</f>
        <v>0</v>
      </c>
      <c r="AD13" s="53">
        <f>SUM(Y13:AC13)</f>
        <v>0</v>
      </c>
      <c r="AE13" s="54">
        <f>'[9]NAW7 - HVP - NPgY'!AE10</f>
        <v>0</v>
      </c>
      <c r="AF13" s="54">
        <f>'[9]NAW7 - HVP - NPgY'!AF10</f>
        <v>0</v>
      </c>
      <c r="AG13" s="54">
        <f>'[9]NAW7 - HVP - NPgY'!AG10</f>
        <v>0</v>
      </c>
      <c r="AH13" s="54">
        <f>'[9]NAW7 - HVP - NPgY'!AH10</f>
        <v>0</v>
      </c>
      <c r="AI13" s="54">
        <f>'[9]NAW7 - HVP - NPgY'!AI10</f>
        <v>0</v>
      </c>
      <c r="AJ13" s="53">
        <f>SUM(AE13:AI13)</f>
        <v>0</v>
      </c>
      <c r="AK13" s="54">
        <f>'[9]NAW7 - HVP - NPgY'!AK10</f>
        <v>0</v>
      </c>
      <c r="AL13" s="54">
        <f>'[9]NAW7 - HVP - NPgY'!AL10</f>
        <v>0</v>
      </c>
      <c r="AM13" s="54">
        <f>'[9]NAW7 - HVP - NPgY'!AM10</f>
        <v>0</v>
      </c>
      <c r="AN13" s="54">
        <f>'[9]NAW7 - HVP - NPgY'!AN10</f>
        <v>0</v>
      </c>
      <c r="AO13" s="54">
        <f>'[9]NAW7 - HVP - NPgY'!AO10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'NPgY - HI Probs. of Failure'!O$10</f>
        <v>0</v>
      </c>
      <c r="BF13" s="172">
        <f>'NPgY - HI Probs. of Failure'!P$10</f>
        <v>0</v>
      </c>
      <c r="BG13" s="172">
        <f>'NPgY - HI Probs. of Failure'!Q$10</f>
        <v>0</v>
      </c>
      <c r="BH13" s="172">
        <f>'NPgY - HI Probs. of Failure'!R$10</f>
        <v>0</v>
      </c>
      <c r="BI13" s="172">
        <f>'NPgY - HI Probs. of Failure'!S$10</f>
        <v>0</v>
      </c>
      <c r="BJ13" s="175"/>
      <c r="BK13" s="24"/>
      <c r="BL13" s="51" t="s">
        <v>26</v>
      </c>
      <c r="BM13" s="194">
        <f>$BM2*'NPgY - Ave Crit'!$Q$10</f>
        <v>0</v>
      </c>
      <c r="BN13" s="194">
        <f>$BM2*'NPgY - Ave Crit'!$Q$10</f>
        <v>0</v>
      </c>
      <c r="BO13" s="194">
        <f>$BM2*'NPgY - Ave Crit'!$Q$10</f>
        <v>0</v>
      </c>
      <c r="BP13" s="194">
        <f>$BM2*'NPgY - Ave Crit'!$Q$10</f>
        <v>0</v>
      </c>
      <c r="BQ13" s="194">
        <f>$BM2*'NPgY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NPgY'!G11</f>
        <v>0</v>
      </c>
      <c r="H14" s="52">
        <f>'[9]NAW7 - HVP - NPgY'!H11</f>
        <v>0</v>
      </c>
      <c r="I14" s="52">
        <f>'[9]NAW7 - HVP - NPgY'!I11</f>
        <v>0</v>
      </c>
      <c r="J14" s="52">
        <f>'[9]NAW7 - HVP - NPgY'!J11</f>
        <v>0</v>
      </c>
      <c r="K14" s="52">
        <f>'[9]NAW7 - HVP - NPgY'!K11</f>
        <v>0</v>
      </c>
      <c r="L14" s="59">
        <f t="shared" ref="L14:L16" si="13">SUM(G14:K14)</f>
        <v>0</v>
      </c>
      <c r="M14" s="52">
        <f>'[9]NAW7 - HVP - NPgY'!M11</f>
        <v>0</v>
      </c>
      <c r="N14" s="52">
        <f>'[9]NAW7 - HVP - NPgY'!N11</f>
        <v>0</v>
      </c>
      <c r="O14" s="52">
        <f>'[9]NAW7 - HVP - NPgY'!O11</f>
        <v>0</v>
      </c>
      <c r="P14" s="52">
        <f>'[9]NAW7 - HVP - NPgY'!P11</f>
        <v>0</v>
      </c>
      <c r="Q14" s="52">
        <f>'[9]NAW7 - HVP - NPgY'!Q11</f>
        <v>0</v>
      </c>
      <c r="R14" s="59">
        <f t="shared" ref="R14:R16" si="14">SUM(M14:Q14)</f>
        <v>0</v>
      </c>
      <c r="S14" s="52">
        <f>'[9]NAW7 - HVP - NPgY'!S11</f>
        <v>0</v>
      </c>
      <c r="T14" s="52">
        <f>'[9]NAW7 - HVP - NPgY'!T11</f>
        <v>0</v>
      </c>
      <c r="U14" s="52">
        <f>'[9]NAW7 - HVP - NPgY'!U11</f>
        <v>0</v>
      </c>
      <c r="V14" s="52">
        <f>'[9]NAW7 - HVP - NPgY'!V11</f>
        <v>0</v>
      </c>
      <c r="W14" s="52">
        <f>'[9]NAW7 - HVP - NPgY'!W11</f>
        <v>0</v>
      </c>
      <c r="X14" s="59">
        <f t="shared" ref="X14:X16" si="15">SUM(S14:W14)</f>
        <v>0</v>
      </c>
      <c r="Y14" s="52">
        <f>'[9]NAW7 - HVP - NPgY'!Y11</f>
        <v>0</v>
      </c>
      <c r="Z14" s="52">
        <f>'[9]NAW7 - HVP - NPgY'!Z11</f>
        <v>0</v>
      </c>
      <c r="AA14" s="52">
        <f>'[9]NAW7 - HVP - NPgY'!AA11</f>
        <v>0</v>
      </c>
      <c r="AB14" s="52">
        <f>'[9]NAW7 - HVP - NPgY'!AB11</f>
        <v>0</v>
      </c>
      <c r="AC14" s="52">
        <f>'[9]NAW7 - HVP - NPgY'!AC11</f>
        <v>0</v>
      </c>
      <c r="AD14" s="59">
        <f t="shared" ref="AD14:AD16" si="16">SUM(Y14:AC14)</f>
        <v>0</v>
      </c>
      <c r="AE14" s="52">
        <f>'[9]NAW7 - HVP - NPgY'!AE11</f>
        <v>0</v>
      </c>
      <c r="AF14" s="52">
        <f>'[9]NAW7 - HVP - NPgY'!AF11</f>
        <v>0</v>
      </c>
      <c r="AG14" s="52">
        <f>'[9]NAW7 - HVP - NPgY'!AG11</f>
        <v>0</v>
      </c>
      <c r="AH14" s="52">
        <f>'[9]NAW7 - HVP - NPgY'!AH11</f>
        <v>0</v>
      </c>
      <c r="AI14" s="52">
        <f>'[9]NAW7 - HVP - NPgY'!AI11</f>
        <v>0</v>
      </c>
      <c r="AJ14" s="59">
        <f t="shared" ref="AJ14:AJ16" si="17">SUM(AE14:AI14)</f>
        <v>0</v>
      </c>
      <c r="AK14" s="52">
        <f>'[9]NAW7 - HVP - NPgY'!AK11</f>
        <v>0</v>
      </c>
      <c r="AL14" s="52">
        <f>'[9]NAW7 - HVP - NPgY'!AL11</f>
        <v>0</v>
      </c>
      <c r="AM14" s="52">
        <f>'[9]NAW7 - HVP - NPgY'!AM11</f>
        <v>0</v>
      </c>
      <c r="AN14" s="52">
        <f>'[9]NAW7 - HVP - NPgY'!AN11</f>
        <v>0</v>
      </c>
      <c r="AO14" s="52">
        <f>'[9]NAW7 - HVP - NPgY'!AO11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'NPgY - HI Probs. of Failure'!O$10</f>
        <v>0</v>
      </c>
      <c r="BF14" s="172">
        <f>'NPgY - HI Probs. of Failure'!P$10</f>
        <v>0</v>
      </c>
      <c r="BG14" s="172">
        <f>'NPgY - HI Probs. of Failure'!Q$10</f>
        <v>0</v>
      </c>
      <c r="BH14" s="172">
        <f>'NPgY - HI Probs. of Failure'!R$10</f>
        <v>0</v>
      </c>
      <c r="BI14" s="172">
        <f>'NPgY - HI Probs. of Failure'!S$10</f>
        <v>0</v>
      </c>
      <c r="BJ14" s="176"/>
      <c r="BK14" s="24"/>
      <c r="BL14" s="58" t="s">
        <v>28</v>
      </c>
      <c r="BM14" s="194">
        <f>$BM3*'NPgY - Ave Crit'!$Q$10</f>
        <v>0</v>
      </c>
      <c r="BN14" s="194">
        <f>$BM3*'NPgY - Ave Crit'!$Q$10</f>
        <v>0</v>
      </c>
      <c r="BO14" s="194">
        <f>$BM3*'NPgY - Ave Crit'!$Q$10</f>
        <v>0</v>
      </c>
      <c r="BP14" s="194">
        <f>$BM3*'NPgY - Ave Crit'!$Q$10</f>
        <v>0</v>
      </c>
      <c r="BQ14" s="194">
        <f>$BM3*'NPgY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NPgY'!G12</f>
        <v>0</v>
      </c>
      <c r="H15" s="52">
        <f>'[9]NAW7 - HVP - NPgY'!H12</f>
        <v>0</v>
      </c>
      <c r="I15" s="52">
        <f>'[9]NAW7 - HVP - NPgY'!I12</f>
        <v>0</v>
      </c>
      <c r="J15" s="52">
        <f>'[9]NAW7 - HVP - NPgY'!J12</f>
        <v>0</v>
      </c>
      <c r="K15" s="52">
        <f>'[9]NAW7 - HVP - NPgY'!K12</f>
        <v>0</v>
      </c>
      <c r="L15" s="59">
        <f t="shared" si="13"/>
        <v>0</v>
      </c>
      <c r="M15" s="52">
        <f>'[9]NAW7 - HVP - NPgY'!M12</f>
        <v>0</v>
      </c>
      <c r="N15" s="52">
        <f>'[9]NAW7 - HVP - NPgY'!N12</f>
        <v>0</v>
      </c>
      <c r="O15" s="52">
        <f>'[9]NAW7 - HVP - NPgY'!O12</f>
        <v>0</v>
      </c>
      <c r="P15" s="52">
        <f>'[9]NAW7 - HVP - NPgY'!P12</f>
        <v>0</v>
      </c>
      <c r="Q15" s="52">
        <f>'[9]NAW7 - HVP - NPgY'!Q12</f>
        <v>0</v>
      </c>
      <c r="R15" s="59">
        <f t="shared" si="14"/>
        <v>0</v>
      </c>
      <c r="S15" s="52">
        <f>'[9]NAW7 - HVP - NPgY'!S12</f>
        <v>0</v>
      </c>
      <c r="T15" s="52">
        <f>'[9]NAW7 - HVP - NPgY'!T12</f>
        <v>0</v>
      </c>
      <c r="U15" s="52">
        <f>'[9]NAW7 - HVP - NPgY'!U12</f>
        <v>0</v>
      </c>
      <c r="V15" s="52">
        <f>'[9]NAW7 - HVP - NPgY'!V12</f>
        <v>0</v>
      </c>
      <c r="W15" s="52">
        <f>'[9]NAW7 - HVP - NPgY'!W12</f>
        <v>0</v>
      </c>
      <c r="X15" s="59">
        <f t="shared" si="15"/>
        <v>0</v>
      </c>
      <c r="Y15" s="52">
        <f>'[9]NAW7 - HVP - NPgY'!Y12</f>
        <v>0</v>
      </c>
      <c r="Z15" s="52">
        <f>'[9]NAW7 - HVP - NPgY'!Z12</f>
        <v>0</v>
      </c>
      <c r="AA15" s="52">
        <f>'[9]NAW7 - HVP - NPgY'!AA12</f>
        <v>0</v>
      </c>
      <c r="AB15" s="52">
        <f>'[9]NAW7 - HVP - NPgY'!AB12</f>
        <v>0</v>
      </c>
      <c r="AC15" s="52">
        <f>'[9]NAW7 - HVP - NPgY'!AC12</f>
        <v>0</v>
      </c>
      <c r="AD15" s="59">
        <f t="shared" si="16"/>
        <v>0</v>
      </c>
      <c r="AE15" s="52">
        <f>'[9]NAW7 - HVP - NPgY'!AE12</f>
        <v>0</v>
      </c>
      <c r="AF15" s="52">
        <f>'[9]NAW7 - HVP - NPgY'!AF12</f>
        <v>0</v>
      </c>
      <c r="AG15" s="52">
        <f>'[9]NAW7 - HVP - NPgY'!AG12</f>
        <v>0</v>
      </c>
      <c r="AH15" s="52">
        <f>'[9]NAW7 - HVP - NPgY'!AH12</f>
        <v>0</v>
      </c>
      <c r="AI15" s="52">
        <f>'[9]NAW7 - HVP - NPgY'!AI12</f>
        <v>0</v>
      </c>
      <c r="AJ15" s="59">
        <f t="shared" si="17"/>
        <v>0</v>
      </c>
      <c r="AK15" s="52">
        <f>'[9]NAW7 - HVP - NPgY'!AK12</f>
        <v>0</v>
      </c>
      <c r="AL15" s="52">
        <f>'[9]NAW7 - HVP - NPgY'!AL12</f>
        <v>0</v>
      </c>
      <c r="AM15" s="52">
        <f>'[9]NAW7 - HVP - NPgY'!AM12</f>
        <v>0</v>
      </c>
      <c r="AN15" s="52">
        <f>'[9]NAW7 - HVP - NPgY'!AN12</f>
        <v>0</v>
      </c>
      <c r="AO15" s="52">
        <f>'[9]NAW7 - HVP - NPgY'!AO12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'NPgY - HI Probs. of Failure'!O$10</f>
        <v>0</v>
      </c>
      <c r="BF15" s="172">
        <f>'NPgY - HI Probs. of Failure'!P$10</f>
        <v>0</v>
      </c>
      <c r="BG15" s="172">
        <f>'NPgY - HI Probs. of Failure'!Q$10</f>
        <v>0</v>
      </c>
      <c r="BH15" s="172">
        <f>'NPgY - HI Probs. of Failure'!R$10</f>
        <v>0</v>
      </c>
      <c r="BI15" s="172">
        <f>'NPgY - HI Probs. of Failure'!S$10</f>
        <v>0</v>
      </c>
      <c r="BJ15" s="176"/>
      <c r="BK15" s="24"/>
      <c r="BL15" s="58" t="s">
        <v>30</v>
      </c>
      <c r="BM15" s="194">
        <f>$BM4*'NPgY - Ave Crit'!$Q$10</f>
        <v>0</v>
      </c>
      <c r="BN15" s="194">
        <f>$BM4*'NPgY - Ave Crit'!$Q$10</f>
        <v>0</v>
      </c>
      <c r="BO15" s="194">
        <f>$BM4*'NPgY - Ave Crit'!$Q$10</f>
        <v>0</v>
      </c>
      <c r="BP15" s="194">
        <f>$BM4*'NPgY - Ave Crit'!$Q$10</f>
        <v>0</v>
      </c>
      <c r="BQ15" s="194">
        <f>$BM4*'NPgY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NPgY'!G13</f>
        <v>0</v>
      </c>
      <c r="H16" s="52">
        <f>'[9]NAW7 - HVP - NPgY'!H13</f>
        <v>0</v>
      </c>
      <c r="I16" s="52">
        <f>'[9]NAW7 - HVP - NPgY'!I13</f>
        <v>0</v>
      </c>
      <c r="J16" s="52">
        <f>'[9]NAW7 - HVP - NPgY'!J13</f>
        <v>0</v>
      </c>
      <c r="K16" s="52">
        <f>'[9]NAW7 - HVP - NPgY'!K13</f>
        <v>0</v>
      </c>
      <c r="L16" s="59">
        <f t="shared" si="13"/>
        <v>0</v>
      </c>
      <c r="M16" s="52">
        <f>'[9]NAW7 - HVP - NPgY'!M13</f>
        <v>0</v>
      </c>
      <c r="N16" s="52">
        <f>'[9]NAW7 - HVP - NPgY'!N13</f>
        <v>0</v>
      </c>
      <c r="O16" s="52">
        <f>'[9]NAW7 - HVP - NPgY'!O13</f>
        <v>0</v>
      </c>
      <c r="P16" s="52">
        <f>'[9]NAW7 - HVP - NPgY'!P13</f>
        <v>0</v>
      </c>
      <c r="Q16" s="52">
        <f>'[9]NAW7 - HVP - NPgY'!Q13</f>
        <v>0</v>
      </c>
      <c r="R16" s="59">
        <f t="shared" si="14"/>
        <v>0</v>
      </c>
      <c r="S16" s="52">
        <f>'[9]NAW7 - HVP - NPgY'!S13</f>
        <v>0</v>
      </c>
      <c r="T16" s="52">
        <f>'[9]NAW7 - HVP - NPgY'!T13</f>
        <v>0</v>
      </c>
      <c r="U16" s="52">
        <f>'[9]NAW7 - HVP - NPgY'!U13</f>
        <v>0</v>
      </c>
      <c r="V16" s="52">
        <f>'[9]NAW7 - HVP - NPgY'!V13</f>
        <v>0</v>
      </c>
      <c r="W16" s="52">
        <f>'[9]NAW7 - HVP - NPgY'!W13</f>
        <v>0</v>
      </c>
      <c r="X16" s="59">
        <f t="shared" si="15"/>
        <v>0</v>
      </c>
      <c r="Y16" s="52">
        <f>'[9]NAW7 - HVP - NPgY'!Y13</f>
        <v>0</v>
      </c>
      <c r="Z16" s="52">
        <f>'[9]NAW7 - HVP - NPgY'!Z13</f>
        <v>0</v>
      </c>
      <c r="AA16" s="52">
        <f>'[9]NAW7 - HVP - NPgY'!AA13</f>
        <v>0</v>
      </c>
      <c r="AB16" s="52">
        <f>'[9]NAW7 - HVP - NPgY'!AB13</f>
        <v>0</v>
      </c>
      <c r="AC16" s="52">
        <f>'[9]NAW7 - HVP - NPgY'!AC13</f>
        <v>0</v>
      </c>
      <c r="AD16" s="59">
        <f t="shared" si="16"/>
        <v>0</v>
      </c>
      <c r="AE16" s="52">
        <f>'[9]NAW7 - HVP - NPgY'!AE13</f>
        <v>0</v>
      </c>
      <c r="AF16" s="52">
        <f>'[9]NAW7 - HVP - NPgY'!AF13</f>
        <v>0</v>
      </c>
      <c r="AG16" s="52">
        <f>'[9]NAW7 - HVP - NPgY'!AG13</f>
        <v>0</v>
      </c>
      <c r="AH16" s="52">
        <f>'[9]NAW7 - HVP - NPgY'!AH13</f>
        <v>0</v>
      </c>
      <c r="AI16" s="52">
        <f>'[9]NAW7 - HVP - NPgY'!AI13</f>
        <v>0</v>
      </c>
      <c r="AJ16" s="59">
        <f t="shared" si="17"/>
        <v>0</v>
      </c>
      <c r="AK16" s="52">
        <f>'[9]NAW7 - HVP - NPgY'!AK13</f>
        <v>0</v>
      </c>
      <c r="AL16" s="52">
        <f>'[9]NAW7 - HVP - NPgY'!AL13</f>
        <v>0</v>
      </c>
      <c r="AM16" s="52">
        <f>'[9]NAW7 - HVP - NPgY'!AM13</f>
        <v>0</v>
      </c>
      <c r="AN16" s="52">
        <f>'[9]NAW7 - HVP - NPgY'!AN13</f>
        <v>0</v>
      </c>
      <c r="AO16" s="52">
        <f>'[9]NAW7 - HVP - NPgY'!AO13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'NPgY - HI Probs. of Failure'!O$10</f>
        <v>0</v>
      </c>
      <c r="BF16" s="172">
        <f>'NPgY - HI Probs. of Failure'!P$10</f>
        <v>0</v>
      </c>
      <c r="BG16" s="172">
        <f>'NPgY - HI Probs. of Failure'!Q$10</f>
        <v>0</v>
      </c>
      <c r="BH16" s="172">
        <f>'NPgY - HI Probs. of Failure'!R$10</f>
        <v>0</v>
      </c>
      <c r="BI16" s="172">
        <f>'NPgY - HI Probs. of Failure'!S$10</f>
        <v>0</v>
      </c>
      <c r="BJ16" s="176"/>
      <c r="BK16" s="24"/>
      <c r="BL16" s="58" t="s">
        <v>31</v>
      </c>
      <c r="BM16" s="194">
        <f>$BM5*'NPgY - Ave Crit'!$Q$10</f>
        <v>0</v>
      </c>
      <c r="BN16" s="194">
        <f>$BM5*'NPgY - Ave Crit'!$Q$10</f>
        <v>0</v>
      </c>
      <c r="BO16" s="194">
        <f>$BM5*'NPgY - Ave Crit'!$Q$10</f>
        <v>0</v>
      </c>
      <c r="BP16" s="194">
        <f>$BM5*'NPgY - Ave Crit'!$Q$10</f>
        <v>0</v>
      </c>
      <c r="BQ16" s="194">
        <f>$BM5*'NPgY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NPgY'!G15</f>
        <v>0</v>
      </c>
      <c r="H18" s="52">
        <f>'[9]NAW7 - HVP - NPgY'!H15</f>
        <v>0</v>
      </c>
      <c r="I18" s="52">
        <f>'[9]NAW7 - HVP - NPgY'!I15</f>
        <v>0</v>
      </c>
      <c r="J18" s="52">
        <f>'[9]NAW7 - HVP - NPgY'!J15</f>
        <v>0</v>
      </c>
      <c r="K18" s="52">
        <f>'[9]NAW7 - HVP - NPgY'!K15</f>
        <v>0</v>
      </c>
      <c r="L18" s="53">
        <f>SUM(G18:K18)</f>
        <v>0</v>
      </c>
      <c r="M18" s="52">
        <f>'[9]NAW7 - HVP - NPgY'!M15</f>
        <v>0</v>
      </c>
      <c r="N18" s="52">
        <f>'[9]NAW7 - HVP - NPgY'!N15</f>
        <v>0</v>
      </c>
      <c r="O18" s="52">
        <f>'[9]NAW7 - HVP - NPgY'!O15</f>
        <v>0</v>
      </c>
      <c r="P18" s="52">
        <f>'[9]NAW7 - HVP - NPgY'!P15</f>
        <v>0</v>
      </c>
      <c r="Q18" s="52">
        <f>'[9]NAW7 - HVP - NPgY'!Q15</f>
        <v>0</v>
      </c>
      <c r="R18" s="53">
        <f>SUM(M18:Q18)</f>
        <v>0</v>
      </c>
      <c r="S18" s="52">
        <f>'[9]NAW7 - HVP - NPgY'!S15</f>
        <v>0</v>
      </c>
      <c r="T18" s="52">
        <f>'[9]NAW7 - HVP - NPgY'!T15</f>
        <v>0</v>
      </c>
      <c r="U18" s="52">
        <f>'[9]NAW7 - HVP - NPgY'!U15</f>
        <v>0</v>
      </c>
      <c r="V18" s="52">
        <f>'[9]NAW7 - HVP - NPgY'!V15</f>
        <v>0</v>
      </c>
      <c r="W18" s="52">
        <f>'[9]NAW7 - HVP - NPgY'!W15</f>
        <v>0</v>
      </c>
      <c r="X18" s="53">
        <f>SUM(S18:W18)</f>
        <v>0</v>
      </c>
      <c r="Y18" s="54">
        <f>'[9]NAW7 - HVP - NPgY'!Y15</f>
        <v>0</v>
      </c>
      <c r="Z18" s="54">
        <f>'[9]NAW7 - HVP - NPgY'!Z15</f>
        <v>0</v>
      </c>
      <c r="AA18" s="54">
        <f>'[9]NAW7 - HVP - NPgY'!AA15</f>
        <v>0</v>
      </c>
      <c r="AB18" s="54">
        <f>'[9]NAW7 - HVP - NPgY'!AB15</f>
        <v>0</v>
      </c>
      <c r="AC18" s="54">
        <f>'[9]NAW7 - HVP - NPgY'!AC15</f>
        <v>0</v>
      </c>
      <c r="AD18" s="53">
        <f>SUM(Y18:AC18)</f>
        <v>0</v>
      </c>
      <c r="AE18" s="54">
        <f>'[9]NAW7 - HVP - NPgY'!AE15</f>
        <v>0</v>
      </c>
      <c r="AF18" s="54">
        <f>'[9]NAW7 - HVP - NPgY'!AF15</f>
        <v>0</v>
      </c>
      <c r="AG18" s="54">
        <f>'[9]NAW7 - HVP - NPgY'!AG15</f>
        <v>0</v>
      </c>
      <c r="AH18" s="54">
        <f>'[9]NAW7 - HVP - NPgY'!AH15</f>
        <v>0</v>
      </c>
      <c r="AI18" s="54">
        <f>'[9]NAW7 - HVP - NPgY'!AI15</f>
        <v>0</v>
      </c>
      <c r="AJ18" s="53">
        <f>SUM(AE18:AI18)</f>
        <v>0</v>
      </c>
      <c r="AK18" s="54">
        <f>'[9]NAW7 - HVP - NPgY'!AK15</f>
        <v>0</v>
      </c>
      <c r="AL18" s="54">
        <f>'[9]NAW7 - HVP - NPgY'!AL15</f>
        <v>0</v>
      </c>
      <c r="AM18" s="54">
        <f>'[9]NAW7 - HVP - NPgY'!AM15</f>
        <v>0</v>
      </c>
      <c r="AN18" s="54">
        <f>'[9]NAW7 - HVP - NPgY'!AN15</f>
        <v>0</v>
      </c>
      <c r="AO18" s="54">
        <f>'[9]NAW7 - HVP - NPgY'!AO15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'NPgY - HI Probs. of Failure'!O$11</f>
        <v>0</v>
      </c>
      <c r="BF18" s="172">
        <f>'NPgY - HI Probs. of Failure'!P$11</f>
        <v>0</v>
      </c>
      <c r="BG18" s="172">
        <f>'NPgY - HI Probs. of Failure'!Q$11</f>
        <v>0</v>
      </c>
      <c r="BH18" s="172">
        <f>'NPgY - HI Probs. of Failure'!R$11</f>
        <v>0</v>
      </c>
      <c r="BI18" s="172">
        <f>'NPgY - HI Probs. of Failure'!S$11</f>
        <v>0</v>
      </c>
      <c r="BJ18" s="175"/>
      <c r="BK18" s="24"/>
      <c r="BL18" s="51" t="s">
        <v>26</v>
      </c>
      <c r="BM18" s="194">
        <f>$BM2*'NPgY - Ave Crit'!$Q$11</f>
        <v>0</v>
      </c>
      <c r="BN18" s="194">
        <f>$BM2*'NPgY - Ave Crit'!$Q$11</f>
        <v>0</v>
      </c>
      <c r="BO18" s="194">
        <f>$BM2*'NPgY - Ave Crit'!$Q$11</f>
        <v>0</v>
      </c>
      <c r="BP18" s="194">
        <f>$BM2*'NPgY - Ave Crit'!$Q$11</f>
        <v>0</v>
      </c>
      <c r="BQ18" s="194">
        <f>$BM2*'NPgY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NPgY'!G16</f>
        <v>0</v>
      </c>
      <c r="H19" s="52">
        <f>'[9]NAW7 - HVP - NPgY'!H16</f>
        <v>0</v>
      </c>
      <c r="I19" s="52">
        <f>'[9]NAW7 - HVP - NPgY'!I16</f>
        <v>0</v>
      </c>
      <c r="J19" s="52">
        <f>'[9]NAW7 - HVP - NPgY'!J16</f>
        <v>0</v>
      </c>
      <c r="K19" s="52">
        <f>'[9]NAW7 - HVP - NPgY'!K16</f>
        <v>0</v>
      </c>
      <c r="L19" s="59">
        <f t="shared" ref="L19:L21" si="47">SUM(G19:K19)</f>
        <v>0</v>
      </c>
      <c r="M19" s="52">
        <f>'[9]NAW7 - HVP - NPgY'!M16</f>
        <v>0</v>
      </c>
      <c r="N19" s="52">
        <f>'[9]NAW7 - HVP - NPgY'!N16</f>
        <v>0</v>
      </c>
      <c r="O19" s="52">
        <f>'[9]NAW7 - HVP - NPgY'!O16</f>
        <v>0</v>
      </c>
      <c r="P19" s="52">
        <f>'[9]NAW7 - HVP - NPgY'!P16</f>
        <v>0</v>
      </c>
      <c r="Q19" s="52">
        <f>'[9]NAW7 - HVP - NPgY'!Q16</f>
        <v>0</v>
      </c>
      <c r="R19" s="59">
        <f t="shared" ref="R19:R21" si="48">SUM(M19:Q19)</f>
        <v>0</v>
      </c>
      <c r="S19" s="52">
        <f>'[9]NAW7 - HVP - NPgY'!S16</f>
        <v>0</v>
      </c>
      <c r="T19" s="52">
        <f>'[9]NAW7 - HVP - NPgY'!T16</f>
        <v>0</v>
      </c>
      <c r="U19" s="52">
        <f>'[9]NAW7 - HVP - NPgY'!U16</f>
        <v>0</v>
      </c>
      <c r="V19" s="52">
        <f>'[9]NAW7 - HVP - NPgY'!V16</f>
        <v>0</v>
      </c>
      <c r="W19" s="52">
        <f>'[9]NAW7 - HVP - NPgY'!W16</f>
        <v>0</v>
      </c>
      <c r="X19" s="59">
        <f t="shared" ref="X19:X21" si="49">SUM(S19:W19)</f>
        <v>0</v>
      </c>
      <c r="Y19" s="52">
        <f>'[9]NAW7 - HVP - NPgY'!Y16</f>
        <v>0</v>
      </c>
      <c r="Z19" s="52">
        <f>'[9]NAW7 - HVP - NPgY'!Z16</f>
        <v>0</v>
      </c>
      <c r="AA19" s="52">
        <f>'[9]NAW7 - HVP - NPgY'!AA16</f>
        <v>0</v>
      </c>
      <c r="AB19" s="52">
        <f>'[9]NAW7 - HVP - NPgY'!AB16</f>
        <v>0</v>
      </c>
      <c r="AC19" s="52">
        <f>'[9]NAW7 - HVP - NPgY'!AC16</f>
        <v>0</v>
      </c>
      <c r="AD19" s="59">
        <f t="shared" ref="AD19:AD21" si="50">SUM(Y19:AC19)</f>
        <v>0</v>
      </c>
      <c r="AE19" s="52">
        <f>'[9]NAW7 - HVP - NPgY'!AE16</f>
        <v>0</v>
      </c>
      <c r="AF19" s="52">
        <f>'[9]NAW7 - HVP - NPgY'!AF16</f>
        <v>0</v>
      </c>
      <c r="AG19" s="52">
        <f>'[9]NAW7 - HVP - NPgY'!AG16</f>
        <v>0</v>
      </c>
      <c r="AH19" s="52">
        <f>'[9]NAW7 - HVP - NPgY'!AH16</f>
        <v>0</v>
      </c>
      <c r="AI19" s="52">
        <f>'[9]NAW7 - HVP - NPgY'!AI16</f>
        <v>0</v>
      </c>
      <c r="AJ19" s="59">
        <f t="shared" ref="AJ19:AJ21" si="51">SUM(AE19:AI19)</f>
        <v>0</v>
      </c>
      <c r="AK19" s="52">
        <f>'[9]NAW7 - HVP - NPgY'!AK16</f>
        <v>0</v>
      </c>
      <c r="AL19" s="52">
        <f>'[9]NAW7 - HVP - NPgY'!AL16</f>
        <v>0</v>
      </c>
      <c r="AM19" s="52">
        <f>'[9]NAW7 - HVP - NPgY'!AM16</f>
        <v>0</v>
      </c>
      <c r="AN19" s="52">
        <f>'[9]NAW7 - HVP - NPgY'!AN16</f>
        <v>0</v>
      </c>
      <c r="AO19" s="52">
        <f>'[9]NAW7 - HVP - NPgY'!AO16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'NPgY - HI Probs. of Failure'!O$11</f>
        <v>0</v>
      </c>
      <c r="BF19" s="172">
        <f>'NPgY - HI Probs. of Failure'!P$11</f>
        <v>0</v>
      </c>
      <c r="BG19" s="172">
        <f>'NPgY - HI Probs. of Failure'!Q$11</f>
        <v>0</v>
      </c>
      <c r="BH19" s="172">
        <f>'NPgY - HI Probs. of Failure'!R$11</f>
        <v>0</v>
      </c>
      <c r="BI19" s="172">
        <f>'NPgY - HI Probs. of Failure'!S$11</f>
        <v>0</v>
      </c>
      <c r="BJ19" s="176"/>
      <c r="BK19" s="24"/>
      <c r="BL19" s="58" t="s">
        <v>28</v>
      </c>
      <c r="BM19" s="194">
        <f>$BM3*'NPgY - Ave Crit'!$Q$11</f>
        <v>0</v>
      </c>
      <c r="BN19" s="194">
        <f>$BM3*'NPgY - Ave Crit'!$Q$11</f>
        <v>0</v>
      </c>
      <c r="BO19" s="194">
        <f>$BM3*'NPgY - Ave Crit'!$Q$11</f>
        <v>0</v>
      </c>
      <c r="BP19" s="194">
        <f>$BM3*'NPgY - Ave Crit'!$Q$11</f>
        <v>0</v>
      </c>
      <c r="BQ19" s="194">
        <f>$BM3*'NPgY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NPgY'!G17</f>
        <v>0</v>
      </c>
      <c r="H20" s="52">
        <f>'[9]NAW7 - HVP - NPgY'!H17</f>
        <v>0</v>
      </c>
      <c r="I20" s="52">
        <f>'[9]NAW7 - HVP - NPgY'!I17</f>
        <v>0</v>
      </c>
      <c r="J20" s="52">
        <f>'[9]NAW7 - HVP - NPgY'!J17</f>
        <v>0</v>
      </c>
      <c r="K20" s="52">
        <f>'[9]NAW7 - HVP - NPgY'!K17</f>
        <v>0</v>
      </c>
      <c r="L20" s="59">
        <f t="shared" si="47"/>
        <v>0</v>
      </c>
      <c r="M20" s="52">
        <f>'[9]NAW7 - HVP - NPgY'!M17</f>
        <v>0</v>
      </c>
      <c r="N20" s="52">
        <f>'[9]NAW7 - HVP - NPgY'!N17</f>
        <v>0</v>
      </c>
      <c r="O20" s="52">
        <f>'[9]NAW7 - HVP - NPgY'!O17</f>
        <v>0</v>
      </c>
      <c r="P20" s="52">
        <f>'[9]NAW7 - HVP - NPgY'!P17</f>
        <v>0</v>
      </c>
      <c r="Q20" s="52">
        <f>'[9]NAW7 - HVP - NPgY'!Q17</f>
        <v>0</v>
      </c>
      <c r="R20" s="59">
        <f t="shared" si="48"/>
        <v>0</v>
      </c>
      <c r="S20" s="52">
        <f>'[9]NAW7 - HVP - NPgY'!S17</f>
        <v>0</v>
      </c>
      <c r="T20" s="52">
        <f>'[9]NAW7 - HVP - NPgY'!T17</f>
        <v>0</v>
      </c>
      <c r="U20" s="52">
        <f>'[9]NAW7 - HVP - NPgY'!U17</f>
        <v>0</v>
      </c>
      <c r="V20" s="52">
        <f>'[9]NAW7 - HVP - NPgY'!V17</f>
        <v>0</v>
      </c>
      <c r="W20" s="52">
        <f>'[9]NAW7 - HVP - NPgY'!W17</f>
        <v>0</v>
      </c>
      <c r="X20" s="59">
        <f t="shared" si="49"/>
        <v>0</v>
      </c>
      <c r="Y20" s="52">
        <f>'[9]NAW7 - HVP - NPgY'!Y17</f>
        <v>0</v>
      </c>
      <c r="Z20" s="52">
        <f>'[9]NAW7 - HVP - NPgY'!Z17</f>
        <v>0</v>
      </c>
      <c r="AA20" s="52">
        <f>'[9]NAW7 - HVP - NPgY'!AA17</f>
        <v>0</v>
      </c>
      <c r="AB20" s="52">
        <f>'[9]NAW7 - HVP - NPgY'!AB17</f>
        <v>0</v>
      </c>
      <c r="AC20" s="52">
        <f>'[9]NAW7 - HVP - NPgY'!AC17</f>
        <v>0</v>
      </c>
      <c r="AD20" s="59">
        <f t="shared" si="50"/>
        <v>0</v>
      </c>
      <c r="AE20" s="52">
        <f>'[9]NAW7 - HVP - NPgY'!AE17</f>
        <v>0</v>
      </c>
      <c r="AF20" s="52">
        <f>'[9]NAW7 - HVP - NPgY'!AF17</f>
        <v>0</v>
      </c>
      <c r="AG20" s="52">
        <f>'[9]NAW7 - HVP - NPgY'!AG17</f>
        <v>0</v>
      </c>
      <c r="AH20" s="52">
        <f>'[9]NAW7 - HVP - NPgY'!AH17</f>
        <v>0</v>
      </c>
      <c r="AI20" s="52">
        <f>'[9]NAW7 - HVP - NPgY'!AI17</f>
        <v>0</v>
      </c>
      <c r="AJ20" s="59">
        <f t="shared" si="51"/>
        <v>0</v>
      </c>
      <c r="AK20" s="52">
        <f>'[9]NAW7 - HVP - NPgY'!AK17</f>
        <v>0</v>
      </c>
      <c r="AL20" s="52">
        <f>'[9]NAW7 - HVP - NPgY'!AL17</f>
        <v>0</v>
      </c>
      <c r="AM20" s="52">
        <f>'[9]NAW7 - HVP - NPgY'!AM17</f>
        <v>0</v>
      </c>
      <c r="AN20" s="52">
        <f>'[9]NAW7 - HVP - NPgY'!AN17</f>
        <v>0</v>
      </c>
      <c r="AO20" s="52">
        <f>'[9]NAW7 - HVP - NPgY'!AO17</f>
        <v>0</v>
      </c>
      <c r="AP20" s="59">
        <f t="shared" si="52"/>
        <v>0</v>
      </c>
      <c r="BD20" s="58" t="s">
        <v>30</v>
      </c>
      <c r="BE20" s="172">
        <f>'NPgY - HI Probs. of Failure'!O$11</f>
        <v>0</v>
      </c>
      <c r="BF20" s="172">
        <f>'NPgY - HI Probs. of Failure'!P$11</f>
        <v>0</v>
      </c>
      <c r="BG20" s="172">
        <f>'NPgY - HI Probs. of Failure'!Q$11</f>
        <v>0</v>
      </c>
      <c r="BH20" s="172">
        <f>'NPgY - HI Probs. of Failure'!R$11</f>
        <v>0</v>
      </c>
      <c r="BI20" s="172">
        <f>'NPgY - HI Probs. of Failure'!S$11</f>
        <v>0</v>
      </c>
      <c r="BJ20" s="176"/>
      <c r="BK20" s="24"/>
      <c r="BL20" s="58" t="s">
        <v>30</v>
      </c>
      <c r="BM20" s="194">
        <f>$BM4*'NPgY - Ave Crit'!$Q$11</f>
        <v>0</v>
      </c>
      <c r="BN20" s="194">
        <f>$BM4*'NPgY - Ave Crit'!$Q$11</f>
        <v>0</v>
      </c>
      <c r="BO20" s="194">
        <f>$BM4*'NPgY - Ave Crit'!$Q$11</f>
        <v>0</v>
      </c>
      <c r="BP20" s="194">
        <f>$BM4*'NPgY - Ave Crit'!$Q$11</f>
        <v>0</v>
      </c>
      <c r="BQ20" s="194">
        <f>$BM4*'NPgY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NPgY'!G18</f>
        <v>0</v>
      </c>
      <c r="H21" s="52">
        <f>'[9]NAW7 - HVP - NPgY'!H18</f>
        <v>0</v>
      </c>
      <c r="I21" s="52">
        <f>'[9]NAW7 - HVP - NPgY'!I18</f>
        <v>0</v>
      </c>
      <c r="J21" s="52">
        <f>'[9]NAW7 - HVP - NPgY'!J18</f>
        <v>0</v>
      </c>
      <c r="K21" s="52">
        <f>'[9]NAW7 - HVP - NPgY'!K18</f>
        <v>0</v>
      </c>
      <c r="L21" s="59">
        <f t="shared" si="47"/>
        <v>0</v>
      </c>
      <c r="M21" s="52">
        <f>'[9]NAW7 - HVP - NPgY'!M18</f>
        <v>0</v>
      </c>
      <c r="N21" s="52">
        <f>'[9]NAW7 - HVP - NPgY'!N18</f>
        <v>0</v>
      </c>
      <c r="O21" s="52">
        <f>'[9]NAW7 - HVP - NPgY'!O18</f>
        <v>0</v>
      </c>
      <c r="P21" s="52">
        <f>'[9]NAW7 - HVP - NPgY'!P18</f>
        <v>0</v>
      </c>
      <c r="Q21" s="52">
        <f>'[9]NAW7 - HVP - NPgY'!Q18</f>
        <v>0</v>
      </c>
      <c r="R21" s="59">
        <f t="shared" si="48"/>
        <v>0</v>
      </c>
      <c r="S21" s="52">
        <f>'[9]NAW7 - HVP - NPgY'!S18</f>
        <v>0</v>
      </c>
      <c r="T21" s="52">
        <f>'[9]NAW7 - HVP - NPgY'!T18</f>
        <v>0</v>
      </c>
      <c r="U21" s="52">
        <f>'[9]NAW7 - HVP - NPgY'!U18</f>
        <v>0</v>
      </c>
      <c r="V21" s="52">
        <f>'[9]NAW7 - HVP - NPgY'!V18</f>
        <v>0</v>
      </c>
      <c r="W21" s="52">
        <f>'[9]NAW7 - HVP - NPgY'!W18</f>
        <v>0</v>
      </c>
      <c r="X21" s="59">
        <f t="shared" si="49"/>
        <v>0</v>
      </c>
      <c r="Y21" s="52">
        <f>'[9]NAW7 - HVP - NPgY'!Y18</f>
        <v>0</v>
      </c>
      <c r="Z21" s="52">
        <f>'[9]NAW7 - HVP - NPgY'!Z18</f>
        <v>0</v>
      </c>
      <c r="AA21" s="52">
        <f>'[9]NAW7 - HVP - NPgY'!AA18</f>
        <v>0</v>
      </c>
      <c r="AB21" s="52">
        <f>'[9]NAW7 - HVP - NPgY'!AB18</f>
        <v>0</v>
      </c>
      <c r="AC21" s="52">
        <f>'[9]NAW7 - HVP - NPgY'!AC18</f>
        <v>0</v>
      </c>
      <c r="AD21" s="59">
        <f t="shared" si="50"/>
        <v>0</v>
      </c>
      <c r="AE21" s="52">
        <f>'[9]NAW7 - HVP - NPgY'!AE18</f>
        <v>0</v>
      </c>
      <c r="AF21" s="52">
        <f>'[9]NAW7 - HVP - NPgY'!AF18</f>
        <v>0</v>
      </c>
      <c r="AG21" s="52">
        <f>'[9]NAW7 - HVP - NPgY'!AG18</f>
        <v>0</v>
      </c>
      <c r="AH21" s="52">
        <f>'[9]NAW7 - HVP - NPgY'!AH18</f>
        <v>0</v>
      </c>
      <c r="AI21" s="52">
        <f>'[9]NAW7 - HVP - NPgY'!AI18</f>
        <v>0</v>
      </c>
      <c r="AJ21" s="59">
        <f t="shared" si="51"/>
        <v>0</v>
      </c>
      <c r="AK21" s="52">
        <f>'[9]NAW7 - HVP - NPgY'!AK18</f>
        <v>0</v>
      </c>
      <c r="AL21" s="52">
        <f>'[9]NAW7 - HVP - NPgY'!AL18</f>
        <v>0</v>
      </c>
      <c r="AM21" s="52">
        <f>'[9]NAW7 - HVP - NPgY'!AM18</f>
        <v>0</v>
      </c>
      <c r="AN21" s="52">
        <f>'[9]NAW7 - HVP - NPgY'!AN18</f>
        <v>0</v>
      </c>
      <c r="AO21" s="52">
        <f>'[9]NAW7 - HVP - NPgY'!AO18</f>
        <v>0</v>
      </c>
      <c r="AP21" s="59">
        <f t="shared" si="52"/>
        <v>0</v>
      </c>
      <c r="BD21" s="58" t="s">
        <v>31</v>
      </c>
      <c r="BE21" s="172">
        <f>'NPgY - HI Probs. of Failure'!O$11</f>
        <v>0</v>
      </c>
      <c r="BF21" s="172">
        <f>'NPgY - HI Probs. of Failure'!P$11</f>
        <v>0</v>
      </c>
      <c r="BG21" s="172">
        <f>'NPgY - HI Probs. of Failure'!Q$11</f>
        <v>0</v>
      </c>
      <c r="BH21" s="172">
        <f>'NPgY - HI Probs. of Failure'!R$11</f>
        <v>0</v>
      </c>
      <c r="BI21" s="172">
        <f>'NPgY - HI Probs. of Failure'!S$11</f>
        <v>0</v>
      </c>
      <c r="BJ21" s="176"/>
      <c r="BK21" s="24"/>
      <c r="BL21" s="58" t="s">
        <v>31</v>
      </c>
      <c r="BM21" s="194">
        <f>$BM5*'NPgY - Ave Crit'!$Q$11</f>
        <v>0</v>
      </c>
      <c r="BN21" s="194">
        <f>$BM5*'NPgY - Ave Crit'!$Q$11</f>
        <v>0</v>
      </c>
      <c r="BO21" s="194">
        <f>$BM5*'NPgY - Ave Crit'!$Q$11</f>
        <v>0</v>
      </c>
      <c r="BP21" s="194">
        <f>$BM5*'NPgY - Ave Crit'!$Q$11</f>
        <v>0</v>
      </c>
      <c r="BQ21" s="194">
        <f>$BM5*'NPgY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20056</v>
      </c>
      <c r="E23" s="50">
        <f>D23+SUM(AE23:AI23)</f>
        <v>20056</v>
      </c>
      <c r="F23" s="51" t="s">
        <v>26</v>
      </c>
      <c r="G23" s="52">
        <f>'[9]NAW7 - HVP - NPgY'!G20</f>
        <v>5357</v>
      </c>
      <c r="H23" s="52">
        <f>'[9]NAW7 - HVP - NPgY'!H20</f>
        <v>6892</v>
      </c>
      <c r="I23" s="52">
        <f>'[9]NAW7 - HVP - NPgY'!I20</f>
        <v>5016</v>
      </c>
      <c r="J23" s="52">
        <f>'[9]NAW7 - HVP - NPgY'!J20</f>
        <v>1451</v>
      </c>
      <c r="K23" s="52">
        <f>'[9]NAW7 - HVP - NPgY'!K20</f>
        <v>1340</v>
      </c>
      <c r="L23" s="53">
        <f>SUM(G23:K23)</f>
        <v>20056</v>
      </c>
      <c r="M23" s="52">
        <f>'[9]NAW7 - HVP - NPgY'!M20</f>
        <v>4772</v>
      </c>
      <c r="N23" s="52">
        <f>'[9]NAW7 - HVP - NPgY'!N20</f>
        <v>6932</v>
      </c>
      <c r="O23" s="52">
        <f>'[9]NAW7 - HVP - NPgY'!O20</f>
        <v>5147</v>
      </c>
      <c r="P23" s="52">
        <f>'[9]NAW7 - HVP - NPgY'!P20</f>
        <v>1702</v>
      </c>
      <c r="Q23" s="52">
        <f>'[9]NAW7 - HVP - NPgY'!Q20</f>
        <v>1534</v>
      </c>
      <c r="R23" s="53">
        <f>SUM(M23:Q23)</f>
        <v>20087</v>
      </c>
      <c r="S23" s="52">
        <f>'[9]NAW7 - HVP - NPgY'!S20</f>
        <v>0</v>
      </c>
      <c r="T23" s="52">
        <f>'[9]NAW7 - HVP - NPgY'!T20</f>
        <v>0</v>
      </c>
      <c r="U23" s="52">
        <f>'[9]NAW7 - HVP - NPgY'!U20</f>
        <v>0</v>
      </c>
      <c r="V23" s="52">
        <f>'[9]NAW7 - HVP - NPgY'!V20</f>
        <v>0</v>
      </c>
      <c r="W23" s="52">
        <f>'[9]NAW7 - HVP - NPgY'!W20</f>
        <v>0</v>
      </c>
      <c r="X23" s="53">
        <f>SUM(S23:W23)</f>
        <v>0</v>
      </c>
      <c r="Y23" s="69">
        <f>'[9]NAW7 - HVP - NPgY'!Y20</f>
        <v>4542</v>
      </c>
      <c r="Z23" s="69">
        <f>'[9]NAW7 - HVP - NPgY'!Z20</f>
        <v>5140</v>
      </c>
      <c r="AA23" s="69">
        <f>'[9]NAW7 - HVP - NPgY'!AA20</f>
        <v>6085</v>
      </c>
      <c r="AB23" s="69">
        <f>'[9]NAW7 - HVP - NPgY'!AB20</f>
        <v>2520</v>
      </c>
      <c r="AC23" s="69">
        <f>'[9]NAW7 - HVP - NPgY'!AC20</f>
        <v>1889</v>
      </c>
      <c r="AD23" s="53">
        <f>SUM(Y23:AC23)</f>
        <v>20176</v>
      </c>
      <c r="AE23" s="54">
        <f>'[9]NAW7 - HVP - NPgY'!AE20</f>
        <v>0</v>
      </c>
      <c r="AF23" s="54">
        <f>'[9]NAW7 - HVP - NPgY'!AF20</f>
        <v>0</v>
      </c>
      <c r="AG23" s="54">
        <f>'[9]NAW7 - HVP - NPgY'!AG20</f>
        <v>0</v>
      </c>
      <c r="AH23" s="54">
        <f>'[9]NAW7 - HVP - NPgY'!AH20</f>
        <v>0</v>
      </c>
      <c r="AI23" s="54">
        <f>'[9]NAW7 - HVP - NPgY'!AI20</f>
        <v>0</v>
      </c>
      <c r="AJ23" s="53">
        <f>SUM(AE23:AI23)</f>
        <v>0</v>
      </c>
      <c r="AK23" s="69">
        <f>'[9]NAW7 - HVP - NPgY'!AK20</f>
        <v>3837</v>
      </c>
      <c r="AL23" s="69">
        <f>'[9]NAW7 - HVP - NPgY'!AL20</f>
        <v>4955</v>
      </c>
      <c r="AM23" s="69">
        <f>'[9]NAW7 - HVP - NPgY'!AM20</f>
        <v>4832</v>
      </c>
      <c r="AN23" s="69">
        <f>'[9]NAW7 - HVP - NPgY'!AN20</f>
        <v>2877</v>
      </c>
      <c r="AO23" s="69">
        <f>'[9]NAW7 - HVP - NPgY'!AO20</f>
        <v>3536</v>
      </c>
      <c r="AP23" s="53">
        <f>SUM(AK23:AO23)</f>
        <v>20037</v>
      </c>
      <c r="BB23" s="6"/>
      <c r="BC23" s="6"/>
      <c r="BD23" s="51" t="s">
        <v>26</v>
      </c>
      <c r="BE23" s="172">
        <f>'NPgY - HI Probs. of Failure'!O$12</f>
        <v>2.2391771495448106E-5</v>
      </c>
      <c r="BF23" s="172">
        <f>'NPgY - HI Probs. of Failure'!P$12</f>
        <v>9.6306506539704274E-5</v>
      </c>
      <c r="BG23" s="172">
        <f>'NPgY - HI Probs. of Failure'!Q$12</f>
        <v>2.7796496575485023E-4</v>
      </c>
      <c r="BH23" s="172">
        <f>'NPgY - HI Probs. of Failure'!R$12</f>
        <v>6.2219531647045127E-4</v>
      </c>
      <c r="BI23" s="172">
        <f>'NPgY - HI Probs. of Failure'!S$12</f>
        <v>1.1838257260160727E-3</v>
      </c>
      <c r="BJ23" s="175"/>
      <c r="BK23" s="6"/>
      <c r="BL23" s="51" t="s">
        <v>26</v>
      </c>
      <c r="BM23" s="194">
        <f>$BM2*'NPgY - Ave Crit'!$Q$12</f>
        <v>8103.2947067806126</v>
      </c>
      <c r="BN23" s="194">
        <f>$BM2*'NPgY - Ave Crit'!$Q$12</f>
        <v>8103.2947067806126</v>
      </c>
      <c r="BO23" s="194">
        <f>$BM2*'NPgY - Ave Crit'!$Q$12</f>
        <v>8103.2947067806126</v>
      </c>
      <c r="BP23" s="194">
        <f>$BM2*'NPgY - Ave Crit'!$Q$12</f>
        <v>8103.2947067806126</v>
      </c>
      <c r="BQ23" s="194">
        <f>$BM2*'NPgY - Ave Crit'!$Q$12</f>
        <v>8103.2947067806126</v>
      </c>
      <c r="BR23" s="175"/>
      <c r="BS23" s="6"/>
      <c r="BT23" s="51" t="s">
        <v>26</v>
      </c>
      <c r="BU23" s="24">
        <f t="shared" si="19"/>
        <v>0.18144712343450564</v>
      </c>
      <c r="BV23" s="24">
        <f t="shared" si="0"/>
        <v>0.78040000467171811</v>
      </c>
      <c r="BW23" s="24">
        <f t="shared" si="0"/>
        <v>2.252432035671732</v>
      </c>
      <c r="BX23" s="24">
        <f t="shared" si="0"/>
        <v>5.0418320145386959</v>
      </c>
      <c r="BY23" s="24">
        <f t="shared" si="0"/>
        <v>9.5928887393767575</v>
      </c>
      <c r="BZ23" s="6"/>
      <c r="CA23" s="6"/>
      <c r="CB23" s="51" t="s">
        <v>26</v>
      </c>
      <c r="CC23" s="195">
        <f>IF(BU23="","",M23*BU23)</f>
        <v>865.86567302946094</v>
      </c>
      <c r="CD23" s="195">
        <f t="shared" ref="CD23:CG26" si="71">IF(BV23="","",N23*BV23)</f>
        <v>5409.7328323843503</v>
      </c>
      <c r="CE23" s="195">
        <f t="shared" si="71"/>
        <v>11593.267687602405</v>
      </c>
      <c r="CF23" s="195">
        <f t="shared" si="71"/>
        <v>8581.1980887448608</v>
      </c>
      <c r="CG23" s="195">
        <f t="shared" si="71"/>
        <v>14715.491326203946</v>
      </c>
      <c r="CH23" s="198">
        <f>SUM(CC23:CG23)</f>
        <v>41165.555607965027</v>
      </c>
      <c r="CI23" s="68"/>
      <c r="CJ23" s="68"/>
      <c r="CK23" s="195">
        <f t="shared" ref="CK23:CO26" si="72">IF(BU23="","",G23*BU23)</f>
        <v>972.01224023864677</v>
      </c>
      <c r="CL23" s="195">
        <f t="shared" si="72"/>
        <v>5378.5168321974816</v>
      </c>
      <c r="CM23" s="195">
        <f t="shared" si="72"/>
        <v>11298.199090929407</v>
      </c>
      <c r="CN23" s="195">
        <f t="shared" si="72"/>
        <v>7315.6982530956475</v>
      </c>
      <c r="CO23" s="195">
        <f t="shared" si="72"/>
        <v>12854.470910764854</v>
      </c>
      <c r="CP23" s="198">
        <f t="shared" si="3"/>
        <v>37818.897327226041</v>
      </c>
      <c r="CS23" s="195">
        <f>IF(BU23="","",Y23*BU23)</f>
        <v>824.13283463952462</v>
      </c>
      <c r="CT23" s="195">
        <f t="shared" ref="CT23:CW26" si="73">IF(BV23="","",Z23*BV23)</f>
        <v>4011.2560240126309</v>
      </c>
      <c r="CU23" s="195">
        <f t="shared" si="73"/>
        <v>13706.048937062489</v>
      </c>
      <c r="CV23" s="195">
        <f t="shared" si="73"/>
        <v>12705.416676637513</v>
      </c>
      <c r="CW23" s="195">
        <f t="shared" si="73"/>
        <v>18120.966828682696</v>
      </c>
      <c r="CX23" s="198">
        <f t="shared" si="5"/>
        <v>49367.821301034855</v>
      </c>
      <c r="DA23" s="195">
        <f>IF(BU23="","",(S23+Y23)*BU23)</f>
        <v>824.13283463952462</v>
      </c>
      <c r="DB23" s="195">
        <f t="shared" ref="DB23:DE26" si="74">IF(BV23="","",(T23+Z23)*BV23)</f>
        <v>4011.2560240126309</v>
      </c>
      <c r="DC23" s="195">
        <f t="shared" si="74"/>
        <v>13706.048937062489</v>
      </c>
      <c r="DD23" s="195">
        <f t="shared" si="74"/>
        <v>12705.416676637513</v>
      </c>
      <c r="DE23" s="195">
        <f t="shared" si="74"/>
        <v>18120.966828682696</v>
      </c>
      <c r="DF23" s="198">
        <f t="shared" si="7"/>
        <v>49367.821301034855</v>
      </c>
      <c r="DI23" s="195">
        <f>IF(BU23="","",AK23*BU23)</f>
        <v>696.21261261819814</v>
      </c>
      <c r="DJ23" s="195">
        <f t="shared" ref="DJ23:DM26" si="75">IF(BV23="","",AL23*BV23)</f>
        <v>3866.8820231483633</v>
      </c>
      <c r="DK23" s="195">
        <f t="shared" si="75"/>
        <v>10883.75159636581</v>
      </c>
      <c r="DL23" s="195">
        <f t="shared" si="75"/>
        <v>14505.350705827828</v>
      </c>
      <c r="DM23" s="195">
        <f t="shared" si="75"/>
        <v>33920.454582436214</v>
      </c>
      <c r="DN23" s="198">
        <f t="shared" si="25"/>
        <v>63872.651520396415</v>
      </c>
      <c r="DQ23" s="195">
        <f>IF(BU23="","",(AE23+AK23)*BU23)</f>
        <v>696.21261261819814</v>
      </c>
      <c r="DR23" s="195">
        <f t="shared" ref="DR23:DU26" si="76">IF(BV23="","",(AF23+AL23)*BV23)</f>
        <v>3866.8820231483633</v>
      </c>
      <c r="DS23" s="195">
        <f t="shared" si="76"/>
        <v>10883.75159636581</v>
      </c>
      <c r="DT23" s="195">
        <f t="shared" si="76"/>
        <v>14505.350705827828</v>
      </c>
      <c r="DU23" s="195">
        <f t="shared" si="76"/>
        <v>33920.454582436214</v>
      </c>
      <c r="DV23" s="198">
        <f t="shared" si="10"/>
        <v>63872.651520396415</v>
      </c>
    </row>
    <row r="24" spans="1:126" ht="25.5" customHeight="1">
      <c r="A24" s="19"/>
      <c r="B24" s="55"/>
      <c r="C24" s="55"/>
      <c r="D24" s="56">
        <f t="shared" ref="D24:D26" si="77">L24</f>
        <v>18468</v>
      </c>
      <c r="E24" s="57">
        <f t="shared" ref="E24:E26" si="78">D24+SUM(AE24:AI24)</f>
        <v>18468</v>
      </c>
      <c r="F24" s="58" t="s">
        <v>28</v>
      </c>
      <c r="G24" s="52">
        <f>'[9]NAW7 - HVP - NPgY'!G21</f>
        <v>4658</v>
      </c>
      <c r="H24" s="52">
        <f>'[9]NAW7 - HVP - NPgY'!H21</f>
        <v>7204</v>
      </c>
      <c r="I24" s="52">
        <f>'[9]NAW7 - HVP - NPgY'!I21</f>
        <v>4315</v>
      </c>
      <c r="J24" s="52">
        <f>'[9]NAW7 - HVP - NPgY'!J21</f>
        <v>965</v>
      </c>
      <c r="K24" s="52">
        <f>'[9]NAW7 - HVP - NPgY'!K21</f>
        <v>1326</v>
      </c>
      <c r="L24" s="59">
        <f t="shared" ref="L24:L26" si="79">SUM(G24:K24)</f>
        <v>18468</v>
      </c>
      <c r="M24" s="52">
        <f>'[9]NAW7 - HVP - NPgY'!M21</f>
        <v>4138</v>
      </c>
      <c r="N24" s="52">
        <f>'[9]NAW7 - HVP - NPgY'!N21</f>
        <v>7241</v>
      </c>
      <c r="O24" s="52">
        <f>'[9]NAW7 - HVP - NPgY'!O21</f>
        <v>4423</v>
      </c>
      <c r="P24" s="52">
        <f>'[9]NAW7 - HVP - NPgY'!P21</f>
        <v>1245</v>
      </c>
      <c r="Q24" s="52">
        <f>'[9]NAW7 - HVP - NPgY'!Q21</f>
        <v>1541</v>
      </c>
      <c r="R24" s="59">
        <f t="shared" ref="R24:R26" si="80">SUM(M24:Q24)</f>
        <v>18588</v>
      </c>
      <c r="S24" s="52">
        <f>'[9]NAW7 - HVP - NPgY'!S21</f>
        <v>0</v>
      </c>
      <c r="T24" s="52">
        <f>'[9]NAW7 - HVP - NPgY'!T21</f>
        <v>0</v>
      </c>
      <c r="U24" s="52">
        <f>'[9]NAW7 - HVP - NPgY'!U21</f>
        <v>0</v>
      </c>
      <c r="V24" s="52">
        <f>'[9]NAW7 - HVP - NPgY'!V21</f>
        <v>0</v>
      </c>
      <c r="W24" s="52">
        <f>'[9]NAW7 - HVP - NPgY'!W21</f>
        <v>0</v>
      </c>
      <c r="X24" s="59">
        <f t="shared" ref="X24:X26" si="81">SUM(S24:W24)</f>
        <v>0</v>
      </c>
      <c r="Y24" s="52">
        <f>'[9]NAW7 - HVP - NPgY'!Y21</f>
        <v>3963</v>
      </c>
      <c r="Z24" s="52">
        <f>'[9]NAW7 - HVP - NPgY'!Z21</f>
        <v>5386</v>
      </c>
      <c r="AA24" s="52">
        <f>'[9]NAW7 - HVP - NPgY'!AA21</f>
        <v>5236</v>
      </c>
      <c r="AB24" s="52">
        <f>'[9]NAW7 - HVP - NPgY'!AB21</f>
        <v>1888</v>
      </c>
      <c r="AC24" s="52">
        <f>'[9]NAW7 - HVP - NPgY'!AC21</f>
        <v>1884</v>
      </c>
      <c r="AD24" s="59">
        <f t="shared" ref="AD24:AD26" si="82">SUM(Y24:AC24)</f>
        <v>18357</v>
      </c>
      <c r="AE24" s="52">
        <f>'[9]NAW7 - HVP - NPgY'!AE21</f>
        <v>0</v>
      </c>
      <c r="AF24" s="52">
        <f>'[9]NAW7 - HVP - NPgY'!AF21</f>
        <v>0</v>
      </c>
      <c r="AG24" s="52">
        <f>'[9]NAW7 - HVP - NPgY'!AG21</f>
        <v>0</v>
      </c>
      <c r="AH24" s="52">
        <f>'[9]NAW7 - HVP - NPgY'!AH21</f>
        <v>0</v>
      </c>
      <c r="AI24" s="52">
        <f>'[9]NAW7 - HVP - NPgY'!AI21</f>
        <v>0</v>
      </c>
      <c r="AJ24" s="59">
        <f t="shared" ref="AJ24:AJ26" si="83">SUM(AE24:AI24)</f>
        <v>0</v>
      </c>
      <c r="AK24" s="52">
        <f>'[9]NAW7 - HVP - NPgY'!AK21</f>
        <v>3363</v>
      </c>
      <c r="AL24" s="52">
        <f>'[9]NAW7 - HVP - NPgY'!AL21</f>
        <v>5200</v>
      </c>
      <c r="AM24" s="52">
        <f>'[9]NAW7 - HVP - NPgY'!AM21</f>
        <v>4172</v>
      </c>
      <c r="AN24" s="52">
        <f>'[9]NAW7 - HVP - NPgY'!AN21</f>
        <v>2200</v>
      </c>
      <c r="AO24" s="52">
        <f>'[9]NAW7 - HVP - NPgY'!AO21</f>
        <v>3548</v>
      </c>
      <c r="AP24" s="59">
        <f t="shared" ref="AP24:AP26" si="84">SUM(AK24:AO24)</f>
        <v>18483</v>
      </c>
      <c r="BB24" s="6"/>
      <c r="BC24" s="6"/>
      <c r="BD24" s="58" t="s">
        <v>28</v>
      </c>
      <c r="BE24" s="172">
        <f>'NPgY - HI Probs. of Failure'!O$12</f>
        <v>2.2391771495448106E-5</v>
      </c>
      <c r="BF24" s="172">
        <f>'NPgY - HI Probs. of Failure'!P$12</f>
        <v>9.6306506539704274E-5</v>
      </c>
      <c r="BG24" s="172">
        <f>'NPgY - HI Probs. of Failure'!Q$12</f>
        <v>2.7796496575485023E-4</v>
      </c>
      <c r="BH24" s="172">
        <f>'NPgY - HI Probs. of Failure'!R$12</f>
        <v>6.2219531647045127E-4</v>
      </c>
      <c r="BI24" s="172">
        <f>'NPgY - HI Probs. of Failure'!S$12</f>
        <v>1.1838257260160727E-3</v>
      </c>
      <c r="BJ24" s="176"/>
      <c r="BK24" s="6"/>
      <c r="BL24" s="58" t="s">
        <v>28</v>
      </c>
      <c r="BM24" s="194">
        <f>$BM3*'NPgY - Ave Crit'!$Q$12</f>
        <v>11576.135295400876</v>
      </c>
      <c r="BN24" s="194">
        <f>$BM3*'NPgY - Ave Crit'!$Q$12</f>
        <v>11576.135295400876</v>
      </c>
      <c r="BO24" s="194">
        <f>$BM3*'NPgY - Ave Crit'!$Q$12</f>
        <v>11576.135295400876</v>
      </c>
      <c r="BP24" s="194">
        <f>$BM3*'NPgY - Ave Crit'!$Q$12</f>
        <v>11576.135295400876</v>
      </c>
      <c r="BQ24" s="194">
        <f>$BM3*'NPgY - Ave Crit'!$Q$12</f>
        <v>11576.135295400876</v>
      </c>
      <c r="BR24" s="176"/>
      <c r="BS24" s="6"/>
      <c r="BT24" s="58" t="s">
        <v>28</v>
      </c>
      <c r="BU24" s="24">
        <f t="shared" si="19"/>
        <v>0.25921017633500809</v>
      </c>
      <c r="BV24" s="24">
        <f t="shared" si="0"/>
        <v>1.114857149531026</v>
      </c>
      <c r="BW24" s="24">
        <f t="shared" si="0"/>
        <v>3.2177600509596176</v>
      </c>
      <c r="BX24" s="24">
        <f t="shared" si="0"/>
        <v>7.2026171636267087</v>
      </c>
      <c r="BY24" s="24">
        <f t="shared" si="0"/>
        <v>13.704126770538226</v>
      </c>
      <c r="BZ24" s="6"/>
      <c r="CA24" s="6"/>
      <c r="CB24" s="58" t="s">
        <v>28</v>
      </c>
      <c r="CC24" s="195">
        <f t="shared" ref="CC24:CC26" si="85">IF(BU24="","",M24*BU24)</f>
        <v>1072.6117096742635</v>
      </c>
      <c r="CD24" s="195">
        <f t="shared" si="71"/>
        <v>8072.6806197541591</v>
      </c>
      <c r="CE24" s="195">
        <f t="shared" si="71"/>
        <v>14232.152705394388</v>
      </c>
      <c r="CF24" s="195">
        <f t="shared" si="71"/>
        <v>8967.2583687152528</v>
      </c>
      <c r="CG24" s="195">
        <f t="shared" si="71"/>
        <v>21118.059353399407</v>
      </c>
      <c r="CH24" s="198">
        <f t="shared" ref="CH24:CH26" si="86">SUM(CC24:CG24)</f>
        <v>53462.762756937474</v>
      </c>
      <c r="CI24" s="68"/>
      <c r="CJ24" s="68"/>
      <c r="CK24" s="195">
        <f t="shared" si="72"/>
        <v>1207.4010013684676</v>
      </c>
      <c r="CL24" s="195">
        <f t="shared" si="72"/>
        <v>8031.4309052215112</v>
      </c>
      <c r="CM24" s="195">
        <f t="shared" si="72"/>
        <v>13884.63461989075</v>
      </c>
      <c r="CN24" s="195">
        <f t="shared" si="72"/>
        <v>6950.5255628997738</v>
      </c>
      <c r="CO24" s="195">
        <f t="shared" si="72"/>
        <v>18171.672097733688</v>
      </c>
      <c r="CP24" s="198">
        <f t="shared" si="3"/>
        <v>48245.664187114191</v>
      </c>
      <c r="CS24" s="195">
        <f t="shared" ref="CS24:CS26" si="87">IF(BU24="","",Y24*BU24)</f>
        <v>1027.2499288156371</v>
      </c>
      <c r="CT24" s="195">
        <f t="shared" si="73"/>
        <v>6004.6206073741059</v>
      </c>
      <c r="CU24" s="195">
        <f t="shared" si="73"/>
        <v>16848.191626824559</v>
      </c>
      <c r="CV24" s="195">
        <f t="shared" si="73"/>
        <v>13598.541204927225</v>
      </c>
      <c r="CW24" s="195">
        <f t="shared" si="73"/>
        <v>25818.574835694017</v>
      </c>
      <c r="CX24" s="198">
        <f t="shared" si="5"/>
        <v>63297.178203635543</v>
      </c>
      <c r="DA24" s="195">
        <f t="shared" ref="DA24:DA26" si="88">IF(BU24="","",(S24+Y24)*BU24)</f>
        <v>1027.2499288156371</v>
      </c>
      <c r="DB24" s="195">
        <f t="shared" si="74"/>
        <v>6004.6206073741059</v>
      </c>
      <c r="DC24" s="195">
        <f t="shared" si="74"/>
        <v>16848.191626824559</v>
      </c>
      <c r="DD24" s="195">
        <f t="shared" si="74"/>
        <v>13598.541204927225</v>
      </c>
      <c r="DE24" s="195">
        <f t="shared" si="74"/>
        <v>25818.574835694017</v>
      </c>
      <c r="DF24" s="198">
        <f t="shared" si="7"/>
        <v>63297.178203635543</v>
      </c>
      <c r="DI24" s="195">
        <f t="shared" ref="DI24:DI26" si="89">IF(BU24="","",AK24*BU24)</f>
        <v>871.72382301463222</v>
      </c>
      <c r="DJ24" s="195">
        <f t="shared" si="75"/>
        <v>5797.2571775613351</v>
      </c>
      <c r="DK24" s="195">
        <f t="shared" si="75"/>
        <v>13424.494932603524</v>
      </c>
      <c r="DL24" s="195">
        <f t="shared" si="75"/>
        <v>15845.757759978758</v>
      </c>
      <c r="DM24" s="195">
        <f t="shared" si="75"/>
        <v>48622.241781869627</v>
      </c>
      <c r="DN24" s="198">
        <f t="shared" si="25"/>
        <v>84561.475475027881</v>
      </c>
      <c r="DQ24" s="195">
        <f t="shared" ref="DQ24:DQ26" si="90">IF(BU24="","",(AE24+AK24)*BU24)</f>
        <v>871.72382301463222</v>
      </c>
      <c r="DR24" s="195">
        <f t="shared" si="76"/>
        <v>5797.2571775613351</v>
      </c>
      <c r="DS24" s="195">
        <f t="shared" si="76"/>
        <v>13424.494932603524</v>
      </c>
      <c r="DT24" s="195">
        <f t="shared" si="76"/>
        <v>15845.757759978758</v>
      </c>
      <c r="DU24" s="195">
        <f t="shared" si="76"/>
        <v>48622.241781869627</v>
      </c>
      <c r="DV24" s="198">
        <f t="shared" si="10"/>
        <v>84561.475475027881</v>
      </c>
    </row>
    <row r="25" spans="1:126" ht="25.5" customHeight="1">
      <c r="A25" s="19"/>
      <c r="B25" s="55"/>
      <c r="C25" s="55"/>
      <c r="D25" s="56">
        <f t="shared" si="77"/>
        <v>3371</v>
      </c>
      <c r="E25" s="57">
        <f t="shared" si="78"/>
        <v>3371</v>
      </c>
      <c r="F25" s="58" t="s">
        <v>30</v>
      </c>
      <c r="G25" s="52">
        <f>'[9]NAW7 - HVP - NPgY'!G22</f>
        <v>576</v>
      </c>
      <c r="H25" s="52">
        <f>'[9]NAW7 - HVP - NPgY'!H22</f>
        <v>1330</v>
      </c>
      <c r="I25" s="52">
        <f>'[9]NAW7 - HVP - NPgY'!I22</f>
        <v>735</v>
      </c>
      <c r="J25" s="52">
        <f>'[9]NAW7 - HVP - NPgY'!J22</f>
        <v>423</v>
      </c>
      <c r="K25" s="52">
        <f>'[9]NAW7 - HVP - NPgY'!K22</f>
        <v>307</v>
      </c>
      <c r="L25" s="59">
        <f t="shared" si="79"/>
        <v>3371</v>
      </c>
      <c r="M25" s="52">
        <f>'[9]NAW7 - HVP - NPgY'!M22</f>
        <v>515</v>
      </c>
      <c r="N25" s="52">
        <f>'[9]NAW7 - HVP - NPgY'!N22</f>
        <v>1339</v>
      </c>
      <c r="O25" s="52">
        <f>'[9]NAW7 - HVP - NPgY'!O22</f>
        <v>756</v>
      </c>
      <c r="P25" s="52">
        <f>'[9]NAW7 - HVP - NPgY'!P22</f>
        <v>423</v>
      </c>
      <c r="Q25" s="52">
        <f>'[9]NAW7 - HVP - NPgY'!Q22</f>
        <v>307</v>
      </c>
      <c r="R25" s="59">
        <f t="shared" si="80"/>
        <v>3340</v>
      </c>
      <c r="S25" s="52">
        <f>'[9]NAW7 - HVP - NPgY'!S22</f>
        <v>0</v>
      </c>
      <c r="T25" s="52">
        <f>'[9]NAW7 - HVP - NPgY'!T22</f>
        <v>0</v>
      </c>
      <c r="U25" s="52">
        <f>'[9]NAW7 - HVP - NPgY'!U22</f>
        <v>0</v>
      </c>
      <c r="V25" s="52">
        <f>'[9]NAW7 - HVP - NPgY'!V22</f>
        <v>0</v>
      </c>
      <c r="W25" s="52">
        <f>'[9]NAW7 - HVP - NPgY'!W22</f>
        <v>0</v>
      </c>
      <c r="X25" s="59">
        <f t="shared" si="81"/>
        <v>0</v>
      </c>
      <c r="Y25" s="52">
        <f>'[9]NAW7 - HVP - NPgY'!Y22</f>
        <v>483</v>
      </c>
      <c r="Z25" s="52">
        <f>'[9]NAW7 - HVP - NPgY'!Z22</f>
        <v>988</v>
      </c>
      <c r="AA25" s="52">
        <f>'[9]NAW7 - HVP - NPgY'!AA22</f>
        <v>895</v>
      </c>
      <c r="AB25" s="52">
        <f>'[9]NAW7 - HVP - NPgY'!AB22</f>
        <v>602</v>
      </c>
      <c r="AC25" s="52">
        <f>'[9]NAW7 - HVP - NPgY'!AC22</f>
        <v>411</v>
      </c>
      <c r="AD25" s="59">
        <f t="shared" si="82"/>
        <v>3379</v>
      </c>
      <c r="AE25" s="52">
        <f>'[9]NAW7 - HVP - NPgY'!AE22</f>
        <v>0</v>
      </c>
      <c r="AF25" s="52">
        <f>'[9]NAW7 - HVP - NPgY'!AF22</f>
        <v>0</v>
      </c>
      <c r="AG25" s="52">
        <f>'[9]NAW7 - HVP - NPgY'!AG22</f>
        <v>0</v>
      </c>
      <c r="AH25" s="52">
        <f>'[9]NAW7 - HVP - NPgY'!AH22</f>
        <v>0</v>
      </c>
      <c r="AI25" s="52">
        <f>'[9]NAW7 - HVP - NPgY'!AI22</f>
        <v>0</v>
      </c>
      <c r="AJ25" s="59">
        <f t="shared" si="83"/>
        <v>0</v>
      </c>
      <c r="AK25" s="52">
        <f>'[9]NAW7 - HVP - NPgY'!AK22</f>
        <v>404</v>
      </c>
      <c r="AL25" s="52">
        <f>'[9]NAW7 - HVP - NPgY'!AL22</f>
        <v>951</v>
      </c>
      <c r="AM25" s="52">
        <f>'[9]NAW7 - HVP - NPgY'!AM22</f>
        <v>705</v>
      </c>
      <c r="AN25" s="52">
        <f>'[9]NAW7 - HVP - NPgY'!AN22</f>
        <v>660</v>
      </c>
      <c r="AO25" s="52">
        <f>'[9]NAW7 - HVP - NPgY'!AO22</f>
        <v>727</v>
      </c>
      <c r="AP25" s="59">
        <f t="shared" si="84"/>
        <v>3447</v>
      </c>
      <c r="BB25" s="6"/>
      <c r="BC25" s="6"/>
      <c r="BD25" s="58" t="s">
        <v>30</v>
      </c>
      <c r="BE25" s="172">
        <f>'NPgY - HI Probs. of Failure'!O$12</f>
        <v>2.2391771495448106E-5</v>
      </c>
      <c r="BF25" s="172">
        <f>'NPgY - HI Probs. of Failure'!P$12</f>
        <v>9.6306506539704274E-5</v>
      </c>
      <c r="BG25" s="172">
        <f>'NPgY - HI Probs. of Failure'!Q$12</f>
        <v>2.7796496575485023E-4</v>
      </c>
      <c r="BH25" s="172">
        <f>'NPgY - HI Probs. of Failure'!R$12</f>
        <v>6.2219531647045127E-4</v>
      </c>
      <c r="BI25" s="172">
        <f>'NPgY - HI Probs. of Failure'!S$12</f>
        <v>1.1838257260160727E-3</v>
      </c>
      <c r="BJ25" s="176"/>
      <c r="BK25" s="6"/>
      <c r="BL25" s="58" t="s">
        <v>30</v>
      </c>
      <c r="BM25" s="194">
        <f>$BM4*'NPgY - Ave Crit'!$Q$12</f>
        <v>17364.202943101314</v>
      </c>
      <c r="BN25" s="194">
        <f>$BM4*'NPgY - Ave Crit'!$Q$12</f>
        <v>17364.202943101314</v>
      </c>
      <c r="BO25" s="194">
        <f>$BM4*'NPgY - Ave Crit'!$Q$12</f>
        <v>17364.202943101314</v>
      </c>
      <c r="BP25" s="194">
        <f>$BM4*'NPgY - Ave Crit'!$Q$12</f>
        <v>17364.202943101314</v>
      </c>
      <c r="BQ25" s="194">
        <f>$BM4*'NPgY - Ave Crit'!$Q$12</f>
        <v>17364.202943101314</v>
      </c>
      <c r="BR25" s="176"/>
      <c r="BS25" s="6"/>
      <c r="BT25" s="58" t="s">
        <v>30</v>
      </c>
      <c r="BU25" s="24">
        <f t="shared" si="19"/>
        <v>0.38881526450251214</v>
      </c>
      <c r="BV25" s="24">
        <f t="shared" si="0"/>
        <v>1.672285724296539</v>
      </c>
      <c r="BW25" s="24">
        <f t="shared" si="0"/>
        <v>4.8266400764394266</v>
      </c>
      <c r="BX25" s="24">
        <f t="shared" si="0"/>
        <v>10.803925745440063</v>
      </c>
      <c r="BY25" s="24">
        <f t="shared" si="0"/>
        <v>20.556190155807339</v>
      </c>
      <c r="BZ25" s="6"/>
      <c r="CA25" s="6"/>
      <c r="CB25" s="58" t="s">
        <v>30</v>
      </c>
      <c r="CC25" s="195">
        <f t="shared" si="85"/>
        <v>200.23986121879375</v>
      </c>
      <c r="CD25" s="195">
        <f t="shared" si="71"/>
        <v>2239.1905848330657</v>
      </c>
      <c r="CE25" s="195">
        <f t="shared" si="71"/>
        <v>3648.9398977882065</v>
      </c>
      <c r="CF25" s="195">
        <f t="shared" si="71"/>
        <v>4570.0605903211463</v>
      </c>
      <c r="CG25" s="195">
        <f t="shared" si="71"/>
        <v>6310.7503778328528</v>
      </c>
      <c r="CH25" s="198">
        <f t="shared" si="86"/>
        <v>16969.181311994067</v>
      </c>
      <c r="CI25" s="68"/>
      <c r="CJ25" s="68"/>
      <c r="CK25" s="195">
        <f t="shared" si="72"/>
        <v>223.95759235344698</v>
      </c>
      <c r="CL25" s="195">
        <f t="shared" si="72"/>
        <v>2224.140013314397</v>
      </c>
      <c r="CM25" s="195">
        <f t="shared" si="72"/>
        <v>3547.5804561829787</v>
      </c>
      <c r="CN25" s="195">
        <f t="shared" si="72"/>
        <v>4570.0605903211463</v>
      </c>
      <c r="CO25" s="195">
        <f t="shared" si="72"/>
        <v>6310.7503778328528</v>
      </c>
      <c r="CP25" s="198">
        <f t="shared" si="3"/>
        <v>16876.489030004821</v>
      </c>
      <c r="CS25" s="195">
        <f t="shared" si="87"/>
        <v>187.79777275471335</v>
      </c>
      <c r="CT25" s="195">
        <f t="shared" si="73"/>
        <v>1652.2182956049805</v>
      </c>
      <c r="CU25" s="195">
        <f t="shared" si="73"/>
        <v>4319.8428684132869</v>
      </c>
      <c r="CV25" s="195">
        <f t="shared" si="73"/>
        <v>6503.9632987549176</v>
      </c>
      <c r="CW25" s="195">
        <f t="shared" si="73"/>
        <v>8448.5941540368167</v>
      </c>
      <c r="CX25" s="198">
        <f t="shared" si="5"/>
        <v>21112.416389564714</v>
      </c>
      <c r="DA25" s="195">
        <f t="shared" si="88"/>
        <v>187.79777275471335</v>
      </c>
      <c r="DB25" s="195">
        <f t="shared" si="74"/>
        <v>1652.2182956049805</v>
      </c>
      <c r="DC25" s="195">
        <f t="shared" si="74"/>
        <v>4319.8428684132869</v>
      </c>
      <c r="DD25" s="195">
        <f t="shared" si="74"/>
        <v>6503.9632987549176</v>
      </c>
      <c r="DE25" s="195">
        <f t="shared" si="74"/>
        <v>8448.5941540368167</v>
      </c>
      <c r="DF25" s="198">
        <f t="shared" si="7"/>
        <v>21112.416389564714</v>
      </c>
      <c r="DI25" s="195">
        <f t="shared" si="89"/>
        <v>157.08136685901491</v>
      </c>
      <c r="DJ25" s="195">
        <f t="shared" si="75"/>
        <v>1590.3437238060085</v>
      </c>
      <c r="DK25" s="195">
        <f t="shared" si="75"/>
        <v>3402.7812538897956</v>
      </c>
      <c r="DL25" s="195">
        <f t="shared" si="75"/>
        <v>7130.5909919904416</v>
      </c>
      <c r="DM25" s="195">
        <f t="shared" si="75"/>
        <v>14944.350243271936</v>
      </c>
      <c r="DN25" s="198">
        <f t="shared" si="25"/>
        <v>27225.147579817196</v>
      </c>
      <c r="DQ25" s="195">
        <f t="shared" si="90"/>
        <v>157.08136685901491</v>
      </c>
      <c r="DR25" s="195">
        <f t="shared" si="76"/>
        <v>1590.3437238060085</v>
      </c>
      <c r="DS25" s="195">
        <f t="shared" si="76"/>
        <v>3402.7812538897956</v>
      </c>
      <c r="DT25" s="195">
        <f t="shared" si="76"/>
        <v>7130.5909919904416</v>
      </c>
      <c r="DU25" s="195">
        <f t="shared" si="76"/>
        <v>14944.350243271936</v>
      </c>
      <c r="DV25" s="198">
        <f t="shared" si="10"/>
        <v>27225.147579817196</v>
      </c>
    </row>
    <row r="26" spans="1:126" ht="25.5" customHeight="1">
      <c r="A26" s="19"/>
      <c r="B26" s="55"/>
      <c r="C26" s="55"/>
      <c r="D26" s="56">
        <f t="shared" si="77"/>
        <v>5887</v>
      </c>
      <c r="E26" s="57">
        <f t="shared" si="78"/>
        <v>5887</v>
      </c>
      <c r="F26" s="58" t="s">
        <v>31</v>
      </c>
      <c r="G26" s="52">
        <f>'[9]NAW7 - HVP - NPgY'!G23</f>
        <v>1135</v>
      </c>
      <c r="H26" s="52">
        <f>'[9]NAW7 - HVP - NPgY'!H23</f>
        <v>2481</v>
      </c>
      <c r="I26" s="52">
        <f>'[9]NAW7 - HVP - NPgY'!I23</f>
        <v>1627</v>
      </c>
      <c r="J26" s="52">
        <f>'[9]NAW7 - HVP - NPgY'!J23</f>
        <v>284</v>
      </c>
      <c r="K26" s="52">
        <f>'[9]NAW7 - HVP - NPgY'!K23</f>
        <v>360</v>
      </c>
      <c r="L26" s="59">
        <f t="shared" si="79"/>
        <v>5887</v>
      </c>
      <c r="M26" s="52">
        <f>'[9]NAW7 - HVP - NPgY'!M23</f>
        <v>1013</v>
      </c>
      <c r="N26" s="52">
        <f>'[9]NAW7 - HVP - NPgY'!N23</f>
        <v>2497</v>
      </c>
      <c r="O26" s="52">
        <f>'[9]NAW7 - HVP - NPgY'!O23</f>
        <v>1670</v>
      </c>
      <c r="P26" s="52">
        <f>'[9]NAW7 - HVP - NPgY'!P23</f>
        <v>378</v>
      </c>
      <c r="Q26" s="52">
        <f>'[9]NAW7 - HVP - NPgY'!Q23</f>
        <v>434</v>
      </c>
      <c r="R26" s="59">
        <f t="shared" si="80"/>
        <v>5992</v>
      </c>
      <c r="S26" s="52">
        <f>'[9]NAW7 - HVP - NPgY'!S23</f>
        <v>0</v>
      </c>
      <c r="T26" s="52">
        <f>'[9]NAW7 - HVP - NPgY'!T23</f>
        <v>0</v>
      </c>
      <c r="U26" s="52">
        <f>'[9]NAW7 - HVP - NPgY'!U23</f>
        <v>0</v>
      </c>
      <c r="V26" s="52">
        <f>'[9]NAW7 - HVP - NPgY'!V23</f>
        <v>0</v>
      </c>
      <c r="W26" s="52">
        <f>'[9]NAW7 - HVP - NPgY'!W23</f>
        <v>0</v>
      </c>
      <c r="X26" s="59">
        <f t="shared" si="81"/>
        <v>0</v>
      </c>
      <c r="Y26" s="52">
        <f>'[9]NAW7 - HVP - NPgY'!Y23</f>
        <v>961</v>
      </c>
      <c r="Z26" s="52">
        <f>'[9]NAW7 - HVP - NPgY'!Z23</f>
        <v>1849</v>
      </c>
      <c r="AA26" s="52">
        <f>'[9]NAW7 - HVP - NPgY'!AA23</f>
        <v>1969</v>
      </c>
      <c r="AB26" s="52">
        <f>'[9]NAW7 - HVP - NPgY'!AB23</f>
        <v>575</v>
      </c>
      <c r="AC26" s="52">
        <f>'[9]NAW7 - HVP - NPgY'!AC23</f>
        <v>516</v>
      </c>
      <c r="AD26" s="59">
        <f t="shared" si="82"/>
        <v>5870</v>
      </c>
      <c r="AE26" s="52">
        <f>'[9]NAW7 - HVP - NPgY'!AE23</f>
        <v>0</v>
      </c>
      <c r="AF26" s="52">
        <f>'[9]NAW7 - HVP - NPgY'!AF23</f>
        <v>0</v>
      </c>
      <c r="AG26" s="52">
        <f>'[9]NAW7 - HVP - NPgY'!AG23</f>
        <v>0</v>
      </c>
      <c r="AH26" s="52">
        <f>'[9]NAW7 - HVP - NPgY'!AH23</f>
        <v>0</v>
      </c>
      <c r="AI26" s="52">
        <f>'[9]NAW7 - HVP - NPgY'!AI23</f>
        <v>0</v>
      </c>
      <c r="AJ26" s="59">
        <f t="shared" si="83"/>
        <v>0</v>
      </c>
      <c r="AK26" s="52">
        <f>'[9]NAW7 - HVP - NPgY'!AK23</f>
        <v>810</v>
      </c>
      <c r="AL26" s="52">
        <f>'[9]NAW7 - HVP - NPgY'!AL23</f>
        <v>1782</v>
      </c>
      <c r="AM26" s="52">
        <f>'[9]NAW7 - HVP - NPgY'!AM23</f>
        <v>1564</v>
      </c>
      <c r="AN26" s="52">
        <f>'[9]NAW7 - HVP - NPgY'!AN23</f>
        <v>672</v>
      </c>
      <c r="AO26" s="52">
        <f>'[9]NAW7 - HVP - NPgY'!AO23</f>
        <v>987</v>
      </c>
      <c r="AP26" s="59">
        <f t="shared" si="84"/>
        <v>5815</v>
      </c>
      <c r="BB26" s="6"/>
      <c r="BC26" s="6"/>
      <c r="BD26" s="58" t="s">
        <v>31</v>
      </c>
      <c r="BE26" s="172">
        <f>'NPgY - HI Probs. of Failure'!O$12</f>
        <v>2.2391771495448106E-5</v>
      </c>
      <c r="BF26" s="172">
        <f>'NPgY - HI Probs. of Failure'!P$12</f>
        <v>9.6306506539704274E-5</v>
      </c>
      <c r="BG26" s="172">
        <f>'NPgY - HI Probs. of Failure'!Q$12</f>
        <v>2.7796496575485023E-4</v>
      </c>
      <c r="BH26" s="172">
        <f>'NPgY - HI Probs. of Failure'!R$12</f>
        <v>6.2219531647045127E-4</v>
      </c>
      <c r="BI26" s="172">
        <f>'NPgY - HI Probs. of Failure'!S$12</f>
        <v>1.1838257260160727E-3</v>
      </c>
      <c r="BJ26" s="176"/>
      <c r="BK26" s="6"/>
      <c r="BL26" s="58" t="s">
        <v>31</v>
      </c>
      <c r="BM26" s="194">
        <f>$BM5*'NPgY - Ave Crit'!$Q$12</f>
        <v>28940.338238502191</v>
      </c>
      <c r="BN26" s="194">
        <f>$BM5*'NPgY - Ave Crit'!$Q$12</f>
        <v>28940.338238502191</v>
      </c>
      <c r="BO26" s="194">
        <f>$BM5*'NPgY - Ave Crit'!$Q$12</f>
        <v>28940.338238502191</v>
      </c>
      <c r="BP26" s="194">
        <f>$BM5*'NPgY - Ave Crit'!$Q$12</f>
        <v>28940.338238502191</v>
      </c>
      <c r="BQ26" s="194">
        <f>$BM5*'NPgY - Ave Crit'!$Q$12</f>
        <v>28940.338238502191</v>
      </c>
      <c r="BR26" s="176"/>
      <c r="BS26" s="6"/>
      <c r="BT26" s="58" t="s">
        <v>31</v>
      </c>
      <c r="BU26" s="24">
        <f t="shared" si="19"/>
        <v>0.64802544083752023</v>
      </c>
      <c r="BV26" s="24">
        <f t="shared" si="0"/>
        <v>2.7871428738275648</v>
      </c>
      <c r="BW26" s="24">
        <f t="shared" si="0"/>
        <v>8.0444001273990438</v>
      </c>
      <c r="BX26" s="24">
        <f t="shared" si="0"/>
        <v>18.006542909066773</v>
      </c>
      <c r="BY26" s="24">
        <f t="shared" si="0"/>
        <v>34.260316926345567</v>
      </c>
      <c r="BZ26" s="6"/>
      <c r="CA26" s="6"/>
      <c r="CB26" s="58" t="s">
        <v>31</v>
      </c>
      <c r="CC26" s="195">
        <f t="shared" si="85"/>
        <v>656.44977156840798</v>
      </c>
      <c r="CD26" s="195">
        <f t="shared" si="71"/>
        <v>6959.4957559474296</v>
      </c>
      <c r="CE26" s="195">
        <f t="shared" si="71"/>
        <v>13434.148212756403</v>
      </c>
      <c r="CF26" s="195">
        <f t="shared" si="71"/>
        <v>6806.4732196272407</v>
      </c>
      <c r="CG26" s="195">
        <f t="shared" si="71"/>
        <v>14868.977546033975</v>
      </c>
      <c r="CH26" s="198">
        <f t="shared" si="86"/>
        <v>42725.54450593346</v>
      </c>
      <c r="CI26" s="68"/>
      <c r="CJ26" s="68"/>
      <c r="CK26" s="195">
        <f t="shared" si="72"/>
        <v>735.50887535058541</v>
      </c>
      <c r="CL26" s="195">
        <f t="shared" si="72"/>
        <v>6914.9014699661884</v>
      </c>
      <c r="CM26" s="195">
        <f t="shared" si="72"/>
        <v>13088.239007278244</v>
      </c>
      <c r="CN26" s="195">
        <f t="shared" si="72"/>
        <v>5113.8581861749635</v>
      </c>
      <c r="CO26" s="195">
        <f t="shared" si="72"/>
        <v>12333.714093484405</v>
      </c>
      <c r="CP26" s="198">
        <f t="shared" si="3"/>
        <v>38186.221632254383</v>
      </c>
      <c r="CS26" s="195">
        <f t="shared" si="87"/>
        <v>622.75244864485694</v>
      </c>
      <c r="CT26" s="195">
        <f t="shared" si="73"/>
        <v>5153.4271737071676</v>
      </c>
      <c r="CU26" s="195">
        <f t="shared" si="73"/>
        <v>15839.423850848718</v>
      </c>
      <c r="CV26" s="195">
        <f t="shared" si="73"/>
        <v>10353.762172713396</v>
      </c>
      <c r="CW26" s="195">
        <f t="shared" si="73"/>
        <v>17678.323533994313</v>
      </c>
      <c r="CX26" s="198">
        <f t="shared" si="5"/>
        <v>49647.689179908455</v>
      </c>
      <c r="DA26" s="195">
        <f t="shared" si="88"/>
        <v>622.75244864485694</v>
      </c>
      <c r="DB26" s="195">
        <f t="shared" si="74"/>
        <v>5153.4271737071676</v>
      </c>
      <c r="DC26" s="195">
        <f t="shared" si="74"/>
        <v>15839.423850848718</v>
      </c>
      <c r="DD26" s="195">
        <f t="shared" si="74"/>
        <v>10353.762172713396</v>
      </c>
      <c r="DE26" s="195">
        <f t="shared" si="74"/>
        <v>17678.323533994313</v>
      </c>
      <c r="DF26" s="198">
        <f t="shared" si="7"/>
        <v>49647.689179908455</v>
      </c>
      <c r="DI26" s="195">
        <f t="shared" si="89"/>
        <v>524.90060707839143</v>
      </c>
      <c r="DJ26" s="195">
        <f t="shared" si="75"/>
        <v>4966.6886011607203</v>
      </c>
      <c r="DK26" s="195">
        <f t="shared" si="75"/>
        <v>12581.441799252105</v>
      </c>
      <c r="DL26" s="195">
        <f t="shared" si="75"/>
        <v>12100.396834892872</v>
      </c>
      <c r="DM26" s="195">
        <f t="shared" si="75"/>
        <v>33814.932806303077</v>
      </c>
      <c r="DN26" s="198">
        <f t="shared" si="25"/>
        <v>63988.360648687165</v>
      </c>
      <c r="DQ26" s="195">
        <f t="shared" si="90"/>
        <v>524.90060707839143</v>
      </c>
      <c r="DR26" s="195">
        <f t="shared" si="76"/>
        <v>4966.6886011607203</v>
      </c>
      <c r="DS26" s="195">
        <f t="shared" si="76"/>
        <v>12581.441799252105</v>
      </c>
      <c r="DT26" s="195">
        <f t="shared" si="76"/>
        <v>12100.396834892872</v>
      </c>
      <c r="DU26" s="195">
        <f t="shared" si="76"/>
        <v>33814.932806303077</v>
      </c>
      <c r="DV26" s="198">
        <f t="shared" si="10"/>
        <v>63988.360648687165</v>
      </c>
    </row>
    <row r="27" spans="1:126" ht="25.5" customHeight="1" thickBot="1">
      <c r="A27" s="19"/>
      <c r="B27" s="60"/>
      <c r="C27" s="61"/>
      <c r="D27" s="62">
        <f>SUM(D23:D26)</f>
        <v>47782</v>
      </c>
      <c r="E27" s="63">
        <f>SUM(E23:E26)</f>
        <v>47782</v>
      </c>
      <c r="F27" s="64"/>
      <c r="G27" s="65">
        <f>SUM(G23:G26)</f>
        <v>11726</v>
      </c>
      <c r="H27" s="66">
        <f t="shared" ref="H27:K27" si="91">SUM(H23:H26)</f>
        <v>17907</v>
      </c>
      <c r="I27" s="66">
        <f t="shared" si="91"/>
        <v>11693</v>
      </c>
      <c r="J27" s="66">
        <f t="shared" si="91"/>
        <v>3123</v>
      </c>
      <c r="K27" s="66">
        <f t="shared" si="91"/>
        <v>3333</v>
      </c>
      <c r="L27" s="67"/>
      <c r="M27" s="65">
        <f>SUM(M23:M26)</f>
        <v>10438</v>
      </c>
      <c r="N27" s="66">
        <f t="shared" ref="N27:Q27" si="92">SUM(N23:N26)</f>
        <v>18009</v>
      </c>
      <c r="O27" s="66">
        <f t="shared" si="92"/>
        <v>11996</v>
      </c>
      <c r="P27" s="66">
        <f t="shared" si="92"/>
        <v>3748</v>
      </c>
      <c r="Q27" s="66">
        <f t="shared" si="92"/>
        <v>3816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9949</v>
      </c>
      <c r="Z27" s="66">
        <f t="shared" ref="Z27:AC27" si="94">SUM(Z23:Z26)</f>
        <v>13363</v>
      </c>
      <c r="AA27" s="66">
        <f t="shared" si="94"/>
        <v>14185</v>
      </c>
      <c r="AB27" s="66">
        <f t="shared" si="94"/>
        <v>5585</v>
      </c>
      <c r="AC27" s="66">
        <f t="shared" si="94"/>
        <v>4700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8414</v>
      </c>
      <c r="AL27" s="66">
        <f t="shared" ref="AL27:AO27" si="96">SUM(AL23:AL26)</f>
        <v>12888</v>
      </c>
      <c r="AM27" s="66">
        <f t="shared" si="96"/>
        <v>11273</v>
      </c>
      <c r="AN27" s="66">
        <f t="shared" si="96"/>
        <v>6409</v>
      </c>
      <c r="AO27" s="66">
        <f t="shared" si="96"/>
        <v>8798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2795.1670154909257</v>
      </c>
      <c r="CD27" s="197">
        <f t="shared" ref="CD27:CG27" si="97">SUM(CD23:CD26)</f>
        <v>22681.099792919005</v>
      </c>
      <c r="CE27" s="197">
        <f t="shared" si="97"/>
        <v>42908.508503541401</v>
      </c>
      <c r="CF27" s="197">
        <f t="shared" si="97"/>
        <v>28924.990267408502</v>
      </c>
      <c r="CG27" s="197">
        <f t="shared" si="97"/>
        <v>57013.278603470178</v>
      </c>
      <c r="CH27" s="198">
        <f>SUM(CC27:CG27)</f>
        <v>154323.04418283002</v>
      </c>
      <c r="CI27" s="68"/>
      <c r="CJ27" s="68"/>
      <c r="CK27" s="197">
        <f>SUM(CK23:CK26)</f>
        <v>3138.8797093111471</v>
      </c>
      <c r="CL27" s="197">
        <f t="shared" ref="CL27:CO27" si="98">SUM(CL23:CL26)</f>
        <v>22548.989220699579</v>
      </c>
      <c r="CM27" s="197">
        <f t="shared" si="98"/>
        <v>41818.653174281382</v>
      </c>
      <c r="CN27" s="197">
        <f t="shared" si="98"/>
        <v>23950.142592491531</v>
      </c>
      <c r="CO27" s="197">
        <f t="shared" si="98"/>
        <v>49670.607479815801</v>
      </c>
      <c r="CP27" s="198">
        <f t="shared" si="3"/>
        <v>141127.27217659945</v>
      </c>
      <c r="CS27" s="197">
        <f>SUM(CS23:CS26)</f>
        <v>2661.9329848547322</v>
      </c>
      <c r="CT27" s="197">
        <f t="shared" ref="CT27:CW27" si="99">SUM(CT23:CT26)</f>
        <v>16821.522100698883</v>
      </c>
      <c r="CU27" s="197">
        <f t="shared" si="99"/>
        <v>50713.507283149054</v>
      </c>
      <c r="CV27" s="197">
        <f t="shared" si="99"/>
        <v>43161.683353033055</v>
      </c>
      <c r="CW27" s="197">
        <f t="shared" si="99"/>
        <v>70066.459352407837</v>
      </c>
      <c r="CX27" s="198">
        <f t="shared" si="5"/>
        <v>183425.10507414356</v>
      </c>
      <c r="DA27" s="197">
        <f>SUM(DA23:DA26)</f>
        <v>2661.9329848547322</v>
      </c>
      <c r="DB27" s="197">
        <f t="shared" ref="DB27:DE27" si="100">SUM(DB23:DB26)</f>
        <v>16821.522100698883</v>
      </c>
      <c r="DC27" s="197">
        <f t="shared" si="100"/>
        <v>50713.507283149054</v>
      </c>
      <c r="DD27" s="197">
        <f t="shared" si="100"/>
        <v>43161.683353033055</v>
      </c>
      <c r="DE27" s="197">
        <f t="shared" si="100"/>
        <v>70066.459352407837</v>
      </c>
      <c r="DF27" s="198">
        <f t="shared" si="7"/>
        <v>183425.10507414356</v>
      </c>
      <c r="DI27" s="197">
        <f>SUM(DI23:DI26)</f>
        <v>2249.9184095702367</v>
      </c>
      <c r="DJ27" s="197">
        <f t="shared" ref="DJ27:DM27" si="101">SUM(DJ23:DJ26)</f>
        <v>16221.171525676427</v>
      </c>
      <c r="DK27" s="197">
        <f t="shared" si="101"/>
        <v>40292.46958211124</v>
      </c>
      <c r="DL27" s="197">
        <f t="shared" si="101"/>
        <v>49582.096292689908</v>
      </c>
      <c r="DM27" s="197">
        <f t="shared" si="101"/>
        <v>131301.97941388085</v>
      </c>
      <c r="DN27" s="198">
        <f t="shared" si="25"/>
        <v>239647.63522392866</v>
      </c>
      <c r="DQ27" s="197">
        <f>SUM(DQ23:DQ26)</f>
        <v>2249.9184095702367</v>
      </c>
      <c r="DR27" s="197">
        <f t="shared" ref="DR27:DU27" si="102">SUM(DR23:DR26)</f>
        <v>16221.171525676427</v>
      </c>
      <c r="DS27" s="197">
        <f t="shared" si="102"/>
        <v>40292.46958211124</v>
      </c>
      <c r="DT27" s="197">
        <f t="shared" si="102"/>
        <v>49582.096292689908</v>
      </c>
      <c r="DU27" s="197">
        <f t="shared" si="102"/>
        <v>131301.97941388085</v>
      </c>
      <c r="DV27" s="198">
        <f t="shared" si="10"/>
        <v>239647.63522392866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NPgY'!G25</f>
        <v>0</v>
      </c>
      <c r="H28" s="52">
        <f>'[9]NAW7 - HVP - NPgY'!H25</f>
        <v>0</v>
      </c>
      <c r="I28" s="52">
        <f>'[9]NAW7 - HVP - NPgY'!I25</f>
        <v>0</v>
      </c>
      <c r="J28" s="52">
        <f>'[9]NAW7 - HVP - NPgY'!J25</f>
        <v>0</v>
      </c>
      <c r="K28" s="52">
        <f>'[9]NAW7 - HVP - NPgY'!K25</f>
        <v>0</v>
      </c>
      <c r="L28" s="53">
        <f>SUM(G28:K28)</f>
        <v>0</v>
      </c>
      <c r="M28" s="52">
        <f>'[9]NAW7 - HVP - NPgY'!M25</f>
        <v>0</v>
      </c>
      <c r="N28" s="52">
        <f>'[9]NAW7 - HVP - NPgY'!N25</f>
        <v>0</v>
      </c>
      <c r="O28" s="52">
        <f>'[9]NAW7 - HVP - NPgY'!O25</f>
        <v>0</v>
      </c>
      <c r="P28" s="52">
        <f>'[9]NAW7 - HVP - NPgY'!P25</f>
        <v>0</v>
      </c>
      <c r="Q28" s="52">
        <f>'[9]NAW7 - HVP - NPgY'!Q25</f>
        <v>0</v>
      </c>
      <c r="R28" s="53">
        <f>SUM(M28:Q28)</f>
        <v>0</v>
      </c>
      <c r="S28" s="52">
        <f>'[9]NAW7 - HVP - NPgY'!S25</f>
        <v>0</v>
      </c>
      <c r="T28" s="52">
        <f>'[9]NAW7 - HVP - NPgY'!T25</f>
        <v>0</v>
      </c>
      <c r="U28" s="52">
        <f>'[9]NAW7 - HVP - NPgY'!U25</f>
        <v>0</v>
      </c>
      <c r="V28" s="52">
        <f>'[9]NAW7 - HVP - NPgY'!V25</f>
        <v>0</v>
      </c>
      <c r="W28" s="52">
        <f>'[9]NAW7 - HVP - NPgY'!W25</f>
        <v>0</v>
      </c>
      <c r="X28" s="53">
        <f>SUM(S28:W28)</f>
        <v>0</v>
      </c>
      <c r="Y28" s="54">
        <f>'[9]NAW7 - HVP - NPgY'!Y25</f>
        <v>0</v>
      </c>
      <c r="Z28" s="54">
        <f>'[9]NAW7 - HVP - NPgY'!Z25</f>
        <v>0</v>
      </c>
      <c r="AA28" s="54">
        <f>'[9]NAW7 - HVP - NPgY'!AA25</f>
        <v>0</v>
      </c>
      <c r="AB28" s="54">
        <f>'[9]NAW7 - HVP - NPgY'!AB25</f>
        <v>0</v>
      </c>
      <c r="AC28" s="54">
        <f>'[9]NAW7 - HVP - NPgY'!AC25</f>
        <v>0</v>
      </c>
      <c r="AD28" s="53">
        <f>SUM(Y28:AC28)</f>
        <v>0</v>
      </c>
      <c r="AE28" s="54">
        <f>'[9]NAW7 - HVP - NPgY'!AE25</f>
        <v>0</v>
      </c>
      <c r="AF28" s="54">
        <f>'[9]NAW7 - HVP - NPgY'!AF25</f>
        <v>0</v>
      </c>
      <c r="AG28" s="54">
        <f>'[9]NAW7 - HVP - NPgY'!AG25</f>
        <v>0</v>
      </c>
      <c r="AH28" s="54">
        <f>'[9]NAW7 - HVP - NPgY'!AH25</f>
        <v>0</v>
      </c>
      <c r="AI28" s="54">
        <f>'[9]NAW7 - HVP - NPgY'!AI25</f>
        <v>0</v>
      </c>
      <c r="AJ28" s="53">
        <f>SUM(AE28:AI28)</f>
        <v>0</v>
      </c>
      <c r="AK28" s="54">
        <f>'[9]NAW7 - HVP - NPgY'!AK25</f>
        <v>0</v>
      </c>
      <c r="AL28" s="54">
        <f>'[9]NAW7 - HVP - NPgY'!AL25</f>
        <v>0</v>
      </c>
      <c r="AM28" s="54">
        <f>'[9]NAW7 - HVP - NPgY'!AM25</f>
        <v>0</v>
      </c>
      <c r="AN28" s="54">
        <f>'[9]NAW7 - HVP - NPgY'!AN25</f>
        <v>0</v>
      </c>
      <c r="AO28" s="54">
        <f>'[9]NAW7 - HVP - NPgY'!AO25</f>
        <v>0</v>
      </c>
      <c r="AP28" s="53">
        <f>SUM(AK28:AO28)</f>
        <v>0</v>
      </c>
      <c r="BB28" s="6"/>
      <c r="BC28" s="6"/>
      <c r="BD28" s="51" t="s">
        <v>26</v>
      </c>
      <c r="BE28" s="172">
        <f>'NPgY - HI Probs. of Failure'!O$13</f>
        <v>0</v>
      </c>
      <c r="BF28" s="172">
        <f>'NPgY - HI Probs. of Failure'!P$13</f>
        <v>0</v>
      </c>
      <c r="BG28" s="172">
        <f>'NPgY - HI Probs. of Failure'!Q$13</f>
        <v>0</v>
      </c>
      <c r="BH28" s="172">
        <f>'NPgY - HI Probs. of Failure'!R$13</f>
        <v>0</v>
      </c>
      <c r="BI28" s="172">
        <f>'NPgY - HI Probs. of Failure'!S$13</f>
        <v>0</v>
      </c>
      <c r="BJ28" s="175"/>
      <c r="BK28" s="6"/>
      <c r="BL28" s="51" t="s">
        <v>26</v>
      </c>
      <c r="BM28" s="242">
        <f>IFERROR(($BM2*'NPgY - Ave Crit'!$Q$13),0)</f>
        <v>0</v>
      </c>
      <c r="BN28" s="242">
        <f>IFERROR(($BM2*'NPgY - Ave Crit'!$Q$13),0)</f>
        <v>0</v>
      </c>
      <c r="BO28" s="242">
        <f>IFERROR(($BM2*'NPgY - Ave Crit'!$Q$13),0)</f>
        <v>0</v>
      </c>
      <c r="BP28" s="242">
        <f>IFERROR(($BM2*'NPgY - Ave Crit'!$Q$13),0)</f>
        <v>0</v>
      </c>
      <c r="BQ28" s="242">
        <f>IFERROR(($BM2*'NPgY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NPgY'!G26</f>
        <v>0</v>
      </c>
      <c r="H29" s="52">
        <f>'[9]NAW7 - HVP - NPgY'!H26</f>
        <v>0</v>
      </c>
      <c r="I29" s="52">
        <f>'[9]NAW7 - HVP - NPgY'!I26</f>
        <v>0</v>
      </c>
      <c r="J29" s="52">
        <f>'[9]NAW7 - HVP - NPgY'!J26</f>
        <v>0</v>
      </c>
      <c r="K29" s="52">
        <f>'[9]NAW7 - HVP - NPgY'!K26</f>
        <v>0</v>
      </c>
      <c r="L29" s="59">
        <f t="shared" ref="L29:L31" si="111">SUM(G29:K29)</f>
        <v>0</v>
      </c>
      <c r="M29" s="52">
        <f>'[9]NAW7 - HVP - NPgY'!M26</f>
        <v>0</v>
      </c>
      <c r="N29" s="52">
        <f>'[9]NAW7 - HVP - NPgY'!N26</f>
        <v>0</v>
      </c>
      <c r="O29" s="52">
        <f>'[9]NAW7 - HVP - NPgY'!O26</f>
        <v>0</v>
      </c>
      <c r="P29" s="52">
        <f>'[9]NAW7 - HVP - NPgY'!P26</f>
        <v>0</v>
      </c>
      <c r="Q29" s="52">
        <f>'[9]NAW7 - HVP - NPgY'!Q26</f>
        <v>0</v>
      </c>
      <c r="R29" s="59">
        <f t="shared" ref="R29:R31" si="112">SUM(M29:Q29)</f>
        <v>0</v>
      </c>
      <c r="S29" s="52">
        <f>'[9]NAW7 - HVP - NPgY'!S26</f>
        <v>0</v>
      </c>
      <c r="T29" s="52">
        <f>'[9]NAW7 - HVP - NPgY'!T26</f>
        <v>0</v>
      </c>
      <c r="U29" s="52">
        <f>'[9]NAW7 - HVP - NPgY'!U26</f>
        <v>0</v>
      </c>
      <c r="V29" s="52">
        <f>'[9]NAW7 - HVP - NPgY'!V26</f>
        <v>0</v>
      </c>
      <c r="W29" s="52">
        <f>'[9]NAW7 - HVP - NPgY'!W26</f>
        <v>0</v>
      </c>
      <c r="X29" s="59">
        <f t="shared" ref="X29:X31" si="113">SUM(S29:W29)</f>
        <v>0</v>
      </c>
      <c r="Y29" s="52">
        <f>'[9]NAW7 - HVP - NPgY'!Y26</f>
        <v>0</v>
      </c>
      <c r="Z29" s="52">
        <f>'[9]NAW7 - HVP - NPgY'!Z26</f>
        <v>0</v>
      </c>
      <c r="AA29" s="52">
        <f>'[9]NAW7 - HVP - NPgY'!AA26</f>
        <v>0</v>
      </c>
      <c r="AB29" s="52">
        <f>'[9]NAW7 - HVP - NPgY'!AB26</f>
        <v>0</v>
      </c>
      <c r="AC29" s="52">
        <f>'[9]NAW7 - HVP - NPgY'!AC26</f>
        <v>0</v>
      </c>
      <c r="AD29" s="59">
        <f t="shared" ref="AD29:AD31" si="114">SUM(Y29:AC29)</f>
        <v>0</v>
      </c>
      <c r="AE29" s="52">
        <f>'[9]NAW7 - HVP - NPgY'!AE26</f>
        <v>0</v>
      </c>
      <c r="AF29" s="52">
        <f>'[9]NAW7 - HVP - NPgY'!AF26</f>
        <v>0</v>
      </c>
      <c r="AG29" s="52">
        <f>'[9]NAW7 - HVP - NPgY'!AG26</f>
        <v>0</v>
      </c>
      <c r="AH29" s="52">
        <f>'[9]NAW7 - HVP - NPgY'!AH26</f>
        <v>0</v>
      </c>
      <c r="AI29" s="52">
        <f>'[9]NAW7 - HVP - NPgY'!AI26</f>
        <v>0</v>
      </c>
      <c r="AJ29" s="59">
        <f t="shared" ref="AJ29:AJ31" si="115">SUM(AE29:AI29)</f>
        <v>0</v>
      </c>
      <c r="AK29" s="52">
        <f>'[9]NAW7 - HVP - NPgY'!AK26</f>
        <v>0</v>
      </c>
      <c r="AL29" s="52">
        <f>'[9]NAW7 - HVP - NPgY'!AL26</f>
        <v>0</v>
      </c>
      <c r="AM29" s="52">
        <f>'[9]NAW7 - HVP - NPgY'!AM26</f>
        <v>0</v>
      </c>
      <c r="AN29" s="52">
        <f>'[9]NAW7 - HVP - NPgY'!AN26</f>
        <v>0</v>
      </c>
      <c r="AO29" s="52">
        <f>'[9]NAW7 - HVP - NPgY'!AO26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'NPgY - HI Probs. of Failure'!O$13</f>
        <v>0</v>
      </c>
      <c r="BF29" s="172">
        <f>'NPgY - HI Probs. of Failure'!P$13</f>
        <v>0</v>
      </c>
      <c r="BG29" s="172">
        <f>'NPgY - HI Probs. of Failure'!Q$13</f>
        <v>0</v>
      </c>
      <c r="BH29" s="172">
        <f>'NPgY - HI Probs. of Failure'!R$13</f>
        <v>0</v>
      </c>
      <c r="BI29" s="172">
        <f>'NPgY - HI Probs. of Failure'!S$13</f>
        <v>0</v>
      </c>
      <c r="BJ29" s="176"/>
      <c r="BK29" s="6"/>
      <c r="BL29" s="58" t="s">
        <v>28</v>
      </c>
      <c r="BM29" s="242">
        <f>IFERROR(($BM3*'NPgY - Ave Crit'!$Q$13),0)</f>
        <v>0</v>
      </c>
      <c r="BN29" s="242">
        <f>IFERROR(($BM3*'NPgY - Ave Crit'!$Q$13),0)</f>
        <v>0</v>
      </c>
      <c r="BO29" s="242">
        <f>IFERROR(($BM3*'NPgY - Ave Crit'!$Q$13),0)</f>
        <v>0</v>
      </c>
      <c r="BP29" s="242">
        <f>IFERROR(($BM3*'NPgY - Ave Crit'!$Q$13),0)</f>
        <v>0</v>
      </c>
      <c r="BQ29" s="242">
        <f>IFERROR(($BM3*'NPgY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NPgY'!G27</f>
        <v>0</v>
      </c>
      <c r="H30" s="52">
        <f>'[9]NAW7 - HVP - NPgY'!H27</f>
        <v>0</v>
      </c>
      <c r="I30" s="52">
        <f>'[9]NAW7 - HVP - NPgY'!I27</f>
        <v>0</v>
      </c>
      <c r="J30" s="52">
        <f>'[9]NAW7 - HVP - NPgY'!J27</f>
        <v>0</v>
      </c>
      <c r="K30" s="52">
        <f>'[9]NAW7 - HVP - NPgY'!K27</f>
        <v>0</v>
      </c>
      <c r="L30" s="59">
        <f t="shared" si="111"/>
        <v>0</v>
      </c>
      <c r="M30" s="52">
        <f>'[9]NAW7 - HVP - NPgY'!M27</f>
        <v>0</v>
      </c>
      <c r="N30" s="52">
        <f>'[9]NAW7 - HVP - NPgY'!N27</f>
        <v>0</v>
      </c>
      <c r="O30" s="52">
        <f>'[9]NAW7 - HVP - NPgY'!O27</f>
        <v>0</v>
      </c>
      <c r="P30" s="52">
        <f>'[9]NAW7 - HVP - NPgY'!P27</f>
        <v>0</v>
      </c>
      <c r="Q30" s="52">
        <f>'[9]NAW7 - HVP - NPgY'!Q27</f>
        <v>0</v>
      </c>
      <c r="R30" s="59">
        <f t="shared" si="112"/>
        <v>0</v>
      </c>
      <c r="S30" s="52">
        <f>'[9]NAW7 - HVP - NPgY'!S27</f>
        <v>0</v>
      </c>
      <c r="T30" s="52">
        <f>'[9]NAW7 - HVP - NPgY'!T27</f>
        <v>0</v>
      </c>
      <c r="U30" s="52">
        <f>'[9]NAW7 - HVP - NPgY'!U27</f>
        <v>0</v>
      </c>
      <c r="V30" s="52">
        <f>'[9]NAW7 - HVP - NPgY'!V27</f>
        <v>0</v>
      </c>
      <c r="W30" s="52">
        <f>'[9]NAW7 - HVP - NPgY'!W27</f>
        <v>0</v>
      </c>
      <c r="X30" s="59">
        <f t="shared" si="113"/>
        <v>0</v>
      </c>
      <c r="Y30" s="52">
        <f>'[9]NAW7 - HVP - NPgY'!Y27</f>
        <v>0</v>
      </c>
      <c r="Z30" s="52">
        <f>'[9]NAW7 - HVP - NPgY'!Z27</f>
        <v>0</v>
      </c>
      <c r="AA30" s="52">
        <f>'[9]NAW7 - HVP - NPgY'!AA27</f>
        <v>0</v>
      </c>
      <c r="AB30" s="52">
        <f>'[9]NAW7 - HVP - NPgY'!AB27</f>
        <v>0</v>
      </c>
      <c r="AC30" s="52">
        <f>'[9]NAW7 - HVP - NPgY'!AC27</f>
        <v>0</v>
      </c>
      <c r="AD30" s="59">
        <f t="shared" si="114"/>
        <v>0</v>
      </c>
      <c r="AE30" s="52">
        <f>'[9]NAW7 - HVP - NPgY'!AE27</f>
        <v>0</v>
      </c>
      <c r="AF30" s="52">
        <f>'[9]NAW7 - HVP - NPgY'!AF27</f>
        <v>0</v>
      </c>
      <c r="AG30" s="52">
        <f>'[9]NAW7 - HVP - NPgY'!AG27</f>
        <v>0</v>
      </c>
      <c r="AH30" s="52">
        <f>'[9]NAW7 - HVP - NPgY'!AH27</f>
        <v>0</v>
      </c>
      <c r="AI30" s="52">
        <f>'[9]NAW7 - HVP - NPgY'!AI27</f>
        <v>0</v>
      </c>
      <c r="AJ30" s="59">
        <f t="shared" si="115"/>
        <v>0</v>
      </c>
      <c r="AK30" s="52">
        <f>'[9]NAW7 - HVP - NPgY'!AK27</f>
        <v>0</v>
      </c>
      <c r="AL30" s="52">
        <f>'[9]NAW7 - HVP - NPgY'!AL27</f>
        <v>0</v>
      </c>
      <c r="AM30" s="52">
        <f>'[9]NAW7 - HVP - NPgY'!AM27</f>
        <v>0</v>
      </c>
      <c r="AN30" s="52">
        <f>'[9]NAW7 - HVP - NPgY'!AN27</f>
        <v>0</v>
      </c>
      <c r="AO30" s="52">
        <f>'[9]NAW7 - HVP - NPgY'!AO27</f>
        <v>0</v>
      </c>
      <c r="AP30" s="59">
        <f t="shared" si="116"/>
        <v>0</v>
      </c>
      <c r="BB30" s="6"/>
      <c r="BC30" s="6"/>
      <c r="BD30" s="58" t="s">
        <v>30</v>
      </c>
      <c r="BE30" s="172">
        <f>'NPgY - HI Probs. of Failure'!O$13</f>
        <v>0</v>
      </c>
      <c r="BF30" s="172">
        <f>'NPgY - HI Probs. of Failure'!P$13</f>
        <v>0</v>
      </c>
      <c r="BG30" s="172">
        <f>'NPgY - HI Probs. of Failure'!Q$13</f>
        <v>0</v>
      </c>
      <c r="BH30" s="172">
        <f>'NPgY - HI Probs. of Failure'!R$13</f>
        <v>0</v>
      </c>
      <c r="BI30" s="172">
        <f>'NPgY - HI Probs. of Failure'!S$13</f>
        <v>0</v>
      </c>
      <c r="BJ30" s="176"/>
      <c r="BK30" s="6"/>
      <c r="BL30" s="58" t="s">
        <v>30</v>
      </c>
      <c r="BM30" s="242">
        <f>IFERROR(($BM4*'NPgY - Ave Crit'!$Q$13),0)</f>
        <v>0</v>
      </c>
      <c r="BN30" s="242">
        <f>IFERROR(($BM4*'NPgY - Ave Crit'!$Q$13),0)</f>
        <v>0</v>
      </c>
      <c r="BO30" s="242">
        <f>IFERROR(($BM4*'NPgY - Ave Crit'!$Q$13),0)</f>
        <v>0</v>
      </c>
      <c r="BP30" s="242">
        <f>IFERROR(($BM4*'NPgY - Ave Crit'!$Q$13),0)</f>
        <v>0</v>
      </c>
      <c r="BQ30" s="242">
        <f>IFERROR(($BM4*'NPgY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NPgY'!G28</f>
        <v>0</v>
      </c>
      <c r="H31" s="52">
        <f>'[9]NAW7 - HVP - NPgY'!H28</f>
        <v>0</v>
      </c>
      <c r="I31" s="52">
        <f>'[9]NAW7 - HVP - NPgY'!I28</f>
        <v>0</v>
      </c>
      <c r="J31" s="52">
        <f>'[9]NAW7 - HVP - NPgY'!J28</f>
        <v>0</v>
      </c>
      <c r="K31" s="52">
        <f>'[9]NAW7 - HVP - NPgY'!K28</f>
        <v>0</v>
      </c>
      <c r="L31" s="59">
        <f t="shared" si="111"/>
        <v>0</v>
      </c>
      <c r="M31" s="52">
        <f>'[9]NAW7 - HVP - NPgY'!M28</f>
        <v>0</v>
      </c>
      <c r="N31" s="52">
        <f>'[9]NAW7 - HVP - NPgY'!N28</f>
        <v>0</v>
      </c>
      <c r="O31" s="52">
        <f>'[9]NAW7 - HVP - NPgY'!O28</f>
        <v>0</v>
      </c>
      <c r="P31" s="52">
        <f>'[9]NAW7 - HVP - NPgY'!P28</f>
        <v>0</v>
      </c>
      <c r="Q31" s="52">
        <f>'[9]NAW7 - HVP - NPgY'!Q28</f>
        <v>0</v>
      </c>
      <c r="R31" s="59">
        <f t="shared" si="112"/>
        <v>0</v>
      </c>
      <c r="S31" s="52">
        <f>'[9]NAW7 - HVP - NPgY'!S28</f>
        <v>0</v>
      </c>
      <c r="T31" s="52">
        <f>'[9]NAW7 - HVP - NPgY'!T28</f>
        <v>0</v>
      </c>
      <c r="U31" s="52">
        <f>'[9]NAW7 - HVP - NPgY'!U28</f>
        <v>0</v>
      </c>
      <c r="V31" s="52">
        <f>'[9]NAW7 - HVP - NPgY'!V28</f>
        <v>0</v>
      </c>
      <c r="W31" s="52">
        <f>'[9]NAW7 - HVP - NPgY'!W28</f>
        <v>0</v>
      </c>
      <c r="X31" s="59">
        <f t="shared" si="113"/>
        <v>0</v>
      </c>
      <c r="Y31" s="52">
        <f>'[9]NAW7 - HVP - NPgY'!Y28</f>
        <v>0</v>
      </c>
      <c r="Z31" s="52">
        <f>'[9]NAW7 - HVP - NPgY'!Z28</f>
        <v>0</v>
      </c>
      <c r="AA31" s="52">
        <f>'[9]NAW7 - HVP - NPgY'!AA28</f>
        <v>0</v>
      </c>
      <c r="AB31" s="52">
        <f>'[9]NAW7 - HVP - NPgY'!AB28</f>
        <v>0</v>
      </c>
      <c r="AC31" s="52">
        <f>'[9]NAW7 - HVP - NPgY'!AC28</f>
        <v>0</v>
      </c>
      <c r="AD31" s="59">
        <f t="shared" si="114"/>
        <v>0</v>
      </c>
      <c r="AE31" s="52">
        <f>'[9]NAW7 - HVP - NPgY'!AE28</f>
        <v>0</v>
      </c>
      <c r="AF31" s="52">
        <f>'[9]NAW7 - HVP - NPgY'!AF28</f>
        <v>0</v>
      </c>
      <c r="AG31" s="52">
        <f>'[9]NAW7 - HVP - NPgY'!AG28</f>
        <v>0</v>
      </c>
      <c r="AH31" s="52">
        <f>'[9]NAW7 - HVP - NPgY'!AH28</f>
        <v>0</v>
      </c>
      <c r="AI31" s="52">
        <f>'[9]NAW7 - HVP - NPgY'!AI28</f>
        <v>0</v>
      </c>
      <c r="AJ31" s="59">
        <f t="shared" si="115"/>
        <v>0</v>
      </c>
      <c r="AK31" s="52">
        <f>'[9]NAW7 - HVP - NPgY'!AK28</f>
        <v>0</v>
      </c>
      <c r="AL31" s="52">
        <f>'[9]NAW7 - HVP - NPgY'!AL28</f>
        <v>0</v>
      </c>
      <c r="AM31" s="52">
        <f>'[9]NAW7 - HVP - NPgY'!AM28</f>
        <v>0</v>
      </c>
      <c r="AN31" s="52">
        <f>'[9]NAW7 - HVP - NPgY'!AN28</f>
        <v>0</v>
      </c>
      <c r="AO31" s="52">
        <f>'[9]NAW7 - HVP - NPgY'!AO28</f>
        <v>0</v>
      </c>
      <c r="AP31" s="59">
        <f t="shared" si="116"/>
        <v>0</v>
      </c>
      <c r="BB31" s="6"/>
      <c r="BC31" s="6"/>
      <c r="BD31" s="58" t="s">
        <v>31</v>
      </c>
      <c r="BE31" s="172">
        <f>'NPgY - HI Probs. of Failure'!O$13</f>
        <v>0</v>
      </c>
      <c r="BF31" s="172">
        <f>'NPgY - HI Probs. of Failure'!P$13</f>
        <v>0</v>
      </c>
      <c r="BG31" s="172">
        <f>'NPgY - HI Probs. of Failure'!Q$13</f>
        <v>0</v>
      </c>
      <c r="BH31" s="172">
        <f>'NPgY - HI Probs. of Failure'!R$13</f>
        <v>0</v>
      </c>
      <c r="BI31" s="172">
        <f>'NPgY - HI Probs. of Failure'!S$13</f>
        <v>0</v>
      </c>
      <c r="BJ31" s="176"/>
      <c r="BK31" s="6"/>
      <c r="BL31" s="58" t="s">
        <v>31</v>
      </c>
      <c r="BM31" s="242">
        <f>IFERROR(($BM5*'NPgY - Ave Crit'!$Q$13),0)</f>
        <v>0</v>
      </c>
      <c r="BN31" s="242">
        <f>IFERROR(($BM5*'NPgY - Ave Crit'!$Q$13),0)</f>
        <v>0</v>
      </c>
      <c r="BO31" s="242">
        <f>IFERROR(($BM5*'NPgY - Ave Crit'!$Q$13),0)</f>
        <v>0</v>
      </c>
      <c r="BP31" s="242">
        <f>IFERROR(($BM5*'NPgY - Ave Crit'!$Q$13),0)</f>
        <v>0</v>
      </c>
      <c r="BQ31" s="242">
        <f>IFERROR(($BM5*'NPgY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NPgY'!G30</f>
        <v>0</v>
      </c>
      <c r="H33" s="52">
        <f>'[9]NAW7 - HVP - NPgY'!H30</f>
        <v>0</v>
      </c>
      <c r="I33" s="52">
        <f>'[9]NAW7 - HVP - NPgY'!I30</f>
        <v>0</v>
      </c>
      <c r="J33" s="52">
        <f>'[9]NAW7 - HVP - NPgY'!J30</f>
        <v>0</v>
      </c>
      <c r="K33" s="52">
        <f>'[9]NAW7 - HVP - NPgY'!K30</f>
        <v>0</v>
      </c>
      <c r="L33" s="53">
        <f>SUM(G33:K33)</f>
        <v>0</v>
      </c>
      <c r="M33" s="52">
        <f>'[9]NAW7 - HVP - NPgY'!M30</f>
        <v>0</v>
      </c>
      <c r="N33" s="52">
        <f>'[9]NAW7 - HVP - NPgY'!N30</f>
        <v>0</v>
      </c>
      <c r="O33" s="52">
        <f>'[9]NAW7 - HVP - NPgY'!O30</f>
        <v>0</v>
      </c>
      <c r="P33" s="52">
        <f>'[9]NAW7 - HVP - NPgY'!P30</f>
        <v>0</v>
      </c>
      <c r="Q33" s="52">
        <f>'[9]NAW7 - HVP - NPgY'!Q30</f>
        <v>0</v>
      </c>
      <c r="R33" s="53">
        <f>SUM(M33:Q33)</f>
        <v>0</v>
      </c>
      <c r="S33" s="52">
        <f>'[9]NAW7 - HVP - NPgY'!S30</f>
        <v>0</v>
      </c>
      <c r="T33" s="52">
        <f>'[9]NAW7 - HVP - NPgY'!T30</f>
        <v>0</v>
      </c>
      <c r="U33" s="52">
        <f>'[9]NAW7 - HVP - NPgY'!U30</f>
        <v>0</v>
      </c>
      <c r="V33" s="52">
        <f>'[9]NAW7 - HVP - NPgY'!V30</f>
        <v>0</v>
      </c>
      <c r="W33" s="52">
        <f>'[9]NAW7 - HVP - NPgY'!W30</f>
        <v>0</v>
      </c>
      <c r="X33" s="53">
        <f>SUM(S33:W33)</f>
        <v>0</v>
      </c>
      <c r="Y33" s="54">
        <f>'[9]NAW7 - HVP - NPgY'!Y30</f>
        <v>0</v>
      </c>
      <c r="Z33" s="54">
        <f>'[9]NAW7 - HVP - NPgY'!Z30</f>
        <v>0</v>
      </c>
      <c r="AA33" s="54">
        <f>'[9]NAW7 - HVP - NPgY'!AA30</f>
        <v>0</v>
      </c>
      <c r="AB33" s="54">
        <f>'[9]NAW7 - HVP - NPgY'!AB30</f>
        <v>0</v>
      </c>
      <c r="AC33" s="54">
        <f>'[9]NAW7 - HVP - NPgY'!AC30</f>
        <v>0</v>
      </c>
      <c r="AD33" s="53">
        <f>SUM(Y33:AC33)</f>
        <v>0</v>
      </c>
      <c r="AE33" s="54">
        <f>'[9]NAW7 - HVP - NPgY'!AE30</f>
        <v>0</v>
      </c>
      <c r="AF33" s="54">
        <f>'[9]NAW7 - HVP - NPgY'!AF30</f>
        <v>0</v>
      </c>
      <c r="AG33" s="54">
        <f>'[9]NAW7 - HVP - NPgY'!AG30</f>
        <v>0</v>
      </c>
      <c r="AH33" s="54">
        <f>'[9]NAW7 - HVP - NPgY'!AH30</f>
        <v>0</v>
      </c>
      <c r="AI33" s="54">
        <f>'[9]NAW7 - HVP - NPgY'!AI30</f>
        <v>0</v>
      </c>
      <c r="AJ33" s="53">
        <f>SUM(AE33:AI33)</f>
        <v>0</v>
      </c>
      <c r="AK33" s="54">
        <f>'[9]NAW7 - HVP - NPgY'!AK30</f>
        <v>0</v>
      </c>
      <c r="AL33" s="54">
        <f>'[9]NAW7 - HVP - NPgY'!AL30</f>
        <v>0</v>
      </c>
      <c r="AM33" s="54">
        <f>'[9]NAW7 - HVP - NPgY'!AM30</f>
        <v>0</v>
      </c>
      <c r="AN33" s="54">
        <f>'[9]NAW7 - HVP - NPgY'!AN30</f>
        <v>0</v>
      </c>
      <c r="AO33" s="54">
        <f>'[9]NAW7 - HVP - NPgY'!AO30</f>
        <v>0</v>
      </c>
      <c r="AP33" s="53">
        <f>SUM(AK33:AO33)</f>
        <v>0</v>
      </c>
      <c r="BB33" s="6"/>
      <c r="BC33" s="6"/>
      <c r="BD33" s="51" t="s">
        <v>26</v>
      </c>
      <c r="BE33" s="172">
        <f>'NPgY - HI Probs. of Failure'!O$14</f>
        <v>0</v>
      </c>
      <c r="BF33" s="172">
        <f>'NPgY - HI Probs. of Failure'!P$14</f>
        <v>0</v>
      </c>
      <c r="BG33" s="172">
        <f>'NPgY - HI Probs. of Failure'!Q$14</f>
        <v>0</v>
      </c>
      <c r="BH33" s="172">
        <f>'NPgY - HI Probs. of Failure'!R$14</f>
        <v>0</v>
      </c>
      <c r="BI33" s="172">
        <f>'NPgY - HI Probs. of Failure'!S$14</f>
        <v>0</v>
      </c>
      <c r="BJ33" s="175"/>
      <c r="BK33" s="6"/>
      <c r="BL33" s="51" t="s">
        <v>26</v>
      </c>
      <c r="BM33" s="242">
        <f>IFERROR($BM2*'NPgY - Ave Crit'!$Q$14,0)</f>
        <v>0</v>
      </c>
      <c r="BN33" s="242">
        <f>IFERROR($BM2*'NPgY - Ave Crit'!$Q$14,0)</f>
        <v>0</v>
      </c>
      <c r="BO33" s="242">
        <f>IFERROR($BM2*'NPgY - Ave Crit'!$Q$14,0)</f>
        <v>0</v>
      </c>
      <c r="BP33" s="242">
        <f>IFERROR($BM2*'NPgY - Ave Crit'!$Q$14,0)</f>
        <v>0</v>
      </c>
      <c r="BQ33" s="242">
        <f>IFERROR($BM2*'NPgY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NPgY'!G31</f>
        <v>0</v>
      </c>
      <c r="H34" s="52">
        <f>'[9]NAW7 - HVP - NPgY'!H31</f>
        <v>0</v>
      </c>
      <c r="I34" s="52">
        <f>'[9]NAW7 - HVP - NPgY'!I31</f>
        <v>0</v>
      </c>
      <c r="J34" s="52">
        <f>'[9]NAW7 - HVP - NPgY'!J31</f>
        <v>0</v>
      </c>
      <c r="K34" s="52">
        <f>'[9]NAW7 - HVP - NPgY'!K31</f>
        <v>0</v>
      </c>
      <c r="L34" s="59">
        <f t="shared" ref="L34:L36" si="143">SUM(G34:K34)</f>
        <v>0</v>
      </c>
      <c r="M34" s="52">
        <f>'[9]NAW7 - HVP - NPgY'!M31</f>
        <v>0</v>
      </c>
      <c r="N34" s="52">
        <f>'[9]NAW7 - HVP - NPgY'!N31</f>
        <v>0</v>
      </c>
      <c r="O34" s="52">
        <f>'[9]NAW7 - HVP - NPgY'!O31</f>
        <v>0</v>
      </c>
      <c r="P34" s="52">
        <f>'[9]NAW7 - HVP - NPgY'!P31</f>
        <v>0</v>
      </c>
      <c r="Q34" s="52">
        <f>'[9]NAW7 - HVP - NPgY'!Q31</f>
        <v>0</v>
      </c>
      <c r="R34" s="59">
        <f t="shared" ref="R34:R36" si="144">SUM(M34:Q34)</f>
        <v>0</v>
      </c>
      <c r="S34" s="52">
        <f>'[9]NAW7 - HVP - NPgY'!S31</f>
        <v>0</v>
      </c>
      <c r="T34" s="52">
        <f>'[9]NAW7 - HVP - NPgY'!T31</f>
        <v>0</v>
      </c>
      <c r="U34" s="52">
        <f>'[9]NAW7 - HVP - NPgY'!U31</f>
        <v>0</v>
      </c>
      <c r="V34" s="52">
        <f>'[9]NAW7 - HVP - NPgY'!V31</f>
        <v>0</v>
      </c>
      <c r="W34" s="52">
        <f>'[9]NAW7 - HVP - NPgY'!W31</f>
        <v>0</v>
      </c>
      <c r="X34" s="59">
        <f t="shared" ref="X34:X36" si="145">SUM(S34:W34)</f>
        <v>0</v>
      </c>
      <c r="Y34" s="52">
        <f>'[9]NAW7 - HVP - NPgY'!Y31</f>
        <v>0</v>
      </c>
      <c r="Z34" s="52">
        <f>'[9]NAW7 - HVP - NPgY'!Z31</f>
        <v>0</v>
      </c>
      <c r="AA34" s="52">
        <f>'[9]NAW7 - HVP - NPgY'!AA31</f>
        <v>0</v>
      </c>
      <c r="AB34" s="52">
        <f>'[9]NAW7 - HVP - NPgY'!AB31</f>
        <v>0</v>
      </c>
      <c r="AC34" s="52">
        <f>'[9]NAW7 - HVP - NPgY'!AC31</f>
        <v>0</v>
      </c>
      <c r="AD34" s="59">
        <f t="shared" ref="AD34:AD36" si="146">SUM(Y34:AC34)</f>
        <v>0</v>
      </c>
      <c r="AE34" s="52">
        <f>'[9]NAW7 - HVP - NPgY'!AE31</f>
        <v>0</v>
      </c>
      <c r="AF34" s="52">
        <f>'[9]NAW7 - HVP - NPgY'!AF31</f>
        <v>0</v>
      </c>
      <c r="AG34" s="52">
        <f>'[9]NAW7 - HVP - NPgY'!AG31</f>
        <v>0</v>
      </c>
      <c r="AH34" s="52">
        <f>'[9]NAW7 - HVP - NPgY'!AH31</f>
        <v>0</v>
      </c>
      <c r="AI34" s="52">
        <f>'[9]NAW7 - HVP - NPgY'!AI31</f>
        <v>0</v>
      </c>
      <c r="AJ34" s="59">
        <f t="shared" ref="AJ34:AJ36" si="147">SUM(AE34:AI34)</f>
        <v>0</v>
      </c>
      <c r="AK34" s="52">
        <f>'[9]NAW7 - HVP - NPgY'!AK31</f>
        <v>0</v>
      </c>
      <c r="AL34" s="52">
        <f>'[9]NAW7 - HVP - NPgY'!AL31</f>
        <v>0</v>
      </c>
      <c r="AM34" s="52">
        <f>'[9]NAW7 - HVP - NPgY'!AM31</f>
        <v>0</v>
      </c>
      <c r="AN34" s="52">
        <f>'[9]NAW7 - HVP - NPgY'!AN31</f>
        <v>0</v>
      </c>
      <c r="AO34" s="52">
        <f>'[9]NAW7 - HVP - NPgY'!AO31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'NPgY - HI Probs. of Failure'!O$14</f>
        <v>0</v>
      </c>
      <c r="BF34" s="172">
        <f>'NPgY - HI Probs. of Failure'!P$14</f>
        <v>0</v>
      </c>
      <c r="BG34" s="172">
        <f>'NPgY - HI Probs. of Failure'!Q$14</f>
        <v>0</v>
      </c>
      <c r="BH34" s="172">
        <f>'NPgY - HI Probs. of Failure'!R$14</f>
        <v>0</v>
      </c>
      <c r="BI34" s="172">
        <f>'NPgY - HI Probs. of Failure'!S$14</f>
        <v>0</v>
      </c>
      <c r="BJ34" s="176"/>
      <c r="BK34" s="6"/>
      <c r="BL34" s="58" t="s">
        <v>28</v>
      </c>
      <c r="BM34" s="242">
        <f>IFERROR($BM3*'NPgY - Ave Crit'!$Q$14,0)</f>
        <v>0</v>
      </c>
      <c r="BN34" s="242">
        <f>IFERROR($BM3*'NPgY - Ave Crit'!$Q$14,0)</f>
        <v>0</v>
      </c>
      <c r="BO34" s="242">
        <f>IFERROR($BM3*'NPgY - Ave Crit'!$Q$14,0)</f>
        <v>0</v>
      </c>
      <c r="BP34" s="242">
        <f>IFERROR($BM3*'NPgY - Ave Crit'!$Q$14,0)</f>
        <v>0</v>
      </c>
      <c r="BQ34" s="242">
        <f>IFERROR($BM3*'NPgY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NPgY'!G32</f>
        <v>0</v>
      </c>
      <c r="H35" s="52">
        <f>'[9]NAW7 - HVP - NPgY'!H32</f>
        <v>0</v>
      </c>
      <c r="I35" s="52">
        <f>'[9]NAW7 - HVP - NPgY'!I32</f>
        <v>0</v>
      </c>
      <c r="J35" s="52">
        <f>'[9]NAW7 - HVP - NPgY'!J32</f>
        <v>0</v>
      </c>
      <c r="K35" s="52">
        <f>'[9]NAW7 - HVP - NPgY'!K32</f>
        <v>0</v>
      </c>
      <c r="L35" s="59">
        <f t="shared" si="143"/>
        <v>0</v>
      </c>
      <c r="M35" s="52">
        <f>'[9]NAW7 - HVP - NPgY'!M32</f>
        <v>0</v>
      </c>
      <c r="N35" s="52">
        <f>'[9]NAW7 - HVP - NPgY'!N32</f>
        <v>0</v>
      </c>
      <c r="O35" s="52">
        <f>'[9]NAW7 - HVP - NPgY'!O32</f>
        <v>0</v>
      </c>
      <c r="P35" s="52">
        <f>'[9]NAW7 - HVP - NPgY'!P32</f>
        <v>0</v>
      </c>
      <c r="Q35" s="52">
        <f>'[9]NAW7 - HVP - NPgY'!Q32</f>
        <v>0</v>
      </c>
      <c r="R35" s="59">
        <f t="shared" si="144"/>
        <v>0</v>
      </c>
      <c r="S35" s="52">
        <f>'[9]NAW7 - HVP - NPgY'!S32</f>
        <v>0</v>
      </c>
      <c r="T35" s="52">
        <f>'[9]NAW7 - HVP - NPgY'!T32</f>
        <v>0</v>
      </c>
      <c r="U35" s="52">
        <f>'[9]NAW7 - HVP - NPgY'!U32</f>
        <v>0</v>
      </c>
      <c r="V35" s="52">
        <f>'[9]NAW7 - HVP - NPgY'!V32</f>
        <v>0</v>
      </c>
      <c r="W35" s="52">
        <f>'[9]NAW7 - HVP - NPgY'!W32</f>
        <v>0</v>
      </c>
      <c r="X35" s="59">
        <f t="shared" si="145"/>
        <v>0</v>
      </c>
      <c r="Y35" s="52">
        <f>'[9]NAW7 - HVP - NPgY'!Y32</f>
        <v>0</v>
      </c>
      <c r="Z35" s="52">
        <f>'[9]NAW7 - HVP - NPgY'!Z32</f>
        <v>0</v>
      </c>
      <c r="AA35" s="52">
        <f>'[9]NAW7 - HVP - NPgY'!AA32</f>
        <v>0</v>
      </c>
      <c r="AB35" s="52">
        <f>'[9]NAW7 - HVP - NPgY'!AB32</f>
        <v>0</v>
      </c>
      <c r="AC35" s="52">
        <f>'[9]NAW7 - HVP - NPgY'!AC32</f>
        <v>0</v>
      </c>
      <c r="AD35" s="59">
        <f t="shared" si="146"/>
        <v>0</v>
      </c>
      <c r="AE35" s="52">
        <f>'[9]NAW7 - HVP - NPgY'!AE32</f>
        <v>0</v>
      </c>
      <c r="AF35" s="52">
        <f>'[9]NAW7 - HVP - NPgY'!AF32</f>
        <v>0</v>
      </c>
      <c r="AG35" s="52">
        <f>'[9]NAW7 - HVP - NPgY'!AG32</f>
        <v>0</v>
      </c>
      <c r="AH35" s="52">
        <f>'[9]NAW7 - HVP - NPgY'!AH32</f>
        <v>0</v>
      </c>
      <c r="AI35" s="52">
        <f>'[9]NAW7 - HVP - NPgY'!AI32</f>
        <v>0</v>
      </c>
      <c r="AJ35" s="59">
        <f t="shared" si="147"/>
        <v>0</v>
      </c>
      <c r="AK35" s="52">
        <f>'[9]NAW7 - HVP - NPgY'!AK32</f>
        <v>0</v>
      </c>
      <c r="AL35" s="52">
        <f>'[9]NAW7 - HVP - NPgY'!AL32</f>
        <v>0</v>
      </c>
      <c r="AM35" s="52">
        <f>'[9]NAW7 - HVP - NPgY'!AM32</f>
        <v>0</v>
      </c>
      <c r="AN35" s="52">
        <f>'[9]NAW7 - HVP - NPgY'!AN32</f>
        <v>0</v>
      </c>
      <c r="AO35" s="52">
        <f>'[9]NAW7 - HVP - NPgY'!AO32</f>
        <v>0</v>
      </c>
      <c r="AP35" s="59">
        <f t="shared" si="148"/>
        <v>0</v>
      </c>
      <c r="BB35" s="6"/>
      <c r="BC35" s="6"/>
      <c r="BD35" s="58" t="s">
        <v>30</v>
      </c>
      <c r="BE35" s="172">
        <f>'NPgY - HI Probs. of Failure'!O$14</f>
        <v>0</v>
      </c>
      <c r="BF35" s="172">
        <f>'NPgY - HI Probs. of Failure'!P$14</f>
        <v>0</v>
      </c>
      <c r="BG35" s="172">
        <f>'NPgY - HI Probs. of Failure'!Q$14</f>
        <v>0</v>
      </c>
      <c r="BH35" s="172">
        <f>'NPgY - HI Probs. of Failure'!R$14</f>
        <v>0</v>
      </c>
      <c r="BI35" s="172">
        <f>'NPgY - HI Probs. of Failure'!S$14</f>
        <v>0</v>
      </c>
      <c r="BJ35" s="176"/>
      <c r="BK35" s="6"/>
      <c r="BL35" s="58" t="s">
        <v>30</v>
      </c>
      <c r="BM35" s="242">
        <f>IFERROR($BM4*'NPgY - Ave Crit'!$Q$14,0)</f>
        <v>0</v>
      </c>
      <c r="BN35" s="242">
        <f>IFERROR($BM4*'NPgY - Ave Crit'!$Q$14,0)</f>
        <v>0</v>
      </c>
      <c r="BO35" s="242">
        <f>IFERROR($BM4*'NPgY - Ave Crit'!$Q$14,0)</f>
        <v>0</v>
      </c>
      <c r="BP35" s="242">
        <f>IFERROR($BM4*'NPgY - Ave Crit'!$Q$14,0)</f>
        <v>0</v>
      </c>
      <c r="BQ35" s="242">
        <f>IFERROR($BM4*'NPgY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NPgY'!G33</f>
        <v>0</v>
      </c>
      <c r="H36" s="52">
        <f>'[9]NAW7 - HVP - NPgY'!H33</f>
        <v>0</v>
      </c>
      <c r="I36" s="52">
        <f>'[9]NAW7 - HVP - NPgY'!I33</f>
        <v>0</v>
      </c>
      <c r="J36" s="52">
        <f>'[9]NAW7 - HVP - NPgY'!J33</f>
        <v>0</v>
      </c>
      <c r="K36" s="52">
        <f>'[9]NAW7 - HVP - NPgY'!K33</f>
        <v>0</v>
      </c>
      <c r="L36" s="59">
        <f t="shared" si="143"/>
        <v>0</v>
      </c>
      <c r="M36" s="52">
        <f>'[9]NAW7 - HVP - NPgY'!M33</f>
        <v>0</v>
      </c>
      <c r="N36" s="52">
        <f>'[9]NAW7 - HVP - NPgY'!N33</f>
        <v>0</v>
      </c>
      <c r="O36" s="52">
        <f>'[9]NAW7 - HVP - NPgY'!O33</f>
        <v>0</v>
      </c>
      <c r="P36" s="52">
        <f>'[9]NAW7 - HVP - NPgY'!P33</f>
        <v>0</v>
      </c>
      <c r="Q36" s="52">
        <f>'[9]NAW7 - HVP - NPgY'!Q33</f>
        <v>0</v>
      </c>
      <c r="R36" s="59">
        <f t="shared" si="144"/>
        <v>0</v>
      </c>
      <c r="S36" s="52">
        <f>'[9]NAW7 - HVP - NPgY'!S33</f>
        <v>0</v>
      </c>
      <c r="T36" s="52">
        <f>'[9]NAW7 - HVP - NPgY'!T33</f>
        <v>0</v>
      </c>
      <c r="U36" s="52">
        <f>'[9]NAW7 - HVP - NPgY'!U33</f>
        <v>0</v>
      </c>
      <c r="V36" s="52">
        <f>'[9]NAW7 - HVP - NPgY'!V33</f>
        <v>0</v>
      </c>
      <c r="W36" s="52">
        <f>'[9]NAW7 - HVP - NPgY'!W33</f>
        <v>0</v>
      </c>
      <c r="X36" s="59">
        <f t="shared" si="145"/>
        <v>0</v>
      </c>
      <c r="Y36" s="52">
        <f>'[9]NAW7 - HVP - NPgY'!Y33</f>
        <v>0</v>
      </c>
      <c r="Z36" s="52">
        <f>'[9]NAW7 - HVP - NPgY'!Z33</f>
        <v>0</v>
      </c>
      <c r="AA36" s="52">
        <f>'[9]NAW7 - HVP - NPgY'!AA33</f>
        <v>0</v>
      </c>
      <c r="AB36" s="52">
        <f>'[9]NAW7 - HVP - NPgY'!AB33</f>
        <v>0</v>
      </c>
      <c r="AC36" s="52">
        <f>'[9]NAW7 - HVP - NPgY'!AC33</f>
        <v>0</v>
      </c>
      <c r="AD36" s="59">
        <f t="shared" si="146"/>
        <v>0</v>
      </c>
      <c r="AE36" s="52">
        <f>'[9]NAW7 - HVP - NPgY'!AE33</f>
        <v>0</v>
      </c>
      <c r="AF36" s="52">
        <f>'[9]NAW7 - HVP - NPgY'!AF33</f>
        <v>0</v>
      </c>
      <c r="AG36" s="52">
        <f>'[9]NAW7 - HVP - NPgY'!AG33</f>
        <v>0</v>
      </c>
      <c r="AH36" s="52">
        <f>'[9]NAW7 - HVP - NPgY'!AH33</f>
        <v>0</v>
      </c>
      <c r="AI36" s="52">
        <f>'[9]NAW7 - HVP - NPgY'!AI33</f>
        <v>0</v>
      </c>
      <c r="AJ36" s="59">
        <f t="shared" si="147"/>
        <v>0</v>
      </c>
      <c r="AK36" s="52">
        <f>'[9]NAW7 - HVP - NPgY'!AK33</f>
        <v>0</v>
      </c>
      <c r="AL36" s="52">
        <f>'[9]NAW7 - HVP - NPgY'!AL33</f>
        <v>0</v>
      </c>
      <c r="AM36" s="52">
        <f>'[9]NAW7 - HVP - NPgY'!AM33</f>
        <v>0</v>
      </c>
      <c r="AN36" s="52">
        <f>'[9]NAW7 - HVP - NPgY'!AN33</f>
        <v>0</v>
      </c>
      <c r="AO36" s="52">
        <f>'[9]NAW7 - HVP - NPgY'!AO33</f>
        <v>0</v>
      </c>
      <c r="AP36" s="59">
        <f t="shared" si="148"/>
        <v>0</v>
      </c>
      <c r="BB36" s="6"/>
      <c r="BC36" s="6"/>
      <c r="BD36" s="58" t="s">
        <v>31</v>
      </c>
      <c r="BE36" s="172">
        <f>'NPgY - HI Probs. of Failure'!O$14</f>
        <v>0</v>
      </c>
      <c r="BF36" s="172">
        <f>'NPgY - HI Probs. of Failure'!P$14</f>
        <v>0</v>
      </c>
      <c r="BG36" s="172">
        <f>'NPgY - HI Probs. of Failure'!Q$14</f>
        <v>0</v>
      </c>
      <c r="BH36" s="172">
        <f>'NPgY - HI Probs. of Failure'!R$14</f>
        <v>0</v>
      </c>
      <c r="BI36" s="172">
        <f>'NPgY - HI Probs. of Failure'!S$14</f>
        <v>0</v>
      </c>
      <c r="BJ36" s="176"/>
      <c r="BK36" s="6"/>
      <c r="BL36" s="58" t="s">
        <v>31</v>
      </c>
      <c r="BM36" s="242">
        <f>IFERROR($BM5*'NPgY - Ave Crit'!$Q$14,0)</f>
        <v>0</v>
      </c>
      <c r="BN36" s="242">
        <f>IFERROR($BM5*'NPgY - Ave Crit'!$Q$14,0)</f>
        <v>0</v>
      </c>
      <c r="BO36" s="242">
        <f>IFERROR($BM5*'NPgY - Ave Crit'!$Q$14,0)</f>
        <v>0</v>
      </c>
      <c r="BP36" s="242">
        <f>IFERROR($BM5*'NPgY - Ave Crit'!$Q$14,0)</f>
        <v>0</v>
      </c>
      <c r="BQ36" s="242">
        <f>IFERROR($BM5*'NPgY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NPgY'!G35</f>
        <v>0</v>
      </c>
      <c r="H38" s="52">
        <f>'[9]NAW7 - HVP - NPgY'!H35</f>
        <v>0</v>
      </c>
      <c r="I38" s="52">
        <f>'[9]NAW7 - HVP - NPgY'!I35</f>
        <v>0</v>
      </c>
      <c r="J38" s="52">
        <f>'[9]NAW7 - HVP - NPgY'!J35</f>
        <v>0</v>
      </c>
      <c r="K38" s="52">
        <f>'[9]NAW7 - HVP - NPgY'!K35</f>
        <v>0</v>
      </c>
      <c r="L38" s="53">
        <f>SUM(G38:K38)</f>
        <v>0</v>
      </c>
      <c r="M38" s="52">
        <f>'[9]NAW7 - HVP - NPgY'!M35</f>
        <v>0</v>
      </c>
      <c r="N38" s="52">
        <f>'[9]NAW7 - HVP - NPgY'!N35</f>
        <v>0</v>
      </c>
      <c r="O38" s="52">
        <f>'[9]NAW7 - HVP - NPgY'!O35</f>
        <v>0</v>
      </c>
      <c r="P38" s="52">
        <f>'[9]NAW7 - HVP - NPgY'!P35</f>
        <v>0</v>
      </c>
      <c r="Q38" s="52">
        <f>'[9]NAW7 - HVP - NPgY'!Q35</f>
        <v>0</v>
      </c>
      <c r="R38" s="53">
        <f>SUM(M38:Q38)</f>
        <v>0</v>
      </c>
      <c r="S38" s="52">
        <f>'[9]NAW7 - HVP - NPgY'!S35</f>
        <v>0</v>
      </c>
      <c r="T38" s="52">
        <f>'[9]NAW7 - HVP - NPgY'!T35</f>
        <v>0</v>
      </c>
      <c r="U38" s="52">
        <f>'[9]NAW7 - HVP - NPgY'!U35</f>
        <v>0</v>
      </c>
      <c r="V38" s="52">
        <f>'[9]NAW7 - HVP - NPgY'!V35</f>
        <v>0</v>
      </c>
      <c r="W38" s="52">
        <f>'[9]NAW7 - HVP - NPgY'!W35</f>
        <v>0</v>
      </c>
      <c r="X38" s="53">
        <f>SUM(S38:W38)</f>
        <v>0</v>
      </c>
      <c r="Y38" s="54">
        <f>'[9]NAW7 - HVP - NPgY'!Y35</f>
        <v>0</v>
      </c>
      <c r="Z38" s="54">
        <f>'[9]NAW7 - HVP - NPgY'!Z35</f>
        <v>0</v>
      </c>
      <c r="AA38" s="54">
        <f>'[9]NAW7 - HVP - NPgY'!AA35</f>
        <v>0</v>
      </c>
      <c r="AB38" s="54">
        <f>'[9]NAW7 - HVP - NPgY'!AB35</f>
        <v>0</v>
      </c>
      <c r="AC38" s="54">
        <f>'[9]NAW7 - HVP - NPgY'!AC35</f>
        <v>0</v>
      </c>
      <c r="AD38" s="53">
        <f>SUM(Y38:AC38)</f>
        <v>0</v>
      </c>
      <c r="AE38" s="54">
        <f>'[9]NAW7 - HVP - NPgY'!AE35</f>
        <v>0</v>
      </c>
      <c r="AF38" s="54">
        <f>'[9]NAW7 - HVP - NPgY'!AF35</f>
        <v>0</v>
      </c>
      <c r="AG38" s="54">
        <f>'[9]NAW7 - HVP - NPgY'!AG35</f>
        <v>0</v>
      </c>
      <c r="AH38" s="54">
        <f>'[9]NAW7 - HVP - NPgY'!AH35</f>
        <v>0</v>
      </c>
      <c r="AI38" s="54">
        <f>'[9]NAW7 - HVP - NPgY'!AI35</f>
        <v>0</v>
      </c>
      <c r="AJ38" s="53">
        <f>SUM(AE38:AI38)</f>
        <v>0</v>
      </c>
      <c r="AK38" s="54">
        <f>'[9]NAW7 - HVP - NPgY'!AK35</f>
        <v>0</v>
      </c>
      <c r="AL38" s="54">
        <f>'[9]NAW7 - HVP - NPgY'!AL35</f>
        <v>0</v>
      </c>
      <c r="AM38" s="54">
        <f>'[9]NAW7 - HVP - NPgY'!AM35</f>
        <v>0</v>
      </c>
      <c r="AN38" s="54">
        <f>'[9]NAW7 - HVP - NPgY'!AN35</f>
        <v>0</v>
      </c>
      <c r="AO38" s="54">
        <f>'[9]NAW7 - HVP - NPgY'!AO35</f>
        <v>0</v>
      </c>
      <c r="AP38" s="53">
        <f>SUM(AK38:AO38)</f>
        <v>0</v>
      </c>
      <c r="BB38" s="6"/>
      <c r="BC38" s="6"/>
      <c r="BD38" s="51" t="s">
        <v>26</v>
      </c>
      <c r="BE38" s="172">
        <f>'NPgY - HI Probs. of Failure'!O$15</f>
        <v>0</v>
      </c>
      <c r="BF38" s="172">
        <f>'NPgY - HI Probs. of Failure'!P$15</f>
        <v>0</v>
      </c>
      <c r="BG38" s="172">
        <f>'NPgY - HI Probs. of Failure'!Q$15</f>
        <v>0</v>
      </c>
      <c r="BH38" s="172">
        <f>'NPgY - HI Probs. of Failure'!R$15</f>
        <v>0</v>
      </c>
      <c r="BI38" s="172">
        <f>'NPgY - HI Probs. of Failure'!S$15</f>
        <v>0</v>
      </c>
      <c r="BJ38" s="175"/>
      <c r="BK38" s="6"/>
      <c r="BL38" s="51" t="s">
        <v>26</v>
      </c>
      <c r="BM38" s="242">
        <f>IFERROR($BM2*'NPgY - Ave Crit'!$Q$15,0)</f>
        <v>0</v>
      </c>
      <c r="BN38" s="242">
        <f>IFERROR($BM2*'NPgY - Ave Crit'!$Q$15,0)</f>
        <v>0</v>
      </c>
      <c r="BO38" s="242">
        <f>IFERROR($BM2*'NPgY - Ave Crit'!$Q$15,0)</f>
        <v>0</v>
      </c>
      <c r="BP38" s="242">
        <f>IFERROR($BM2*'NPgY - Ave Crit'!$Q$15,0)</f>
        <v>0</v>
      </c>
      <c r="BQ38" s="242">
        <f>IFERROR($BM2*'NPgY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NPgY'!G36</f>
        <v>0</v>
      </c>
      <c r="H39" s="52">
        <f>'[9]NAW7 - HVP - NPgY'!H36</f>
        <v>0</v>
      </c>
      <c r="I39" s="52">
        <f>'[9]NAW7 - HVP - NPgY'!I36</f>
        <v>0</v>
      </c>
      <c r="J39" s="52">
        <f>'[9]NAW7 - HVP - NPgY'!J36</f>
        <v>0</v>
      </c>
      <c r="K39" s="52">
        <f>'[9]NAW7 - HVP - NPgY'!K36</f>
        <v>0</v>
      </c>
      <c r="L39" s="59">
        <f t="shared" ref="L39:L41" si="175">SUM(G39:K39)</f>
        <v>0</v>
      </c>
      <c r="M39" s="52">
        <f>'[9]NAW7 - HVP - NPgY'!M36</f>
        <v>0</v>
      </c>
      <c r="N39" s="52">
        <f>'[9]NAW7 - HVP - NPgY'!N36</f>
        <v>0</v>
      </c>
      <c r="O39" s="52">
        <f>'[9]NAW7 - HVP - NPgY'!O36</f>
        <v>0</v>
      </c>
      <c r="P39" s="52">
        <f>'[9]NAW7 - HVP - NPgY'!P36</f>
        <v>0</v>
      </c>
      <c r="Q39" s="52">
        <f>'[9]NAW7 - HVP - NPgY'!Q36</f>
        <v>0</v>
      </c>
      <c r="R39" s="59">
        <f t="shared" ref="R39:R41" si="176">SUM(M39:Q39)</f>
        <v>0</v>
      </c>
      <c r="S39" s="52">
        <f>'[9]NAW7 - HVP - NPgY'!S36</f>
        <v>0</v>
      </c>
      <c r="T39" s="52">
        <f>'[9]NAW7 - HVP - NPgY'!T36</f>
        <v>0</v>
      </c>
      <c r="U39" s="52">
        <f>'[9]NAW7 - HVP - NPgY'!U36</f>
        <v>0</v>
      </c>
      <c r="V39" s="52">
        <f>'[9]NAW7 - HVP - NPgY'!V36</f>
        <v>0</v>
      </c>
      <c r="W39" s="52">
        <f>'[9]NAW7 - HVP - NPgY'!W36</f>
        <v>0</v>
      </c>
      <c r="X39" s="59">
        <f t="shared" ref="X39:X41" si="177">SUM(S39:W39)</f>
        <v>0</v>
      </c>
      <c r="Y39" s="52">
        <f>'[9]NAW7 - HVP - NPgY'!Y36</f>
        <v>0</v>
      </c>
      <c r="Z39" s="52">
        <f>'[9]NAW7 - HVP - NPgY'!Z36</f>
        <v>0</v>
      </c>
      <c r="AA39" s="52">
        <f>'[9]NAW7 - HVP - NPgY'!AA36</f>
        <v>0</v>
      </c>
      <c r="AB39" s="52">
        <f>'[9]NAW7 - HVP - NPgY'!AB36</f>
        <v>0</v>
      </c>
      <c r="AC39" s="52">
        <f>'[9]NAW7 - HVP - NPgY'!AC36</f>
        <v>0</v>
      </c>
      <c r="AD39" s="59">
        <f t="shared" ref="AD39:AD41" si="178">SUM(Y39:AC39)</f>
        <v>0</v>
      </c>
      <c r="AE39" s="52">
        <f>'[9]NAW7 - HVP - NPgY'!AE36</f>
        <v>0</v>
      </c>
      <c r="AF39" s="52">
        <f>'[9]NAW7 - HVP - NPgY'!AF36</f>
        <v>0</v>
      </c>
      <c r="AG39" s="52">
        <f>'[9]NAW7 - HVP - NPgY'!AG36</f>
        <v>0</v>
      </c>
      <c r="AH39" s="52">
        <f>'[9]NAW7 - HVP - NPgY'!AH36</f>
        <v>0</v>
      </c>
      <c r="AI39" s="52">
        <f>'[9]NAW7 - HVP - NPgY'!AI36</f>
        <v>0</v>
      </c>
      <c r="AJ39" s="59">
        <f t="shared" ref="AJ39:AJ41" si="179">SUM(AE39:AI39)</f>
        <v>0</v>
      </c>
      <c r="AK39" s="52">
        <f>'[9]NAW7 - HVP - NPgY'!AK36</f>
        <v>0</v>
      </c>
      <c r="AL39" s="52">
        <f>'[9]NAW7 - HVP - NPgY'!AL36</f>
        <v>0</v>
      </c>
      <c r="AM39" s="52">
        <f>'[9]NAW7 - HVP - NPgY'!AM36</f>
        <v>0</v>
      </c>
      <c r="AN39" s="52">
        <f>'[9]NAW7 - HVP - NPgY'!AN36</f>
        <v>0</v>
      </c>
      <c r="AO39" s="52">
        <f>'[9]NAW7 - HVP - NPgY'!AO36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'NPgY - HI Probs. of Failure'!O$15</f>
        <v>0</v>
      </c>
      <c r="BF39" s="172">
        <f>'NPgY - HI Probs. of Failure'!P$15</f>
        <v>0</v>
      </c>
      <c r="BG39" s="172">
        <f>'NPgY - HI Probs. of Failure'!Q$15</f>
        <v>0</v>
      </c>
      <c r="BH39" s="172">
        <f>'NPgY - HI Probs. of Failure'!R$15</f>
        <v>0</v>
      </c>
      <c r="BI39" s="172">
        <f>'NPgY - HI Probs. of Failure'!S$15</f>
        <v>0</v>
      </c>
      <c r="BJ39" s="176"/>
      <c r="BK39" s="6"/>
      <c r="BL39" s="58" t="s">
        <v>28</v>
      </c>
      <c r="BM39" s="242">
        <f>IFERROR($BM3*'NPgY - Ave Crit'!$Q$15,0)</f>
        <v>0</v>
      </c>
      <c r="BN39" s="242">
        <f>IFERROR($BM3*'NPgY - Ave Crit'!$Q$15,0)</f>
        <v>0</v>
      </c>
      <c r="BO39" s="242">
        <f>IFERROR($BM3*'NPgY - Ave Crit'!$Q$15,0)</f>
        <v>0</v>
      </c>
      <c r="BP39" s="242">
        <f>IFERROR($BM3*'NPgY - Ave Crit'!$Q$15,0)</f>
        <v>0</v>
      </c>
      <c r="BQ39" s="242">
        <f>IFERROR($BM3*'NPgY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NPgY'!G37</f>
        <v>0</v>
      </c>
      <c r="H40" s="52">
        <f>'[9]NAW7 - HVP - NPgY'!H37</f>
        <v>0</v>
      </c>
      <c r="I40" s="52">
        <f>'[9]NAW7 - HVP - NPgY'!I37</f>
        <v>0</v>
      </c>
      <c r="J40" s="52">
        <f>'[9]NAW7 - HVP - NPgY'!J37</f>
        <v>0</v>
      </c>
      <c r="K40" s="52">
        <f>'[9]NAW7 - HVP - NPgY'!K37</f>
        <v>0</v>
      </c>
      <c r="L40" s="59">
        <f t="shared" si="175"/>
        <v>0</v>
      </c>
      <c r="M40" s="52">
        <f>'[9]NAW7 - HVP - NPgY'!M37</f>
        <v>0</v>
      </c>
      <c r="N40" s="52">
        <f>'[9]NAW7 - HVP - NPgY'!N37</f>
        <v>0</v>
      </c>
      <c r="O40" s="52">
        <f>'[9]NAW7 - HVP - NPgY'!O37</f>
        <v>0</v>
      </c>
      <c r="P40" s="52">
        <f>'[9]NAW7 - HVP - NPgY'!P37</f>
        <v>0</v>
      </c>
      <c r="Q40" s="52">
        <f>'[9]NAW7 - HVP - NPgY'!Q37</f>
        <v>0</v>
      </c>
      <c r="R40" s="59">
        <f t="shared" si="176"/>
        <v>0</v>
      </c>
      <c r="S40" s="52">
        <f>'[9]NAW7 - HVP - NPgY'!S37</f>
        <v>0</v>
      </c>
      <c r="T40" s="52">
        <f>'[9]NAW7 - HVP - NPgY'!T37</f>
        <v>0</v>
      </c>
      <c r="U40" s="52">
        <f>'[9]NAW7 - HVP - NPgY'!U37</f>
        <v>0</v>
      </c>
      <c r="V40" s="52">
        <f>'[9]NAW7 - HVP - NPgY'!V37</f>
        <v>0</v>
      </c>
      <c r="W40" s="52">
        <f>'[9]NAW7 - HVP - NPgY'!W37</f>
        <v>0</v>
      </c>
      <c r="X40" s="59">
        <f t="shared" si="177"/>
        <v>0</v>
      </c>
      <c r="Y40" s="52">
        <f>'[9]NAW7 - HVP - NPgY'!Y37</f>
        <v>0</v>
      </c>
      <c r="Z40" s="52">
        <f>'[9]NAW7 - HVP - NPgY'!Z37</f>
        <v>0</v>
      </c>
      <c r="AA40" s="52">
        <f>'[9]NAW7 - HVP - NPgY'!AA37</f>
        <v>0</v>
      </c>
      <c r="AB40" s="52">
        <f>'[9]NAW7 - HVP - NPgY'!AB37</f>
        <v>0</v>
      </c>
      <c r="AC40" s="52">
        <f>'[9]NAW7 - HVP - NPgY'!AC37</f>
        <v>0</v>
      </c>
      <c r="AD40" s="59">
        <f t="shared" si="178"/>
        <v>0</v>
      </c>
      <c r="AE40" s="52">
        <f>'[9]NAW7 - HVP - NPgY'!AE37</f>
        <v>0</v>
      </c>
      <c r="AF40" s="52">
        <f>'[9]NAW7 - HVP - NPgY'!AF37</f>
        <v>0</v>
      </c>
      <c r="AG40" s="52">
        <f>'[9]NAW7 - HVP - NPgY'!AG37</f>
        <v>0</v>
      </c>
      <c r="AH40" s="52">
        <f>'[9]NAW7 - HVP - NPgY'!AH37</f>
        <v>0</v>
      </c>
      <c r="AI40" s="52">
        <f>'[9]NAW7 - HVP - NPgY'!AI37</f>
        <v>0</v>
      </c>
      <c r="AJ40" s="59">
        <f t="shared" si="179"/>
        <v>0</v>
      </c>
      <c r="AK40" s="52">
        <f>'[9]NAW7 - HVP - NPgY'!AK37</f>
        <v>0</v>
      </c>
      <c r="AL40" s="52">
        <f>'[9]NAW7 - HVP - NPgY'!AL37</f>
        <v>0</v>
      </c>
      <c r="AM40" s="52">
        <f>'[9]NAW7 - HVP - NPgY'!AM37</f>
        <v>0</v>
      </c>
      <c r="AN40" s="52">
        <f>'[9]NAW7 - HVP - NPgY'!AN37</f>
        <v>0</v>
      </c>
      <c r="AO40" s="52">
        <f>'[9]NAW7 - HVP - NPgY'!AO37</f>
        <v>0</v>
      </c>
      <c r="AP40" s="59">
        <f t="shared" si="180"/>
        <v>0</v>
      </c>
      <c r="BB40" s="6"/>
      <c r="BC40" s="6"/>
      <c r="BD40" s="58" t="s">
        <v>30</v>
      </c>
      <c r="BE40" s="172">
        <f>'NPgY - HI Probs. of Failure'!O$15</f>
        <v>0</v>
      </c>
      <c r="BF40" s="172">
        <f>'NPgY - HI Probs. of Failure'!P$15</f>
        <v>0</v>
      </c>
      <c r="BG40" s="172">
        <f>'NPgY - HI Probs. of Failure'!Q$15</f>
        <v>0</v>
      </c>
      <c r="BH40" s="172">
        <f>'NPgY - HI Probs. of Failure'!R$15</f>
        <v>0</v>
      </c>
      <c r="BI40" s="172">
        <f>'NPgY - HI Probs. of Failure'!S$15</f>
        <v>0</v>
      </c>
      <c r="BJ40" s="176"/>
      <c r="BK40" s="6"/>
      <c r="BL40" s="58" t="s">
        <v>30</v>
      </c>
      <c r="BM40" s="242">
        <f>IFERROR($BM4*'NPgY - Ave Crit'!$Q$15,0)</f>
        <v>0</v>
      </c>
      <c r="BN40" s="242">
        <f>IFERROR($BM4*'NPgY - Ave Crit'!$Q$15,0)</f>
        <v>0</v>
      </c>
      <c r="BO40" s="242">
        <f>IFERROR($BM4*'NPgY - Ave Crit'!$Q$15,0)</f>
        <v>0</v>
      </c>
      <c r="BP40" s="242">
        <f>IFERROR($BM4*'NPgY - Ave Crit'!$Q$15,0)</f>
        <v>0</v>
      </c>
      <c r="BQ40" s="242">
        <f>IFERROR($BM4*'NPgY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NPgY'!G38</f>
        <v>0</v>
      </c>
      <c r="H41" s="52">
        <f>'[9]NAW7 - HVP - NPgY'!H38</f>
        <v>0</v>
      </c>
      <c r="I41" s="52">
        <f>'[9]NAW7 - HVP - NPgY'!I38</f>
        <v>0</v>
      </c>
      <c r="J41" s="52">
        <f>'[9]NAW7 - HVP - NPgY'!J38</f>
        <v>0</v>
      </c>
      <c r="K41" s="52">
        <f>'[9]NAW7 - HVP - NPgY'!K38</f>
        <v>0</v>
      </c>
      <c r="L41" s="59">
        <f t="shared" si="175"/>
        <v>0</v>
      </c>
      <c r="M41" s="52">
        <f>'[9]NAW7 - HVP - NPgY'!M38</f>
        <v>0</v>
      </c>
      <c r="N41" s="52">
        <f>'[9]NAW7 - HVP - NPgY'!N38</f>
        <v>0</v>
      </c>
      <c r="O41" s="52">
        <f>'[9]NAW7 - HVP - NPgY'!O38</f>
        <v>0</v>
      </c>
      <c r="P41" s="52">
        <f>'[9]NAW7 - HVP - NPgY'!P38</f>
        <v>0</v>
      </c>
      <c r="Q41" s="52">
        <f>'[9]NAW7 - HVP - NPgY'!Q38</f>
        <v>0</v>
      </c>
      <c r="R41" s="59">
        <f t="shared" si="176"/>
        <v>0</v>
      </c>
      <c r="S41" s="52">
        <f>'[9]NAW7 - HVP - NPgY'!S38</f>
        <v>0</v>
      </c>
      <c r="T41" s="52">
        <f>'[9]NAW7 - HVP - NPgY'!T38</f>
        <v>0</v>
      </c>
      <c r="U41" s="52">
        <f>'[9]NAW7 - HVP - NPgY'!U38</f>
        <v>0</v>
      </c>
      <c r="V41" s="52">
        <f>'[9]NAW7 - HVP - NPgY'!V38</f>
        <v>0</v>
      </c>
      <c r="W41" s="52">
        <f>'[9]NAW7 - HVP - NPgY'!W38</f>
        <v>0</v>
      </c>
      <c r="X41" s="59">
        <f t="shared" si="177"/>
        <v>0</v>
      </c>
      <c r="Y41" s="52">
        <f>'[9]NAW7 - HVP - NPgY'!Y38</f>
        <v>0</v>
      </c>
      <c r="Z41" s="52">
        <f>'[9]NAW7 - HVP - NPgY'!Z38</f>
        <v>0</v>
      </c>
      <c r="AA41" s="52">
        <f>'[9]NAW7 - HVP - NPgY'!AA38</f>
        <v>0</v>
      </c>
      <c r="AB41" s="52">
        <f>'[9]NAW7 - HVP - NPgY'!AB38</f>
        <v>0</v>
      </c>
      <c r="AC41" s="52">
        <f>'[9]NAW7 - HVP - NPgY'!AC38</f>
        <v>0</v>
      </c>
      <c r="AD41" s="59">
        <f t="shared" si="178"/>
        <v>0</v>
      </c>
      <c r="AE41" s="52">
        <f>'[9]NAW7 - HVP - NPgY'!AE38</f>
        <v>0</v>
      </c>
      <c r="AF41" s="52">
        <f>'[9]NAW7 - HVP - NPgY'!AF38</f>
        <v>0</v>
      </c>
      <c r="AG41" s="52">
        <f>'[9]NAW7 - HVP - NPgY'!AG38</f>
        <v>0</v>
      </c>
      <c r="AH41" s="52">
        <f>'[9]NAW7 - HVP - NPgY'!AH38</f>
        <v>0</v>
      </c>
      <c r="AI41" s="52">
        <f>'[9]NAW7 - HVP - NPgY'!AI38</f>
        <v>0</v>
      </c>
      <c r="AJ41" s="59">
        <f t="shared" si="179"/>
        <v>0</v>
      </c>
      <c r="AK41" s="52">
        <f>'[9]NAW7 - HVP - NPgY'!AK38</f>
        <v>0</v>
      </c>
      <c r="AL41" s="52">
        <f>'[9]NAW7 - HVP - NPgY'!AL38</f>
        <v>0</v>
      </c>
      <c r="AM41" s="52">
        <f>'[9]NAW7 - HVP - NPgY'!AM38</f>
        <v>0</v>
      </c>
      <c r="AN41" s="52">
        <f>'[9]NAW7 - HVP - NPgY'!AN38</f>
        <v>0</v>
      </c>
      <c r="AO41" s="52">
        <f>'[9]NAW7 - HVP - NPgY'!AO38</f>
        <v>0</v>
      </c>
      <c r="AP41" s="59">
        <f t="shared" si="180"/>
        <v>0</v>
      </c>
      <c r="BB41" s="6"/>
      <c r="BC41" s="6"/>
      <c r="BD41" s="58" t="s">
        <v>31</v>
      </c>
      <c r="BE41" s="172">
        <f>'NPgY - HI Probs. of Failure'!O$15</f>
        <v>0</v>
      </c>
      <c r="BF41" s="172">
        <f>'NPgY - HI Probs. of Failure'!P$15</f>
        <v>0</v>
      </c>
      <c r="BG41" s="172">
        <f>'NPgY - HI Probs. of Failure'!Q$15</f>
        <v>0</v>
      </c>
      <c r="BH41" s="172">
        <f>'NPgY - HI Probs. of Failure'!R$15</f>
        <v>0</v>
      </c>
      <c r="BI41" s="172">
        <f>'NPgY - HI Probs. of Failure'!S$15</f>
        <v>0</v>
      </c>
      <c r="BJ41" s="176"/>
      <c r="BK41" s="6"/>
      <c r="BL41" s="58" t="s">
        <v>31</v>
      </c>
      <c r="BM41" s="242">
        <f>IFERROR($BM5*'NPgY - Ave Crit'!$Q$15,0)</f>
        <v>0</v>
      </c>
      <c r="BN41" s="242">
        <f>IFERROR($BM5*'NPgY - Ave Crit'!$Q$15,0)</f>
        <v>0</v>
      </c>
      <c r="BO41" s="242">
        <f>IFERROR($BM5*'NPgY - Ave Crit'!$Q$15,0)</f>
        <v>0</v>
      </c>
      <c r="BP41" s="242">
        <f>IFERROR($BM5*'NPgY - Ave Crit'!$Q$15,0)</f>
        <v>0</v>
      </c>
      <c r="BQ41" s="242">
        <f>IFERROR($BM5*'NPgY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NPgY'!G40</f>
        <v>0</v>
      </c>
      <c r="H43" s="52">
        <f>'[9]NAW7 - HVP - NPgY'!H40</f>
        <v>0</v>
      </c>
      <c r="I43" s="52">
        <f>'[9]NAW7 - HVP - NPgY'!I40</f>
        <v>0</v>
      </c>
      <c r="J43" s="52">
        <f>'[9]NAW7 - HVP - NPgY'!J40</f>
        <v>0</v>
      </c>
      <c r="K43" s="52">
        <f>'[9]NAW7 - HVP - NPgY'!K40</f>
        <v>0</v>
      </c>
      <c r="L43" s="53">
        <f>SUM(G43:K43)</f>
        <v>0</v>
      </c>
      <c r="M43" s="52">
        <f>'[9]NAW7 - HVP - NPgY'!M40</f>
        <v>0</v>
      </c>
      <c r="N43" s="52">
        <f>'[9]NAW7 - HVP - NPgY'!N40</f>
        <v>0</v>
      </c>
      <c r="O43" s="52">
        <f>'[9]NAW7 - HVP - NPgY'!O40</f>
        <v>0</v>
      </c>
      <c r="P43" s="52">
        <f>'[9]NAW7 - HVP - NPgY'!P40</f>
        <v>0</v>
      </c>
      <c r="Q43" s="52">
        <f>'[9]NAW7 - HVP - NPgY'!Q40</f>
        <v>0</v>
      </c>
      <c r="R43" s="53">
        <f>SUM(M43:Q43)</f>
        <v>0</v>
      </c>
      <c r="S43" s="52">
        <f>'[9]NAW7 - HVP - NPgY'!S40</f>
        <v>0</v>
      </c>
      <c r="T43" s="52">
        <f>'[9]NAW7 - HVP - NPgY'!T40</f>
        <v>0</v>
      </c>
      <c r="U43" s="52">
        <f>'[9]NAW7 - HVP - NPgY'!U40</f>
        <v>0</v>
      </c>
      <c r="V43" s="52">
        <f>'[9]NAW7 - HVP - NPgY'!V40</f>
        <v>0</v>
      </c>
      <c r="W43" s="52">
        <f>'[9]NAW7 - HVP - NPgY'!W40</f>
        <v>0</v>
      </c>
      <c r="X43" s="53">
        <f>SUM(S43:W43)</f>
        <v>0</v>
      </c>
      <c r="Y43" s="54">
        <f>'[9]NAW7 - HVP - NPgY'!Y40</f>
        <v>0</v>
      </c>
      <c r="Z43" s="54">
        <f>'[9]NAW7 - HVP - NPgY'!Z40</f>
        <v>0</v>
      </c>
      <c r="AA43" s="54">
        <f>'[9]NAW7 - HVP - NPgY'!AA40</f>
        <v>0</v>
      </c>
      <c r="AB43" s="54">
        <f>'[9]NAW7 - HVP - NPgY'!AB40</f>
        <v>0</v>
      </c>
      <c r="AC43" s="54">
        <f>'[9]NAW7 - HVP - NPgY'!AC40</f>
        <v>0</v>
      </c>
      <c r="AD43" s="53">
        <f>SUM(Y43:AC43)</f>
        <v>0</v>
      </c>
      <c r="AE43" s="54">
        <f>'[9]NAW7 - HVP - NPgY'!AE40</f>
        <v>0</v>
      </c>
      <c r="AF43" s="54">
        <f>'[9]NAW7 - HVP - NPgY'!AF40</f>
        <v>0</v>
      </c>
      <c r="AG43" s="54">
        <f>'[9]NAW7 - HVP - NPgY'!AG40</f>
        <v>0</v>
      </c>
      <c r="AH43" s="54">
        <f>'[9]NAW7 - HVP - NPgY'!AH40</f>
        <v>0</v>
      </c>
      <c r="AI43" s="54">
        <f>'[9]NAW7 - HVP - NPgY'!AI40</f>
        <v>0</v>
      </c>
      <c r="AJ43" s="53">
        <f>SUM(AE43:AI43)</f>
        <v>0</v>
      </c>
      <c r="AK43" s="54">
        <f>'[9]NAW7 - HVP - NPgY'!AK40</f>
        <v>0</v>
      </c>
      <c r="AL43" s="54">
        <f>'[9]NAW7 - HVP - NPgY'!AL40</f>
        <v>0</v>
      </c>
      <c r="AM43" s="54">
        <f>'[9]NAW7 - HVP - NPgY'!AM40</f>
        <v>0</v>
      </c>
      <c r="AN43" s="54">
        <f>'[9]NAW7 - HVP - NPgY'!AN40</f>
        <v>0</v>
      </c>
      <c r="AO43" s="54">
        <f>'[9]NAW7 - HVP - NPgY'!AO40</f>
        <v>0</v>
      </c>
      <c r="AP43" s="53">
        <f>SUM(AK43:AO43)</f>
        <v>0</v>
      </c>
      <c r="BB43" s="6"/>
      <c r="BC43" s="6"/>
      <c r="BD43" s="51" t="s">
        <v>26</v>
      </c>
      <c r="BE43" s="172">
        <f>'NPgY - HI Probs. of Failure'!O$16</f>
        <v>0</v>
      </c>
      <c r="BF43" s="172">
        <f>'NPgY - HI Probs. of Failure'!P$16</f>
        <v>0</v>
      </c>
      <c r="BG43" s="172">
        <f>'NPgY - HI Probs. of Failure'!Q$16</f>
        <v>0</v>
      </c>
      <c r="BH43" s="172">
        <f>'NPgY - HI Probs. of Failure'!R$16</f>
        <v>0</v>
      </c>
      <c r="BI43" s="172">
        <f>'NPgY - HI Probs. of Failure'!S$16</f>
        <v>0</v>
      </c>
      <c r="BJ43" s="175"/>
      <c r="BK43" s="6"/>
      <c r="BL43" s="51" t="s">
        <v>26</v>
      </c>
      <c r="BM43" s="242">
        <f>IFERROR($BM2*'NPgY - Ave Crit'!$Q$16,0)</f>
        <v>0</v>
      </c>
      <c r="BN43" s="242">
        <f>IFERROR($BM2*'NPgY - Ave Crit'!$Q$16,0)</f>
        <v>0</v>
      </c>
      <c r="BO43" s="242">
        <f>IFERROR($BM2*'NPgY - Ave Crit'!$Q$16,0)</f>
        <v>0</v>
      </c>
      <c r="BP43" s="242">
        <f>IFERROR($BM2*'NPgY - Ave Crit'!$Q$16,0)</f>
        <v>0</v>
      </c>
      <c r="BQ43" s="242">
        <f>IFERROR($BM2*'NPgY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NPgY'!G41</f>
        <v>0</v>
      </c>
      <c r="H44" s="52">
        <f>'[9]NAW7 - HVP - NPgY'!H41</f>
        <v>0</v>
      </c>
      <c r="I44" s="52">
        <f>'[9]NAW7 - HVP - NPgY'!I41</f>
        <v>0</v>
      </c>
      <c r="J44" s="52">
        <f>'[9]NAW7 - HVP - NPgY'!J41</f>
        <v>0</v>
      </c>
      <c r="K44" s="52">
        <f>'[9]NAW7 - HVP - NPgY'!K41</f>
        <v>0</v>
      </c>
      <c r="L44" s="59">
        <f t="shared" ref="L44:L46" si="208">SUM(G44:K44)</f>
        <v>0</v>
      </c>
      <c r="M44" s="52">
        <f>'[9]NAW7 - HVP - NPgY'!M41</f>
        <v>0</v>
      </c>
      <c r="N44" s="52">
        <f>'[9]NAW7 - HVP - NPgY'!N41</f>
        <v>0</v>
      </c>
      <c r="O44" s="52">
        <f>'[9]NAW7 - HVP - NPgY'!O41</f>
        <v>0</v>
      </c>
      <c r="P44" s="52">
        <f>'[9]NAW7 - HVP - NPgY'!P41</f>
        <v>0</v>
      </c>
      <c r="Q44" s="52">
        <f>'[9]NAW7 - HVP - NPgY'!Q41</f>
        <v>0</v>
      </c>
      <c r="R44" s="59">
        <f t="shared" ref="R44:R46" si="209">SUM(M44:Q44)</f>
        <v>0</v>
      </c>
      <c r="S44" s="52">
        <f>'[9]NAW7 - HVP - NPgY'!S41</f>
        <v>0</v>
      </c>
      <c r="T44" s="52">
        <f>'[9]NAW7 - HVP - NPgY'!T41</f>
        <v>0</v>
      </c>
      <c r="U44" s="52">
        <f>'[9]NAW7 - HVP - NPgY'!U41</f>
        <v>0</v>
      </c>
      <c r="V44" s="52">
        <f>'[9]NAW7 - HVP - NPgY'!V41</f>
        <v>0</v>
      </c>
      <c r="W44" s="52">
        <f>'[9]NAW7 - HVP - NPgY'!W41</f>
        <v>0</v>
      </c>
      <c r="X44" s="59">
        <f t="shared" ref="X44:X46" si="210">SUM(S44:W44)</f>
        <v>0</v>
      </c>
      <c r="Y44" s="52">
        <f>'[9]NAW7 - HVP - NPgY'!Y41</f>
        <v>0</v>
      </c>
      <c r="Z44" s="52">
        <f>'[9]NAW7 - HVP - NPgY'!Z41</f>
        <v>0</v>
      </c>
      <c r="AA44" s="52">
        <f>'[9]NAW7 - HVP - NPgY'!AA41</f>
        <v>0</v>
      </c>
      <c r="AB44" s="52">
        <f>'[9]NAW7 - HVP - NPgY'!AB41</f>
        <v>0</v>
      </c>
      <c r="AC44" s="52">
        <f>'[9]NAW7 - HVP - NPgY'!AC41</f>
        <v>0</v>
      </c>
      <c r="AD44" s="59">
        <f t="shared" ref="AD44:AD46" si="211">SUM(Y44:AC44)</f>
        <v>0</v>
      </c>
      <c r="AE44" s="52">
        <f>'[9]NAW7 - HVP - NPgY'!AE41</f>
        <v>0</v>
      </c>
      <c r="AF44" s="52">
        <f>'[9]NAW7 - HVP - NPgY'!AF41</f>
        <v>0</v>
      </c>
      <c r="AG44" s="52">
        <f>'[9]NAW7 - HVP - NPgY'!AG41</f>
        <v>0</v>
      </c>
      <c r="AH44" s="52">
        <f>'[9]NAW7 - HVP - NPgY'!AH41</f>
        <v>0</v>
      </c>
      <c r="AI44" s="52">
        <f>'[9]NAW7 - HVP - NPgY'!AI41</f>
        <v>0</v>
      </c>
      <c r="AJ44" s="59">
        <f t="shared" ref="AJ44:AJ46" si="212">SUM(AE44:AI44)</f>
        <v>0</v>
      </c>
      <c r="AK44" s="52">
        <f>'[9]NAW7 - HVP - NPgY'!AK41</f>
        <v>0</v>
      </c>
      <c r="AL44" s="52">
        <f>'[9]NAW7 - HVP - NPgY'!AL41</f>
        <v>0</v>
      </c>
      <c r="AM44" s="52">
        <f>'[9]NAW7 - HVP - NPgY'!AM41</f>
        <v>0</v>
      </c>
      <c r="AN44" s="52">
        <f>'[9]NAW7 - HVP - NPgY'!AN41</f>
        <v>0</v>
      </c>
      <c r="AO44" s="52">
        <f>'[9]NAW7 - HVP - NPgY'!AO41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'NPgY - HI Probs. of Failure'!O$16</f>
        <v>0</v>
      </c>
      <c r="BF44" s="172">
        <f>'NPgY - HI Probs. of Failure'!P$16</f>
        <v>0</v>
      </c>
      <c r="BG44" s="172">
        <f>'NPgY - HI Probs. of Failure'!Q$16</f>
        <v>0</v>
      </c>
      <c r="BH44" s="172">
        <f>'NPgY - HI Probs. of Failure'!R$16</f>
        <v>0</v>
      </c>
      <c r="BI44" s="172">
        <f>'NPgY - HI Probs. of Failure'!S$16</f>
        <v>0</v>
      </c>
      <c r="BJ44" s="176"/>
      <c r="BK44" s="6"/>
      <c r="BL44" s="58" t="s">
        <v>28</v>
      </c>
      <c r="BM44" s="242">
        <f>IFERROR($BM3*'NPgY - Ave Crit'!$Q$16,0)</f>
        <v>0</v>
      </c>
      <c r="BN44" s="242">
        <f>IFERROR($BM3*'NPgY - Ave Crit'!$Q$16,0)</f>
        <v>0</v>
      </c>
      <c r="BO44" s="242">
        <f>IFERROR($BM3*'NPgY - Ave Crit'!$Q$16,0)</f>
        <v>0</v>
      </c>
      <c r="BP44" s="242">
        <f>IFERROR($BM3*'NPgY - Ave Crit'!$Q$16,0)</f>
        <v>0</v>
      </c>
      <c r="BQ44" s="242">
        <f>IFERROR($BM3*'NPgY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NPgY'!G42</f>
        <v>0</v>
      </c>
      <c r="H45" s="52">
        <f>'[9]NAW7 - HVP - NPgY'!H42</f>
        <v>0</v>
      </c>
      <c r="I45" s="52">
        <f>'[9]NAW7 - HVP - NPgY'!I42</f>
        <v>0</v>
      </c>
      <c r="J45" s="52">
        <f>'[9]NAW7 - HVP - NPgY'!J42</f>
        <v>0</v>
      </c>
      <c r="K45" s="52">
        <f>'[9]NAW7 - HVP - NPgY'!K42</f>
        <v>0</v>
      </c>
      <c r="L45" s="59">
        <f t="shared" si="208"/>
        <v>0</v>
      </c>
      <c r="M45" s="52">
        <f>'[9]NAW7 - HVP - NPgY'!M42</f>
        <v>0</v>
      </c>
      <c r="N45" s="52">
        <f>'[9]NAW7 - HVP - NPgY'!N42</f>
        <v>0</v>
      </c>
      <c r="O45" s="52">
        <f>'[9]NAW7 - HVP - NPgY'!O42</f>
        <v>0</v>
      </c>
      <c r="P45" s="52">
        <f>'[9]NAW7 - HVP - NPgY'!P42</f>
        <v>0</v>
      </c>
      <c r="Q45" s="52">
        <f>'[9]NAW7 - HVP - NPgY'!Q42</f>
        <v>0</v>
      </c>
      <c r="R45" s="59">
        <f t="shared" si="209"/>
        <v>0</v>
      </c>
      <c r="S45" s="52">
        <f>'[9]NAW7 - HVP - NPgY'!S42</f>
        <v>0</v>
      </c>
      <c r="T45" s="52">
        <f>'[9]NAW7 - HVP - NPgY'!T42</f>
        <v>0</v>
      </c>
      <c r="U45" s="52">
        <f>'[9]NAW7 - HVP - NPgY'!U42</f>
        <v>0</v>
      </c>
      <c r="V45" s="52">
        <f>'[9]NAW7 - HVP - NPgY'!V42</f>
        <v>0</v>
      </c>
      <c r="W45" s="52">
        <f>'[9]NAW7 - HVP - NPgY'!W42</f>
        <v>0</v>
      </c>
      <c r="X45" s="59">
        <f t="shared" si="210"/>
        <v>0</v>
      </c>
      <c r="Y45" s="52">
        <f>'[9]NAW7 - HVP - NPgY'!Y42</f>
        <v>0</v>
      </c>
      <c r="Z45" s="52">
        <f>'[9]NAW7 - HVP - NPgY'!Z42</f>
        <v>0</v>
      </c>
      <c r="AA45" s="52">
        <f>'[9]NAW7 - HVP - NPgY'!AA42</f>
        <v>0</v>
      </c>
      <c r="AB45" s="52">
        <f>'[9]NAW7 - HVP - NPgY'!AB42</f>
        <v>0</v>
      </c>
      <c r="AC45" s="52">
        <f>'[9]NAW7 - HVP - NPgY'!AC42</f>
        <v>0</v>
      </c>
      <c r="AD45" s="59">
        <f t="shared" si="211"/>
        <v>0</v>
      </c>
      <c r="AE45" s="52">
        <f>'[9]NAW7 - HVP - NPgY'!AE42</f>
        <v>0</v>
      </c>
      <c r="AF45" s="52">
        <f>'[9]NAW7 - HVP - NPgY'!AF42</f>
        <v>0</v>
      </c>
      <c r="AG45" s="52">
        <f>'[9]NAW7 - HVP - NPgY'!AG42</f>
        <v>0</v>
      </c>
      <c r="AH45" s="52">
        <f>'[9]NAW7 - HVP - NPgY'!AH42</f>
        <v>0</v>
      </c>
      <c r="AI45" s="52">
        <f>'[9]NAW7 - HVP - NPgY'!AI42</f>
        <v>0</v>
      </c>
      <c r="AJ45" s="59">
        <f t="shared" si="212"/>
        <v>0</v>
      </c>
      <c r="AK45" s="52">
        <f>'[9]NAW7 - HVP - NPgY'!AK42</f>
        <v>0</v>
      </c>
      <c r="AL45" s="52">
        <f>'[9]NAW7 - HVP - NPgY'!AL42</f>
        <v>0</v>
      </c>
      <c r="AM45" s="52">
        <f>'[9]NAW7 - HVP - NPgY'!AM42</f>
        <v>0</v>
      </c>
      <c r="AN45" s="52">
        <f>'[9]NAW7 - HVP - NPgY'!AN42</f>
        <v>0</v>
      </c>
      <c r="AO45" s="52">
        <f>'[9]NAW7 - HVP - NPgY'!AO42</f>
        <v>0</v>
      </c>
      <c r="AP45" s="59">
        <f t="shared" si="213"/>
        <v>0</v>
      </c>
      <c r="BB45" s="6"/>
      <c r="BC45" s="6"/>
      <c r="BD45" s="58" t="s">
        <v>30</v>
      </c>
      <c r="BE45" s="172">
        <f>'NPgY - HI Probs. of Failure'!O$16</f>
        <v>0</v>
      </c>
      <c r="BF45" s="172">
        <f>'NPgY - HI Probs. of Failure'!P$16</f>
        <v>0</v>
      </c>
      <c r="BG45" s="172">
        <f>'NPgY - HI Probs. of Failure'!Q$16</f>
        <v>0</v>
      </c>
      <c r="BH45" s="172">
        <f>'NPgY - HI Probs. of Failure'!R$16</f>
        <v>0</v>
      </c>
      <c r="BI45" s="172">
        <f>'NPgY - HI Probs. of Failure'!S$16</f>
        <v>0</v>
      </c>
      <c r="BJ45" s="176"/>
      <c r="BK45" s="6"/>
      <c r="BL45" s="58" t="s">
        <v>30</v>
      </c>
      <c r="BM45" s="242">
        <f>IFERROR($BM4*'NPgY - Ave Crit'!$Q$16,0)</f>
        <v>0</v>
      </c>
      <c r="BN45" s="242">
        <f>IFERROR($BM4*'NPgY - Ave Crit'!$Q$16,0)</f>
        <v>0</v>
      </c>
      <c r="BO45" s="242">
        <f>IFERROR($BM4*'NPgY - Ave Crit'!$Q$16,0)</f>
        <v>0</v>
      </c>
      <c r="BP45" s="242">
        <f>IFERROR($BM4*'NPgY - Ave Crit'!$Q$16,0)</f>
        <v>0</v>
      </c>
      <c r="BQ45" s="242">
        <f>IFERROR($BM4*'NPgY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NPgY'!G43</f>
        <v>0</v>
      </c>
      <c r="H46" s="52">
        <f>'[9]NAW7 - HVP - NPgY'!H43</f>
        <v>0</v>
      </c>
      <c r="I46" s="52">
        <f>'[9]NAW7 - HVP - NPgY'!I43</f>
        <v>0</v>
      </c>
      <c r="J46" s="52">
        <f>'[9]NAW7 - HVP - NPgY'!J43</f>
        <v>0</v>
      </c>
      <c r="K46" s="52">
        <f>'[9]NAW7 - HVP - NPgY'!K43</f>
        <v>0</v>
      </c>
      <c r="L46" s="59">
        <f t="shared" si="208"/>
        <v>0</v>
      </c>
      <c r="M46" s="52">
        <f>'[9]NAW7 - HVP - NPgY'!M43</f>
        <v>0</v>
      </c>
      <c r="N46" s="52">
        <f>'[9]NAW7 - HVP - NPgY'!N43</f>
        <v>0</v>
      </c>
      <c r="O46" s="52">
        <f>'[9]NAW7 - HVP - NPgY'!O43</f>
        <v>0</v>
      </c>
      <c r="P46" s="52">
        <f>'[9]NAW7 - HVP - NPgY'!P43</f>
        <v>0</v>
      </c>
      <c r="Q46" s="52">
        <f>'[9]NAW7 - HVP - NPgY'!Q43</f>
        <v>0</v>
      </c>
      <c r="R46" s="59">
        <f t="shared" si="209"/>
        <v>0</v>
      </c>
      <c r="S46" s="52">
        <f>'[9]NAW7 - HVP - NPgY'!S43</f>
        <v>0</v>
      </c>
      <c r="T46" s="52">
        <f>'[9]NAW7 - HVP - NPgY'!T43</f>
        <v>0</v>
      </c>
      <c r="U46" s="52">
        <f>'[9]NAW7 - HVP - NPgY'!U43</f>
        <v>0</v>
      </c>
      <c r="V46" s="52">
        <f>'[9]NAW7 - HVP - NPgY'!V43</f>
        <v>0</v>
      </c>
      <c r="W46" s="52">
        <f>'[9]NAW7 - HVP - NPgY'!W43</f>
        <v>0</v>
      </c>
      <c r="X46" s="59">
        <f t="shared" si="210"/>
        <v>0</v>
      </c>
      <c r="Y46" s="52">
        <f>'[9]NAW7 - HVP - NPgY'!Y43</f>
        <v>0</v>
      </c>
      <c r="Z46" s="52">
        <f>'[9]NAW7 - HVP - NPgY'!Z43</f>
        <v>0</v>
      </c>
      <c r="AA46" s="52">
        <f>'[9]NAW7 - HVP - NPgY'!AA43</f>
        <v>0</v>
      </c>
      <c r="AB46" s="52">
        <f>'[9]NAW7 - HVP - NPgY'!AB43</f>
        <v>0</v>
      </c>
      <c r="AC46" s="52">
        <f>'[9]NAW7 - HVP - NPgY'!AC43</f>
        <v>0</v>
      </c>
      <c r="AD46" s="59">
        <f t="shared" si="211"/>
        <v>0</v>
      </c>
      <c r="AE46" s="52">
        <f>'[9]NAW7 - HVP - NPgY'!AE43</f>
        <v>0</v>
      </c>
      <c r="AF46" s="52">
        <f>'[9]NAW7 - HVP - NPgY'!AF43</f>
        <v>0</v>
      </c>
      <c r="AG46" s="52">
        <f>'[9]NAW7 - HVP - NPgY'!AG43</f>
        <v>0</v>
      </c>
      <c r="AH46" s="52">
        <f>'[9]NAW7 - HVP - NPgY'!AH43</f>
        <v>0</v>
      </c>
      <c r="AI46" s="52">
        <f>'[9]NAW7 - HVP - NPgY'!AI43</f>
        <v>0</v>
      </c>
      <c r="AJ46" s="59">
        <f t="shared" si="212"/>
        <v>0</v>
      </c>
      <c r="AK46" s="52">
        <f>'[9]NAW7 - HVP - NPgY'!AK43</f>
        <v>0</v>
      </c>
      <c r="AL46" s="52">
        <f>'[9]NAW7 - HVP - NPgY'!AL43</f>
        <v>0</v>
      </c>
      <c r="AM46" s="52">
        <f>'[9]NAW7 - HVP - NPgY'!AM43</f>
        <v>0</v>
      </c>
      <c r="AN46" s="52">
        <f>'[9]NAW7 - HVP - NPgY'!AN43</f>
        <v>0</v>
      </c>
      <c r="AO46" s="52">
        <f>'[9]NAW7 - HVP - NPgY'!AO43</f>
        <v>0</v>
      </c>
      <c r="AP46" s="59">
        <f t="shared" si="213"/>
        <v>0</v>
      </c>
      <c r="BB46" s="6"/>
      <c r="BC46" s="6"/>
      <c r="BD46" s="58" t="s">
        <v>31</v>
      </c>
      <c r="BE46" s="172">
        <f>'NPgY - HI Probs. of Failure'!O$16</f>
        <v>0</v>
      </c>
      <c r="BF46" s="172">
        <f>'NPgY - HI Probs. of Failure'!P$16</f>
        <v>0</v>
      </c>
      <c r="BG46" s="172">
        <f>'NPgY - HI Probs. of Failure'!Q$16</f>
        <v>0</v>
      </c>
      <c r="BH46" s="172">
        <f>'NPgY - HI Probs. of Failure'!R$16</f>
        <v>0</v>
      </c>
      <c r="BI46" s="172">
        <f>'NPgY - HI Probs. of Failure'!S$16</f>
        <v>0</v>
      </c>
      <c r="BJ46" s="176"/>
      <c r="BK46" s="6"/>
      <c r="BL46" s="58" t="s">
        <v>31</v>
      </c>
      <c r="BM46" s="242">
        <f>IFERROR($BM5*'NPgY - Ave Crit'!$Q$16,0)</f>
        <v>0</v>
      </c>
      <c r="BN46" s="242">
        <f>IFERROR($BM5*'NPgY - Ave Crit'!$Q$16,0)</f>
        <v>0</v>
      </c>
      <c r="BO46" s="242">
        <f>IFERROR($BM5*'NPgY - Ave Crit'!$Q$16,0)</f>
        <v>0</v>
      </c>
      <c r="BP46" s="242">
        <f>IFERROR($BM5*'NPgY - Ave Crit'!$Q$16,0)</f>
        <v>0</v>
      </c>
      <c r="BQ46" s="242">
        <f>IFERROR($BM5*'NPgY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NPgY'!G45</f>
        <v>0</v>
      </c>
      <c r="H48" s="52">
        <f>'[9]NAW7 - HVP - NPgY'!H45</f>
        <v>0</v>
      </c>
      <c r="I48" s="52">
        <f>'[9]NAW7 - HVP - NPgY'!I45</f>
        <v>0</v>
      </c>
      <c r="J48" s="52">
        <f>'[9]NAW7 - HVP - NPgY'!J45</f>
        <v>0</v>
      </c>
      <c r="K48" s="52">
        <f>'[9]NAW7 - HVP - NPgY'!K45</f>
        <v>0</v>
      </c>
      <c r="L48" s="53">
        <f>SUM(G48:K48)</f>
        <v>0</v>
      </c>
      <c r="M48" s="52">
        <f>'[9]NAW7 - HVP - NPgY'!M45</f>
        <v>0</v>
      </c>
      <c r="N48" s="52">
        <f>'[9]NAW7 - HVP - NPgY'!N45</f>
        <v>0</v>
      </c>
      <c r="O48" s="52">
        <f>'[9]NAW7 - HVP - NPgY'!O45</f>
        <v>0</v>
      </c>
      <c r="P48" s="52">
        <f>'[9]NAW7 - HVP - NPgY'!P45</f>
        <v>0</v>
      </c>
      <c r="Q48" s="52">
        <f>'[9]NAW7 - HVP - NPgY'!Q45</f>
        <v>0</v>
      </c>
      <c r="R48" s="53">
        <f>SUM(M48:Q48)</f>
        <v>0</v>
      </c>
      <c r="S48" s="52">
        <f>'[9]NAW7 - HVP - NPgY'!S45</f>
        <v>0</v>
      </c>
      <c r="T48" s="52">
        <f>'[9]NAW7 - HVP - NPgY'!T45</f>
        <v>0</v>
      </c>
      <c r="U48" s="52">
        <f>'[9]NAW7 - HVP - NPgY'!U45</f>
        <v>0</v>
      </c>
      <c r="V48" s="52">
        <f>'[9]NAW7 - HVP - NPgY'!V45</f>
        <v>0</v>
      </c>
      <c r="W48" s="52">
        <f>'[9]NAW7 - HVP - NPgY'!W45</f>
        <v>0</v>
      </c>
      <c r="X48" s="53">
        <f>SUM(S48:W48)</f>
        <v>0</v>
      </c>
      <c r="Y48" s="69">
        <f>'[9]NAW7 - HVP - NPgY'!Y45</f>
        <v>0</v>
      </c>
      <c r="Z48" s="69">
        <f>'[9]NAW7 - HVP - NPgY'!Z45</f>
        <v>0</v>
      </c>
      <c r="AA48" s="69">
        <f>'[9]NAW7 - HVP - NPgY'!AA45</f>
        <v>0</v>
      </c>
      <c r="AB48" s="69">
        <f>'[9]NAW7 - HVP - NPgY'!AB45</f>
        <v>0</v>
      </c>
      <c r="AC48" s="69">
        <f>'[9]NAW7 - HVP - NPgY'!AC45</f>
        <v>0</v>
      </c>
      <c r="AD48" s="53">
        <f>SUM(Y48:AC48)</f>
        <v>0</v>
      </c>
      <c r="AE48" s="54">
        <f>'[9]NAW7 - HVP - NPgY'!AE45</f>
        <v>0</v>
      </c>
      <c r="AF48" s="54">
        <f>'[9]NAW7 - HVP - NPgY'!AF45</f>
        <v>0</v>
      </c>
      <c r="AG48" s="54">
        <f>'[9]NAW7 - HVP - NPgY'!AG45</f>
        <v>0</v>
      </c>
      <c r="AH48" s="54">
        <f>'[9]NAW7 - HVP - NPgY'!AH45</f>
        <v>0</v>
      </c>
      <c r="AI48" s="54">
        <f>'[9]NAW7 - HVP - NPgY'!AI45</f>
        <v>0</v>
      </c>
      <c r="AJ48" s="53">
        <f>SUM(AE48:AI48)</f>
        <v>0</v>
      </c>
      <c r="AK48" s="69">
        <f>'[9]NAW7 - HVP - NPgY'!AK45</f>
        <v>0</v>
      </c>
      <c r="AL48" s="69">
        <f>'[9]NAW7 - HVP - NPgY'!AL45</f>
        <v>0</v>
      </c>
      <c r="AM48" s="69">
        <f>'[9]NAW7 - HVP - NPgY'!AM45</f>
        <v>0</v>
      </c>
      <c r="AN48" s="69">
        <f>'[9]NAW7 - HVP - NPgY'!AN45</f>
        <v>0</v>
      </c>
      <c r="AO48" s="69">
        <f>'[9]NAW7 - HVP - NPgY'!AO45</f>
        <v>0</v>
      </c>
      <c r="AP48" s="53">
        <f>SUM(AK48:AO48)</f>
        <v>0</v>
      </c>
      <c r="BB48" s="6"/>
      <c r="BC48" s="6"/>
      <c r="BD48" s="51" t="s">
        <v>26</v>
      </c>
      <c r="BE48" s="172">
        <f>'NPgY - HI Probs. of Failure'!O$17</f>
        <v>0</v>
      </c>
      <c r="BF48" s="172">
        <f>'NPgY - HI Probs. of Failure'!P$17</f>
        <v>0</v>
      </c>
      <c r="BG48" s="172">
        <f>'NPgY - HI Probs. of Failure'!Q$17</f>
        <v>0</v>
      </c>
      <c r="BH48" s="172">
        <f>'NPgY - HI Probs. of Failure'!R$17</f>
        <v>0</v>
      </c>
      <c r="BI48" s="172">
        <f>'NPgY - HI Probs. of Failure'!S$17</f>
        <v>0</v>
      </c>
      <c r="BJ48" s="175"/>
      <c r="BK48" s="6"/>
      <c r="BL48" s="51" t="s">
        <v>26</v>
      </c>
      <c r="BM48" s="242">
        <f>IFERROR($BM2*'NPgY - Ave Crit'!$Q$17,0)</f>
        <v>0</v>
      </c>
      <c r="BN48" s="242">
        <f>IFERROR($BM2*'NPgY - Ave Crit'!$Q$17,0)</f>
        <v>0</v>
      </c>
      <c r="BO48" s="242">
        <f>IFERROR($BM2*'NPgY - Ave Crit'!$Q$17,0)</f>
        <v>0</v>
      </c>
      <c r="BP48" s="242">
        <f>IFERROR($BM2*'NPgY - Ave Crit'!$Q$17,0)</f>
        <v>0</v>
      </c>
      <c r="BQ48" s="242">
        <f>IFERROR($BM2*'NPgY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NPgY'!G46</f>
        <v>0</v>
      </c>
      <c r="H49" s="52">
        <f>'[9]NAW7 - HVP - NPgY'!H46</f>
        <v>0</v>
      </c>
      <c r="I49" s="52">
        <f>'[9]NAW7 - HVP - NPgY'!I46</f>
        <v>0</v>
      </c>
      <c r="J49" s="52">
        <f>'[9]NAW7 - HVP - NPgY'!J46</f>
        <v>0</v>
      </c>
      <c r="K49" s="52">
        <f>'[9]NAW7 - HVP - NPgY'!K46</f>
        <v>0</v>
      </c>
      <c r="L49" s="59">
        <f t="shared" ref="L49:L51" si="240">SUM(G49:K49)</f>
        <v>0</v>
      </c>
      <c r="M49" s="52">
        <f>'[9]NAW7 - HVP - NPgY'!M46</f>
        <v>0</v>
      </c>
      <c r="N49" s="52">
        <f>'[9]NAW7 - HVP - NPgY'!N46</f>
        <v>0</v>
      </c>
      <c r="O49" s="52">
        <f>'[9]NAW7 - HVP - NPgY'!O46</f>
        <v>0</v>
      </c>
      <c r="P49" s="52">
        <f>'[9]NAW7 - HVP - NPgY'!P46</f>
        <v>0</v>
      </c>
      <c r="Q49" s="52">
        <f>'[9]NAW7 - HVP - NPgY'!Q46</f>
        <v>0</v>
      </c>
      <c r="R49" s="59">
        <f t="shared" ref="R49:R51" si="241">SUM(M49:Q49)</f>
        <v>0</v>
      </c>
      <c r="S49" s="52">
        <f>'[9]NAW7 - HVP - NPgY'!S46</f>
        <v>0</v>
      </c>
      <c r="T49" s="52">
        <f>'[9]NAW7 - HVP - NPgY'!T46</f>
        <v>0</v>
      </c>
      <c r="U49" s="52">
        <f>'[9]NAW7 - HVP - NPgY'!U46</f>
        <v>0</v>
      </c>
      <c r="V49" s="52">
        <f>'[9]NAW7 - HVP - NPgY'!V46</f>
        <v>0</v>
      </c>
      <c r="W49" s="52">
        <f>'[9]NAW7 - HVP - NPgY'!W46</f>
        <v>0</v>
      </c>
      <c r="X49" s="59">
        <f t="shared" ref="X49:X51" si="242">SUM(S49:W49)</f>
        <v>0</v>
      </c>
      <c r="Y49" s="52">
        <f>'[9]NAW7 - HVP - NPgY'!Y46</f>
        <v>0</v>
      </c>
      <c r="Z49" s="52">
        <f>'[9]NAW7 - HVP - NPgY'!Z46</f>
        <v>0</v>
      </c>
      <c r="AA49" s="52">
        <f>'[9]NAW7 - HVP - NPgY'!AA46</f>
        <v>0</v>
      </c>
      <c r="AB49" s="52">
        <f>'[9]NAW7 - HVP - NPgY'!AB46</f>
        <v>0</v>
      </c>
      <c r="AC49" s="52">
        <f>'[9]NAW7 - HVP - NPgY'!AC46</f>
        <v>0</v>
      </c>
      <c r="AD49" s="59">
        <f t="shared" ref="AD49:AD51" si="243">SUM(Y49:AC49)</f>
        <v>0</v>
      </c>
      <c r="AE49" s="52">
        <f>'[9]NAW7 - HVP - NPgY'!AE46</f>
        <v>0</v>
      </c>
      <c r="AF49" s="52">
        <f>'[9]NAW7 - HVP - NPgY'!AF46</f>
        <v>0</v>
      </c>
      <c r="AG49" s="52">
        <f>'[9]NAW7 - HVP - NPgY'!AG46</f>
        <v>0</v>
      </c>
      <c r="AH49" s="52">
        <f>'[9]NAW7 - HVP - NPgY'!AH46</f>
        <v>0</v>
      </c>
      <c r="AI49" s="52">
        <f>'[9]NAW7 - HVP - NPgY'!AI46</f>
        <v>0</v>
      </c>
      <c r="AJ49" s="59">
        <f t="shared" ref="AJ49:AJ51" si="244">SUM(AE49:AI49)</f>
        <v>0</v>
      </c>
      <c r="AK49" s="52">
        <f>'[9]NAW7 - HVP - NPgY'!AK46</f>
        <v>0</v>
      </c>
      <c r="AL49" s="52">
        <f>'[9]NAW7 - HVP - NPgY'!AL46</f>
        <v>0</v>
      </c>
      <c r="AM49" s="52">
        <f>'[9]NAW7 - HVP - NPgY'!AM46</f>
        <v>0</v>
      </c>
      <c r="AN49" s="52">
        <f>'[9]NAW7 - HVP - NPgY'!AN46</f>
        <v>0</v>
      </c>
      <c r="AO49" s="52">
        <f>'[9]NAW7 - HVP - NPgY'!AO46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'NPgY - HI Probs. of Failure'!O$17</f>
        <v>0</v>
      </c>
      <c r="BF49" s="172">
        <f>'NPgY - HI Probs. of Failure'!P$17</f>
        <v>0</v>
      </c>
      <c r="BG49" s="172">
        <f>'NPgY - HI Probs. of Failure'!Q$17</f>
        <v>0</v>
      </c>
      <c r="BH49" s="172">
        <f>'NPgY - HI Probs. of Failure'!R$17</f>
        <v>0</v>
      </c>
      <c r="BI49" s="172">
        <f>'NPgY - HI Probs. of Failure'!S$17</f>
        <v>0</v>
      </c>
      <c r="BJ49" s="176"/>
      <c r="BK49" s="6"/>
      <c r="BL49" s="58" t="s">
        <v>28</v>
      </c>
      <c r="BM49" s="242">
        <f>IFERROR($BM3*'NPgY - Ave Crit'!$Q$17,0)</f>
        <v>0</v>
      </c>
      <c r="BN49" s="242">
        <f>IFERROR($BM3*'NPgY - Ave Crit'!$Q$17,0)</f>
        <v>0</v>
      </c>
      <c r="BO49" s="242">
        <f>IFERROR($BM3*'NPgY - Ave Crit'!$Q$17,0)</f>
        <v>0</v>
      </c>
      <c r="BP49" s="242">
        <f>IFERROR($BM3*'NPgY - Ave Crit'!$Q$17,0)</f>
        <v>0</v>
      </c>
      <c r="BQ49" s="242">
        <f>IFERROR($BM3*'NPgY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NPgY'!G47</f>
        <v>0</v>
      </c>
      <c r="H50" s="52">
        <f>'[9]NAW7 - HVP - NPgY'!H47</f>
        <v>0</v>
      </c>
      <c r="I50" s="52">
        <f>'[9]NAW7 - HVP - NPgY'!I47</f>
        <v>0</v>
      </c>
      <c r="J50" s="52">
        <f>'[9]NAW7 - HVP - NPgY'!J47</f>
        <v>0</v>
      </c>
      <c r="K50" s="52">
        <f>'[9]NAW7 - HVP - NPgY'!K47</f>
        <v>0</v>
      </c>
      <c r="L50" s="59">
        <f t="shared" si="240"/>
        <v>0</v>
      </c>
      <c r="M50" s="52">
        <f>'[9]NAW7 - HVP - NPgY'!M47</f>
        <v>0</v>
      </c>
      <c r="N50" s="52">
        <f>'[9]NAW7 - HVP - NPgY'!N47</f>
        <v>0</v>
      </c>
      <c r="O50" s="52">
        <f>'[9]NAW7 - HVP - NPgY'!O47</f>
        <v>0</v>
      </c>
      <c r="P50" s="52">
        <f>'[9]NAW7 - HVP - NPgY'!P47</f>
        <v>0</v>
      </c>
      <c r="Q50" s="52">
        <f>'[9]NAW7 - HVP - NPgY'!Q47</f>
        <v>0</v>
      </c>
      <c r="R50" s="59">
        <f t="shared" si="241"/>
        <v>0</v>
      </c>
      <c r="S50" s="52">
        <f>'[9]NAW7 - HVP - NPgY'!S47</f>
        <v>0</v>
      </c>
      <c r="T50" s="52">
        <f>'[9]NAW7 - HVP - NPgY'!T47</f>
        <v>0</v>
      </c>
      <c r="U50" s="52">
        <f>'[9]NAW7 - HVP - NPgY'!U47</f>
        <v>0</v>
      </c>
      <c r="V50" s="52">
        <f>'[9]NAW7 - HVP - NPgY'!V47</f>
        <v>0</v>
      </c>
      <c r="W50" s="52">
        <f>'[9]NAW7 - HVP - NPgY'!W47</f>
        <v>0</v>
      </c>
      <c r="X50" s="59">
        <f t="shared" si="242"/>
        <v>0</v>
      </c>
      <c r="Y50" s="52">
        <f>'[9]NAW7 - HVP - NPgY'!Y47</f>
        <v>0</v>
      </c>
      <c r="Z50" s="52">
        <f>'[9]NAW7 - HVP - NPgY'!Z47</f>
        <v>0</v>
      </c>
      <c r="AA50" s="52">
        <f>'[9]NAW7 - HVP - NPgY'!AA47</f>
        <v>0</v>
      </c>
      <c r="AB50" s="52">
        <f>'[9]NAW7 - HVP - NPgY'!AB47</f>
        <v>0</v>
      </c>
      <c r="AC50" s="52">
        <f>'[9]NAW7 - HVP - NPgY'!AC47</f>
        <v>0</v>
      </c>
      <c r="AD50" s="59">
        <f t="shared" si="243"/>
        <v>0</v>
      </c>
      <c r="AE50" s="52">
        <f>'[9]NAW7 - HVP - NPgY'!AE47</f>
        <v>0</v>
      </c>
      <c r="AF50" s="52">
        <f>'[9]NAW7 - HVP - NPgY'!AF47</f>
        <v>0</v>
      </c>
      <c r="AG50" s="52">
        <f>'[9]NAW7 - HVP - NPgY'!AG47</f>
        <v>0</v>
      </c>
      <c r="AH50" s="52">
        <f>'[9]NAW7 - HVP - NPgY'!AH47</f>
        <v>0</v>
      </c>
      <c r="AI50" s="52">
        <f>'[9]NAW7 - HVP - NPgY'!AI47</f>
        <v>0</v>
      </c>
      <c r="AJ50" s="59">
        <f t="shared" si="244"/>
        <v>0</v>
      </c>
      <c r="AK50" s="52">
        <f>'[9]NAW7 - HVP - NPgY'!AK47</f>
        <v>0</v>
      </c>
      <c r="AL50" s="52">
        <f>'[9]NAW7 - HVP - NPgY'!AL47</f>
        <v>0</v>
      </c>
      <c r="AM50" s="52">
        <f>'[9]NAW7 - HVP - NPgY'!AM47</f>
        <v>0</v>
      </c>
      <c r="AN50" s="52">
        <f>'[9]NAW7 - HVP - NPgY'!AN47</f>
        <v>0</v>
      </c>
      <c r="AO50" s="52">
        <f>'[9]NAW7 - HVP - NPgY'!AO47</f>
        <v>0</v>
      </c>
      <c r="AP50" s="59">
        <f t="shared" si="245"/>
        <v>0</v>
      </c>
      <c r="BB50" s="6"/>
      <c r="BC50" s="6"/>
      <c r="BD50" s="58" t="s">
        <v>30</v>
      </c>
      <c r="BE50" s="172">
        <f>'NPgY - HI Probs. of Failure'!O$17</f>
        <v>0</v>
      </c>
      <c r="BF50" s="172">
        <f>'NPgY - HI Probs. of Failure'!P$17</f>
        <v>0</v>
      </c>
      <c r="BG50" s="172">
        <f>'NPgY - HI Probs. of Failure'!Q$17</f>
        <v>0</v>
      </c>
      <c r="BH50" s="172">
        <f>'NPgY - HI Probs. of Failure'!R$17</f>
        <v>0</v>
      </c>
      <c r="BI50" s="172">
        <f>'NPgY - HI Probs. of Failure'!S$17</f>
        <v>0</v>
      </c>
      <c r="BJ50" s="176"/>
      <c r="BK50" s="6"/>
      <c r="BL50" s="58" t="s">
        <v>30</v>
      </c>
      <c r="BM50" s="242">
        <f>IFERROR($BM4*'NPgY - Ave Crit'!$Q$17,0)</f>
        <v>0</v>
      </c>
      <c r="BN50" s="242">
        <f>IFERROR($BM4*'NPgY - Ave Crit'!$Q$17,0)</f>
        <v>0</v>
      </c>
      <c r="BO50" s="242">
        <f>IFERROR($BM4*'NPgY - Ave Crit'!$Q$17,0)</f>
        <v>0</v>
      </c>
      <c r="BP50" s="242">
        <f>IFERROR($BM4*'NPgY - Ave Crit'!$Q$17,0)</f>
        <v>0</v>
      </c>
      <c r="BQ50" s="242">
        <f>IFERROR($BM4*'NPgY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NPgY'!G48</f>
        <v>0</v>
      </c>
      <c r="H51" s="52">
        <f>'[9]NAW7 - HVP - NPgY'!H48</f>
        <v>0</v>
      </c>
      <c r="I51" s="52">
        <f>'[9]NAW7 - HVP - NPgY'!I48</f>
        <v>0</v>
      </c>
      <c r="J51" s="52">
        <f>'[9]NAW7 - HVP - NPgY'!J48</f>
        <v>0</v>
      </c>
      <c r="K51" s="52">
        <f>'[9]NAW7 - HVP - NPgY'!K48</f>
        <v>0</v>
      </c>
      <c r="L51" s="59">
        <f t="shared" si="240"/>
        <v>0</v>
      </c>
      <c r="M51" s="52">
        <f>'[9]NAW7 - HVP - NPgY'!M48</f>
        <v>0</v>
      </c>
      <c r="N51" s="52">
        <f>'[9]NAW7 - HVP - NPgY'!N48</f>
        <v>0</v>
      </c>
      <c r="O51" s="52">
        <f>'[9]NAW7 - HVP - NPgY'!O48</f>
        <v>0</v>
      </c>
      <c r="P51" s="52">
        <f>'[9]NAW7 - HVP - NPgY'!P48</f>
        <v>0</v>
      </c>
      <c r="Q51" s="52">
        <f>'[9]NAW7 - HVP - NPgY'!Q48</f>
        <v>0</v>
      </c>
      <c r="R51" s="59">
        <f t="shared" si="241"/>
        <v>0</v>
      </c>
      <c r="S51" s="52">
        <f>'[9]NAW7 - HVP - NPgY'!S48</f>
        <v>0</v>
      </c>
      <c r="T51" s="52">
        <f>'[9]NAW7 - HVP - NPgY'!T48</f>
        <v>0</v>
      </c>
      <c r="U51" s="52">
        <f>'[9]NAW7 - HVP - NPgY'!U48</f>
        <v>0</v>
      </c>
      <c r="V51" s="52">
        <f>'[9]NAW7 - HVP - NPgY'!V48</f>
        <v>0</v>
      </c>
      <c r="W51" s="52">
        <f>'[9]NAW7 - HVP - NPgY'!W48</f>
        <v>0</v>
      </c>
      <c r="X51" s="59">
        <f t="shared" si="242"/>
        <v>0</v>
      </c>
      <c r="Y51" s="52">
        <f>'[9]NAW7 - HVP - NPgY'!Y48</f>
        <v>0</v>
      </c>
      <c r="Z51" s="52">
        <f>'[9]NAW7 - HVP - NPgY'!Z48</f>
        <v>0</v>
      </c>
      <c r="AA51" s="52">
        <f>'[9]NAW7 - HVP - NPgY'!AA48</f>
        <v>0</v>
      </c>
      <c r="AB51" s="52">
        <f>'[9]NAW7 - HVP - NPgY'!AB48</f>
        <v>0</v>
      </c>
      <c r="AC51" s="52">
        <f>'[9]NAW7 - HVP - NPgY'!AC48</f>
        <v>0</v>
      </c>
      <c r="AD51" s="59">
        <f t="shared" si="243"/>
        <v>0</v>
      </c>
      <c r="AE51" s="52">
        <f>'[9]NAW7 - HVP - NPgY'!AE48</f>
        <v>0</v>
      </c>
      <c r="AF51" s="52">
        <f>'[9]NAW7 - HVP - NPgY'!AF48</f>
        <v>0</v>
      </c>
      <c r="AG51" s="52">
        <f>'[9]NAW7 - HVP - NPgY'!AG48</f>
        <v>0</v>
      </c>
      <c r="AH51" s="52">
        <f>'[9]NAW7 - HVP - NPgY'!AH48</f>
        <v>0</v>
      </c>
      <c r="AI51" s="52">
        <f>'[9]NAW7 - HVP - NPgY'!AI48</f>
        <v>0</v>
      </c>
      <c r="AJ51" s="59">
        <f t="shared" si="244"/>
        <v>0</v>
      </c>
      <c r="AK51" s="52">
        <f>'[9]NAW7 - HVP - NPgY'!AK48</f>
        <v>0</v>
      </c>
      <c r="AL51" s="52">
        <f>'[9]NAW7 - HVP - NPgY'!AL48</f>
        <v>0</v>
      </c>
      <c r="AM51" s="52">
        <f>'[9]NAW7 - HVP - NPgY'!AM48</f>
        <v>0</v>
      </c>
      <c r="AN51" s="52">
        <f>'[9]NAW7 - HVP - NPgY'!AN48</f>
        <v>0</v>
      </c>
      <c r="AO51" s="52">
        <f>'[9]NAW7 - HVP - NPgY'!AO48</f>
        <v>0</v>
      </c>
      <c r="AP51" s="59">
        <f t="shared" si="245"/>
        <v>0</v>
      </c>
      <c r="BB51" s="6"/>
      <c r="BC51" s="6"/>
      <c r="BD51" s="58" t="s">
        <v>31</v>
      </c>
      <c r="BE51" s="172">
        <f>'NPgY - HI Probs. of Failure'!O$17</f>
        <v>0</v>
      </c>
      <c r="BF51" s="172">
        <f>'NPgY - HI Probs. of Failure'!P$17</f>
        <v>0</v>
      </c>
      <c r="BG51" s="172">
        <f>'NPgY - HI Probs. of Failure'!Q$17</f>
        <v>0</v>
      </c>
      <c r="BH51" s="172">
        <f>'NPgY - HI Probs. of Failure'!R$17</f>
        <v>0</v>
      </c>
      <c r="BI51" s="172">
        <f>'NPgY - HI Probs. of Failure'!S$17</f>
        <v>0</v>
      </c>
      <c r="BJ51" s="176"/>
      <c r="BK51" s="6"/>
      <c r="BL51" s="58" t="s">
        <v>31</v>
      </c>
      <c r="BM51" s="242">
        <f>IFERROR($BM5*'NPgY - Ave Crit'!$Q$17,0)</f>
        <v>0</v>
      </c>
      <c r="BN51" s="242">
        <f>IFERROR($BM5*'NPgY - Ave Crit'!$Q$17,0)</f>
        <v>0</v>
      </c>
      <c r="BO51" s="242">
        <f>IFERROR($BM5*'NPgY - Ave Crit'!$Q$17,0)</f>
        <v>0</v>
      </c>
      <c r="BP51" s="242">
        <f>IFERROR($BM5*'NPgY - Ave Crit'!$Q$17,0)</f>
        <v>0</v>
      </c>
      <c r="BQ51" s="242">
        <f>IFERROR($BM5*'NPgY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2795.1670154909257</v>
      </c>
      <c r="CD53" s="198">
        <f t="shared" ref="CD53:CG53" si="263">SUM(CD52,CD47,CD42,CD37,CD32,CD27,CD22,CD17)</f>
        <v>22681.099792919005</v>
      </c>
      <c r="CE53" s="198">
        <f t="shared" si="263"/>
        <v>42908.508503541401</v>
      </c>
      <c r="CF53" s="198">
        <f t="shared" si="263"/>
        <v>28924.990267408502</v>
      </c>
      <c r="CG53" s="198">
        <f t="shared" si="263"/>
        <v>57013.278603470178</v>
      </c>
      <c r="CH53" s="198">
        <f t="shared" ref="CH53" si="264">SUM(CH47,CH42,CH37,CH32,CH27,CH22,CH17)</f>
        <v>154323.04418283002</v>
      </c>
      <c r="CI53" s="68"/>
      <c r="CJ53" s="68"/>
      <c r="CK53" s="198">
        <f>SUM(CK47,CK42,CK37,CK32,CK27,CK22,CK17)</f>
        <v>3138.8797093111471</v>
      </c>
      <c r="CL53" s="198">
        <f t="shared" ref="CL53:CO53" si="265">SUM(CL47,CL42,CL37,CL32,CL27,CL22,CL17)</f>
        <v>22548.989220699579</v>
      </c>
      <c r="CM53" s="198">
        <f t="shared" si="265"/>
        <v>41818.653174281382</v>
      </c>
      <c r="CN53" s="198">
        <f t="shared" si="265"/>
        <v>23950.142592491531</v>
      </c>
      <c r="CO53" s="198">
        <f t="shared" si="265"/>
        <v>49670.607479815801</v>
      </c>
      <c r="CP53" s="198">
        <f t="shared" si="3"/>
        <v>141127.27217659945</v>
      </c>
      <c r="CS53" s="198">
        <f>SUM(CS47,CS42,CS37,CS32,CS27,CS22,CS17)</f>
        <v>2661.9329848547322</v>
      </c>
      <c r="CT53" s="198">
        <f t="shared" ref="CT53:CW53" si="266">SUM(CT47,CT42,CT37,CT32,CT27,CT22,CT17)</f>
        <v>16821.522100698883</v>
      </c>
      <c r="CU53" s="198">
        <f t="shared" si="266"/>
        <v>50713.507283149054</v>
      </c>
      <c r="CV53" s="198">
        <f t="shared" si="266"/>
        <v>43161.683353033055</v>
      </c>
      <c r="CW53" s="198">
        <f t="shared" si="266"/>
        <v>70066.459352407837</v>
      </c>
      <c r="CX53" s="198">
        <f t="shared" si="5"/>
        <v>183425.10507414356</v>
      </c>
      <c r="DA53" s="198">
        <f>SUM(DA47,DA42,DA37,DA32,DA27,DA22,DA17)</f>
        <v>2661.9329848547322</v>
      </c>
      <c r="DB53" s="198">
        <f t="shared" ref="DB53:DE53" si="267">SUM(DB47,DB42,DB37,DB32,DB27,DB22,DB17)</f>
        <v>16821.522100698883</v>
      </c>
      <c r="DC53" s="198">
        <f t="shared" si="267"/>
        <v>50713.507283149054</v>
      </c>
      <c r="DD53" s="198">
        <f t="shared" si="267"/>
        <v>43161.683353033055</v>
      </c>
      <c r="DE53" s="198">
        <f t="shared" si="267"/>
        <v>70066.459352407837</v>
      </c>
      <c r="DF53" s="198">
        <f t="shared" si="7"/>
        <v>183425.10507414356</v>
      </c>
      <c r="DI53" s="198">
        <f>SUM(DI47,DI42,DI37,DI32,DI27,DI22,DI17)</f>
        <v>2249.9184095702367</v>
      </c>
      <c r="DJ53" s="198">
        <f t="shared" ref="DJ53:DM53" si="268">SUM(DJ47,DJ42,DJ37,DJ32,DJ27,DJ22,DJ17)</f>
        <v>16221.171525676427</v>
      </c>
      <c r="DK53" s="198">
        <f t="shared" si="268"/>
        <v>40292.46958211124</v>
      </c>
      <c r="DL53" s="198">
        <f t="shared" si="268"/>
        <v>49582.096292689908</v>
      </c>
      <c r="DM53" s="198">
        <f t="shared" si="268"/>
        <v>131301.97941388085</v>
      </c>
      <c r="DN53" s="198">
        <f t="shared" si="25"/>
        <v>239647.63522392866</v>
      </c>
      <c r="DP53" s="199"/>
      <c r="DQ53" s="198">
        <f>SUM(DQ47,DQ42,DQ37,DQ32,DQ27,DQ22,DQ17)</f>
        <v>2249.9184095702367</v>
      </c>
      <c r="DR53" s="198">
        <f t="shared" ref="DR53:DU53" si="269">SUM(DR47,DR42,DR37,DR32,DR27,DR22,DR17)</f>
        <v>16221.171525676427</v>
      </c>
      <c r="DS53" s="198">
        <f t="shared" si="269"/>
        <v>40292.46958211124</v>
      </c>
      <c r="DT53" s="198">
        <f t="shared" si="269"/>
        <v>49582.096292689908</v>
      </c>
      <c r="DU53" s="198">
        <f t="shared" si="269"/>
        <v>131301.97941388085</v>
      </c>
      <c r="DV53" s="198">
        <f t="shared" si="10"/>
        <v>239647.63522392866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1652</v>
      </c>
      <c r="E55" s="50">
        <f>D55+SUM(AE55:AI55)</f>
        <v>1652</v>
      </c>
      <c r="F55" s="51" t="s">
        <v>26</v>
      </c>
      <c r="G55" s="52">
        <f>'[9]NAW7 - HVP - NPgY'!G52</f>
        <v>370</v>
      </c>
      <c r="H55" s="52">
        <f>'[9]NAW7 - HVP - NPgY'!H52</f>
        <v>538</v>
      </c>
      <c r="I55" s="52">
        <f>'[9]NAW7 - HVP - NPgY'!I52</f>
        <v>402</v>
      </c>
      <c r="J55" s="52">
        <f>'[9]NAW7 - HVP - NPgY'!J52</f>
        <v>182</v>
      </c>
      <c r="K55" s="52">
        <f>'[9]NAW7 - HVP - NPgY'!K52</f>
        <v>160</v>
      </c>
      <c r="L55" s="80">
        <f>SUM(G55:K55)</f>
        <v>1652</v>
      </c>
      <c r="M55" s="52">
        <f>'[9]NAW7 - HVP - NPgY'!M52</f>
        <v>354</v>
      </c>
      <c r="N55" s="52">
        <f>'[9]NAW7 - HVP - NPgY'!N52</f>
        <v>538</v>
      </c>
      <c r="O55" s="52">
        <f>'[9]NAW7 - HVP - NPgY'!O52</f>
        <v>402</v>
      </c>
      <c r="P55" s="52">
        <f>'[9]NAW7 - HVP - NPgY'!P52</f>
        <v>193</v>
      </c>
      <c r="Q55" s="52">
        <f>'[9]NAW7 - HVP - NPgY'!Q52</f>
        <v>160</v>
      </c>
      <c r="R55" s="53">
        <f>SUM(M55:Q55)</f>
        <v>1647</v>
      </c>
      <c r="S55" s="52">
        <f>'[9]NAW7 - HVP - NPgY'!S52</f>
        <v>0</v>
      </c>
      <c r="T55" s="52">
        <f>'[9]NAW7 - HVP - NPgY'!T52</f>
        <v>0</v>
      </c>
      <c r="U55" s="52">
        <f>'[9]NAW7 - HVP - NPgY'!U52</f>
        <v>0</v>
      </c>
      <c r="V55" s="52">
        <f>'[9]NAW7 - HVP - NPgY'!V52</f>
        <v>0</v>
      </c>
      <c r="W55" s="52">
        <f>'[9]NAW7 - HVP - NPgY'!W52</f>
        <v>0</v>
      </c>
      <c r="X55" s="53">
        <f>SUM(S55:W55)</f>
        <v>0</v>
      </c>
      <c r="Y55" s="54">
        <f>'[9]NAW7 - HVP - NPgY'!Y52</f>
        <v>346</v>
      </c>
      <c r="Z55" s="54">
        <f>'[9]NAW7 - HVP - NPgY'!Z52</f>
        <v>470</v>
      </c>
      <c r="AA55" s="54">
        <f>'[9]NAW7 - HVP - NPgY'!AA52</f>
        <v>355</v>
      </c>
      <c r="AB55" s="54">
        <f>'[9]NAW7 - HVP - NPgY'!AB52</f>
        <v>201</v>
      </c>
      <c r="AC55" s="54">
        <f>'[9]NAW7 - HVP - NPgY'!AC52</f>
        <v>275</v>
      </c>
      <c r="AD55" s="53">
        <f>SUM(Y55:AC55)</f>
        <v>1647</v>
      </c>
      <c r="AE55" s="54">
        <f>'[9]NAW7 - HVP - NPgY'!AE52</f>
        <v>0</v>
      </c>
      <c r="AF55" s="54">
        <f>'[9]NAW7 - HVP - NPgY'!AF52</f>
        <v>0</v>
      </c>
      <c r="AG55" s="54">
        <f>'[9]NAW7 - HVP - NPgY'!AG52</f>
        <v>0</v>
      </c>
      <c r="AH55" s="54">
        <f>'[9]NAW7 - HVP - NPgY'!AH52</f>
        <v>0</v>
      </c>
      <c r="AI55" s="54">
        <f>'[9]NAW7 - HVP - NPgY'!AI52</f>
        <v>0</v>
      </c>
      <c r="AJ55" s="53">
        <f>SUM(AE55:AI55)</f>
        <v>0</v>
      </c>
      <c r="AK55" s="54">
        <f>'[9]NAW7 - HVP - NPgY'!AK52</f>
        <v>305</v>
      </c>
      <c r="AL55" s="54">
        <f>'[9]NAW7 - HVP - NPgY'!AL52</f>
        <v>323</v>
      </c>
      <c r="AM55" s="54">
        <f>'[9]NAW7 - HVP - NPgY'!AM52</f>
        <v>348</v>
      </c>
      <c r="AN55" s="54">
        <f>'[9]NAW7 - HVP - NPgY'!AN52</f>
        <v>278</v>
      </c>
      <c r="AO55" s="54">
        <f>'[9]NAW7 - HVP - NPgY'!AO52</f>
        <v>393</v>
      </c>
      <c r="AP55" s="53">
        <f>SUM(AK55:AO55)</f>
        <v>1647</v>
      </c>
      <c r="BB55" s="6"/>
      <c r="BC55" s="6"/>
      <c r="BD55" s="51" t="s">
        <v>26</v>
      </c>
      <c r="BE55" s="172">
        <f>'NPgY - HI Probs. of Failure'!O$20</f>
        <v>5.5627440741421652E-5</v>
      </c>
      <c r="BF55" s="172">
        <f>'NPgY - HI Probs. of Failure'!P$20</f>
        <v>2.3925237387492041E-4</v>
      </c>
      <c r="BG55" s="172">
        <f>'NPgY - HI Probs. of Failure'!Q$20</f>
        <v>6.9054293734028627E-4</v>
      </c>
      <c r="BH55" s="172">
        <f>'NPgY - HI Probs. of Failure'!R$20</f>
        <v>1.5457076767501857E-3</v>
      </c>
      <c r="BI55" s="172">
        <f>'NPgY - HI Probs. of Failure'!S$20</f>
        <v>2.9409551377172849E-3</v>
      </c>
      <c r="BJ55" s="175"/>
      <c r="BK55" s="6"/>
      <c r="BL55" s="51" t="s">
        <v>26</v>
      </c>
      <c r="BM55" s="194">
        <f>$BM2*'NPgY - Ave Crit'!$Q$20</f>
        <v>86060.298397163351</v>
      </c>
      <c r="BN55" s="194">
        <f>$BM2*'NPgY - Ave Crit'!$Q$20</f>
        <v>86060.298397163351</v>
      </c>
      <c r="BO55" s="194">
        <f>$BM2*'NPgY - Ave Crit'!$Q$20</f>
        <v>86060.298397163351</v>
      </c>
      <c r="BP55" s="194">
        <f>$BM2*'NPgY - Ave Crit'!$Q$20</f>
        <v>86060.298397163351</v>
      </c>
      <c r="BQ55" s="194">
        <f>$BM2*'NPgY - Ave Crit'!$Q$20</f>
        <v>86060.298397163351</v>
      </c>
      <c r="BR55" s="175"/>
      <c r="BS55" s="6"/>
      <c r="BT55" s="51" t="s">
        <v>26</v>
      </c>
      <c r="BU55" s="24">
        <f t="shared" si="19"/>
        <v>4.7873141492772691</v>
      </c>
      <c r="BV55" s="24">
        <f t="shared" si="19"/>
        <v>20.59013068790534</v>
      </c>
      <c r="BW55" s="24">
        <f t="shared" si="19"/>
        <v>59.428331243558709</v>
      </c>
      <c r="BX55" s="24">
        <f t="shared" si="19"/>
        <v>133.02406389590709</v>
      </c>
      <c r="BY55" s="24">
        <f t="shared" si="19"/>
        <v>253.09947672462019</v>
      </c>
      <c r="BZ55" s="6"/>
      <c r="CA55" s="6"/>
      <c r="CB55" s="51" t="s">
        <v>26</v>
      </c>
      <c r="CC55" s="195">
        <f>IF(BU55="","",M55*BU55)</f>
        <v>1694.7092088441532</v>
      </c>
      <c r="CD55" s="195">
        <f t="shared" ref="CD55:CG58" si="270">IF(BV55="","",N55*BV55)</f>
        <v>11077.490310093073</v>
      </c>
      <c r="CE55" s="195">
        <f t="shared" si="270"/>
        <v>23890.189159910602</v>
      </c>
      <c r="CF55" s="195">
        <f t="shared" si="270"/>
        <v>25673.644331910069</v>
      </c>
      <c r="CG55" s="195">
        <f t="shared" si="270"/>
        <v>40495.916275939227</v>
      </c>
      <c r="CH55" s="198">
        <f t="shared" ref="CH55:CH58" si="271">SUM(CC55:CG55)</f>
        <v>102831.94928669711</v>
      </c>
      <c r="CI55" s="68"/>
      <c r="CJ55" s="68"/>
      <c r="CK55" s="195">
        <f t="shared" ref="CK55:CO58" si="272">IF(BU55="","",G55*BU55)</f>
        <v>1771.3062352325896</v>
      </c>
      <c r="CL55" s="195">
        <f t="shared" si="272"/>
        <v>11077.490310093073</v>
      </c>
      <c r="CM55" s="195">
        <f t="shared" si="272"/>
        <v>23890.189159910602</v>
      </c>
      <c r="CN55" s="195">
        <f t="shared" si="272"/>
        <v>24210.379629055089</v>
      </c>
      <c r="CO55" s="195">
        <f t="shared" si="272"/>
        <v>40495.916275939227</v>
      </c>
      <c r="CP55" s="198">
        <f t="shared" si="3"/>
        <v>101445.28161023058</v>
      </c>
      <c r="CS55" s="195">
        <f>IF(BU55="","",Y55*BU55)</f>
        <v>1656.4106956499352</v>
      </c>
      <c r="CT55" s="195">
        <f t="shared" ref="CT55:CW58" si="273">IF(BV55="","",Z55*BV55)</f>
        <v>9677.3614233155095</v>
      </c>
      <c r="CU55" s="195">
        <f t="shared" si="273"/>
        <v>21097.057591463341</v>
      </c>
      <c r="CV55" s="195">
        <f t="shared" si="273"/>
        <v>26737.836843077326</v>
      </c>
      <c r="CW55" s="195">
        <f t="shared" si="273"/>
        <v>69602.356099270546</v>
      </c>
      <c r="CX55" s="198">
        <f t="shared" si="5"/>
        <v>128771.02265277665</v>
      </c>
      <c r="DA55" s="195">
        <f>IF(BU55="","",(S55+Y55)*BU55)</f>
        <v>1656.4106956499352</v>
      </c>
      <c r="DB55" s="195">
        <f t="shared" ref="DB55:DE58" si="274">IF(BV55="","",(T55+Z55)*BV55)</f>
        <v>9677.3614233155095</v>
      </c>
      <c r="DC55" s="195">
        <f t="shared" si="274"/>
        <v>21097.057591463341</v>
      </c>
      <c r="DD55" s="195">
        <f t="shared" si="274"/>
        <v>26737.836843077326</v>
      </c>
      <c r="DE55" s="195">
        <f t="shared" si="274"/>
        <v>69602.356099270546</v>
      </c>
      <c r="DF55" s="198">
        <f t="shared" si="7"/>
        <v>128771.02265277665</v>
      </c>
      <c r="DI55" s="195">
        <f>IF(BU55="","",AK55*BU55)</f>
        <v>1460.1308155295671</v>
      </c>
      <c r="DJ55" s="195">
        <f t="shared" ref="DJ55:DM58" si="275">IF(BV55="","",AL55*BV55)</f>
        <v>6650.612212193425</v>
      </c>
      <c r="DK55" s="195">
        <f t="shared" si="275"/>
        <v>20681.05927275843</v>
      </c>
      <c r="DL55" s="195">
        <f t="shared" si="275"/>
        <v>36980.689763062168</v>
      </c>
      <c r="DM55" s="195">
        <f t="shared" si="275"/>
        <v>99468.094352775734</v>
      </c>
      <c r="DN55" s="198">
        <f t="shared" si="25"/>
        <v>165240.5864163193</v>
      </c>
      <c r="DQ55" s="195">
        <f>IF(BU55="","",(AE55+AK55)*BU55)</f>
        <v>1460.1308155295671</v>
      </c>
      <c r="DR55" s="195">
        <f t="shared" ref="DR55:DU58" si="276">IF(BV55="","",(AF55+AL55)*BV55)</f>
        <v>6650.612212193425</v>
      </c>
      <c r="DS55" s="195">
        <f t="shared" si="276"/>
        <v>20681.05927275843</v>
      </c>
      <c r="DT55" s="195">
        <f t="shared" si="276"/>
        <v>36980.689763062168</v>
      </c>
      <c r="DU55" s="195">
        <f t="shared" si="276"/>
        <v>99468.094352775734</v>
      </c>
      <c r="DV55" s="198">
        <f t="shared" si="10"/>
        <v>165240.5864163193</v>
      </c>
    </row>
    <row r="56" spans="1:126" ht="25.5" customHeight="1">
      <c r="A56" s="19"/>
      <c r="B56" s="55"/>
      <c r="C56" s="55"/>
      <c r="D56" s="56">
        <f t="shared" ref="D56:D58" si="277">L56</f>
        <v>1936</v>
      </c>
      <c r="E56" s="57">
        <f t="shared" ref="E56:E58" si="278">D56+SUM(AE56:AI56)</f>
        <v>1936</v>
      </c>
      <c r="F56" s="58" t="s">
        <v>28</v>
      </c>
      <c r="G56" s="52">
        <f>'[9]NAW7 - HVP - NPgY'!G53</f>
        <v>360</v>
      </c>
      <c r="H56" s="52">
        <f>'[9]NAW7 - HVP - NPgY'!H53</f>
        <v>530</v>
      </c>
      <c r="I56" s="52">
        <f>'[9]NAW7 - HVP - NPgY'!I53</f>
        <v>441</v>
      </c>
      <c r="J56" s="52">
        <f>'[9]NAW7 - HVP - NPgY'!J53</f>
        <v>370</v>
      </c>
      <c r="K56" s="52">
        <f>'[9]NAW7 - HVP - NPgY'!K53</f>
        <v>235</v>
      </c>
      <c r="L56" s="59">
        <f t="shared" ref="L56:L58" si="279">SUM(G56:K56)</f>
        <v>1936</v>
      </c>
      <c r="M56" s="52">
        <f>'[9]NAW7 - HVP - NPgY'!M53</f>
        <v>323</v>
      </c>
      <c r="N56" s="52">
        <f>'[9]NAW7 - HVP - NPgY'!N53</f>
        <v>532</v>
      </c>
      <c r="O56" s="52">
        <f>'[9]NAW7 - HVP - NPgY'!O53</f>
        <v>453</v>
      </c>
      <c r="P56" s="52">
        <f>'[9]NAW7 - HVP - NPgY'!P53</f>
        <v>397</v>
      </c>
      <c r="Q56" s="52">
        <f>'[9]NAW7 - HVP - NPgY'!Q53</f>
        <v>239</v>
      </c>
      <c r="R56" s="59">
        <f t="shared" ref="R56:R58" si="280">SUM(M56:Q56)</f>
        <v>1944</v>
      </c>
      <c r="S56" s="52">
        <f>'[9]NAW7 - HVP - NPgY'!S53</f>
        <v>0</v>
      </c>
      <c r="T56" s="52">
        <f>'[9]NAW7 - HVP - NPgY'!T53</f>
        <v>0</v>
      </c>
      <c r="U56" s="52">
        <f>'[9]NAW7 - HVP - NPgY'!U53</f>
        <v>0</v>
      </c>
      <c r="V56" s="52">
        <f>'[9]NAW7 - HVP - NPgY'!V53</f>
        <v>0</v>
      </c>
      <c r="W56" s="52">
        <f>'[9]NAW7 - HVP - NPgY'!W53</f>
        <v>0</v>
      </c>
      <c r="X56" s="59">
        <f t="shared" ref="X56:X58" si="281">SUM(S56:W56)</f>
        <v>0</v>
      </c>
      <c r="Y56" s="52">
        <f>'[9]NAW7 - HVP - NPgY'!Y53</f>
        <v>302</v>
      </c>
      <c r="Z56" s="52">
        <f>'[9]NAW7 - HVP - NPgY'!Z53</f>
        <v>415</v>
      </c>
      <c r="AA56" s="52">
        <f>'[9]NAW7 - HVP - NPgY'!AA53</f>
        <v>399</v>
      </c>
      <c r="AB56" s="52">
        <f>'[9]NAW7 - HVP - NPgY'!AB53</f>
        <v>401</v>
      </c>
      <c r="AC56" s="52">
        <f>'[9]NAW7 - HVP - NPgY'!AC53</f>
        <v>427</v>
      </c>
      <c r="AD56" s="59">
        <f t="shared" ref="AD56:AD58" si="282">SUM(Y56:AC56)</f>
        <v>1944</v>
      </c>
      <c r="AE56" s="52">
        <f>'[9]NAW7 - HVP - NPgY'!AE53</f>
        <v>0</v>
      </c>
      <c r="AF56" s="52">
        <f>'[9]NAW7 - HVP - NPgY'!AF53</f>
        <v>0</v>
      </c>
      <c r="AG56" s="52">
        <f>'[9]NAW7 - HVP - NPgY'!AG53</f>
        <v>0</v>
      </c>
      <c r="AH56" s="52">
        <f>'[9]NAW7 - HVP - NPgY'!AH53</f>
        <v>0</v>
      </c>
      <c r="AI56" s="52">
        <f>'[9]NAW7 - HVP - NPgY'!AI53</f>
        <v>0</v>
      </c>
      <c r="AJ56" s="59">
        <f t="shared" ref="AJ56:AJ58" si="283">SUM(AE56:AI56)</f>
        <v>0</v>
      </c>
      <c r="AK56" s="52">
        <f>'[9]NAW7 - HVP - NPgY'!AK53</f>
        <v>277</v>
      </c>
      <c r="AL56" s="52">
        <f>'[9]NAW7 - HVP - NPgY'!AL53</f>
        <v>255</v>
      </c>
      <c r="AM56" s="52">
        <f>'[9]NAW7 - HVP - NPgY'!AM53</f>
        <v>411</v>
      </c>
      <c r="AN56" s="52">
        <f>'[9]NAW7 - HVP - NPgY'!AN53</f>
        <v>329</v>
      </c>
      <c r="AO56" s="52">
        <f>'[9]NAW7 - HVP - NPgY'!AO53</f>
        <v>672</v>
      </c>
      <c r="AP56" s="59">
        <f t="shared" ref="AP56:AP58" si="284">SUM(AK56:AO56)</f>
        <v>1944</v>
      </c>
      <c r="BB56" s="6"/>
      <c r="BC56" s="6"/>
      <c r="BD56" s="58" t="s">
        <v>28</v>
      </c>
      <c r="BE56" s="172">
        <f>'NPgY - HI Probs. of Failure'!O$20</f>
        <v>5.5627440741421652E-5</v>
      </c>
      <c r="BF56" s="172">
        <f>'NPgY - HI Probs. of Failure'!P$20</f>
        <v>2.3925237387492041E-4</v>
      </c>
      <c r="BG56" s="172">
        <f>'NPgY - HI Probs. of Failure'!Q$20</f>
        <v>6.9054293734028627E-4</v>
      </c>
      <c r="BH56" s="172">
        <f>'NPgY - HI Probs. of Failure'!R$20</f>
        <v>1.5457076767501857E-3</v>
      </c>
      <c r="BI56" s="172">
        <f>'NPgY - HI Probs. of Failure'!S$20</f>
        <v>2.9409551377172849E-3</v>
      </c>
      <c r="BJ56" s="176"/>
      <c r="BK56" s="6"/>
      <c r="BL56" s="58" t="s">
        <v>28</v>
      </c>
      <c r="BM56" s="194">
        <f>$BM3*'NPgY - Ave Crit'!$Q$20</f>
        <v>122943.28342451908</v>
      </c>
      <c r="BN56" s="194">
        <f>$BM3*'NPgY - Ave Crit'!$Q$20</f>
        <v>122943.28342451908</v>
      </c>
      <c r="BO56" s="194">
        <f>$BM3*'NPgY - Ave Crit'!$Q$20</f>
        <v>122943.28342451908</v>
      </c>
      <c r="BP56" s="194">
        <f>$BM3*'NPgY - Ave Crit'!$Q$20</f>
        <v>122943.28342451908</v>
      </c>
      <c r="BQ56" s="194">
        <f>$BM3*'NPgY - Ave Crit'!$Q$20</f>
        <v>122943.28342451908</v>
      </c>
      <c r="BR56" s="176"/>
      <c r="BS56" s="6"/>
      <c r="BT56" s="58" t="s">
        <v>28</v>
      </c>
      <c r="BU56" s="24">
        <f t="shared" si="19"/>
        <v>6.8390202132532414</v>
      </c>
      <c r="BV56" s="24">
        <f t="shared" si="19"/>
        <v>29.414472411293342</v>
      </c>
      <c r="BW56" s="24">
        <f t="shared" si="19"/>
        <v>84.897616062226732</v>
      </c>
      <c r="BX56" s="24">
        <f t="shared" si="19"/>
        <v>190.03437699415301</v>
      </c>
      <c r="BY56" s="24">
        <f t="shared" si="19"/>
        <v>361.57068103517167</v>
      </c>
      <c r="BZ56" s="6"/>
      <c r="CA56" s="6"/>
      <c r="CB56" s="58" t="s">
        <v>28</v>
      </c>
      <c r="CC56" s="195">
        <f t="shared" ref="CC56:CC58" si="285">IF(BU56="","",M56*BU56)</f>
        <v>2209.0035288807971</v>
      </c>
      <c r="CD56" s="195">
        <f t="shared" si="270"/>
        <v>15648.499322808058</v>
      </c>
      <c r="CE56" s="195">
        <f t="shared" si="270"/>
        <v>38458.620076188708</v>
      </c>
      <c r="CF56" s="195">
        <f t="shared" si="270"/>
        <v>75443.647666678749</v>
      </c>
      <c r="CG56" s="195">
        <f t="shared" si="270"/>
        <v>86415.392767406025</v>
      </c>
      <c r="CH56" s="198">
        <f t="shared" si="271"/>
        <v>218175.16336196236</v>
      </c>
      <c r="CI56" s="68"/>
      <c r="CJ56" s="68"/>
      <c r="CK56" s="195">
        <f t="shared" si="272"/>
        <v>2462.0472767711667</v>
      </c>
      <c r="CL56" s="195">
        <f t="shared" si="272"/>
        <v>15589.670377985471</v>
      </c>
      <c r="CM56" s="195">
        <f t="shared" si="272"/>
        <v>37439.848683441989</v>
      </c>
      <c r="CN56" s="195">
        <f t="shared" si="272"/>
        <v>70312.719487836614</v>
      </c>
      <c r="CO56" s="195">
        <f t="shared" si="272"/>
        <v>84969.110043265347</v>
      </c>
      <c r="CP56" s="198">
        <f t="shared" si="3"/>
        <v>210773.39586930058</v>
      </c>
      <c r="CS56" s="195">
        <f t="shared" ref="CS56:CS58" si="286">IF(BU56="","",Y56*BU56)</f>
        <v>2065.3841044024789</v>
      </c>
      <c r="CT56" s="195">
        <f t="shared" si="273"/>
        <v>12207.006050686738</v>
      </c>
      <c r="CU56" s="195">
        <f t="shared" si="273"/>
        <v>33874.148808828468</v>
      </c>
      <c r="CV56" s="195">
        <f t="shared" si="273"/>
        <v>76203.78517465535</v>
      </c>
      <c r="CW56" s="195">
        <f t="shared" si="273"/>
        <v>154390.68080201829</v>
      </c>
      <c r="CX56" s="198">
        <f t="shared" si="5"/>
        <v>278741.00494059135</v>
      </c>
      <c r="DA56" s="195">
        <f t="shared" ref="DA56:DA58" si="287">IF(BU56="","",(S56+Y56)*BU56)</f>
        <v>2065.3841044024789</v>
      </c>
      <c r="DB56" s="195">
        <f t="shared" si="274"/>
        <v>12207.006050686738</v>
      </c>
      <c r="DC56" s="195">
        <f t="shared" si="274"/>
        <v>33874.148808828468</v>
      </c>
      <c r="DD56" s="195">
        <f t="shared" si="274"/>
        <v>76203.78517465535</v>
      </c>
      <c r="DE56" s="195">
        <f t="shared" si="274"/>
        <v>154390.68080201829</v>
      </c>
      <c r="DF56" s="198">
        <f t="shared" si="7"/>
        <v>278741.00494059135</v>
      </c>
      <c r="DI56" s="195">
        <f t="shared" ref="DI56:DI58" si="288">IF(BU56="","",AK56*BU56)</f>
        <v>1894.4085990711478</v>
      </c>
      <c r="DJ56" s="195">
        <f t="shared" si="275"/>
        <v>7500.6904648798027</v>
      </c>
      <c r="DK56" s="195">
        <f t="shared" si="275"/>
        <v>34892.920201575187</v>
      </c>
      <c r="DL56" s="195">
        <f t="shared" si="275"/>
        <v>62521.31003107634</v>
      </c>
      <c r="DM56" s="195">
        <f t="shared" si="275"/>
        <v>242975.49765563535</v>
      </c>
      <c r="DN56" s="198">
        <f t="shared" si="25"/>
        <v>349784.82695223781</v>
      </c>
      <c r="DQ56" s="195">
        <f t="shared" ref="DQ56:DQ58" si="289">IF(BU56="","",(AE56+AK56)*BU56)</f>
        <v>1894.4085990711478</v>
      </c>
      <c r="DR56" s="195">
        <f t="shared" si="276"/>
        <v>7500.6904648798027</v>
      </c>
      <c r="DS56" s="195">
        <f t="shared" si="276"/>
        <v>34892.920201575187</v>
      </c>
      <c r="DT56" s="195">
        <f t="shared" si="276"/>
        <v>62521.31003107634</v>
      </c>
      <c r="DU56" s="195">
        <f t="shared" si="276"/>
        <v>242975.49765563535</v>
      </c>
      <c r="DV56" s="198">
        <f t="shared" si="10"/>
        <v>349784.82695223781</v>
      </c>
    </row>
    <row r="57" spans="1:126" ht="25.5" customHeight="1">
      <c r="A57" s="19"/>
      <c r="B57" s="55"/>
      <c r="C57" s="55"/>
      <c r="D57" s="56">
        <f t="shared" si="277"/>
        <v>612</v>
      </c>
      <c r="E57" s="57">
        <f t="shared" si="278"/>
        <v>612</v>
      </c>
      <c r="F57" s="58" t="s">
        <v>30</v>
      </c>
      <c r="G57" s="52">
        <f>'[9]NAW7 - HVP - NPgY'!G54</f>
        <v>89</v>
      </c>
      <c r="H57" s="52">
        <f>'[9]NAW7 - HVP - NPgY'!H54</f>
        <v>171</v>
      </c>
      <c r="I57" s="52">
        <f>'[9]NAW7 - HVP - NPgY'!I54</f>
        <v>146</v>
      </c>
      <c r="J57" s="52">
        <f>'[9]NAW7 - HVP - NPgY'!J54</f>
        <v>107</v>
      </c>
      <c r="K57" s="52">
        <f>'[9]NAW7 - HVP - NPgY'!K54</f>
        <v>99</v>
      </c>
      <c r="L57" s="59">
        <f t="shared" si="279"/>
        <v>612</v>
      </c>
      <c r="M57" s="52">
        <f>'[9]NAW7 - HVP - NPgY'!M54</f>
        <v>89</v>
      </c>
      <c r="N57" s="52">
        <f>'[9]NAW7 - HVP - NPgY'!N54</f>
        <v>171</v>
      </c>
      <c r="O57" s="52">
        <f>'[9]NAW7 - HVP - NPgY'!O54</f>
        <v>146</v>
      </c>
      <c r="P57" s="52">
        <f>'[9]NAW7 - HVP - NPgY'!P54</f>
        <v>107</v>
      </c>
      <c r="Q57" s="52">
        <f>'[9]NAW7 - HVP - NPgY'!Q54</f>
        <v>99</v>
      </c>
      <c r="R57" s="59">
        <f t="shared" si="280"/>
        <v>612</v>
      </c>
      <c r="S57" s="52">
        <f>'[9]NAW7 - HVP - NPgY'!S54</f>
        <v>0</v>
      </c>
      <c r="T57" s="52">
        <f>'[9]NAW7 - HVP - NPgY'!T54</f>
        <v>0</v>
      </c>
      <c r="U57" s="52">
        <f>'[9]NAW7 - HVP - NPgY'!U54</f>
        <v>0</v>
      </c>
      <c r="V57" s="52">
        <f>'[9]NAW7 - HVP - NPgY'!V54</f>
        <v>0</v>
      </c>
      <c r="W57" s="52">
        <f>'[9]NAW7 - HVP - NPgY'!W54</f>
        <v>0</v>
      </c>
      <c r="X57" s="59">
        <f t="shared" si="281"/>
        <v>0</v>
      </c>
      <c r="Y57" s="52">
        <f>'[9]NAW7 - HVP - NPgY'!Y54</f>
        <v>87</v>
      </c>
      <c r="Z57" s="52">
        <f>'[9]NAW7 - HVP - NPgY'!Z54</f>
        <v>139</v>
      </c>
      <c r="AA57" s="52">
        <f>'[9]NAW7 - HVP - NPgY'!AA54</f>
        <v>115</v>
      </c>
      <c r="AB57" s="52">
        <f>'[9]NAW7 - HVP - NPgY'!AB54</f>
        <v>123</v>
      </c>
      <c r="AC57" s="52">
        <f>'[9]NAW7 - HVP - NPgY'!AC54</f>
        <v>148</v>
      </c>
      <c r="AD57" s="59">
        <f t="shared" si="282"/>
        <v>612</v>
      </c>
      <c r="AE57" s="52">
        <f>'[9]NAW7 - HVP - NPgY'!AE54</f>
        <v>0</v>
      </c>
      <c r="AF57" s="52">
        <f>'[9]NAW7 - HVP - NPgY'!AF54</f>
        <v>0</v>
      </c>
      <c r="AG57" s="52">
        <f>'[9]NAW7 - HVP - NPgY'!AG54</f>
        <v>0</v>
      </c>
      <c r="AH57" s="52">
        <f>'[9]NAW7 - HVP - NPgY'!AH54</f>
        <v>0</v>
      </c>
      <c r="AI57" s="52">
        <f>'[9]NAW7 - HVP - NPgY'!AI54</f>
        <v>0</v>
      </c>
      <c r="AJ57" s="59">
        <f t="shared" si="283"/>
        <v>0</v>
      </c>
      <c r="AK57" s="52">
        <f>'[9]NAW7 - HVP - NPgY'!AK54</f>
        <v>84</v>
      </c>
      <c r="AL57" s="52">
        <f>'[9]NAW7 - HVP - NPgY'!AL54</f>
        <v>94</v>
      </c>
      <c r="AM57" s="52">
        <f>'[9]NAW7 - HVP - NPgY'!AM54</f>
        <v>120</v>
      </c>
      <c r="AN57" s="52">
        <f>'[9]NAW7 - HVP - NPgY'!AN54</f>
        <v>91</v>
      </c>
      <c r="AO57" s="52">
        <f>'[9]NAW7 - HVP - NPgY'!AO54</f>
        <v>223</v>
      </c>
      <c r="AP57" s="59">
        <f t="shared" si="284"/>
        <v>612</v>
      </c>
      <c r="BB57" s="6"/>
      <c r="BC57" s="6"/>
      <c r="BD57" s="58" t="s">
        <v>30</v>
      </c>
      <c r="BE57" s="172">
        <f>'NPgY - HI Probs. of Failure'!O$20</f>
        <v>5.5627440741421652E-5</v>
      </c>
      <c r="BF57" s="172">
        <f>'NPgY - HI Probs. of Failure'!P$20</f>
        <v>2.3925237387492041E-4</v>
      </c>
      <c r="BG57" s="172">
        <f>'NPgY - HI Probs. of Failure'!Q$20</f>
        <v>6.9054293734028627E-4</v>
      </c>
      <c r="BH57" s="172">
        <f>'NPgY - HI Probs. of Failure'!R$20</f>
        <v>1.5457076767501857E-3</v>
      </c>
      <c r="BI57" s="172">
        <f>'NPgY - HI Probs. of Failure'!S$20</f>
        <v>2.9409551377172849E-3</v>
      </c>
      <c r="BJ57" s="176"/>
      <c r="BK57" s="6"/>
      <c r="BL57" s="58" t="s">
        <v>30</v>
      </c>
      <c r="BM57" s="194">
        <f>$BM4*'NPgY - Ave Crit'!$Q$20</f>
        <v>184414.92513677862</v>
      </c>
      <c r="BN57" s="194">
        <f>$BM4*'NPgY - Ave Crit'!$Q$20</f>
        <v>184414.92513677862</v>
      </c>
      <c r="BO57" s="194">
        <f>$BM4*'NPgY - Ave Crit'!$Q$20</f>
        <v>184414.92513677862</v>
      </c>
      <c r="BP57" s="194">
        <f>$BM4*'NPgY - Ave Crit'!$Q$20</f>
        <v>184414.92513677862</v>
      </c>
      <c r="BQ57" s="194">
        <f>$BM4*'NPgY - Ave Crit'!$Q$20</f>
        <v>184414.92513677862</v>
      </c>
      <c r="BR57" s="176"/>
      <c r="BS57" s="6"/>
      <c r="BT57" s="58" t="s">
        <v>30</v>
      </c>
      <c r="BU57" s="24">
        <f t="shared" si="19"/>
        <v>10.258530319879863</v>
      </c>
      <c r="BV57" s="24">
        <f t="shared" si="19"/>
        <v>44.121708616940019</v>
      </c>
      <c r="BW57" s="24">
        <f t="shared" si="19"/>
        <v>127.3464240933401</v>
      </c>
      <c r="BX57" s="24">
        <f t="shared" si="19"/>
        <v>285.0515654912295</v>
      </c>
      <c r="BY57" s="24">
        <f t="shared" si="19"/>
        <v>542.35602155275751</v>
      </c>
      <c r="BZ57" s="6"/>
      <c r="CA57" s="6"/>
      <c r="CB57" s="58" t="s">
        <v>30</v>
      </c>
      <c r="CC57" s="195">
        <f t="shared" si="285"/>
        <v>913.00919846930788</v>
      </c>
      <c r="CD57" s="195">
        <f t="shared" si="270"/>
        <v>7544.8121734967435</v>
      </c>
      <c r="CE57" s="195">
        <f t="shared" si="270"/>
        <v>18592.577917627656</v>
      </c>
      <c r="CF57" s="195">
        <f t="shared" si="270"/>
        <v>30500.517507561555</v>
      </c>
      <c r="CG57" s="195">
        <f t="shared" si="270"/>
        <v>53693.246133722991</v>
      </c>
      <c r="CH57" s="198">
        <f t="shared" si="271"/>
        <v>111244.16293087826</v>
      </c>
      <c r="CI57" s="68"/>
      <c r="CJ57" s="68"/>
      <c r="CK57" s="195">
        <f t="shared" si="272"/>
        <v>913.00919846930788</v>
      </c>
      <c r="CL57" s="195">
        <f t="shared" si="272"/>
        <v>7544.8121734967435</v>
      </c>
      <c r="CM57" s="195">
        <f t="shared" si="272"/>
        <v>18592.577917627656</v>
      </c>
      <c r="CN57" s="195">
        <f t="shared" si="272"/>
        <v>30500.517507561555</v>
      </c>
      <c r="CO57" s="195">
        <f t="shared" si="272"/>
        <v>53693.246133722991</v>
      </c>
      <c r="CP57" s="198">
        <f t="shared" si="3"/>
        <v>111244.16293087826</v>
      </c>
      <c r="CS57" s="195">
        <f t="shared" si="286"/>
        <v>892.49213782954814</v>
      </c>
      <c r="CT57" s="195">
        <f t="shared" si="273"/>
        <v>6132.9174977546627</v>
      </c>
      <c r="CU57" s="195">
        <f t="shared" si="273"/>
        <v>14644.838770734112</v>
      </c>
      <c r="CV57" s="195">
        <f t="shared" si="273"/>
        <v>35061.34255542123</v>
      </c>
      <c r="CW57" s="195">
        <f t="shared" si="273"/>
        <v>80268.691189808116</v>
      </c>
      <c r="CX57" s="198">
        <f t="shared" si="5"/>
        <v>137000.28215154767</v>
      </c>
      <c r="DA57" s="195">
        <f t="shared" si="287"/>
        <v>892.49213782954814</v>
      </c>
      <c r="DB57" s="195">
        <f t="shared" si="274"/>
        <v>6132.9174977546627</v>
      </c>
      <c r="DC57" s="195">
        <f t="shared" si="274"/>
        <v>14644.838770734112</v>
      </c>
      <c r="DD57" s="195">
        <f t="shared" si="274"/>
        <v>35061.34255542123</v>
      </c>
      <c r="DE57" s="195">
        <f t="shared" si="274"/>
        <v>80268.691189808116</v>
      </c>
      <c r="DF57" s="198">
        <f t="shared" si="7"/>
        <v>137000.28215154767</v>
      </c>
      <c r="DI57" s="195">
        <f t="shared" si="288"/>
        <v>861.71654686990848</v>
      </c>
      <c r="DJ57" s="195">
        <f t="shared" si="275"/>
        <v>4147.4406099923617</v>
      </c>
      <c r="DK57" s="195">
        <f t="shared" si="275"/>
        <v>15281.570891200812</v>
      </c>
      <c r="DL57" s="195">
        <f t="shared" si="275"/>
        <v>25939.692459701884</v>
      </c>
      <c r="DM57" s="195">
        <f t="shared" si="275"/>
        <v>120945.39280626492</v>
      </c>
      <c r="DN57" s="198">
        <f t="shared" si="25"/>
        <v>167175.81331402989</v>
      </c>
      <c r="DQ57" s="195">
        <f t="shared" si="289"/>
        <v>861.71654686990848</v>
      </c>
      <c r="DR57" s="195">
        <f t="shared" si="276"/>
        <v>4147.4406099923617</v>
      </c>
      <c r="DS57" s="195">
        <f t="shared" si="276"/>
        <v>15281.570891200812</v>
      </c>
      <c r="DT57" s="195">
        <f t="shared" si="276"/>
        <v>25939.692459701884</v>
      </c>
      <c r="DU57" s="195">
        <f t="shared" si="276"/>
        <v>120945.39280626492</v>
      </c>
      <c r="DV57" s="198">
        <f t="shared" si="10"/>
        <v>167175.81331402989</v>
      </c>
    </row>
    <row r="58" spans="1:126" ht="25.5" customHeight="1">
      <c r="A58" s="19"/>
      <c r="B58" s="55"/>
      <c r="C58" s="55"/>
      <c r="D58" s="56">
        <f t="shared" si="277"/>
        <v>74</v>
      </c>
      <c r="E58" s="57">
        <f t="shared" si="278"/>
        <v>74</v>
      </c>
      <c r="F58" s="58" t="s">
        <v>31</v>
      </c>
      <c r="G58" s="52">
        <f>'[9]NAW7 - HVP - NPgY'!G55</f>
        <v>6</v>
      </c>
      <c r="H58" s="52">
        <f>'[9]NAW7 - HVP - NPgY'!H55</f>
        <v>32</v>
      </c>
      <c r="I58" s="52">
        <f>'[9]NAW7 - HVP - NPgY'!I55</f>
        <v>27</v>
      </c>
      <c r="J58" s="52">
        <f>'[9]NAW7 - HVP - NPgY'!J55</f>
        <v>4</v>
      </c>
      <c r="K58" s="52">
        <f>'[9]NAW7 - HVP - NPgY'!K55</f>
        <v>5</v>
      </c>
      <c r="L58" s="59">
        <f t="shared" si="279"/>
        <v>74</v>
      </c>
      <c r="M58" s="52">
        <f>'[9]NAW7 - HVP - NPgY'!M55</f>
        <v>6</v>
      </c>
      <c r="N58" s="52">
        <f>'[9]NAW7 - HVP - NPgY'!N55</f>
        <v>32</v>
      </c>
      <c r="O58" s="52">
        <f>'[9]NAW7 - HVP - NPgY'!O55</f>
        <v>27</v>
      </c>
      <c r="P58" s="52">
        <f>'[9]NAW7 - HVP - NPgY'!P55</f>
        <v>4</v>
      </c>
      <c r="Q58" s="52">
        <f>'[9]NAW7 - HVP - NPgY'!Q55</f>
        <v>5</v>
      </c>
      <c r="R58" s="59">
        <f t="shared" si="280"/>
        <v>74</v>
      </c>
      <c r="S58" s="52">
        <f>'[9]NAW7 - HVP - NPgY'!S55</f>
        <v>0</v>
      </c>
      <c r="T58" s="52">
        <f>'[9]NAW7 - HVP - NPgY'!T55</f>
        <v>0</v>
      </c>
      <c r="U58" s="52">
        <f>'[9]NAW7 - HVP - NPgY'!U55</f>
        <v>0</v>
      </c>
      <c r="V58" s="52">
        <f>'[9]NAW7 - HVP - NPgY'!V55</f>
        <v>0</v>
      </c>
      <c r="W58" s="52">
        <f>'[9]NAW7 - HVP - NPgY'!W55</f>
        <v>0</v>
      </c>
      <c r="X58" s="59">
        <f t="shared" si="281"/>
        <v>0</v>
      </c>
      <c r="Y58" s="52">
        <f>'[9]NAW7 - HVP - NPgY'!Y55</f>
        <v>4</v>
      </c>
      <c r="Z58" s="52">
        <f>'[9]NAW7 - HVP - NPgY'!Z55</f>
        <v>20</v>
      </c>
      <c r="AA58" s="52">
        <f>'[9]NAW7 - HVP - NPgY'!AA55</f>
        <v>29</v>
      </c>
      <c r="AB58" s="52">
        <f>'[9]NAW7 - HVP - NPgY'!AB55</f>
        <v>15</v>
      </c>
      <c r="AC58" s="52">
        <f>'[9]NAW7 - HVP - NPgY'!AC55</f>
        <v>6</v>
      </c>
      <c r="AD58" s="59">
        <f t="shared" si="282"/>
        <v>74</v>
      </c>
      <c r="AE58" s="52">
        <f>'[9]NAW7 - HVP - NPgY'!AE55</f>
        <v>0</v>
      </c>
      <c r="AF58" s="52">
        <f>'[9]NAW7 - HVP - NPgY'!AF55</f>
        <v>0</v>
      </c>
      <c r="AG58" s="52">
        <f>'[9]NAW7 - HVP - NPgY'!AG55</f>
        <v>0</v>
      </c>
      <c r="AH58" s="52">
        <f>'[9]NAW7 - HVP - NPgY'!AH55</f>
        <v>0</v>
      </c>
      <c r="AI58" s="52">
        <f>'[9]NAW7 - HVP - NPgY'!AI55</f>
        <v>0</v>
      </c>
      <c r="AJ58" s="59">
        <f t="shared" si="283"/>
        <v>0</v>
      </c>
      <c r="AK58" s="52">
        <f>'[9]NAW7 - HVP - NPgY'!AK55</f>
        <v>4</v>
      </c>
      <c r="AL58" s="52">
        <f>'[9]NAW7 - HVP - NPgY'!AL55</f>
        <v>17</v>
      </c>
      <c r="AM58" s="52">
        <f>'[9]NAW7 - HVP - NPgY'!AM55</f>
        <v>17</v>
      </c>
      <c r="AN58" s="52">
        <f>'[9]NAW7 - HVP - NPgY'!AN55</f>
        <v>27</v>
      </c>
      <c r="AO58" s="52">
        <f>'[9]NAW7 - HVP - NPgY'!AO55</f>
        <v>9</v>
      </c>
      <c r="AP58" s="59">
        <f t="shared" si="284"/>
        <v>74</v>
      </c>
      <c r="BB58" s="6"/>
      <c r="BC58" s="6"/>
      <c r="BD58" s="58" t="s">
        <v>31</v>
      </c>
      <c r="BE58" s="172">
        <f>'NPgY - HI Probs. of Failure'!O$20</f>
        <v>5.5627440741421652E-5</v>
      </c>
      <c r="BF58" s="172">
        <f>'NPgY - HI Probs. of Failure'!P$20</f>
        <v>2.3925237387492041E-4</v>
      </c>
      <c r="BG58" s="172">
        <f>'NPgY - HI Probs. of Failure'!Q$20</f>
        <v>6.9054293734028627E-4</v>
      </c>
      <c r="BH58" s="172">
        <f>'NPgY - HI Probs. of Failure'!R$20</f>
        <v>1.5457076767501857E-3</v>
      </c>
      <c r="BI58" s="172">
        <f>'NPgY - HI Probs. of Failure'!S$20</f>
        <v>2.9409551377172849E-3</v>
      </c>
      <c r="BJ58" s="176"/>
      <c r="BK58" s="6"/>
      <c r="BL58" s="58" t="s">
        <v>31</v>
      </c>
      <c r="BM58" s="194">
        <f>$BM5*'NPgY - Ave Crit'!$Q$20</f>
        <v>307358.20856129768</v>
      </c>
      <c r="BN58" s="194">
        <f>$BM5*'NPgY - Ave Crit'!$Q$20</f>
        <v>307358.20856129768</v>
      </c>
      <c r="BO58" s="194">
        <f>$BM5*'NPgY - Ave Crit'!$Q$20</f>
        <v>307358.20856129768</v>
      </c>
      <c r="BP58" s="194">
        <f>$BM5*'NPgY - Ave Crit'!$Q$20</f>
        <v>307358.20856129768</v>
      </c>
      <c r="BQ58" s="194">
        <f>$BM5*'NPgY - Ave Crit'!$Q$20</f>
        <v>307358.20856129768</v>
      </c>
      <c r="BR58" s="176"/>
      <c r="BS58" s="6"/>
      <c r="BT58" s="58" t="s">
        <v>31</v>
      </c>
      <c r="BU58" s="24">
        <f t="shared" si="19"/>
        <v>17.097550533133102</v>
      </c>
      <c r="BV58" s="24">
        <f t="shared" si="19"/>
        <v>73.536181028233358</v>
      </c>
      <c r="BW58" s="24">
        <f t="shared" si="19"/>
        <v>212.24404015556684</v>
      </c>
      <c r="BX58" s="24">
        <f t="shared" si="19"/>
        <v>475.08594248538247</v>
      </c>
      <c r="BY58" s="24">
        <f t="shared" si="19"/>
        <v>903.92670258792919</v>
      </c>
      <c r="BZ58" s="6"/>
      <c r="CA58" s="6"/>
      <c r="CB58" s="58" t="s">
        <v>31</v>
      </c>
      <c r="CC58" s="195">
        <f t="shared" si="285"/>
        <v>102.58530319879861</v>
      </c>
      <c r="CD58" s="195">
        <f t="shared" si="270"/>
        <v>2353.1577929034675</v>
      </c>
      <c r="CE58" s="195">
        <f t="shared" si="270"/>
        <v>5730.5890842003046</v>
      </c>
      <c r="CF58" s="195">
        <f t="shared" si="270"/>
        <v>1900.3437699415299</v>
      </c>
      <c r="CG58" s="195">
        <f t="shared" si="270"/>
        <v>4519.6335129396457</v>
      </c>
      <c r="CH58" s="198">
        <f t="shared" si="271"/>
        <v>14606.309463183745</v>
      </c>
      <c r="CI58" s="68"/>
      <c r="CJ58" s="68"/>
      <c r="CK58" s="195">
        <f t="shared" si="272"/>
        <v>102.58530319879861</v>
      </c>
      <c r="CL58" s="195">
        <f t="shared" si="272"/>
        <v>2353.1577929034675</v>
      </c>
      <c r="CM58" s="195">
        <f t="shared" si="272"/>
        <v>5730.5890842003046</v>
      </c>
      <c r="CN58" s="195">
        <f t="shared" si="272"/>
        <v>1900.3437699415299</v>
      </c>
      <c r="CO58" s="195">
        <f t="shared" si="272"/>
        <v>4519.6335129396457</v>
      </c>
      <c r="CP58" s="198">
        <f t="shared" si="3"/>
        <v>14606.309463183745</v>
      </c>
      <c r="CS58" s="195">
        <f t="shared" si="286"/>
        <v>68.390202132532409</v>
      </c>
      <c r="CT58" s="195">
        <f t="shared" si="273"/>
        <v>1470.7236205646673</v>
      </c>
      <c r="CU58" s="195">
        <f t="shared" si="273"/>
        <v>6155.0771645114382</v>
      </c>
      <c r="CV58" s="195">
        <f t="shared" si="273"/>
        <v>7126.2891372807371</v>
      </c>
      <c r="CW58" s="195">
        <f t="shared" si="273"/>
        <v>5423.5602155275756</v>
      </c>
      <c r="CX58" s="198">
        <f t="shared" si="5"/>
        <v>20244.040340016953</v>
      </c>
      <c r="DA58" s="195">
        <f t="shared" si="287"/>
        <v>68.390202132532409</v>
      </c>
      <c r="DB58" s="195">
        <f t="shared" si="274"/>
        <v>1470.7236205646673</v>
      </c>
      <c r="DC58" s="195">
        <f t="shared" si="274"/>
        <v>6155.0771645114382</v>
      </c>
      <c r="DD58" s="195">
        <f t="shared" si="274"/>
        <v>7126.2891372807371</v>
      </c>
      <c r="DE58" s="195">
        <f t="shared" si="274"/>
        <v>5423.5602155275756</v>
      </c>
      <c r="DF58" s="198">
        <f t="shared" si="7"/>
        <v>20244.040340016953</v>
      </c>
      <c r="DI58" s="195">
        <f t="shared" si="288"/>
        <v>68.390202132532409</v>
      </c>
      <c r="DJ58" s="195">
        <f t="shared" si="275"/>
        <v>1250.1150774799671</v>
      </c>
      <c r="DK58" s="195">
        <f t="shared" si="275"/>
        <v>3608.1486826446362</v>
      </c>
      <c r="DL58" s="195">
        <f t="shared" si="275"/>
        <v>12827.320447105327</v>
      </c>
      <c r="DM58" s="195">
        <f t="shared" si="275"/>
        <v>8135.3403232913624</v>
      </c>
      <c r="DN58" s="198">
        <f t="shared" si="25"/>
        <v>25889.314732653824</v>
      </c>
      <c r="DQ58" s="195">
        <f t="shared" si="289"/>
        <v>68.390202132532409</v>
      </c>
      <c r="DR58" s="195">
        <f t="shared" si="276"/>
        <v>1250.1150774799671</v>
      </c>
      <c r="DS58" s="195">
        <f t="shared" si="276"/>
        <v>3608.1486826446362</v>
      </c>
      <c r="DT58" s="195">
        <f t="shared" si="276"/>
        <v>12827.320447105327</v>
      </c>
      <c r="DU58" s="195">
        <f t="shared" si="276"/>
        <v>8135.3403232913624</v>
      </c>
      <c r="DV58" s="198">
        <f t="shared" si="10"/>
        <v>25889.314732653824</v>
      </c>
    </row>
    <row r="59" spans="1:126" ht="25.5" customHeight="1" thickBot="1">
      <c r="A59" s="19"/>
      <c r="B59" s="60"/>
      <c r="C59" s="61"/>
      <c r="D59" s="62">
        <f>SUM(D55:D58)</f>
        <v>4274</v>
      </c>
      <c r="E59" s="63">
        <f>SUM(E55:E58)</f>
        <v>4274</v>
      </c>
      <c r="F59" s="64"/>
      <c r="G59" s="65">
        <f>SUM(G55:G58)</f>
        <v>825</v>
      </c>
      <c r="H59" s="66">
        <f t="shared" ref="H59:K59" si="290">SUM(H55:H58)</f>
        <v>1271</v>
      </c>
      <c r="I59" s="66">
        <f t="shared" si="290"/>
        <v>1016</v>
      </c>
      <c r="J59" s="66">
        <f t="shared" si="290"/>
        <v>663</v>
      </c>
      <c r="K59" s="66">
        <f t="shared" si="290"/>
        <v>499</v>
      </c>
      <c r="L59" s="67"/>
      <c r="M59" s="65">
        <f>SUM(M55:M58)</f>
        <v>772</v>
      </c>
      <c r="N59" s="66">
        <f t="shared" ref="N59:Q59" si="291">SUM(N55:N58)</f>
        <v>1273</v>
      </c>
      <c r="O59" s="66">
        <f t="shared" si="291"/>
        <v>1028</v>
      </c>
      <c r="P59" s="66">
        <f t="shared" si="291"/>
        <v>701</v>
      </c>
      <c r="Q59" s="66">
        <f t="shared" si="291"/>
        <v>503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739</v>
      </c>
      <c r="Z59" s="66">
        <f t="shared" ref="Z59:AC59" si="293">SUM(Z55:Z58)</f>
        <v>1044</v>
      </c>
      <c r="AA59" s="66">
        <f t="shared" si="293"/>
        <v>898</v>
      </c>
      <c r="AB59" s="66">
        <f t="shared" si="293"/>
        <v>740</v>
      </c>
      <c r="AC59" s="66">
        <f t="shared" si="293"/>
        <v>856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670</v>
      </c>
      <c r="AL59" s="66">
        <f t="shared" ref="AL59:AO59" si="295">SUM(AL55:AL58)</f>
        <v>689</v>
      </c>
      <c r="AM59" s="66">
        <f t="shared" si="295"/>
        <v>896</v>
      </c>
      <c r="AN59" s="66">
        <f t="shared" si="295"/>
        <v>725</v>
      </c>
      <c r="AO59" s="66">
        <f t="shared" si="295"/>
        <v>1297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4919.307239393057</v>
      </c>
      <c r="CD59" s="197">
        <f t="shared" ref="CD59:CG59" si="296">SUM(CD55:CD58)</f>
        <v>36623.959599301343</v>
      </c>
      <c r="CE59" s="197">
        <f t="shared" si="296"/>
        <v>86671.976237927272</v>
      </c>
      <c r="CF59" s="197">
        <f t="shared" si="296"/>
        <v>133518.15327609191</v>
      </c>
      <c r="CG59" s="197">
        <f t="shared" si="296"/>
        <v>185124.18869000787</v>
      </c>
      <c r="CH59" s="198">
        <f>SUM(CC59:CG59)</f>
        <v>446857.58504272148</v>
      </c>
      <c r="CI59" s="68"/>
      <c r="CJ59" s="68"/>
      <c r="CK59" s="197">
        <f>SUM(CK55:CK58)</f>
        <v>5248.948013671863</v>
      </c>
      <c r="CL59" s="197">
        <f t="shared" ref="CL59:CO59" si="297">SUM(CL55:CL58)</f>
        <v>36565.130654478759</v>
      </c>
      <c r="CM59" s="197">
        <f t="shared" si="297"/>
        <v>85653.204845180546</v>
      </c>
      <c r="CN59" s="197">
        <f t="shared" si="297"/>
        <v>126923.96039439479</v>
      </c>
      <c r="CO59" s="197">
        <f t="shared" si="297"/>
        <v>183677.90596586719</v>
      </c>
      <c r="CP59" s="198">
        <f t="shared" si="3"/>
        <v>438069.14987359312</v>
      </c>
      <c r="CS59" s="197">
        <f>SUM(CS55:CS58)</f>
        <v>4682.6771400144944</v>
      </c>
      <c r="CT59" s="197">
        <f t="shared" ref="CT59:CW59" si="298">SUM(CT55:CT58)</f>
        <v>29488.008592321577</v>
      </c>
      <c r="CU59" s="197">
        <f t="shared" si="298"/>
        <v>75771.122335537366</v>
      </c>
      <c r="CV59" s="197">
        <f t="shared" si="298"/>
        <v>145129.25371043466</v>
      </c>
      <c r="CW59" s="197">
        <f t="shared" si="298"/>
        <v>309685.28830662457</v>
      </c>
      <c r="CX59" s="198">
        <f t="shared" si="5"/>
        <v>564756.35008493264</v>
      </c>
      <c r="DA59" s="197">
        <f>SUM(DA55:DA58)</f>
        <v>4682.6771400144944</v>
      </c>
      <c r="DB59" s="197">
        <f t="shared" ref="DB59:DE59" si="299">SUM(DB55:DB58)</f>
        <v>29488.008592321577</v>
      </c>
      <c r="DC59" s="197">
        <f t="shared" si="299"/>
        <v>75771.122335537366</v>
      </c>
      <c r="DD59" s="197">
        <f t="shared" si="299"/>
        <v>145129.25371043466</v>
      </c>
      <c r="DE59" s="197">
        <f t="shared" si="299"/>
        <v>309685.28830662457</v>
      </c>
      <c r="DF59" s="198">
        <f t="shared" si="7"/>
        <v>564756.35008493264</v>
      </c>
      <c r="DI59" s="197">
        <f>SUM(DI55:DI58)</f>
        <v>4284.6461636031554</v>
      </c>
      <c r="DJ59" s="197">
        <f t="shared" ref="DJ59:DM59" si="300">SUM(DJ55:DJ58)</f>
        <v>19548.858364545558</v>
      </c>
      <c r="DK59" s="197">
        <f t="shared" si="300"/>
        <v>74463.699048179071</v>
      </c>
      <c r="DL59" s="197">
        <f t="shared" si="300"/>
        <v>138269.01270094572</v>
      </c>
      <c r="DM59" s="197">
        <f t="shared" si="300"/>
        <v>471524.32513796736</v>
      </c>
      <c r="DN59" s="198">
        <f t="shared" si="25"/>
        <v>708090.54141524085</v>
      </c>
      <c r="DQ59" s="197">
        <f>SUM(DQ55:DQ58)</f>
        <v>4284.6461636031554</v>
      </c>
      <c r="DR59" s="197">
        <f t="shared" ref="DR59:DU59" si="301">SUM(DR55:DR58)</f>
        <v>19548.858364545558</v>
      </c>
      <c r="DS59" s="197">
        <f t="shared" si="301"/>
        <v>74463.699048179071</v>
      </c>
      <c r="DT59" s="197">
        <f t="shared" si="301"/>
        <v>138269.01270094572</v>
      </c>
      <c r="DU59" s="197">
        <f t="shared" si="301"/>
        <v>471524.32513796736</v>
      </c>
      <c r="DV59" s="198">
        <f t="shared" si="10"/>
        <v>708090.54141524085</v>
      </c>
    </row>
    <row r="60" spans="1:126" ht="25.5" customHeight="1">
      <c r="A60" s="19"/>
      <c r="B60" s="48" t="s">
        <v>37</v>
      </c>
      <c r="C60" s="48"/>
      <c r="D60" s="49">
        <f>L60</f>
        <v>9219</v>
      </c>
      <c r="E60" s="50">
        <f>D60+SUM(AE60:AI60)</f>
        <v>9219</v>
      </c>
      <c r="F60" s="51" t="s">
        <v>26</v>
      </c>
      <c r="G60" s="52">
        <f>'[9]NAW7 - HVP - NPgY'!G57</f>
        <v>6412</v>
      </c>
      <c r="H60" s="52">
        <f>'[9]NAW7 - HVP - NPgY'!H57</f>
        <v>2020</v>
      </c>
      <c r="I60" s="52">
        <f>'[9]NAW7 - HVP - NPgY'!I57</f>
        <v>450</v>
      </c>
      <c r="J60" s="52">
        <f>'[9]NAW7 - HVP - NPgY'!J57</f>
        <v>61</v>
      </c>
      <c r="K60" s="52">
        <f>'[9]NAW7 - HVP - NPgY'!K57</f>
        <v>276</v>
      </c>
      <c r="L60" s="53">
        <f>SUM(G60:K60)</f>
        <v>9219</v>
      </c>
      <c r="M60" s="52">
        <f>'[9]NAW7 - HVP - NPgY'!M57</f>
        <v>6026</v>
      </c>
      <c r="N60" s="52">
        <f>'[9]NAW7 - HVP - NPgY'!N57</f>
        <v>2068</v>
      </c>
      <c r="O60" s="52">
        <f>'[9]NAW7 - HVP - NPgY'!O57</f>
        <v>510</v>
      </c>
      <c r="P60" s="52">
        <f>'[9]NAW7 - HVP - NPgY'!P57</f>
        <v>155</v>
      </c>
      <c r="Q60" s="52">
        <f>'[9]NAW7 - HVP - NPgY'!Q57</f>
        <v>343</v>
      </c>
      <c r="R60" s="53">
        <f>SUM(M60:Q60)</f>
        <v>9102</v>
      </c>
      <c r="S60" s="52">
        <f>'[9]NAW7 - HVP - NPgY'!S57</f>
        <v>0</v>
      </c>
      <c r="T60" s="52">
        <f>'[9]NAW7 - HVP - NPgY'!T57</f>
        <v>0</v>
      </c>
      <c r="U60" s="52">
        <f>'[9]NAW7 - HVP - NPgY'!U57</f>
        <v>0</v>
      </c>
      <c r="V60" s="52">
        <f>'[9]NAW7 - HVP - NPgY'!V57</f>
        <v>0</v>
      </c>
      <c r="W60" s="52">
        <f>'[9]NAW7 - HVP - NPgY'!W57</f>
        <v>0</v>
      </c>
      <c r="X60" s="53">
        <f>SUM(S60:W60)</f>
        <v>0</v>
      </c>
      <c r="Y60" s="54">
        <f>'[9]NAW7 - HVP - NPgY'!Y57</f>
        <v>6173</v>
      </c>
      <c r="Z60" s="54">
        <f>'[9]NAW7 - HVP - NPgY'!Z57</f>
        <v>1883</v>
      </c>
      <c r="AA60" s="54">
        <f>'[9]NAW7 - HVP - NPgY'!AA57</f>
        <v>737</v>
      </c>
      <c r="AB60" s="54">
        <f>'[9]NAW7 - HVP - NPgY'!AB57</f>
        <v>46</v>
      </c>
      <c r="AC60" s="54">
        <f>'[9]NAW7 - HVP - NPgY'!AC57</f>
        <v>380</v>
      </c>
      <c r="AD60" s="53">
        <f>SUM(Y60:AC60)</f>
        <v>9219</v>
      </c>
      <c r="AE60" s="54">
        <f>'[9]NAW7 - HVP - NPgY'!AE57</f>
        <v>0</v>
      </c>
      <c r="AF60" s="54">
        <f>'[9]NAW7 - HVP - NPgY'!AF57</f>
        <v>0</v>
      </c>
      <c r="AG60" s="54">
        <f>'[9]NAW7 - HVP - NPgY'!AG57</f>
        <v>0</v>
      </c>
      <c r="AH60" s="54">
        <f>'[9]NAW7 - HVP - NPgY'!AH57</f>
        <v>0</v>
      </c>
      <c r="AI60" s="54">
        <f>'[9]NAW7 - HVP - NPgY'!AI57</f>
        <v>0</v>
      </c>
      <c r="AJ60" s="53">
        <f>SUM(AE60:AI60)</f>
        <v>0</v>
      </c>
      <c r="AK60" s="54">
        <f>'[9]NAW7 - HVP - NPgY'!AK57</f>
        <v>5720</v>
      </c>
      <c r="AL60" s="54">
        <f>'[9]NAW7 - HVP - NPgY'!AL57</f>
        <v>1529</v>
      </c>
      <c r="AM60" s="54">
        <f>'[9]NAW7 - HVP - NPgY'!AM57</f>
        <v>1215</v>
      </c>
      <c r="AN60" s="54">
        <f>'[9]NAW7 - HVP - NPgY'!AN57</f>
        <v>287</v>
      </c>
      <c r="AO60" s="54">
        <f>'[9]NAW7 - HVP - NPgY'!AO57</f>
        <v>468</v>
      </c>
      <c r="AP60" s="53">
        <f>SUM(AK60:AO60)</f>
        <v>9219</v>
      </c>
      <c r="BB60" s="6"/>
      <c r="BC60" s="6"/>
      <c r="BD60" s="51" t="s">
        <v>26</v>
      </c>
      <c r="BE60" s="172">
        <f>'NPgY - HI Probs. of Failure'!O$21</f>
        <v>1.02235669635544E-4</v>
      </c>
      <c r="BF60" s="172">
        <f>'NPgY - HI Probs. of Failure'!P$21</f>
        <v>4.3971332006259936E-4</v>
      </c>
      <c r="BG60" s="172">
        <f>'NPgY - HI Probs. of Failure'!Q$21</f>
        <v>1.2691239911476002E-3</v>
      </c>
      <c r="BH60" s="172">
        <f>'NPgY - HI Probs. of Failure'!R$21</f>
        <v>2.8408004626336433E-3</v>
      </c>
      <c r="BI60" s="172">
        <f>'NPgY - HI Probs. of Failure'!S$21</f>
        <v>5.4050755142638247E-3</v>
      </c>
      <c r="BJ60" s="175"/>
      <c r="BK60" s="6"/>
      <c r="BL60" s="51" t="s">
        <v>26</v>
      </c>
      <c r="BM60" s="194">
        <f>$BM2*'NPgY - Ave Crit'!$Q$21</f>
        <v>116980.97880786299</v>
      </c>
      <c r="BN60" s="194">
        <f>$BM2*'NPgY - Ave Crit'!$Q$21</f>
        <v>116980.97880786299</v>
      </c>
      <c r="BO60" s="194">
        <f>$BM2*'NPgY - Ave Crit'!$Q$21</f>
        <v>116980.97880786299</v>
      </c>
      <c r="BP60" s="194">
        <f>$BM2*'NPgY - Ave Crit'!$Q$21</f>
        <v>116980.97880786299</v>
      </c>
      <c r="BQ60" s="194">
        <f>$BM2*'NPgY - Ave Crit'!$Q$21</f>
        <v>116980.97880786299</v>
      </c>
      <c r="BR60" s="175"/>
      <c r="BS60" s="6"/>
      <c r="BT60" s="51" t="s">
        <v>26</v>
      </c>
      <c r="BU60" s="24">
        <f t="shared" si="19"/>
        <v>11.959628703043254</v>
      </c>
      <c r="BV60" s="24">
        <f t="shared" si="19"/>
        <v>51.43809457577801</v>
      </c>
      <c r="BW60" s="24">
        <f t="shared" si="19"/>
        <v>148.46336671298792</v>
      </c>
      <c r="BX60" s="24">
        <f t="shared" si="19"/>
        <v>332.31961871671359</v>
      </c>
      <c r="BY60" s="24">
        <f t="shared" si="19"/>
        <v>632.29102418899561</v>
      </c>
      <c r="BZ60" s="6"/>
      <c r="CA60" s="6"/>
      <c r="CB60" s="51" t="s">
        <v>26</v>
      </c>
      <c r="CC60" s="195">
        <f>IF(BU60="","",M60*BU60)</f>
        <v>72068.72256453865</v>
      </c>
      <c r="CD60" s="195">
        <f t="shared" ref="CD60:CG63" si="302">IF(BV60="","",N60*BV60)</f>
        <v>106373.97958270893</v>
      </c>
      <c r="CE60" s="195">
        <f t="shared" si="302"/>
        <v>75716.317023623837</v>
      </c>
      <c r="CF60" s="195">
        <f t="shared" si="302"/>
        <v>51509.540901090608</v>
      </c>
      <c r="CG60" s="195">
        <f t="shared" si="302"/>
        <v>216875.82129682548</v>
      </c>
      <c r="CH60" s="198">
        <f>SUM(CC60:CG60)</f>
        <v>522544.38136878749</v>
      </c>
      <c r="CI60" s="68"/>
      <c r="CJ60" s="68"/>
      <c r="CK60" s="195">
        <f t="shared" ref="CK60:CO63" si="303">IF(BU60="","",G60*BU60)</f>
        <v>76685.139243913349</v>
      </c>
      <c r="CL60" s="195">
        <f t="shared" si="303"/>
        <v>103904.95104307157</v>
      </c>
      <c r="CM60" s="195">
        <f t="shared" si="303"/>
        <v>66808.51502084457</v>
      </c>
      <c r="CN60" s="195">
        <f t="shared" si="303"/>
        <v>20271.496741719529</v>
      </c>
      <c r="CO60" s="195">
        <f t="shared" si="303"/>
        <v>174512.32267616279</v>
      </c>
      <c r="CP60" s="198">
        <f t="shared" si="3"/>
        <v>442182.42472571181</v>
      </c>
      <c r="CS60" s="195">
        <f>IF(BU60="","",Y60*BU60)</f>
        <v>73826.78798388601</v>
      </c>
      <c r="CT60" s="195">
        <f t="shared" ref="CT60:CW63" si="304">IF(BV60="","",Z60*BV60)</f>
        <v>96857.932086189991</v>
      </c>
      <c r="CU60" s="195">
        <f t="shared" si="304"/>
        <v>109417.50126747209</v>
      </c>
      <c r="CV60" s="195">
        <f t="shared" si="304"/>
        <v>15286.702460968825</v>
      </c>
      <c r="CW60" s="195">
        <f t="shared" si="304"/>
        <v>240270.58919181832</v>
      </c>
      <c r="CX60" s="198">
        <f t="shared" si="5"/>
        <v>535659.51299033524</v>
      </c>
      <c r="DA60" s="195">
        <f>IF(BU60="","",(S60+Y60)*BU60)</f>
        <v>73826.78798388601</v>
      </c>
      <c r="DB60" s="195">
        <f t="shared" ref="DB60:DE63" si="305">IF(BV60="","",(T60+Z60)*BV60)</f>
        <v>96857.932086189991</v>
      </c>
      <c r="DC60" s="195">
        <f t="shared" si="305"/>
        <v>109417.50126747209</v>
      </c>
      <c r="DD60" s="195">
        <f t="shared" si="305"/>
        <v>15286.702460968825</v>
      </c>
      <c r="DE60" s="195">
        <f t="shared" si="305"/>
        <v>240270.58919181832</v>
      </c>
      <c r="DF60" s="198">
        <f t="shared" si="7"/>
        <v>535659.51299033524</v>
      </c>
      <c r="DI60" s="195">
        <f>IF(BU60="","",AK60*BU60)</f>
        <v>68409.076181407421</v>
      </c>
      <c r="DJ60" s="195">
        <f t="shared" ref="DJ60:DM63" si="306">IF(BV60="","",AL60*BV60)</f>
        <v>78648.846606364576</v>
      </c>
      <c r="DK60" s="195">
        <f t="shared" si="306"/>
        <v>180382.99055628033</v>
      </c>
      <c r="DL60" s="195">
        <f t="shared" si="306"/>
        <v>95375.730571696797</v>
      </c>
      <c r="DM60" s="195">
        <f t="shared" si="306"/>
        <v>295912.19932044996</v>
      </c>
      <c r="DN60" s="198">
        <f t="shared" si="25"/>
        <v>718728.84323619911</v>
      </c>
      <c r="DQ60" s="195">
        <f>IF(BU60="","",(AE60+AK60)*BU60)</f>
        <v>68409.076181407421</v>
      </c>
      <c r="DR60" s="195">
        <f t="shared" ref="DR60:DU63" si="307">IF(BV60="","",(AF60+AL60)*BV60)</f>
        <v>78648.846606364576</v>
      </c>
      <c r="DS60" s="195">
        <f t="shared" si="307"/>
        <v>180382.99055628033</v>
      </c>
      <c r="DT60" s="195">
        <f t="shared" si="307"/>
        <v>95375.730571696797</v>
      </c>
      <c r="DU60" s="195">
        <f t="shared" si="307"/>
        <v>295912.19932044996</v>
      </c>
      <c r="DV60" s="198">
        <f t="shared" si="10"/>
        <v>718728.84323619911</v>
      </c>
    </row>
    <row r="61" spans="1:126" ht="25.5" customHeight="1">
      <c r="A61" s="19"/>
      <c r="B61" s="55"/>
      <c r="C61" s="55"/>
      <c r="D61" s="56">
        <f t="shared" ref="D61:D63" si="308">L61</f>
        <v>15122</v>
      </c>
      <c r="E61" s="57">
        <f t="shared" ref="E61:E63" si="309">D61+SUM(AE61:AI61)</f>
        <v>15122</v>
      </c>
      <c r="F61" s="58" t="s">
        <v>28</v>
      </c>
      <c r="G61" s="52">
        <f>'[9]NAW7 - HVP - NPgY'!G58</f>
        <v>4628</v>
      </c>
      <c r="H61" s="52">
        <f>'[9]NAW7 - HVP - NPgY'!H58</f>
        <v>6754</v>
      </c>
      <c r="I61" s="52">
        <f>'[9]NAW7 - HVP - NPgY'!I58</f>
        <v>2181</v>
      </c>
      <c r="J61" s="52">
        <f>'[9]NAW7 - HVP - NPgY'!J58</f>
        <v>125</v>
      </c>
      <c r="K61" s="52">
        <f>'[9]NAW7 - HVP - NPgY'!K58</f>
        <v>1434</v>
      </c>
      <c r="L61" s="59">
        <f t="shared" ref="L61:L63" si="310">SUM(G61:K61)</f>
        <v>15122</v>
      </c>
      <c r="M61" s="52">
        <f>'[9]NAW7 - HVP - NPgY'!M58</f>
        <v>4331</v>
      </c>
      <c r="N61" s="52">
        <f>'[9]NAW7 - HVP - NPgY'!N58</f>
        <v>6906</v>
      </c>
      <c r="O61" s="52">
        <f>'[9]NAW7 - HVP - NPgY'!O58</f>
        <v>2461</v>
      </c>
      <c r="P61" s="52">
        <f>'[9]NAW7 - HVP - NPgY'!P58</f>
        <v>527</v>
      </c>
      <c r="Q61" s="52">
        <f>'[9]NAW7 - HVP - NPgY'!Q58</f>
        <v>1854</v>
      </c>
      <c r="R61" s="59">
        <f t="shared" ref="R61:R63" si="311">SUM(M61:Q61)</f>
        <v>16079</v>
      </c>
      <c r="S61" s="52">
        <f>'[9]NAW7 - HVP - NPgY'!S58</f>
        <v>0</v>
      </c>
      <c r="T61" s="52">
        <f>'[9]NAW7 - HVP - NPgY'!T58</f>
        <v>0</v>
      </c>
      <c r="U61" s="52">
        <f>'[9]NAW7 - HVP - NPgY'!U58</f>
        <v>0</v>
      </c>
      <c r="V61" s="52">
        <f>'[9]NAW7 - HVP - NPgY'!V58</f>
        <v>0</v>
      </c>
      <c r="W61" s="52">
        <f>'[9]NAW7 - HVP - NPgY'!W58</f>
        <v>0</v>
      </c>
      <c r="X61" s="59">
        <f t="shared" ref="X61:X63" si="312">SUM(S61:W61)</f>
        <v>0</v>
      </c>
      <c r="Y61" s="52">
        <f>'[9]NAW7 - HVP - NPgY'!Y58</f>
        <v>4144</v>
      </c>
      <c r="Z61" s="52">
        <f>'[9]NAW7 - HVP - NPgY'!Z58</f>
        <v>5164</v>
      </c>
      <c r="AA61" s="52">
        <f>'[9]NAW7 - HVP - NPgY'!AA58</f>
        <v>3472</v>
      </c>
      <c r="AB61" s="52">
        <f>'[9]NAW7 - HVP - NPgY'!AB58</f>
        <v>487</v>
      </c>
      <c r="AC61" s="52">
        <f>'[9]NAW7 - HVP - NPgY'!AC58</f>
        <v>1855</v>
      </c>
      <c r="AD61" s="59">
        <f t="shared" ref="AD61:AD63" si="313">SUM(Y61:AC61)</f>
        <v>15122</v>
      </c>
      <c r="AE61" s="52">
        <f>'[9]NAW7 - HVP - NPgY'!AE58</f>
        <v>0</v>
      </c>
      <c r="AF61" s="52">
        <f>'[9]NAW7 - HVP - NPgY'!AF58</f>
        <v>0</v>
      </c>
      <c r="AG61" s="52">
        <f>'[9]NAW7 - HVP - NPgY'!AG58</f>
        <v>0</v>
      </c>
      <c r="AH61" s="52">
        <f>'[9]NAW7 - HVP - NPgY'!AH58</f>
        <v>0</v>
      </c>
      <c r="AI61" s="52">
        <f>'[9]NAW7 - HVP - NPgY'!AI58</f>
        <v>0</v>
      </c>
      <c r="AJ61" s="59">
        <f t="shared" ref="AJ61:AJ63" si="314">SUM(AE61:AI61)</f>
        <v>0</v>
      </c>
      <c r="AK61" s="52">
        <f>'[9]NAW7 - HVP - NPgY'!AK58</f>
        <v>3712</v>
      </c>
      <c r="AL61" s="52">
        <f>'[9]NAW7 - HVP - NPgY'!AL58</f>
        <v>3037</v>
      </c>
      <c r="AM61" s="52">
        <f>'[9]NAW7 - HVP - NPgY'!AM58</f>
        <v>4803</v>
      </c>
      <c r="AN61" s="52">
        <f>'[9]NAW7 - HVP - NPgY'!AN58</f>
        <v>1272</v>
      </c>
      <c r="AO61" s="52">
        <f>'[9]NAW7 - HVP - NPgY'!AO58</f>
        <v>2298</v>
      </c>
      <c r="AP61" s="59">
        <f t="shared" ref="AP61:AP63" si="315">SUM(AK61:AO61)</f>
        <v>15122</v>
      </c>
      <c r="BB61" s="6"/>
      <c r="BC61" s="6"/>
      <c r="BD61" s="58" t="s">
        <v>28</v>
      </c>
      <c r="BE61" s="172">
        <f>'NPgY - HI Probs. of Failure'!O$21</f>
        <v>1.02235669635544E-4</v>
      </c>
      <c r="BF61" s="172">
        <f>'NPgY - HI Probs. of Failure'!P$21</f>
        <v>4.3971332006259936E-4</v>
      </c>
      <c r="BG61" s="172">
        <f>'NPgY - HI Probs. of Failure'!Q$21</f>
        <v>1.2691239911476002E-3</v>
      </c>
      <c r="BH61" s="172">
        <f>'NPgY - HI Probs. of Failure'!R$21</f>
        <v>2.8408004626336433E-3</v>
      </c>
      <c r="BI61" s="172">
        <f>'NPgY - HI Probs. of Failure'!S$21</f>
        <v>5.4050755142638247E-3</v>
      </c>
      <c r="BJ61" s="176"/>
      <c r="BK61" s="6"/>
      <c r="BL61" s="58" t="s">
        <v>28</v>
      </c>
      <c r="BM61" s="194">
        <f>$BM3*'NPgY - Ave Crit'!$Q$21</f>
        <v>167115.68401123286</v>
      </c>
      <c r="BN61" s="194">
        <f>$BM3*'NPgY - Ave Crit'!$Q$21</f>
        <v>167115.68401123286</v>
      </c>
      <c r="BO61" s="194">
        <f>$BM3*'NPgY - Ave Crit'!$Q$21</f>
        <v>167115.68401123286</v>
      </c>
      <c r="BP61" s="194">
        <f>$BM3*'NPgY - Ave Crit'!$Q$21</f>
        <v>167115.68401123286</v>
      </c>
      <c r="BQ61" s="194">
        <f>$BM3*'NPgY - Ave Crit'!$Q$21</f>
        <v>167115.68401123286</v>
      </c>
      <c r="BR61" s="176"/>
      <c r="BS61" s="6"/>
      <c r="BT61" s="58" t="s">
        <v>28</v>
      </c>
      <c r="BU61" s="24">
        <f t="shared" si="19"/>
        <v>17.085183861490364</v>
      </c>
      <c r="BV61" s="24">
        <f t="shared" si="19"/>
        <v>73.482992251111455</v>
      </c>
      <c r="BW61" s="24">
        <f t="shared" si="19"/>
        <v>212.09052387569704</v>
      </c>
      <c r="BX61" s="24">
        <f t="shared" si="19"/>
        <v>474.74231245244806</v>
      </c>
      <c r="BY61" s="24">
        <f t="shared" si="19"/>
        <v>903.27289169856533</v>
      </c>
      <c r="BZ61" s="6"/>
      <c r="CA61" s="6"/>
      <c r="CB61" s="58" t="s">
        <v>28</v>
      </c>
      <c r="CC61" s="195">
        <f t="shared" ref="CC61:CC63" si="316">IF(BU61="","",M61*BU61)</f>
        <v>73995.931304114769</v>
      </c>
      <c r="CD61" s="195">
        <f t="shared" si="302"/>
        <v>507473.5444861757</v>
      </c>
      <c r="CE61" s="195">
        <f t="shared" si="302"/>
        <v>521954.77925809042</v>
      </c>
      <c r="CF61" s="195">
        <f t="shared" si="302"/>
        <v>250189.19866244012</v>
      </c>
      <c r="CG61" s="195">
        <f t="shared" si="302"/>
        <v>1674667.9412091402</v>
      </c>
      <c r="CH61" s="198">
        <f t="shared" ref="CH61:CH63" si="317">SUM(CC61:CG61)</f>
        <v>3028281.3949199612</v>
      </c>
      <c r="CI61" s="68"/>
      <c r="CJ61" s="68"/>
      <c r="CK61" s="195">
        <f t="shared" si="303"/>
        <v>79070.230910977407</v>
      </c>
      <c r="CL61" s="195">
        <f t="shared" si="303"/>
        <v>496304.12966400676</v>
      </c>
      <c r="CM61" s="195">
        <f t="shared" si="303"/>
        <v>462569.43257289525</v>
      </c>
      <c r="CN61" s="195">
        <f t="shared" si="303"/>
        <v>59342.789056556008</v>
      </c>
      <c r="CO61" s="195">
        <f t="shared" si="303"/>
        <v>1295293.3266957428</v>
      </c>
      <c r="CP61" s="198">
        <f t="shared" si="3"/>
        <v>2392579.908900178</v>
      </c>
      <c r="CS61" s="195">
        <f t="shared" ref="CS61:CS63" si="318">IF(BU61="","",Y61*BU61)</f>
        <v>70801.001922016076</v>
      </c>
      <c r="CT61" s="195">
        <f t="shared" si="304"/>
        <v>379466.17198473954</v>
      </c>
      <c r="CU61" s="195">
        <f t="shared" si="304"/>
        <v>736378.29889642016</v>
      </c>
      <c r="CV61" s="195">
        <f t="shared" si="304"/>
        <v>231199.50616434219</v>
      </c>
      <c r="CW61" s="195">
        <f t="shared" si="304"/>
        <v>1675571.2141008386</v>
      </c>
      <c r="CX61" s="198">
        <f t="shared" si="5"/>
        <v>3093416.1930683567</v>
      </c>
      <c r="DA61" s="195">
        <f t="shared" ref="DA61:DA63" si="319">IF(BU61="","",(S61+Y61)*BU61)</f>
        <v>70801.001922016076</v>
      </c>
      <c r="DB61" s="195">
        <f t="shared" si="305"/>
        <v>379466.17198473954</v>
      </c>
      <c r="DC61" s="195">
        <f t="shared" si="305"/>
        <v>736378.29889642016</v>
      </c>
      <c r="DD61" s="195">
        <f t="shared" si="305"/>
        <v>231199.50616434219</v>
      </c>
      <c r="DE61" s="195">
        <f t="shared" si="305"/>
        <v>1675571.2141008386</v>
      </c>
      <c r="DF61" s="198">
        <f t="shared" si="7"/>
        <v>3093416.1930683567</v>
      </c>
      <c r="DI61" s="195">
        <f t="shared" ref="DI61:DI63" si="320">IF(BU61="","",AK61*BU61)</f>
        <v>63420.20249385223</v>
      </c>
      <c r="DJ61" s="195">
        <f t="shared" si="306"/>
        <v>223167.84746662548</v>
      </c>
      <c r="DK61" s="195">
        <f t="shared" si="306"/>
        <v>1018670.7861749729</v>
      </c>
      <c r="DL61" s="195">
        <f t="shared" si="306"/>
        <v>603872.22143951396</v>
      </c>
      <c r="DM61" s="195">
        <f t="shared" si="306"/>
        <v>2075721.1051233031</v>
      </c>
      <c r="DN61" s="198">
        <f t="shared" si="25"/>
        <v>3984852.162698268</v>
      </c>
      <c r="DQ61" s="195">
        <f t="shared" ref="DQ61:DQ63" si="321">IF(BU61="","",(AE61+AK61)*BU61)</f>
        <v>63420.20249385223</v>
      </c>
      <c r="DR61" s="195">
        <f t="shared" si="307"/>
        <v>223167.84746662548</v>
      </c>
      <c r="DS61" s="195">
        <f t="shared" si="307"/>
        <v>1018670.7861749729</v>
      </c>
      <c r="DT61" s="195">
        <f t="shared" si="307"/>
        <v>603872.22143951396</v>
      </c>
      <c r="DU61" s="195">
        <f t="shared" si="307"/>
        <v>2075721.1051233031</v>
      </c>
      <c r="DV61" s="198">
        <f t="shared" si="10"/>
        <v>3984852.162698268</v>
      </c>
    </row>
    <row r="62" spans="1:126" ht="25.5" customHeight="1">
      <c r="A62" s="19"/>
      <c r="B62" s="55"/>
      <c r="C62" s="55"/>
      <c r="D62" s="56">
        <f t="shared" si="308"/>
        <v>5169</v>
      </c>
      <c r="E62" s="57">
        <f t="shared" si="309"/>
        <v>5169</v>
      </c>
      <c r="F62" s="58" t="s">
        <v>30</v>
      </c>
      <c r="G62" s="52">
        <f>'[9]NAW7 - HVP - NPgY'!G59</f>
        <v>1157</v>
      </c>
      <c r="H62" s="52">
        <f>'[9]NAW7 - HVP - NPgY'!H59</f>
        <v>2280</v>
      </c>
      <c r="I62" s="52">
        <f>'[9]NAW7 - HVP - NPgY'!I59</f>
        <v>1016</v>
      </c>
      <c r="J62" s="52">
        <f>'[9]NAW7 - HVP - NPgY'!J59</f>
        <v>63</v>
      </c>
      <c r="K62" s="52">
        <f>'[9]NAW7 - HVP - NPgY'!K59</f>
        <v>653</v>
      </c>
      <c r="L62" s="59">
        <f t="shared" si="310"/>
        <v>5169</v>
      </c>
      <c r="M62" s="52">
        <f>'[9]NAW7 - HVP - NPgY'!M59</f>
        <v>1086</v>
      </c>
      <c r="N62" s="52">
        <f>'[9]NAW7 - HVP - NPgY'!N59</f>
        <v>2339</v>
      </c>
      <c r="O62" s="52">
        <f>'[9]NAW7 - HVP - NPgY'!O59</f>
        <v>1149</v>
      </c>
      <c r="P62" s="52">
        <f>'[9]NAW7 - HVP - NPgY'!P59</f>
        <v>257</v>
      </c>
      <c r="Q62" s="52">
        <f>'[9]NAW7 - HVP - NPgY'!Q59</f>
        <v>855</v>
      </c>
      <c r="R62" s="59">
        <f t="shared" si="311"/>
        <v>5686</v>
      </c>
      <c r="S62" s="52">
        <f>'[9]NAW7 - HVP - NPgY'!S59</f>
        <v>0</v>
      </c>
      <c r="T62" s="52">
        <f>'[9]NAW7 - HVP - NPgY'!T59</f>
        <v>0</v>
      </c>
      <c r="U62" s="52">
        <f>'[9]NAW7 - HVP - NPgY'!U59</f>
        <v>0</v>
      </c>
      <c r="V62" s="52">
        <f>'[9]NAW7 - HVP - NPgY'!V59</f>
        <v>0</v>
      </c>
      <c r="W62" s="52">
        <f>'[9]NAW7 - HVP - NPgY'!W59</f>
        <v>0</v>
      </c>
      <c r="X62" s="59">
        <f t="shared" si="312"/>
        <v>0</v>
      </c>
      <c r="Y62" s="52">
        <f>'[9]NAW7 - HVP - NPgY'!Y59</f>
        <v>1014</v>
      </c>
      <c r="Z62" s="52">
        <f>'[9]NAW7 - HVP - NPgY'!Z59</f>
        <v>1636</v>
      </c>
      <c r="AA62" s="52">
        <f>'[9]NAW7 - HVP - NPgY'!AA59</f>
        <v>1456</v>
      </c>
      <c r="AB62" s="52">
        <f>'[9]NAW7 - HVP - NPgY'!AB59</f>
        <v>201</v>
      </c>
      <c r="AC62" s="52">
        <f>'[9]NAW7 - HVP - NPgY'!AC59</f>
        <v>862</v>
      </c>
      <c r="AD62" s="59">
        <f t="shared" si="313"/>
        <v>5169</v>
      </c>
      <c r="AE62" s="52">
        <f>'[9]NAW7 - HVP - NPgY'!AE59</f>
        <v>0</v>
      </c>
      <c r="AF62" s="52">
        <f>'[9]NAW7 - HVP - NPgY'!AF59</f>
        <v>0</v>
      </c>
      <c r="AG62" s="52">
        <f>'[9]NAW7 - HVP - NPgY'!AG59</f>
        <v>0</v>
      </c>
      <c r="AH62" s="52">
        <f>'[9]NAW7 - HVP - NPgY'!AH59</f>
        <v>0</v>
      </c>
      <c r="AI62" s="52">
        <f>'[9]NAW7 - HVP - NPgY'!AI59</f>
        <v>0</v>
      </c>
      <c r="AJ62" s="59">
        <f t="shared" si="314"/>
        <v>0</v>
      </c>
      <c r="AK62" s="52">
        <f>'[9]NAW7 - HVP - NPgY'!AK59</f>
        <v>925</v>
      </c>
      <c r="AL62" s="52">
        <f>'[9]NAW7 - HVP - NPgY'!AL59</f>
        <v>831</v>
      </c>
      <c r="AM62" s="52">
        <f>'[9]NAW7 - HVP - NPgY'!AM59</f>
        <v>1754</v>
      </c>
      <c r="AN62" s="52">
        <f>'[9]NAW7 - HVP - NPgY'!AN59</f>
        <v>651</v>
      </c>
      <c r="AO62" s="52">
        <f>'[9]NAW7 - HVP - NPgY'!AO59</f>
        <v>1008</v>
      </c>
      <c r="AP62" s="59">
        <f t="shared" si="315"/>
        <v>5169</v>
      </c>
      <c r="BB62" s="6"/>
      <c r="BC62" s="6"/>
      <c r="BD62" s="58" t="s">
        <v>30</v>
      </c>
      <c r="BE62" s="172">
        <f>'NPgY - HI Probs. of Failure'!O$21</f>
        <v>1.02235669635544E-4</v>
      </c>
      <c r="BF62" s="172">
        <f>'NPgY - HI Probs. of Failure'!P$21</f>
        <v>4.3971332006259936E-4</v>
      </c>
      <c r="BG62" s="172">
        <f>'NPgY - HI Probs. of Failure'!Q$21</f>
        <v>1.2691239911476002E-3</v>
      </c>
      <c r="BH62" s="172">
        <f>'NPgY - HI Probs. of Failure'!R$21</f>
        <v>2.8408004626336433E-3</v>
      </c>
      <c r="BI62" s="172">
        <f>'NPgY - HI Probs. of Failure'!S$21</f>
        <v>5.4050755142638247E-3</v>
      </c>
      <c r="BJ62" s="176"/>
      <c r="BK62" s="6"/>
      <c r="BL62" s="58" t="s">
        <v>30</v>
      </c>
      <c r="BM62" s="194">
        <f>$BM4*'NPgY - Ave Crit'!$Q$21</f>
        <v>250673.5260168493</v>
      </c>
      <c r="BN62" s="194">
        <f>$BM4*'NPgY - Ave Crit'!$Q$21</f>
        <v>250673.5260168493</v>
      </c>
      <c r="BO62" s="194">
        <f>$BM4*'NPgY - Ave Crit'!$Q$21</f>
        <v>250673.5260168493</v>
      </c>
      <c r="BP62" s="194">
        <f>$BM4*'NPgY - Ave Crit'!$Q$21</f>
        <v>250673.5260168493</v>
      </c>
      <c r="BQ62" s="194">
        <f>$BM4*'NPgY - Ave Crit'!$Q$21</f>
        <v>250673.5260168493</v>
      </c>
      <c r="BR62" s="176"/>
      <c r="BS62" s="6"/>
      <c r="BT62" s="58" t="s">
        <v>30</v>
      </c>
      <c r="BU62" s="24">
        <f t="shared" si="19"/>
        <v>25.627775792235546</v>
      </c>
      <c r="BV62" s="24">
        <f t="shared" si="19"/>
        <v>110.22448837666718</v>
      </c>
      <c r="BW62" s="24">
        <f t="shared" si="19"/>
        <v>318.13578581354557</v>
      </c>
      <c r="BX62" s="24">
        <f t="shared" si="19"/>
        <v>712.11346867867212</v>
      </c>
      <c r="BY62" s="24">
        <f t="shared" si="19"/>
        <v>1354.9093375478481</v>
      </c>
      <c r="BZ62" s="6"/>
      <c r="CA62" s="6"/>
      <c r="CB62" s="58" t="s">
        <v>30</v>
      </c>
      <c r="CC62" s="195">
        <f t="shared" si="316"/>
        <v>27831.764510367804</v>
      </c>
      <c r="CD62" s="195">
        <f t="shared" si="302"/>
        <v>257815.07831302454</v>
      </c>
      <c r="CE62" s="195">
        <f t="shared" si="302"/>
        <v>365538.01789976383</v>
      </c>
      <c r="CF62" s="195">
        <f t="shared" si="302"/>
        <v>183013.16145041873</v>
      </c>
      <c r="CG62" s="195">
        <f t="shared" si="302"/>
        <v>1158447.4836034102</v>
      </c>
      <c r="CH62" s="198">
        <f t="shared" si="317"/>
        <v>1992645.5057769851</v>
      </c>
      <c r="CI62" s="68"/>
      <c r="CJ62" s="68"/>
      <c r="CK62" s="195">
        <f t="shared" si="303"/>
        <v>29651.336591616528</v>
      </c>
      <c r="CL62" s="195">
        <f t="shared" si="303"/>
        <v>251311.83349880116</v>
      </c>
      <c r="CM62" s="195">
        <f t="shared" si="303"/>
        <v>323225.9583865623</v>
      </c>
      <c r="CN62" s="195">
        <f t="shared" si="303"/>
        <v>44863.14852675634</v>
      </c>
      <c r="CO62" s="195">
        <f t="shared" si="303"/>
        <v>884755.79741874477</v>
      </c>
      <c r="CP62" s="198">
        <f t="shared" si="3"/>
        <v>1533808.074422481</v>
      </c>
      <c r="CS62" s="195">
        <f t="shared" si="318"/>
        <v>25986.564653326845</v>
      </c>
      <c r="CT62" s="195">
        <f t="shared" si="304"/>
        <v>180327.26298422751</v>
      </c>
      <c r="CU62" s="195">
        <f t="shared" si="304"/>
        <v>463205.70414452237</v>
      </c>
      <c r="CV62" s="195">
        <f t="shared" si="304"/>
        <v>143134.80720441308</v>
      </c>
      <c r="CW62" s="195">
        <f t="shared" si="304"/>
        <v>1167931.8489662451</v>
      </c>
      <c r="CX62" s="198">
        <f t="shared" si="5"/>
        <v>1980586.187952735</v>
      </c>
      <c r="DA62" s="195">
        <f t="shared" si="319"/>
        <v>25986.564653326845</v>
      </c>
      <c r="DB62" s="195">
        <f t="shared" si="305"/>
        <v>180327.26298422751</v>
      </c>
      <c r="DC62" s="195">
        <f t="shared" si="305"/>
        <v>463205.70414452237</v>
      </c>
      <c r="DD62" s="195">
        <f t="shared" si="305"/>
        <v>143134.80720441308</v>
      </c>
      <c r="DE62" s="195">
        <f t="shared" si="305"/>
        <v>1167931.8489662451</v>
      </c>
      <c r="DF62" s="198">
        <f t="shared" si="7"/>
        <v>1980586.187952735</v>
      </c>
      <c r="DI62" s="195">
        <f t="shared" si="320"/>
        <v>23705.69260781788</v>
      </c>
      <c r="DJ62" s="195">
        <f t="shared" si="306"/>
        <v>91596.549841010434</v>
      </c>
      <c r="DK62" s="195">
        <f t="shared" si="306"/>
        <v>558010.16831695894</v>
      </c>
      <c r="DL62" s="195">
        <f t="shared" si="306"/>
        <v>463585.86810981558</v>
      </c>
      <c r="DM62" s="195">
        <f t="shared" si="306"/>
        <v>1365748.6122482307</v>
      </c>
      <c r="DN62" s="198">
        <f t="shared" si="25"/>
        <v>2502646.8911238336</v>
      </c>
      <c r="DQ62" s="195">
        <f t="shared" si="321"/>
        <v>23705.69260781788</v>
      </c>
      <c r="DR62" s="195">
        <f t="shared" si="307"/>
        <v>91596.549841010434</v>
      </c>
      <c r="DS62" s="195">
        <f t="shared" si="307"/>
        <v>558010.16831695894</v>
      </c>
      <c r="DT62" s="195">
        <f t="shared" si="307"/>
        <v>463585.86810981558</v>
      </c>
      <c r="DU62" s="195">
        <f t="shared" si="307"/>
        <v>1365748.6122482307</v>
      </c>
      <c r="DV62" s="198">
        <f t="shared" si="10"/>
        <v>2502646.8911238336</v>
      </c>
    </row>
    <row r="63" spans="1:126" ht="25.5" customHeight="1">
      <c r="A63" s="19"/>
      <c r="B63" s="55"/>
      <c r="C63" s="55"/>
      <c r="D63" s="56">
        <f t="shared" si="308"/>
        <v>827</v>
      </c>
      <c r="E63" s="57">
        <f t="shared" si="309"/>
        <v>827</v>
      </c>
      <c r="F63" s="58" t="s">
        <v>31</v>
      </c>
      <c r="G63" s="52">
        <f>'[9]NAW7 - HVP - NPgY'!G60</f>
        <v>177</v>
      </c>
      <c r="H63" s="52">
        <f>'[9]NAW7 - HVP - NPgY'!H60</f>
        <v>365</v>
      </c>
      <c r="I63" s="52">
        <f>'[9]NAW7 - HVP - NPgY'!I60</f>
        <v>196</v>
      </c>
      <c r="J63" s="52">
        <f>'[9]NAW7 - HVP - NPgY'!J60</f>
        <v>6</v>
      </c>
      <c r="K63" s="52">
        <f>'[9]NAW7 - HVP - NPgY'!K60</f>
        <v>83</v>
      </c>
      <c r="L63" s="59">
        <f t="shared" si="310"/>
        <v>827</v>
      </c>
      <c r="M63" s="52">
        <f>'[9]NAW7 - HVP - NPgY'!M60</f>
        <v>166</v>
      </c>
      <c r="N63" s="52">
        <f>'[9]NAW7 - HVP - NPgY'!N60</f>
        <v>377</v>
      </c>
      <c r="O63" s="52">
        <f>'[9]NAW7 - HVP - NPgY'!O60</f>
        <v>217</v>
      </c>
      <c r="P63" s="52">
        <f>'[9]NAW7 - HVP - NPgY'!P60</f>
        <v>32</v>
      </c>
      <c r="Q63" s="52">
        <f>'[9]NAW7 - HVP - NPgY'!Q60</f>
        <v>110</v>
      </c>
      <c r="R63" s="59">
        <f t="shared" si="311"/>
        <v>902</v>
      </c>
      <c r="S63" s="52">
        <f>'[9]NAW7 - HVP - NPgY'!S60</f>
        <v>0</v>
      </c>
      <c r="T63" s="52">
        <f>'[9]NAW7 - HVP - NPgY'!T60</f>
        <v>0</v>
      </c>
      <c r="U63" s="52">
        <f>'[9]NAW7 - HVP - NPgY'!U60</f>
        <v>0</v>
      </c>
      <c r="V63" s="52">
        <f>'[9]NAW7 - HVP - NPgY'!V60</f>
        <v>0</v>
      </c>
      <c r="W63" s="52">
        <f>'[9]NAW7 - HVP - NPgY'!W60</f>
        <v>0</v>
      </c>
      <c r="X63" s="59">
        <f t="shared" si="312"/>
        <v>0</v>
      </c>
      <c r="Y63" s="52">
        <f>'[9]NAW7 - HVP - NPgY'!Y60</f>
        <v>154</v>
      </c>
      <c r="Z63" s="52">
        <f>'[9]NAW7 - HVP - NPgY'!Z60</f>
        <v>270</v>
      </c>
      <c r="AA63" s="52">
        <f>'[9]NAW7 - HVP - NPgY'!AA60</f>
        <v>269</v>
      </c>
      <c r="AB63" s="52">
        <f>'[9]NAW7 - HVP - NPgY'!AB60</f>
        <v>19</v>
      </c>
      <c r="AC63" s="52">
        <f>'[9]NAW7 - HVP - NPgY'!AC60</f>
        <v>115</v>
      </c>
      <c r="AD63" s="59">
        <f t="shared" si="313"/>
        <v>827</v>
      </c>
      <c r="AE63" s="52">
        <f>'[9]NAW7 - HVP - NPgY'!AE60</f>
        <v>0</v>
      </c>
      <c r="AF63" s="52">
        <f>'[9]NAW7 - HVP - NPgY'!AF60</f>
        <v>0</v>
      </c>
      <c r="AG63" s="52">
        <f>'[9]NAW7 - HVP - NPgY'!AG60</f>
        <v>0</v>
      </c>
      <c r="AH63" s="52">
        <f>'[9]NAW7 - HVP - NPgY'!AH60</f>
        <v>0</v>
      </c>
      <c r="AI63" s="52">
        <f>'[9]NAW7 - HVP - NPgY'!AI60</f>
        <v>0</v>
      </c>
      <c r="AJ63" s="59">
        <f t="shared" si="314"/>
        <v>0</v>
      </c>
      <c r="AK63" s="52">
        <f>'[9]NAW7 - HVP - NPgY'!AK60</f>
        <v>140</v>
      </c>
      <c r="AL63" s="52">
        <f>'[9]NAW7 - HVP - NPgY'!AL60</f>
        <v>143</v>
      </c>
      <c r="AM63" s="52">
        <f>'[9]NAW7 - HVP - NPgY'!AM60</f>
        <v>313</v>
      </c>
      <c r="AN63" s="52">
        <f>'[9]NAW7 - HVP - NPgY'!AN60</f>
        <v>95</v>
      </c>
      <c r="AO63" s="52">
        <f>'[9]NAW7 - HVP - NPgY'!AO60</f>
        <v>136</v>
      </c>
      <c r="AP63" s="59">
        <f t="shared" si="315"/>
        <v>827</v>
      </c>
      <c r="BB63" s="6"/>
      <c r="BC63" s="6"/>
      <c r="BD63" s="58" t="s">
        <v>31</v>
      </c>
      <c r="BE63" s="172">
        <f>'NPgY - HI Probs. of Failure'!O$21</f>
        <v>1.02235669635544E-4</v>
      </c>
      <c r="BF63" s="172">
        <f>'NPgY - HI Probs. of Failure'!P$21</f>
        <v>4.3971332006259936E-4</v>
      </c>
      <c r="BG63" s="172">
        <f>'NPgY - HI Probs. of Failure'!Q$21</f>
        <v>1.2691239911476002E-3</v>
      </c>
      <c r="BH63" s="172">
        <f>'NPgY - HI Probs. of Failure'!R$21</f>
        <v>2.8408004626336433E-3</v>
      </c>
      <c r="BI63" s="172">
        <f>'NPgY - HI Probs. of Failure'!S$21</f>
        <v>5.4050755142638247E-3</v>
      </c>
      <c r="BJ63" s="176"/>
      <c r="BK63" s="6"/>
      <c r="BL63" s="58" t="s">
        <v>31</v>
      </c>
      <c r="BM63" s="194">
        <f>$BM5*'NPgY - Ave Crit'!$Q$21</f>
        <v>417789.21002808213</v>
      </c>
      <c r="BN63" s="194">
        <f>$BM5*'NPgY - Ave Crit'!$Q$21</f>
        <v>417789.21002808213</v>
      </c>
      <c r="BO63" s="194">
        <f>$BM5*'NPgY - Ave Crit'!$Q$21</f>
        <v>417789.21002808213</v>
      </c>
      <c r="BP63" s="194">
        <f>$BM5*'NPgY - Ave Crit'!$Q$21</f>
        <v>417789.21002808213</v>
      </c>
      <c r="BQ63" s="194">
        <f>$BM5*'NPgY - Ave Crit'!$Q$21</f>
        <v>417789.21002808213</v>
      </c>
      <c r="BR63" s="176"/>
      <c r="BS63" s="6"/>
      <c r="BT63" s="58" t="s">
        <v>31</v>
      </c>
      <c r="BU63" s="24">
        <f t="shared" si="19"/>
        <v>42.71295965372591</v>
      </c>
      <c r="BV63" s="24">
        <f t="shared" si="19"/>
        <v>183.70748062777864</v>
      </c>
      <c r="BW63" s="24">
        <f t="shared" si="19"/>
        <v>530.22630968924261</v>
      </c>
      <c r="BX63" s="24">
        <f t="shared" si="19"/>
        <v>1186.85578113112</v>
      </c>
      <c r="BY63" s="24">
        <f t="shared" si="19"/>
        <v>2258.182229246413</v>
      </c>
      <c r="BZ63" s="6"/>
      <c r="CA63" s="6"/>
      <c r="CB63" s="58" t="s">
        <v>31</v>
      </c>
      <c r="CC63" s="195">
        <f t="shared" si="316"/>
        <v>7090.3513025185011</v>
      </c>
      <c r="CD63" s="195">
        <f t="shared" si="302"/>
        <v>69257.720196672541</v>
      </c>
      <c r="CE63" s="195">
        <f t="shared" si="302"/>
        <v>115059.10920256564</v>
      </c>
      <c r="CF63" s="195">
        <f t="shared" si="302"/>
        <v>37979.38499619584</v>
      </c>
      <c r="CG63" s="195">
        <f t="shared" si="302"/>
        <v>248400.04521710542</v>
      </c>
      <c r="CH63" s="198">
        <f t="shared" si="317"/>
        <v>477786.61091505794</v>
      </c>
      <c r="CI63" s="68"/>
      <c r="CJ63" s="68"/>
      <c r="CK63" s="195">
        <f t="shared" si="303"/>
        <v>7560.1938587094864</v>
      </c>
      <c r="CL63" s="195">
        <f t="shared" si="303"/>
        <v>67053.230429139207</v>
      </c>
      <c r="CM63" s="195">
        <f t="shared" si="303"/>
        <v>103924.35669909156</v>
      </c>
      <c r="CN63" s="195">
        <f t="shared" si="303"/>
        <v>7121.1346867867196</v>
      </c>
      <c r="CO63" s="195">
        <f t="shared" si="303"/>
        <v>187429.12502745228</v>
      </c>
      <c r="CP63" s="198">
        <f t="shared" si="3"/>
        <v>373088.04070117924</v>
      </c>
      <c r="CS63" s="195">
        <f t="shared" si="318"/>
        <v>6577.7957866737906</v>
      </c>
      <c r="CT63" s="195">
        <f t="shared" si="304"/>
        <v>49601.019769500235</v>
      </c>
      <c r="CU63" s="195">
        <f t="shared" si="304"/>
        <v>142630.87730640627</v>
      </c>
      <c r="CV63" s="195">
        <f t="shared" si="304"/>
        <v>22550.259841491279</v>
      </c>
      <c r="CW63" s="195">
        <f t="shared" si="304"/>
        <v>259690.95636333749</v>
      </c>
      <c r="CX63" s="198">
        <f t="shared" si="5"/>
        <v>481050.90906740911</v>
      </c>
      <c r="DA63" s="195">
        <f t="shared" si="319"/>
        <v>6577.7957866737906</v>
      </c>
      <c r="DB63" s="195">
        <f t="shared" si="305"/>
        <v>49601.019769500235</v>
      </c>
      <c r="DC63" s="195">
        <f t="shared" si="305"/>
        <v>142630.87730640627</v>
      </c>
      <c r="DD63" s="195">
        <f t="shared" si="305"/>
        <v>22550.259841491279</v>
      </c>
      <c r="DE63" s="195">
        <f t="shared" si="305"/>
        <v>259690.95636333749</v>
      </c>
      <c r="DF63" s="198">
        <f t="shared" si="7"/>
        <v>481050.90906740911</v>
      </c>
      <c r="DI63" s="195">
        <f t="shared" si="320"/>
        <v>5979.814351521627</v>
      </c>
      <c r="DJ63" s="195">
        <f t="shared" si="306"/>
        <v>26270.169729772344</v>
      </c>
      <c r="DK63" s="195">
        <f t="shared" si="306"/>
        <v>165960.83493273295</v>
      </c>
      <c r="DL63" s="195">
        <f t="shared" si="306"/>
        <v>112751.2992074564</v>
      </c>
      <c r="DM63" s="195">
        <f t="shared" si="306"/>
        <v>307112.78317751217</v>
      </c>
      <c r="DN63" s="198">
        <f t="shared" si="25"/>
        <v>618074.90139899543</v>
      </c>
      <c r="DQ63" s="195">
        <f t="shared" si="321"/>
        <v>5979.814351521627</v>
      </c>
      <c r="DR63" s="195">
        <f t="shared" si="307"/>
        <v>26270.169729772344</v>
      </c>
      <c r="DS63" s="195">
        <f t="shared" si="307"/>
        <v>165960.83493273295</v>
      </c>
      <c r="DT63" s="195">
        <f t="shared" si="307"/>
        <v>112751.2992074564</v>
      </c>
      <c r="DU63" s="195">
        <f t="shared" si="307"/>
        <v>307112.78317751217</v>
      </c>
      <c r="DV63" s="198">
        <f t="shared" si="10"/>
        <v>618074.90139899543</v>
      </c>
    </row>
    <row r="64" spans="1:126" ht="25.5" customHeight="1" thickBot="1">
      <c r="A64" s="19"/>
      <c r="B64" s="60"/>
      <c r="C64" s="61"/>
      <c r="D64" s="62">
        <f>SUM(D60:D63)</f>
        <v>30337</v>
      </c>
      <c r="E64" s="63">
        <f>SUM(E60:E63)</f>
        <v>30337</v>
      </c>
      <c r="F64" s="64"/>
      <c r="G64" s="65">
        <f>SUM(G60:G63)</f>
        <v>12374</v>
      </c>
      <c r="H64" s="66">
        <f t="shared" ref="H64:K64" si="322">SUM(H60:H63)</f>
        <v>11419</v>
      </c>
      <c r="I64" s="66">
        <f t="shared" si="322"/>
        <v>3843</v>
      </c>
      <c r="J64" s="66">
        <f t="shared" si="322"/>
        <v>255</v>
      </c>
      <c r="K64" s="66">
        <f t="shared" si="322"/>
        <v>2446</v>
      </c>
      <c r="L64" s="67"/>
      <c r="M64" s="65">
        <f>SUM(M60:M63)</f>
        <v>11609</v>
      </c>
      <c r="N64" s="66">
        <f t="shared" ref="N64:Q64" si="323">SUM(N60:N63)</f>
        <v>11690</v>
      </c>
      <c r="O64" s="66">
        <f t="shared" si="323"/>
        <v>4337</v>
      </c>
      <c r="P64" s="66">
        <f t="shared" si="323"/>
        <v>971</v>
      </c>
      <c r="Q64" s="66">
        <f t="shared" si="323"/>
        <v>3162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11485</v>
      </c>
      <c r="Z64" s="66">
        <f t="shared" ref="Z64:AC64" si="325">SUM(Z60:Z63)</f>
        <v>8953</v>
      </c>
      <c r="AA64" s="66">
        <f t="shared" si="325"/>
        <v>5934</v>
      </c>
      <c r="AB64" s="66">
        <f t="shared" si="325"/>
        <v>753</v>
      </c>
      <c r="AC64" s="66">
        <f t="shared" si="325"/>
        <v>3212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10497</v>
      </c>
      <c r="AL64" s="66">
        <f t="shared" ref="AL64:AO64" si="327">SUM(AL60:AL63)</f>
        <v>5540</v>
      </c>
      <c r="AM64" s="66">
        <f t="shared" si="327"/>
        <v>8085</v>
      </c>
      <c r="AN64" s="66">
        <f t="shared" si="327"/>
        <v>2305</v>
      </c>
      <c r="AO64" s="66">
        <f t="shared" si="327"/>
        <v>3910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180986.76968153971</v>
      </c>
      <c r="CD64" s="197">
        <f t="shared" ref="CD64:CG64" si="328">SUM(CD60:CD63)</f>
        <v>940920.32257858175</v>
      </c>
      <c r="CE64" s="197">
        <f t="shared" si="328"/>
        <v>1078268.2233840437</v>
      </c>
      <c r="CF64" s="197">
        <f t="shared" si="328"/>
        <v>522691.28601014527</v>
      </c>
      <c r="CG64" s="197">
        <f t="shared" si="328"/>
        <v>3298391.2913264809</v>
      </c>
      <c r="CH64" s="198">
        <f>SUM(CC64:CG64)</f>
        <v>6021257.8929807916</v>
      </c>
      <c r="CI64" s="68"/>
      <c r="CJ64" s="68"/>
      <c r="CK64" s="197">
        <f>SUM(CK60:CK63)</f>
        <v>192966.90060521677</v>
      </c>
      <c r="CL64" s="197">
        <f t="shared" ref="CL64:CO64" si="329">SUM(CL60:CL63)</f>
        <v>918574.14463501866</v>
      </c>
      <c r="CM64" s="197">
        <f t="shared" si="329"/>
        <v>956528.26267939364</v>
      </c>
      <c r="CN64" s="197">
        <f t="shared" si="329"/>
        <v>131598.56901181859</v>
      </c>
      <c r="CO64" s="197">
        <f t="shared" si="329"/>
        <v>2541990.5718181026</v>
      </c>
      <c r="CP64" s="198">
        <f t="shared" si="3"/>
        <v>4741658.4487495497</v>
      </c>
      <c r="CS64" s="197">
        <f>SUM(CS60:CS63)</f>
        <v>177192.15034590272</v>
      </c>
      <c r="CT64" s="197">
        <f t="shared" ref="CT64:CW64" si="330">SUM(CT60:CT63)</f>
        <v>706252.38682465721</v>
      </c>
      <c r="CU64" s="197">
        <f t="shared" si="330"/>
        <v>1451632.381614821</v>
      </c>
      <c r="CV64" s="197">
        <f t="shared" si="330"/>
        <v>412171.27567121544</v>
      </c>
      <c r="CW64" s="197">
        <f t="shared" si="330"/>
        <v>3343464.6086222394</v>
      </c>
      <c r="CX64" s="198">
        <f t="shared" si="5"/>
        <v>6090712.8030788358</v>
      </c>
      <c r="DA64" s="197">
        <f>SUM(DA60:DA63)</f>
        <v>177192.15034590272</v>
      </c>
      <c r="DB64" s="197">
        <f t="shared" ref="DB64:DE64" si="331">SUM(DB60:DB63)</f>
        <v>706252.38682465721</v>
      </c>
      <c r="DC64" s="197">
        <f t="shared" si="331"/>
        <v>1451632.381614821</v>
      </c>
      <c r="DD64" s="197">
        <f t="shared" si="331"/>
        <v>412171.27567121544</v>
      </c>
      <c r="DE64" s="197">
        <f t="shared" si="331"/>
        <v>3343464.6086222394</v>
      </c>
      <c r="DF64" s="198">
        <f t="shared" si="7"/>
        <v>6090712.8030788358</v>
      </c>
      <c r="DI64" s="197">
        <f>SUM(DI60:DI63)</f>
        <v>161514.78563459916</v>
      </c>
      <c r="DJ64" s="197">
        <f t="shared" ref="DJ64:DM64" si="332">SUM(DJ60:DJ63)</f>
        <v>419683.41364377283</v>
      </c>
      <c r="DK64" s="197">
        <f t="shared" si="332"/>
        <v>1923024.7799809449</v>
      </c>
      <c r="DL64" s="197">
        <f t="shared" si="332"/>
        <v>1275585.1193284828</v>
      </c>
      <c r="DM64" s="197">
        <f t="shared" si="332"/>
        <v>4044494.6998694963</v>
      </c>
      <c r="DN64" s="198">
        <f t="shared" si="25"/>
        <v>7824302.7984572966</v>
      </c>
      <c r="DQ64" s="197">
        <f>SUM(DQ60:DQ63)</f>
        <v>161514.78563459916</v>
      </c>
      <c r="DR64" s="197">
        <f t="shared" ref="DR64:DU64" si="333">SUM(DR60:DR63)</f>
        <v>419683.41364377283</v>
      </c>
      <c r="DS64" s="197">
        <f t="shared" si="333"/>
        <v>1923024.7799809449</v>
      </c>
      <c r="DT64" s="197">
        <f t="shared" si="333"/>
        <v>1275585.1193284828</v>
      </c>
      <c r="DU64" s="197">
        <f t="shared" si="333"/>
        <v>4044494.6998694963</v>
      </c>
      <c r="DV64" s="198">
        <f t="shared" si="10"/>
        <v>7824302.7984572966</v>
      </c>
    </row>
    <row r="65" spans="1:126" ht="25.5" customHeight="1">
      <c r="A65" s="19"/>
      <c r="B65" s="48" t="s">
        <v>38</v>
      </c>
      <c r="C65" s="48"/>
      <c r="D65" s="49">
        <f>L65</f>
        <v>3689</v>
      </c>
      <c r="E65" s="50">
        <f>D65+SUM(AE65:AI65)</f>
        <v>3689</v>
      </c>
      <c r="F65" s="51" t="s">
        <v>26</v>
      </c>
      <c r="G65" s="52">
        <f>'[9]NAW7 - HVP - NPgY'!G62</f>
        <v>801</v>
      </c>
      <c r="H65" s="52">
        <f>'[9]NAW7 - HVP - NPgY'!H62</f>
        <v>2276</v>
      </c>
      <c r="I65" s="52">
        <f>'[9]NAW7 - HVP - NPgY'!I62</f>
        <v>402</v>
      </c>
      <c r="J65" s="52">
        <f>'[9]NAW7 - HVP - NPgY'!J62</f>
        <v>181</v>
      </c>
      <c r="K65" s="52">
        <f>'[9]NAW7 - HVP - NPgY'!K62</f>
        <v>29</v>
      </c>
      <c r="L65" s="53">
        <f>SUM(G65:K65)</f>
        <v>3689</v>
      </c>
      <c r="M65" s="52">
        <f>'[9]NAW7 - HVP - NPgY'!M62</f>
        <v>533</v>
      </c>
      <c r="N65" s="52">
        <f>'[9]NAW7 - HVP - NPgY'!N62</f>
        <v>2287</v>
      </c>
      <c r="O65" s="52">
        <f>'[9]NAW7 - HVP - NPgY'!O62</f>
        <v>406</v>
      </c>
      <c r="P65" s="52">
        <f>'[9]NAW7 - HVP - NPgY'!P62</f>
        <v>202</v>
      </c>
      <c r="Q65" s="52">
        <f>'[9]NAW7 - HVP - NPgY'!Q62</f>
        <v>117</v>
      </c>
      <c r="R65" s="53">
        <f>SUM(M65:Q65)</f>
        <v>3545</v>
      </c>
      <c r="S65" s="52">
        <f>'[9]NAW7 - HVP - NPgY'!S62</f>
        <v>0</v>
      </c>
      <c r="T65" s="52">
        <f>'[9]NAW7 - HVP - NPgY'!T62</f>
        <v>0</v>
      </c>
      <c r="U65" s="52">
        <f>'[9]NAW7 - HVP - NPgY'!U62</f>
        <v>0</v>
      </c>
      <c r="V65" s="52">
        <f>'[9]NAW7 - HVP - NPgY'!V62</f>
        <v>0</v>
      </c>
      <c r="W65" s="52">
        <f>'[9]NAW7 - HVP - NPgY'!W62</f>
        <v>0</v>
      </c>
      <c r="X65" s="53">
        <f>SUM(S65:W65)</f>
        <v>0</v>
      </c>
      <c r="Y65" s="54">
        <f>'[9]NAW7 - HVP - NPgY'!Y62</f>
        <v>774</v>
      </c>
      <c r="Z65" s="54">
        <f>'[9]NAW7 - HVP - NPgY'!Z62</f>
        <v>2215</v>
      </c>
      <c r="AA65" s="54">
        <f>'[9]NAW7 - HVP - NPgY'!AA62</f>
        <v>263</v>
      </c>
      <c r="AB65" s="54">
        <f>'[9]NAW7 - HVP - NPgY'!AB62</f>
        <v>244</v>
      </c>
      <c r="AC65" s="54">
        <f>'[9]NAW7 - HVP - NPgY'!AC62</f>
        <v>193</v>
      </c>
      <c r="AD65" s="53">
        <f>SUM(Y65:AC65)</f>
        <v>3689</v>
      </c>
      <c r="AE65" s="54">
        <f>'[9]NAW7 - HVP - NPgY'!AE62</f>
        <v>0</v>
      </c>
      <c r="AF65" s="54">
        <f>'[9]NAW7 - HVP - NPgY'!AF62</f>
        <v>0</v>
      </c>
      <c r="AG65" s="54">
        <f>'[9]NAW7 - HVP - NPgY'!AG62</f>
        <v>0</v>
      </c>
      <c r="AH65" s="54">
        <f>'[9]NAW7 - HVP - NPgY'!AH62</f>
        <v>0</v>
      </c>
      <c r="AI65" s="54">
        <f>'[9]NAW7 - HVP - NPgY'!AI62</f>
        <v>0</v>
      </c>
      <c r="AJ65" s="53">
        <f>SUM(AE65:AI65)</f>
        <v>0</v>
      </c>
      <c r="AK65" s="54">
        <f>'[9]NAW7 - HVP - NPgY'!AK62</f>
        <v>764</v>
      </c>
      <c r="AL65" s="54">
        <f>'[9]NAW7 - HVP - NPgY'!AL62</f>
        <v>1958</v>
      </c>
      <c r="AM65" s="54">
        <f>'[9]NAW7 - HVP - NPgY'!AM62</f>
        <v>362</v>
      </c>
      <c r="AN65" s="54">
        <f>'[9]NAW7 - HVP - NPgY'!AN62</f>
        <v>277</v>
      </c>
      <c r="AO65" s="54">
        <f>'[9]NAW7 - HVP - NPgY'!AO62</f>
        <v>328</v>
      </c>
      <c r="AP65" s="53">
        <f>SUM(AK65:AO65)</f>
        <v>3689</v>
      </c>
      <c r="BB65" s="6"/>
      <c r="BC65" s="6"/>
      <c r="BD65" s="51" t="s">
        <v>26</v>
      </c>
      <c r="BE65" s="172">
        <f>'NPgY - HI Probs. of Failure'!O$22</f>
        <v>1.5843490874368606E-4</v>
      </c>
      <c r="BF65" s="172">
        <f>'NPgY - HI Probs. of Failure'!P$22</f>
        <v>6.8142498587675504E-4</v>
      </c>
      <c r="BG65" s="172">
        <f>'NPgY - HI Probs. of Failure'!Q$22</f>
        <v>1.9667650677957314E-3</v>
      </c>
      <c r="BH65" s="172">
        <f>'NPgY - HI Probs. of Failure'!R$22</f>
        <v>4.4023965770543906E-3</v>
      </c>
      <c r="BI65" s="172">
        <f>'NPgY - HI Probs. of Failure'!S$22</f>
        <v>8.3762609362065098E-3</v>
      </c>
      <c r="BJ65" s="175"/>
      <c r="BK65" s="6"/>
      <c r="BL65" s="51" t="s">
        <v>26</v>
      </c>
      <c r="BM65" s="194">
        <f>$BM2*'NPgY - Ave Crit'!$Q$22</f>
        <v>50314.392080997342</v>
      </c>
      <c r="BN65" s="194">
        <f>$BM2*'NPgY - Ave Crit'!$Q$22</f>
        <v>50314.392080997342</v>
      </c>
      <c r="BO65" s="194">
        <f>$BM2*'NPgY - Ave Crit'!$Q$22</f>
        <v>50314.392080997342</v>
      </c>
      <c r="BP65" s="194">
        <f>$BM2*'NPgY - Ave Crit'!$Q$22</f>
        <v>50314.392080997342</v>
      </c>
      <c r="BQ65" s="194">
        <f>$BM2*'NPgY - Ave Crit'!$Q$22</f>
        <v>50314.392080997342</v>
      </c>
      <c r="BR65" s="175"/>
      <c r="BS65" s="6"/>
      <c r="BT65" s="51" t="s">
        <v>26</v>
      </c>
      <c r="BU65" s="24">
        <f t="shared" si="19"/>
        <v>7.9715561178468546</v>
      </c>
      <c r="BV65" s="24">
        <f t="shared" si="19"/>
        <v>34.285483913191129</v>
      </c>
      <c r="BW65" s="24">
        <f t="shared" si="19"/>
        <v>98.95658875228375</v>
      </c>
      <c r="BX65" s="24">
        <f t="shared" si="19"/>
        <v>221.50390747395525</v>
      </c>
      <c r="BY65" s="24">
        <f t="shared" si="19"/>
        <v>421.44647691703619</v>
      </c>
      <c r="BZ65" s="6"/>
      <c r="CA65" s="6"/>
      <c r="CB65" s="51" t="s">
        <v>26</v>
      </c>
      <c r="CC65" s="195">
        <f>IF(BU65="","",M65*BU65)</f>
        <v>4248.8394108123739</v>
      </c>
      <c r="CD65" s="195">
        <f t="shared" ref="CD65:CG68" si="334">IF(BV65="","",N65*BV65)</f>
        <v>78410.901709468118</v>
      </c>
      <c r="CE65" s="195">
        <f t="shared" si="334"/>
        <v>40176.375033427204</v>
      </c>
      <c r="CF65" s="195">
        <f t="shared" si="334"/>
        <v>44743.789309738961</v>
      </c>
      <c r="CG65" s="195">
        <f t="shared" si="334"/>
        <v>49309.237799293238</v>
      </c>
      <c r="CH65" s="198">
        <f>SUM(CC65:CG65)</f>
        <v>216889.1432627399</v>
      </c>
      <c r="CI65" s="68"/>
      <c r="CJ65" s="68"/>
      <c r="CK65" s="195">
        <f t="shared" ref="CK65:CO68" si="335">IF(BU65="","",G65*BU65)</f>
        <v>6385.2164503953309</v>
      </c>
      <c r="CL65" s="195">
        <f t="shared" si="335"/>
        <v>78033.761386423008</v>
      </c>
      <c r="CM65" s="195">
        <f t="shared" si="335"/>
        <v>39780.548678418068</v>
      </c>
      <c r="CN65" s="195">
        <f t="shared" si="335"/>
        <v>40092.207252785898</v>
      </c>
      <c r="CO65" s="195">
        <f t="shared" si="335"/>
        <v>12221.94783059405</v>
      </c>
      <c r="CP65" s="198">
        <f t="shared" si="3"/>
        <v>176513.68159861636</v>
      </c>
      <c r="CS65" s="195">
        <f>IF(BU65="","",Y65*BU65)</f>
        <v>6169.9844352134651</v>
      </c>
      <c r="CT65" s="195">
        <f t="shared" ref="CT65:CW68" si="336">IF(BV65="","",Z65*BV65)</f>
        <v>75942.346867718355</v>
      </c>
      <c r="CU65" s="195">
        <f t="shared" si="336"/>
        <v>26025.582841850628</v>
      </c>
      <c r="CV65" s="195">
        <f t="shared" si="336"/>
        <v>54046.953423645078</v>
      </c>
      <c r="CW65" s="195">
        <f t="shared" si="336"/>
        <v>81339.170044987986</v>
      </c>
      <c r="CX65" s="198">
        <f t="shared" si="5"/>
        <v>243524.03761341551</v>
      </c>
      <c r="DA65" s="195">
        <f>IF(BU65="","",(S65+Y65)*BU65)</f>
        <v>6169.9844352134651</v>
      </c>
      <c r="DB65" s="195">
        <f t="shared" ref="DB65:DE68" si="337">IF(BV65="","",(T65+Z65)*BV65)</f>
        <v>75942.346867718355</v>
      </c>
      <c r="DC65" s="195">
        <f t="shared" si="337"/>
        <v>26025.582841850628</v>
      </c>
      <c r="DD65" s="195">
        <f t="shared" si="337"/>
        <v>54046.953423645078</v>
      </c>
      <c r="DE65" s="195">
        <f t="shared" si="337"/>
        <v>81339.170044987986</v>
      </c>
      <c r="DF65" s="198">
        <f t="shared" si="7"/>
        <v>243524.03761341551</v>
      </c>
      <c r="DI65" s="195">
        <f>IF(BU65="","",AK65*BU65)</f>
        <v>6090.2688740349968</v>
      </c>
      <c r="DJ65" s="195">
        <f t="shared" ref="DJ65:DM68" si="338">IF(BV65="","",AL65*BV65)</f>
        <v>67130.977502028225</v>
      </c>
      <c r="DK65" s="195">
        <f t="shared" si="338"/>
        <v>35822.285128326715</v>
      </c>
      <c r="DL65" s="195">
        <f t="shared" si="338"/>
        <v>61356.582370285607</v>
      </c>
      <c r="DM65" s="195">
        <f t="shared" si="338"/>
        <v>138234.44442878786</v>
      </c>
      <c r="DN65" s="198">
        <f t="shared" si="25"/>
        <v>308634.55830346339</v>
      </c>
      <c r="DQ65" s="195">
        <f>IF(BU65="","",(AE65+AK65)*BU65)</f>
        <v>6090.2688740349968</v>
      </c>
      <c r="DR65" s="195">
        <f t="shared" ref="DR65:DU68" si="339">IF(BV65="","",(AF65+AL65)*BV65)</f>
        <v>67130.977502028225</v>
      </c>
      <c r="DS65" s="195">
        <f t="shared" si="339"/>
        <v>35822.285128326715</v>
      </c>
      <c r="DT65" s="195">
        <f t="shared" si="339"/>
        <v>61356.582370285607</v>
      </c>
      <c r="DU65" s="195">
        <f t="shared" si="339"/>
        <v>138234.44442878786</v>
      </c>
      <c r="DV65" s="198">
        <f t="shared" si="10"/>
        <v>308634.55830346339</v>
      </c>
    </row>
    <row r="66" spans="1:126" ht="25.5" customHeight="1">
      <c r="A66" s="19"/>
      <c r="B66" s="55"/>
      <c r="C66" s="55"/>
      <c r="D66" s="56">
        <f t="shared" ref="D66:D68" si="340">L66</f>
        <v>10150</v>
      </c>
      <c r="E66" s="57">
        <f t="shared" ref="E66:E68" si="341">D66+SUM(AE66:AI66)</f>
        <v>10150</v>
      </c>
      <c r="F66" s="58" t="s">
        <v>28</v>
      </c>
      <c r="G66" s="52">
        <f>'[9]NAW7 - HVP - NPgY'!G63</f>
        <v>563</v>
      </c>
      <c r="H66" s="52">
        <f>'[9]NAW7 - HVP - NPgY'!H63</f>
        <v>7175</v>
      </c>
      <c r="I66" s="52">
        <f>'[9]NAW7 - HVP - NPgY'!I63</f>
        <v>1478</v>
      </c>
      <c r="J66" s="52">
        <f>'[9]NAW7 - HVP - NPgY'!J63</f>
        <v>783</v>
      </c>
      <c r="K66" s="52">
        <f>'[9]NAW7 - HVP - NPgY'!K63</f>
        <v>151</v>
      </c>
      <c r="L66" s="59">
        <f t="shared" ref="L66:L68" si="342">SUM(G66:K66)</f>
        <v>10150</v>
      </c>
      <c r="M66" s="52">
        <f>'[9]NAW7 - HVP - NPgY'!M63</f>
        <v>372</v>
      </c>
      <c r="N66" s="52">
        <f>'[9]NAW7 - HVP - NPgY'!N63</f>
        <v>7191</v>
      </c>
      <c r="O66" s="52">
        <f>'[9]NAW7 - HVP - NPgY'!O63</f>
        <v>1480</v>
      </c>
      <c r="P66" s="52">
        <f>'[9]NAW7 - HVP - NPgY'!P63</f>
        <v>868</v>
      </c>
      <c r="Q66" s="52">
        <f>'[9]NAW7 - HVP - NPgY'!Q63</f>
        <v>333</v>
      </c>
      <c r="R66" s="59">
        <f t="shared" ref="R66:R68" si="343">SUM(M66:Q66)</f>
        <v>10244</v>
      </c>
      <c r="S66" s="52">
        <f>'[9]NAW7 - HVP - NPgY'!S63</f>
        <v>0</v>
      </c>
      <c r="T66" s="52">
        <f>'[9]NAW7 - HVP - NPgY'!T63</f>
        <v>0</v>
      </c>
      <c r="U66" s="52">
        <f>'[9]NAW7 - HVP - NPgY'!U63</f>
        <v>0</v>
      </c>
      <c r="V66" s="52">
        <f>'[9]NAW7 - HVP - NPgY'!V63</f>
        <v>0</v>
      </c>
      <c r="W66" s="52">
        <f>'[9]NAW7 - HVP - NPgY'!W63</f>
        <v>0</v>
      </c>
      <c r="X66" s="59">
        <f t="shared" ref="X66:X68" si="344">SUM(S66:W66)</f>
        <v>0</v>
      </c>
      <c r="Y66" s="52">
        <f>'[9]NAW7 - HVP - NPgY'!Y63</f>
        <v>521</v>
      </c>
      <c r="Z66" s="52">
        <f>'[9]NAW7 - HVP - NPgY'!Z63</f>
        <v>6873</v>
      </c>
      <c r="AA66" s="52">
        <f>'[9]NAW7 - HVP - NPgY'!AA63</f>
        <v>881</v>
      </c>
      <c r="AB66" s="52">
        <f>'[9]NAW7 - HVP - NPgY'!AB63</f>
        <v>982</v>
      </c>
      <c r="AC66" s="52">
        <f>'[9]NAW7 - HVP - NPgY'!AC63</f>
        <v>893</v>
      </c>
      <c r="AD66" s="59">
        <f t="shared" ref="AD66:AD68" si="345">SUM(Y66:AC66)</f>
        <v>10150</v>
      </c>
      <c r="AE66" s="52">
        <f>'[9]NAW7 - HVP - NPgY'!AE63</f>
        <v>0</v>
      </c>
      <c r="AF66" s="52">
        <f>'[9]NAW7 - HVP - NPgY'!AF63</f>
        <v>0</v>
      </c>
      <c r="AG66" s="52">
        <f>'[9]NAW7 - HVP - NPgY'!AG63</f>
        <v>0</v>
      </c>
      <c r="AH66" s="52">
        <f>'[9]NAW7 - HVP - NPgY'!AH63</f>
        <v>0</v>
      </c>
      <c r="AI66" s="52">
        <f>'[9]NAW7 - HVP - NPgY'!AI63</f>
        <v>0</v>
      </c>
      <c r="AJ66" s="59">
        <f t="shared" ref="AJ66:AJ68" si="346">SUM(AE66:AI66)</f>
        <v>0</v>
      </c>
      <c r="AK66" s="52">
        <f>'[9]NAW7 - HVP - NPgY'!AK63</f>
        <v>499</v>
      </c>
      <c r="AL66" s="52">
        <f>'[9]NAW7 - HVP - NPgY'!AL63</f>
        <v>6059</v>
      </c>
      <c r="AM66" s="52">
        <f>'[9]NAW7 - HVP - NPgY'!AM63</f>
        <v>1209</v>
      </c>
      <c r="AN66" s="52">
        <f>'[9]NAW7 - HVP - NPgY'!AN63</f>
        <v>1160</v>
      </c>
      <c r="AO66" s="52">
        <f>'[9]NAW7 - HVP - NPgY'!AO63</f>
        <v>1223</v>
      </c>
      <c r="AP66" s="59">
        <f t="shared" ref="AP66:AP68" si="347">SUM(AK66:AO66)</f>
        <v>10150</v>
      </c>
      <c r="BB66" s="6"/>
      <c r="BC66" s="6"/>
      <c r="BD66" s="58" t="s">
        <v>28</v>
      </c>
      <c r="BE66" s="172">
        <f>'NPgY - HI Probs. of Failure'!O$22</f>
        <v>1.5843490874368606E-4</v>
      </c>
      <c r="BF66" s="172">
        <f>'NPgY - HI Probs. of Failure'!P$22</f>
        <v>6.8142498587675504E-4</v>
      </c>
      <c r="BG66" s="172">
        <f>'NPgY - HI Probs. of Failure'!Q$22</f>
        <v>1.9667650677957314E-3</v>
      </c>
      <c r="BH66" s="172">
        <f>'NPgY - HI Probs. of Failure'!R$22</f>
        <v>4.4023965770543906E-3</v>
      </c>
      <c r="BI66" s="172">
        <f>'NPgY - HI Probs. of Failure'!S$22</f>
        <v>8.3762609362065098E-3</v>
      </c>
      <c r="BJ66" s="176"/>
      <c r="BK66" s="6"/>
      <c r="BL66" s="58" t="s">
        <v>28</v>
      </c>
      <c r="BM66" s="194">
        <f>$BM3*'NPgY - Ave Crit'!$Q$22</f>
        <v>71877.702972853353</v>
      </c>
      <c r="BN66" s="194">
        <f>$BM3*'NPgY - Ave Crit'!$Q$22</f>
        <v>71877.702972853353</v>
      </c>
      <c r="BO66" s="194">
        <f>$BM3*'NPgY - Ave Crit'!$Q$22</f>
        <v>71877.702972853353</v>
      </c>
      <c r="BP66" s="194">
        <f>$BM3*'NPgY - Ave Crit'!$Q$22</f>
        <v>71877.702972853353</v>
      </c>
      <c r="BQ66" s="194">
        <f>$BM3*'NPgY - Ave Crit'!$Q$22</f>
        <v>71877.702972853353</v>
      </c>
      <c r="BR66" s="176"/>
      <c r="BS66" s="6"/>
      <c r="BT66" s="58" t="s">
        <v>28</v>
      </c>
      <c r="BU66" s="24">
        <f t="shared" si="19"/>
        <v>11.387937311209793</v>
      </c>
      <c r="BV66" s="24">
        <f t="shared" si="19"/>
        <v>48.979262733130192</v>
      </c>
      <c r="BW66" s="24">
        <f t="shared" si="19"/>
        <v>141.36655536040536</v>
      </c>
      <c r="BX66" s="24">
        <f t="shared" si="19"/>
        <v>316.43415353422182</v>
      </c>
      <c r="BY66" s="24">
        <f t="shared" si="19"/>
        <v>602.06639559576604</v>
      </c>
      <c r="BZ66" s="6"/>
      <c r="CA66" s="6"/>
      <c r="CB66" s="58" t="s">
        <v>28</v>
      </c>
      <c r="CC66" s="195">
        <f t="shared" ref="CC66:CC68" si="348">IF(BU66="","",M66*BU66)</f>
        <v>4236.3126797700434</v>
      </c>
      <c r="CD66" s="195">
        <f t="shared" si="334"/>
        <v>352209.8783139392</v>
      </c>
      <c r="CE66" s="195">
        <f t="shared" si="334"/>
        <v>209222.50193339994</v>
      </c>
      <c r="CF66" s="195">
        <f t="shared" si="334"/>
        <v>274664.84526770451</v>
      </c>
      <c r="CG66" s="195">
        <f t="shared" si="334"/>
        <v>200488.1097333901</v>
      </c>
      <c r="CH66" s="198">
        <f t="shared" ref="CH66:CH68" si="349">SUM(CC66:CG66)</f>
        <v>1040821.6479282039</v>
      </c>
      <c r="CI66" s="68"/>
      <c r="CJ66" s="68"/>
      <c r="CK66" s="195">
        <f t="shared" si="335"/>
        <v>6411.4087062111139</v>
      </c>
      <c r="CL66" s="195">
        <f t="shared" si="335"/>
        <v>351426.21011020913</v>
      </c>
      <c r="CM66" s="195">
        <f t="shared" si="335"/>
        <v>208939.76882267912</v>
      </c>
      <c r="CN66" s="195">
        <f t="shared" si="335"/>
        <v>247767.9422172957</v>
      </c>
      <c r="CO66" s="195">
        <f t="shared" si="335"/>
        <v>90912.025734960669</v>
      </c>
      <c r="CP66" s="198">
        <f t="shared" si="3"/>
        <v>905457.35559135571</v>
      </c>
      <c r="CS66" s="195">
        <f t="shared" ref="CS66:CS68" si="350">IF(BU66="","",Y66*BU66)</f>
        <v>5933.1153391403022</v>
      </c>
      <c r="CT66" s="195">
        <f t="shared" si="336"/>
        <v>336634.4727648038</v>
      </c>
      <c r="CU66" s="195">
        <f t="shared" si="336"/>
        <v>124543.93527251712</v>
      </c>
      <c r="CV66" s="195">
        <f t="shared" si="336"/>
        <v>310738.33877060586</v>
      </c>
      <c r="CW66" s="195">
        <f t="shared" si="336"/>
        <v>537645.29126701911</v>
      </c>
      <c r="CX66" s="198">
        <f t="shared" si="5"/>
        <v>1315495.1534140862</v>
      </c>
      <c r="DA66" s="195">
        <f t="shared" ref="DA66:DA68" si="351">IF(BU66="","",(S66+Y66)*BU66)</f>
        <v>5933.1153391403022</v>
      </c>
      <c r="DB66" s="195">
        <f t="shared" si="337"/>
        <v>336634.4727648038</v>
      </c>
      <c r="DC66" s="195">
        <f t="shared" si="337"/>
        <v>124543.93527251712</v>
      </c>
      <c r="DD66" s="195">
        <f t="shared" si="337"/>
        <v>310738.33877060586</v>
      </c>
      <c r="DE66" s="195">
        <f t="shared" si="337"/>
        <v>537645.29126701911</v>
      </c>
      <c r="DF66" s="198">
        <f t="shared" si="7"/>
        <v>1315495.1534140862</v>
      </c>
      <c r="DI66" s="195">
        <f t="shared" ref="DI66:DI68" si="352">IF(BU66="","",AK66*BU66)</f>
        <v>5682.5807182936869</v>
      </c>
      <c r="DJ66" s="195">
        <f t="shared" si="338"/>
        <v>296765.35290003585</v>
      </c>
      <c r="DK66" s="195">
        <f t="shared" si="338"/>
        <v>170912.16543073006</v>
      </c>
      <c r="DL66" s="195">
        <f t="shared" si="338"/>
        <v>367063.61809969728</v>
      </c>
      <c r="DM66" s="195">
        <f t="shared" si="338"/>
        <v>736327.20181362191</v>
      </c>
      <c r="DN66" s="198">
        <f t="shared" si="25"/>
        <v>1576750.9189623788</v>
      </c>
      <c r="DQ66" s="195">
        <f t="shared" ref="DQ66:DQ68" si="353">IF(BU66="","",(AE66+AK66)*BU66)</f>
        <v>5682.5807182936869</v>
      </c>
      <c r="DR66" s="195">
        <f t="shared" si="339"/>
        <v>296765.35290003585</v>
      </c>
      <c r="DS66" s="195">
        <f t="shared" si="339"/>
        <v>170912.16543073006</v>
      </c>
      <c r="DT66" s="195">
        <f t="shared" si="339"/>
        <v>367063.61809969728</v>
      </c>
      <c r="DU66" s="195">
        <f t="shared" si="339"/>
        <v>736327.20181362191</v>
      </c>
      <c r="DV66" s="198">
        <f t="shared" si="10"/>
        <v>1576750.9189623788</v>
      </c>
    </row>
    <row r="67" spans="1:126" ht="25.5" customHeight="1">
      <c r="A67" s="19"/>
      <c r="B67" s="55"/>
      <c r="C67" s="55"/>
      <c r="D67" s="56">
        <f t="shared" si="340"/>
        <v>983</v>
      </c>
      <c r="E67" s="57">
        <f t="shared" si="341"/>
        <v>983</v>
      </c>
      <c r="F67" s="58" t="s">
        <v>30</v>
      </c>
      <c r="G67" s="52">
        <f>'[9]NAW7 - HVP - NPgY'!G64</f>
        <v>62</v>
      </c>
      <c r="H67" s="52">
        <f>'[9]NAW7 - HVP - NPgY'!H64</f>
        <v>580</v>
      </c>
      <c r="I67" s="52">
        <f>'[9]NAW7 - HVP - NPgY'!I64</f>
        <v>219</v>
      </c>
      <c r="J67" s="52">
        <f>'[9]NAW7 - HVP - NPgY'!J64</f>
        <v>105</v>
      </c>
      <c r="K67" s="52">
        <f>'[9]NAW7 - HVP - NPgY'!K64</f>
        <v>17</v>
      </c>
      <c r="L67" s="59">
        <f t="shared" si="342"/>
        <v>983</v>
      </c>
      <c r="M67" s="52">
        <f>'[9]NAW7 - HVP - NPgY'!M64</f>
        <v>43</v>
      </c>
      <c r="N67" s="52">
        <f>'[9]NAW7 - HVP - NPgY'!N64</f>
        <v>585</v>
      </c>
      <c r="O67" s="52">
        <f>'[9]NAW7 - HVP - NPgY'!O64</f>
        <v>223</v>
      </c>
      <c r="P67" s="52">
        <f>'[9]NAW7 - HVP - NPgY'!P64</f>
        <v>119</v>
      </c>
      <c r="Q67" s="52">
        <f>'[9]NAW7 - HVP - NPgY'!Q64</f>
        <v>38</v>
      </c>
      <c r="R67" s="59">
        <f t="shared" si="343"/>
        <v>1008</v>
      </c>
      <c r="S67" s="52">
        <f>'[9]NAW7 - HVP - NPgY'!S64</f>
        <v>0</v>
      </c>
      <c r="T67" s="52">
        <f>'[9]NAW7 - HVP - NPgY'!T64</f>
        <v>0</v>
      </c>
      <c r="U67" s="52">
        <f>'[9]NAW7 - HVP - NPgY'!U64</f>
        <v>0</v>
      </c>
      <c r="V67" s="52">
        <f>'[9]NAW7 - HVP - NPgY'!V64</f>
        <v>0</v>
      </c>
      <c r="W67" s="52">
        <f>'[9]NAW7 - HVP - NPgY'!W64</f>
        <v>0</v>
      </c>
      <c r="X67" s="59">
        <f t="shared" si="344"/>
        <v>0</v>
      </c>
      <c r="Y67" s="52">
        <f>'[9]NAW7 - HVP - NPgY'!Y64</f>
        <v>59</v>
      </c>
      <c r="Z67" s="52">
        <f>'[9]NAW7 - HVP - NPgY'!Z64</f>
        <v>549</v>
      </c>
      <c r="AA67" s="52">
        <f>'[9]NAW7 - HVP - NPgY'!AA64</f>
        <v>98</v>
      </c>
      <c r="AB67" s="52">
        <f>'[9]NAW7 - HVP - NPgY'!AB64</f>
        <v>158</v>
      </c>
      <c r="AC67" s="52">
        <f>'[9]NAW7 - HVP - NPgY'!AC64</f>
        <v>119</v>
      </c>
      <c r="AD67" s="59">
        <f t="shared" si="345"/>
        <v>983</v>
      </c>
      <c r="AE67" s="52">
        <f>'[9]NAW7 - HVP - NPgY'!AE64</f>
        <v>0</v>
      </c>
      <c r="AF67" s="52">
        <f>'[9]NAW7 - HVP - NPgY'!AF64</f>
        <v>0</v>
      </c>
      <c r="AG67" s="52">
        <f>'[9]NAW7 - HVP - NPgY'!AG64</f>
        <v>0</v>
      </c>
      <c r="AH67" s="52">
        <f>'[9]NAW7 - HVP - NPgY'!AH64</f>
        <v>0</v>
      </c>
      <c r="AI67" s="52">
        <f>'[9]NAW7 - HVP - NPgY'!AI64</f>
        <v>0</v>
      </c>
      <c r="AJ67" s="59">
        <f t="shared" si="346"/>
        <v>0</v>
      </c>
      <c r="AK67" s="52">
        <f>'[9]NAW7 - HVP - NPgY'!AK64</f>
        <v>56</v>
      </c>
      <c r="AL67" s="52">
        <f>'[9]NAW7 - HVP - NPgY'!AL64</f>
        <v>458</v>
      </c>
      <c r="AM67" s="52">
        <f>'[9]NAW7 - HVP - NPgY'!AM64</f>
        <v>129</v>
      </c>
      <c r="AN67" s="52">
        <f>'[9]NAW7 - HVP - NPgY'!AN64</f>
        <v>161</v>
      </c>
      <c r="AO67" s="52">
        <f>'[9]NAW7 - HVP - NPgY'!AO64</f>
        <v>179</v>
      </c>
      <c r="AP67" s="59">
        <f t="shared" si="347"/>
        <v>983</v>
      </c>
      <c r="BB67" s="6"/>
      <c r="BC67" s="6"/>
      <c r="BD67" s="58" t="s">
        <v>30</v>
      </c>
      <c r="BE67" s="172">
        <f>'NPgY - HI Probs. of Failure'!O$22</f>
        <v>1.5843490874368606E-4</v>
      </c>
      <c r="BF67" s="172">
        <f>'NPgY - HI Probs. of Failure'!P$22</f>
        <v>6.8142498587675504E-4</v>
      </c>
      <c r="BG67" s="172">
        <f>'NPgY - HI Probs. of Failure'!Q$22</f>
        <v>1.9667650677957314E-3</v>
      </c>
      <c r="BH67" s="172">
        <f>'NPgY - HI Probs. of Failure'!R$22</f>
        <v>4.4023965770543906E-3</v>
      </c>
      <c r="BI67" s="172">
        <f>'NPgY - HI Probs. of Failure'!S$22</f>
        <v>8.3762609362065098E-3</v>
      </c>
      <c r="BJ67" s="176"/>
      <c r="BK67" s="6"/>
      <c r="BL67" s="58" t="s">
        <v>30</v>
      </c>
      <c r="BM67" s="194">
        <f>$BM4*'NPgY - Ave Crit'!$Q$22</f>
        <v>107816.55445928003</v>
      </c>
      <c r="BN67" s="194">
        <f>$BM4*'NPgY - Ave Crit'!$Q$22</f>
        <v>107816.55445928003</v>
      </c>
      <c r="BO67" s="194">
        <f>$BM4*'NPgY - Ave Crit'!$Q$22</f>
        <v>107816.55445928003</v>
      </c>
      <c r="BP67" s="194">
        <f>$BM4*'NPgY - Ave Crit'!$Q$22</f>
        <v>107816.55445928003</v>
      </c>
      <c r="BQ67" s="194">
        <f>$BM4*'NPgY - Ave Crit'!$Q$22</f>
        <v>107816.55445928003</v>
      </c>
      <c r="BR67" s="176"/>
      <c r="BS67" s="6"/>
      <c r="BT67" s="58" t="s">
        <v>30</v>
      </c>
      <c r="BU67" s="24">
        <f t="shared" si="19"/>
        <v>17.081905966814691</v>
      </c>
      <c r="BV67" s="24">
        <f t="shared" si="19"/>
        <v>73.468894099695291</v>
      </c>
      <c r="BW67" s="24">
        <f t="shared" si="19"/>
        <v>212.04983304060804</v>
      </c>
      <c r="BX67" s="24">
        <f t="shared" si="19"/>
        <v>474.6512303013327</v>
      </c>
      <c r="BY67" s="24">
        <f t="shared" si="19"/>
        <v>903.09959339364912</v>
      </c>
      <c r="BZ67" s="6"/>
      <c r="CA67" s="6"/>
      <c r="CB67" s="58" t="s">
        <v>30</v>
      </c>
      <c r="CC67" s="195">
        <f t="shared" si="348"/>
        <v>734.52195657303173</v>
      </c>
      <c r="CD67" s="195">
        <f t="shared" si="334"/>
        <v>42979.303048321744</v>
      </c>
      <c r="CE67" s="195">
        <f t="shared" si="334"/>
        <v>47287.112768055595</v>
      </c>
      <c r="CF67" s="195">
        <f t="shared" si="334"/>
        <v>56483.49640585859</v>
      </c>
      <c r="CG67" s="195">
        <f t="shared" si="334"/>
        <v>34317.784548958669</v>
      </c>
      <c r="CH67" s="198">
        <f t="shared" si="349"/>
        <v>181802.21872776761</v>
      </c>
      <c r="CI67" s="68"/>
      <c r="CJ67" s="68"/>
      <c r="CK67" s="195">
        <f t="shared" si="335"/>
        <v>1059.0781699425108</v>
      </c>
      <c r="CL67" s="195">
        <f t="shared" si="335"/>
        <v>42611.958577823272</v>
      </c>
      <c r="CM67" s="195">
        <f t="shared" si="335"/>
        <v>46438.913435893162</v>
      </c>
      <c r="CN67" s="195">
        <f t="shared" si="335"/>
        <v>49838.379181639932</v>
      </c>
      <c r="CO67" s="195">
        <f t="shared" si="335"/>
        <v>15352.693087692034</v>
      </c>
      <c r="CP67" s="198">
        <f t="shared" si="3"/>
        <v>155301.0224529909</v>
      </c>
      <c r="CS67" s="195">
        <f t="shared" si="350"/>
        <v>1007.8324520420667</v>
      </c>
      <c r="CT67" s="195">
        <f t="shared" si="336"/>
        <v>40334.422860732717</v>
      </c>
      <c r="CU67" s="195">
        <f t="shared" si="336"/>
        <v>20780.883637979587</v>
      </c>
      <c r="CV67" s="195">
        <f t="shared" si="336"/>
        <v>74994.894387610562</v>
      </c>
      <c r="CW67" s="195">
        <f t="shared" si="336"/>
        <v>107468.85161384425</v>
      </c>
      <c r="CX67" s="198">
        <f t="shared" si="5"/>
        <v>244586.88495220916</v>
      </c>
      <c r="DA67" s="195">
        <f t="shared" si="351"/>
        <v>1007.8324520420667</v>
      </c>
      <c r="DB67" s="195">
        <f t="shared" si="337"/>
        <v>40334.422860732717</v>
      </c>
      <c r="DC67" s="195">
        <f t="shared" si="337"/>
        <v>20780.883637979587</v>
      </c>
      <c r="DD67" s="195">
        <f t="shared" si="337"/>
        <v>74994.894387610562</v>
      </c>
      <c r="DE67" s="195">
        <f t="shared" si="337"/>
        <v>107468.85161384425</v>
      </c>
      <c r="DF67" s="198">
        <f t="shared" si="7"/>
        <v>244586.88495220916</v>
      </c>
      <c r="DI67" s="195">
        <f t="shared" si="352"/>
        <v>956.58673414162274</v>
      </c>
      <c r="DJ67" s="195">
        <f t="shared" si="338"/>
        <v>33648.753497660444</v>
      </c>
      <c r="DK67" s="195">
        <f t="shared" si="338"/>
        <v>27354.428462238437</v>
      </c>
      <c r="DL67" s="195">
        <f t="shared" si="338"/>
        <v>76418.848078514566</v>
      </c>
      <c r="DM67" s="195">
        <f t="shared" si="338"/>
        <v>161654.8272174632</v>
      </c>
      <c r="DN67" s="198">
        <f t="shared" si="25"/>
        <v>300033.44399001828</v>
      </c>
      <c r="DQ67" s="195">
        <f t="shared" si="353"/>
        <v>956.58673414162274</v>
      </c>
      <c r="DR67" s="195">
        <f t="shared" si="339"/>
        <v>33648.753497660444</v>
      </c>
      <c r="DS67" s="195">
        <f t="shared" si="339"/>
        <v>27354.428462238437</v>
      </c>
      <c r="DT67" s="195">
        <f t="shared" si="339"/>
        <v>76418.848078514566</v>
      </c>
      <c r="DU67" s="195">
        <f t="shared" si="339"/>
        <v>161654.8272174632</v>
      </c>
      <c r="DV67" s="198">
        <f t="shared" si="10"/>
        <v>300033.44399001828</v>
      </c>
    </row>
    <row r="68" spans="1:126" ht="25.5" customHeight="1">
      <c r="A68" s="19"/>
      <c r="B68" s="55"/>
      <c r="C68" s="55"/>
      <c r="D68" s="56">
        <f t="shared" si="340"/>
        <v>538</v>
      </c>
      <c r="E68" s="57">
        <f t="shared" si="341"/>
        <v>538</v>
      </c>
      <c r="F68" s="58" t="s">
        <v>31</v>
      </c>
      <c r="G68" s="52">
        <f>'[9]NAW7 - HVP - NPgY'!G65</f>
        <v>7</v>
      </c>
      <c r="H68" s="52">
        <f>'[9]NAW7 - HVP - NPgY'!H65</f>
        <v>375</v>
      </c>
      <c r="I68" s="52">
        <f>'[9]NAW7 - HVP - NPgY'!I65</f>
        <v>94</v>
      </c>
      <c r="J68" s="52">
        <f>'[9]NAW7 - HVP - NPgY'!J65</f>
        <v>50</v>
      </c>
      <c r="K68" s="52">
        <f>'[9]NAW7 - HVP - NPgY'!K65</f>
        <v>12</v>
      </c>
      <c r="L68" s="59">
        <f t="shared" si="342"/>
        <v>538</v>
      </c>
      <c r="M68" s="52">
        <f>'[9]NAW7 - HVP - NPgY'!M65</f>
        <v>6</v>
      </c>
      <c r="N68" s="52">
        <f>'[9]NAW7 - HVP - NPgY'!N65</f>
        <v>380</v>
      </c>
      <c r="O68" s="52">
        <f>'[9]NAW7 - HVP - NPgY'!O65</f>
        <v>98</v>
      </c>
      <c r="P68" s="52">
        <f>'[9]NAW7 - HVP - NPgY'!P65</f>
        <v>58</v>
      </c>
      <c r="Q68" s="52">
        <f>'[9]NAW7 - HVP - NPgY'!Q65</f>
        <v>21</v>
      </c>
      <c r="R68" s="59">
        <f t="shared" si="343"/>
        <v>563</v>
      </c>
      <c r="S68" s="52">
        <f>'[9]NAW7 - HVP - NPgY'!S65</f>
        <v>0</v>
      </c>
      <c r="T68" s="52">
        <f>'[9]NAW7 - HVP - NPgY'!T65</f>
        <v>0</v>
      </c>
      <c r="U68" s="52">
        <f>'[9]NAW7 - HVP - NPgY'!U65</f>
        <v>0</v>
      </c>
      <c r="V68" s="52">
        <f>'[9]NAW7 - HVP - NPgY'!V65</f>
        <v>0</v>
      </c>
      <c r="W68" s="52">
        <f>'[9]NAW7 - HVP - NPgY'!W65</f>
        <v>0</v>
      </c>
      <c r="X68" s="59">
        <f t="shared" si="344"/>
        <v>0</v>
      </c>
      <c r="Y68" s="52">
        <f>'[9]NAW7 - HVP - NPgY'!Y65</f>
        <v>6</v>
      </c>
      <c r="Z68" s="52">
        <f>'[9]NAW7 - HVP - NPgY'!Z65</f>
        <v>348</v>
      </c>
      <c r="AA68" s="52">
        <f>'[9]NAW7 - HVP - NPgY'!AA65</f>
        <v>53</v>
      </c>
      <c r="AB68" s="52">
        <f>'[9]NAW7 - HVP - NPgY'!AB65</f>
        <v>67</v>
      </c>
      <c r="AC68" s="52">
        <f>'[9]NAW7 - HVP - NPgY'!AC65</f>
        <v>64</v>
      </c>
      <c r="AD68" s="59">
        <f t="shared" si="345"/>
        <v>538</v>
      </c>
      <c r="AE68" s="52">
        <f>'[9]NAW7 - HVP - NPgY'!AE65</f>
        <v>0</v>
      </c>
      <c r="AF68" s="52">
        <f>'[9]NAW7 - HVP - NPgY'!AF65</f>
        <v>0</v>
      </c>
      <c r="AG68" s="52">
        <f>'[9]NAW7 - HVP - NPgY'!AG65</f>
        <v>0</v>
      </c>
      <c r="AH68" s="52">
        <f>'[9]NAW7 - HVP - NPgY'!AH65</f>
        <v>0</v>
      </c>
      <c r="AI68" s="52">
        <f>'[9]NAW7 - HVP - NPgY'!AI65</f>
        <v>0</v>
      </c>
      <c r="AJ68" s="59">
        <f t="shared" si="346"/>
        <v>0</v>
      </c>
      <c r="AK68" s="52">
        <f>'[9]NAW7 - HVP - NPgY'!AK65</f>
        <v>4</v>
      </c>
      <c r="AL68" s="52">
        <f>'[9]NAW7 - HVP - NPgY'!AL65</f>
        <v>304</v>
      </c>
      <c r="AM68" s="52">
        <f>'[9]NAW7 - HVP - NPgY'!AM65</f>
        <v>68</v>
      </c>
      <c r="AN68" s="52">
        <f>'[9]NAW7 - HVP - NPgY'!AN65</f>
        <v>71</v>
      </c>
      <c r="AO68" s="52">
        <f>'[9]NAW7 - HVP - NPgY'!AO65</f>
        <v>91</v>
      </c>
      <c r="AP68" s="59">
        <f t="shared" si="347"/>
        <v>538</v>
      </c>
      <c r="BB68" s="6"/>
      <c r="BC68" s="6"/>
      <c r="BD68" s="58" t="s">
        <v>31</v>
      </c>
      <c r="BE68" s="172">
        <f>'NPgY - HI Probs. of Failure'!O$22</f>
        <v>1.5843490874368606E-4</v>
      </c>
      <c r="BF68" s="172">
        <f>'NPgY - HI Probs. of Failure'!P$22</f>
        <v>6.8142498587675504E-4</v>
      </c>
      <c r="BG68" s="172">
        <f>'NPgY - HI Probs. of Failure'!Q$22</f>
        <v>1.9667650677957314E-3</v>
      </c>
      <c r="BH68" s="172">
        <f>'NPgY - HI Probs. of Failure'!R$22</f>
        <v>4.4023965770543906E-3</v>
      </c>
      <c r="BI68" s="172">
        <f>'NPgY - HI Probs. of Failure'!S$22</f>
        <v>8.3762609362065098E-3</v>
      </c>
      <c r="BJ68" s="176"/>
      <c r="BK68" s="6"/>
      <c r="BL68" s="58" t="s">
        <v>31</v>
      </c>
      <c r="BM68" s="194">
        <f>$BM5*'NPgY - Ave Crit'!$Q$22</f>
        <v>179694.25743213337</v>
      </c>
      <c r="BN68" s="194">
        <f>$BM5*'NPgY - Ave Crit'!$Q$22</f>
        <v>179694.25743213337</v>
      </c>
      <c r="BO68" s="194">
        <f>$BM5*'NPgY - Ave Crit'!$Q$22</f>
        <v>179694.25743213337</v>
      </c>
      <c r="BP68" s="194">
        <f>$BM5*'NPgY - Ave Crit'!$Q$22</f>
        <v>179694.25743213337</v>
      </c>
      <c r="BQ68" s="194">
        <f>$BM5*'NPgY - Ave Crit'!$Q$22</f>
        <v>179694.25743213337</v>
      </c>
      <c r="BR68" s="176"/>
      <c r="BS68" s="6"/>
      <c r="BT68" s="58" t="s">
        <v>31</v>
      </c>
      <c r="BU68" s="24">
        <f t="shared" si="19"/>
        <v>28.469843278024481</v>
      </c>
      <c r="BV68" s="24">
        <f t="shared" si="19"/>
        <v>122.44815683282546</v>
      </c>
      <c r="BW68" s="24">
        <f t="shared" si="19"/>
        <v>353.41638840101336</v>
      </c>
      <c r="BX68" s="24">
        <f t="shared" si="19"/>
        <v>791.08538383555447</v>
      </c>
      <c r="BY68" s="24">
        <f t="shared" si="19"/>
        <v>1505.1659889894149</v>
      </c>
      <c r="BZ68" s="6"/>
      <c r="CA68" s="6"/>
      <c r="CB68" s="58" t="s">
        <v>31</v>
      </c>
      <c r="CC68" s="195">
        <f t="shared" si="348"/>
        <v>170.81905966814688</v>
      </c>
      <c r="CD68" s="195">
        <f t="shared" si="334"/>
        <v>46530.299596473677</v>
      </c>
      <c r="CE68" s="195">
        <f t="shared" si="334"/>
        <v>34634.806063299307</v>
      </c>
      <c r="CF68" s="195">
        <f t="shared" si="334"/>
        <v>45882.95226246216</v>
      </c>
      <c r="CG68" s="195">
        <f t="shared" si="334"/>
        <v>31608.485768777715</v>
      </c>
      <c r="CH68" s="198">
        <f t="shared" si="349"/>
        <v>158827.362750681</v>
      </c>
      <c r="CI68" s="68"/>
      <c r="CJ68" s="68"/>
      <c r="CK68" s="195">
        <f t="shared" si="335"/>
        <v>199.28890294617136</v>
      </c>
      <c r="CL68" s="195">
        <f t="shared" si="335"/>
        <v>45918.058812309551</v>
      </c>
      <c r="CM68" s="195">
        <f t="shared" si="335"/>
        <v>33221.140509695259</v>
      </c>
      <c r="CN68" s="195">
        <f t="shared" si="335"/>
        <v>39554.269191777727</v>
      </c>
      <c r="CO68" s="195">
        <f t="shared" si="335"/>
        <v>18061.991867872981</v>
      </c>
      <c r="CP68" s="198">
        <f t="shared" si="3"/>
        <v>136954.74928460168</v>
      </c>
      <c r="CS68" s="195">
        <f t="shared" si="350"/>
        <v>170.81905966814688</v>
      </c>
      <c r="CT68" s="195">
        <f t="shared" si="336"/>
        <v>42611.958577823258</v>
      </c>
      <c r="CU68" s="195">
        <f t="shared" si="336"/>
        <v>18731.06858525371</v>
      </c>
      <c r="CV68" s="195">
        <f t="shared" si="336"/>
        <v>53002.720716982149</v>
      </c>
      <c r="CW68" s="195">
        <f t="shared" si="336"/>
        <v>96330.623295322555</v>
      </c>
      <c r="CX68" s="198">
        <f t="shared" si="5"/>
        <v>210847.19023504981</v>
      </c>
      <c r="DA68" s="195">
        <f t="shared" si="351"/>
        <v>170.81905966814688</v>
      </c>
      <c r="DB68" s="195">
        <f t="shared" si="337"/>
        <v>42611.958577823258</v>
      </c>
      <c r="DC68" s="195">
        <f t="shared" si="337"/>
        <v>18731.06858525371</v>
      </c>
      <c r="DD68" s="195">
        <f t="shared" si="337"/>
        <v>53002.720716982149</v>
      </c>
      <c r="DE68" s="195">
        <f t="shared" si="337"/>
        <v>96330.623295322555</v>
      </c>
      <c r="DF68" s="198">
        <f t="shared" si="7"/>
        <v>210847.19023504981</v>
      </c>
      <c r="DI68" s="195">
        <f t="shared" si="352"/>
        <v>113.87937311209792</v>
      </c>
      <c r="DJ68" s="195">
        <f t="shared" si="338"/>
        <v>37224.239677178943</v>
      </c>
      <c r="DK68" s="195">
        <f t="shared" si="338"/>
        <v>24032.314411268908</v>
      </c>
      <c r="DL68" s="195">
        <f t="shared" si="338"/>
        <v>56167.062252324366</v>
      </c>
      <c r="DM68" s="195">
        <f t="shared" si="338"/>
        <v>136970.10499803675</v>
      </c>
      <c r="DN68" s="198">
        <f t="shared" si="25"/>
        <v>254507.60071192106</v>
      </c>
      <c r="DQ68" s="195">
        <f t="shared" si="353"/>
        <v>113.87937311209792</v>
      </c>
      <c r="DR68" s="195">
        <f t="shared" si="339"/>
        <v>37224.239677178943</v>
      </c>
      <c r="DS68" s="195">
        <f t="shared" si="339"/>
        <v>24032.314411268908</v>
      </c>
      <c r="DT68" s="195">
        <f t="shared" si="339"/>
        <v>56167.062252324366</v>
      </c>
      <c r="DU68" s="195">
        <f t="shared" si="339"/>
        <v>136970.10499803675</v>
      </c>
      <c r="DV68" s="198">
        <f t="shared" si="10"/>
        <v>254507.60071192106</v>
      </c>
    </row>
    <row r="69" spans="1:126" ht="25.5" customHeight="1" thickBot="1">
      <c r="A69" s="19"/>
      <c r="B69" s="60"/>
      <c r="C69" s="61"/>
      <c r="D69" s="62">
        <f>SUM(D65:D68)</f>
        <v>15360</v>
      </c>
      <c r="E69" s="63">
        <f>SUM(E65:E68)</f>
        <v>15360</v>
      </c>
      <c r="F69" s="64"/>
      <c r="G69" s="65">
        <f>SUM(G65:G68)</f>
        <v>1433</v>
      </c>
      <c r="H69" s="66">
        <f t="shared" ref="H69:K69" si="354">SUM(H65:H68)</f>
        <v>10406</v>
      </c>
      <c r="I69" s="66">
        <f t="shared" si="354"/>
        <v>2193</v>
      </c>
      <c r="J69" s="66">
        <f t="shared" si="354"/>
        <v>1119</v>
      </c>
      <c r="K69" s="66">
        <f t="shared" si="354"/>
        <v>209</v>
      </c>
      <c r="L69" s="67"/>
      <c r="M69" s="65">
        <f>SUM(M65:M68)</f>
        <v>954</v>
      </c>
      <c r="N69" s="66">
        <f t="shared" ref="N69:Q69" si="355">SUM(N65:N68)</f>
        <v>10443</v>
      </c>
      <c r="O69" s="66">
        <f t="shared" si="355"/>
        <v>2207</v>
      </c>
      <c r="P69" s="66">
        <f t="shared" si="355"/>
        <v>1247</v>
      </c>
      <c r="Q69" s="66">
        <f t="shared" si="355"/>
        <v>509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1360</v>
      </c>
      <c r="Z69" s="66">
        <f t="shared" ref="Z69:AC69" si="357">SUM(Z65:Z68)</f>
        <v>9985</v>
      </c>
      <c r="AA69" s="66">
        <f t="shared" si="357"/>
        <v>1295</v>
      </c>
      <c r="AB69" s="66">
        <f t="shared" si="357"/>
        <v>1451</v>
      </c>
      <c r="AC69" s="66">
        <f t="shared" si="357"/>
        <v>1269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1323</v>
      </c>
      <c r="AL69" s="66">
        <f t="shared" ref="AL69:AO69" si="359">SUM(AL65:AL68)</f>
        <v>8779</v>
      </c>
      <c r="AM69" s="66">
        <f t="shared" si="359"/>
        <v>1768</v>
      </c>
      <c r="AN69" s="66">
        <f t="shared" si="359"/>
        <v>1669</v>
      </c>
      <c r="AO69" s="66">
        <f t="shared" si="359"/>
        <v>1821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9390.4931068235965</v>
      </c>
      <c r="CD69" s="197">
        <f>SUM(CD65:CD68)</f>
        <v>520130.38266820274</v>
      </c>
      <c r="CE69" s="197">
        <f t="shared" ref="CE69:CG69" si="360">SUM(CE65:CE68)</f>
        <v>331320.79579818202</v>
      </c>
      <c r="CF69" s="197">
        <f t="shared" si="360"/>
        <v>421775.08324576425</v>
      </c>
      <c r="CG69" s="197">
        <f t="shared" si="360"/>
        <v>315723.61785041972</v>
      </c>
      <c r="CH69" s="198">
        <f>SUM(CC69:CG69)</f>
        <v>1598340.3726693923</v>
      </c>
      <c r="CI69" s="68"/>
      <c r="CJ69" s="68"/>
      <c r="CK69" s="197">
        <f>SUM(CK65:CK68)</f>
        <v>14054.992229495128</v>
      </c>
      <c r="CL69" s="197">
        <f>SUM(CL65:CL68)</f>
        <v>517989.98888676497</v>
      </c>
      <c r="CM69" s="197">
        <f t="shared" ref="CM69:CO69" si="361">SUM(CM65:CM68)</f>
        <v>328380.37144668563</v>
      </c>
      <c r="CN69" s="197">
        <f t="shared" si="361"/>
        <v>377252.79784349928</v>
      </c>
      <c r="CO69" s="197">
        <f t="shared" si="361"/>
        <v>136548.65852111974</v>
      </c>
      <c r="CP69" s="198">
        <f t="shared" si="3"/>
        <v>1374226.8089275646</v>
      </c>
      <c r="CS69" s="197">
        <f>SUM(CS65:CS68)</f>
        <v>13281.75128606398</v>
      </c>
      <c r="CT69" s="197">
        <f t="shared" ref="CT69:CW69" si="362">SUM(CT65:CT68)</f>
        <v>495523.20107107813</v>
      </c>
      <c r="CU69" s="197">
        <f t="shared" si="362"/>
        <v>190081.47033760103</v>
      </c>
      <c r="CV69" s="197">
        <f t="shared" si="362"/>
        <v>492782.90729884361</v>
      </c>
      <c r="CW69" s="197">
        <f t="shared" si="362"/>
        <v>822783.93622117396</v>
      </c>
      <c r="CX69" s="198">
        <f t="shared" si="5"/>
        <v>2014453.2662147607</v>
      </c>
      <c r="DA69" s="197">
        <f>SUM(DA65:DA68)</f>
        <v>13281.75128606398</v>
      </c>
      <c r="DB69" s="197">
        <f>SUM(DB65:DB68)</f>
        <v>495523.20107107813</v>
      </c>
      <c r="DC69" s="197">
        <f t="shared" ref="DC69:DE69" si="363">SUM(DC65:DC68)</f>
        <v>190081.47033760103</v>
      </c>
      <c r="DD69" s="197">
        <f t="shared" si="363"/>
        <v>492782.90729884361</v>
      </c>
      <c r="DE69" s="197">
        <f t="shared" si="363"/>
        <v>822783.93622117396</v>
      </c>
      <c r="DF69" s="198">
        <f t="shared" si="7"/>
        <v>2014453.2662147607</v>
      </c>
      <c r="DI69" s="197">
        <f>SUM(DI65:DI68)</f>
        <v>12843.315699582405</v>
      </c>
      <c r="DJ69" s="197">
        <f t="shared" ref="DJ69:DM69" si="364">SUM(DJ65:DJ68)</f>
        <v>434769.32357690349</v>
      </c>
      <c r="DK69" s="197">
        <f t="shared" si="364"/>
        <v>258121.19343256412</v>
      </c>
      <c r="DL69" s="197">
        <f t="shared" si="364"/>
        <v>561006.1108008218</v>
      </c>
      <c r="DM69" s="197">
        <f t="shared" si="364"/>
        <v>1173186.5784579096</v>
      </c>
      <c r="DN69" s="198">
        <f t="shared" si="25"/>
        <v>2439926.5219677817</v>
      </c>
      <c r="DQ69" s="197">
        <f>SUM(DQ65:DQ68)</f>
        <v>12843.315699582405</v>
      </c>
      <c r="DR69" s="197">
        <f>SUM(DR65:DR68)</f>
        <v>434769.32357690349</v>
      </c>
      <c r="DS69" s="197">
        <f t="shared" ref="DS69:DU69" si="365">SUM(DS65:DS68)</f>
        <v>258121.19343256412</v>
      </c>
      <c r="DT69" s="197">
        <f t="shared" si="365"/>
        <v>561006.1108008218</v>
      </c>
      <c r="DU69" s="197">
        <f t="shared" si="365"/>
        <v>1173186.5784579096</v>
      </c>
      <c r="DV69" s="198">
        <f t="shared" si="10"/>
        <v>2439926.5219677817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NPgY'!G67</f>
        <v>0</v>
      </c>
      <c r="H70" s="52">
        <f>'[9]NAW7 - HVP - NPgY'!H67</f>
        <v>0</v>
      </c>
      <c r="I70" s="52">
        <f>'[9]NAW7 - HVP - NPgY'!I67</f>
        <v>0</v>
      </c>
      <c r="J70" s="52">
        <f>'[9]NAW7 - HVP - NPgY'!J67</f>
        <v>0</v>
      </c>
      <c r="K70" s="52">
        <f>'[9]NAW7 - HVP - NPgY'!K67</f>
        <v>0</v>
      </c>
      <c r="L70" s="53">
        <f>SUM(G70:K70)</f>
        <v>0</v>
      </c>
      <c r="M70" s="52">
        <f>'[9]NAW7 - HVP - NPgY'!M67</f>
        <v>0</v>
      </c>
      <c r="N70" s="52">
        <f>'[9]NAW7 - HVP - NPgY'!N67</f>
        <v>0</v>
      </c>
      <c r="O70" s="52">
        <f>'[9]NAW7 - HVP - NPgY'!O67</f>
        <v>0</v>
      </c>
      <c r="P70" s="52">
        <f>'[9]NAW7 - HVP - NPgY'!P67</f>
        <v>0</v>
      </c>
      <c r="Q70" s="52">
        <f>'[9]NAW7 - HVP - NPgY'!Q67</f>
        <v>0</v>
      </c>
      <c r="R70" s="53">
        <f>SUM(M70:Q70)</f>
        <v>0</v>
      </c>
      <c r="S70" s="52">
        <f>'[9]NAW7 - HVP - NPgY'!S67</f>
        <v>0</v>
      </c>
      <c r="T70" s="52">
        <f>'[9]NAW7 - HVP - NPgY'!T67</f>
        <v>0</v>
      </c>
      <c r="U70" s="52">
        <f>'[9]NAW7 - HVP - NPgY'!U67</f>
        <v>0</v>
      </c>
      <c r="V70" s="52">
        <f>'[9]NAW7 - HVP - NPgY'!V67</f>
        <v>0</v>
      </c>
      <c r="W70" s="52">
        <f>'[9]NAW7 - HVP - NPgY'!W67</f>
        <v>0</v>
      </c>
      <c r="X70" s="53">
        <f>SUM(S70:W70)</f>
        <v>0</v>
      </c>
      <c r="Y70" s="54">
        <f>'[9]NAW7 - HVP - NPgY'!Y67</f>
        <v>0</v>
      </c>
      <c r="Z70" s="54">
        <f>'[9]NAW7 - HVP - NPgY'!Z67</f>
        <v>0</v>
      </c>
      <c r="AA70" s="54">
        <f>'[9]NAW7 - HVP - NPgY'!AA67</f>
        <v>0</v>
      </c>
      <c r="AB70" s="54">
        <f>'[9]NAW7 - HVP - NPgY'!AB67</f>
        <v>0</v>
      </c>
      <c r="AC70" s="54">
        <f>'[9]NAW7 - HVP - NPgY'!AC67</f>
        <v>0</v>
      </c>
      <c r="AD70" s="53">
        <f>SUM(Y70:AC70)</f>
        <v>0</v>
      </c>
      <c r="AE70" s="54">
        <f>'[9]NAW7 - HVP - NPgY'!AE67</f>
        <v>0</v>
      </c>
      <c r="AF70" s="54">
        <f>'[9]NAW7 - HVP - NPgY'!AF67</f>
        <v>0</v>
      </c>
      <c r="AG70" s="54">
        <f>'[9]NAW7 - HVP - NPgY'!AG67</f>
        <v>0</v>
      </c>
      <c r="AH70" s="54">
        <f>'[9]NAW7 - HVP - NPgY'!AH67</f>
        <v>0</v>
      </c>
      <c r="AI70" s="54">
        <f>'[9]NAW7 - HVP - NPgY'!AI67</f>
        <v>0</v>
      </c>
      <c r="AJ70" s="53">
        <f>SUM(AE70:AI70)</f>
        <v>0</v>
      </c>
      <c r="AK70" s="54">
        <f>'[9]NAW7 - HVP - NPgY'!AK67</f>
        <v>0</v>
      </c>
      <c r="AL70" s="54">
        <f>'[9]NAW7 - HVP - NPgY'!AL67</f>
        <v>0</v>
      </c>
      <c r="AM70" s="54">
        <f>'[9]NAW7 - HVP - NPgY'!AM67</f>
        <v>0</v>
      </c>
      <c r="AN70" s="54">
        <f>'[9]NAW7 - HVP - NPgY'!AN67</f>
        <v>0</v>
      </c>
      <c r="AO70" s="54">
        <f>'[9]NAW7 - HVP - NPgY'!AO67</f>
        <v>0</v>
      </c>
      <c r="AP70" s="53">
        <f>SUM(AK70:AO70)</f>
        <v>0</v>
      </c>
      <c r="BB70" s="6"/>
      <c r="BC70" s="6"/>
      <c r="BD70" s="51" t="s">
        <v>26</v>
      </c>
      <c r="BE70" s="172">
        <f>'NPgY - HI Probs. of Failure'!O$23</f>
        <v>0</v>
      </c>
      <c r="BF70" s="172">
        <f>'NPgY - HI Probs. of Failure'!P$23</f>
        <v>0</v>
      </c>
      <c r="BG70" s="172">
        <f>'NPgY - HI Probs. of Failure'!Q$23</f>
        <v>0</v>
      </c>
      <c r="BH70" s="172">
        <f>'NPgY - HI Probs. of Failure'!R$23</f>
        <v>0</v>
      </c>
      <c r="BI70" s="172">
        <f>'NPgY - HI Probs. of Failure'!S$23</f>
        <v>0</v>
      </c>
      <c r="BJ70" s="175"/>
      <c r="BK70" s="6"/>
      <c r="BL70" s="51" t="s">
        <v>26</v>
      </c>
      <c r="BM70" s="242">
        <f>IFERROR($BM2*'NPgY - Ave Crit'!$Q$23,0)</f>
        <v>0</v>
      </c>
      <c r="BN70" s="242">
        <f>IFERROR($BM2*'NPgY - Ave Crit'!$Q$23,0)</f>
        <v>0</v>
      </c>
      <c r="BO70" s="242">
        <f>IFERROR($BM2*'NPgY - Ave Crit'!$Q$23,0)</f>
        <v>0</v>
      </c>
      <c r="BP70" s="242">
        <f>IFERROR($BM2*'NPgY - Ave Crit'!$Q$23,0)</f>
        <v>0</v>
      </c>
      <c r="BQ70" s="242">
        <f>IFERROR($BM2*'NPgY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NPgY'!G68</f>
        <v>0</v>
      </c>
      <c r="H71" s="52">
        <f>'[9]NAW7 - HVP - NPgY'!H68</f>
        <v>0</v>
      </c>
      <c r="I71" s="52">
        <f>'[9]NAW7 - HVP - NPgY'!I68</f>
        <v>0</v>
      </c>
      <c r="J71" s="52">
        <f>'[9]NAW7 - HVP - NPgY'!J68</f>
        <v>0</v>
      </c>
      <c r="K71" s="52">
        <f>'[9]NAW7 - HVP - NPgY'!K68</f>
        <v>0</v>
      </c>
      <c r="L71" s="59">
        <f t="shared" ref="L71:L73" si="374">SUM(G71:K71)</f>
        <v>0</v>
      </c>
      <c r="M71" s="52">
        <f>'[9]NAW7 - HVP - NPgY'!M68</f>
        <v>0</v>
      </c>
      <c r="N71" s="52">
        <f>'[9]NAW7 - HVP - NPgY'!N68</f>
        <v>0</v>
      </c>
      <c r="O71" s="52">
        <f>'[9]NAW7 - HVP - NPgY'!O68</f>
        <v>0</v>
      </c>
      <c r="P71" s="52">
        <f>'[9]NAW7 - HVP - NPgY'!P68</f>
        <v>0</v>
      </c>
      <c r="Q71" s="52">
        <f>'[9]NAW7 - HVP - NPgY'!Q68</f>
        <v>0</v>
      </c>
      <c r="R71" s="59">
        <f t="shared" ref="R71:R73" si="375">SUM(M71:Q71)</f>
        <v>0</v>
      </c>
      <c r="S71" s="52">
        <f>'[9]NAW7 - HVP - NPgY'!S68</f>
        <v>0</v>
      </c>
      <c r="T71" s="52">
        <f>'[9]NAW7 - HVP - NPgY'!T68</f>
        <v>0</v>
      </c>
      <c r="U71" s="52">
        <f>'[9]NAW7 - HVP - NPgY'!U68</f>
        <v>0</v>
      </c>
      <c r="V71" s="52">
        <f>'[9]NAW7 - HVP - NPgY'!V68</f>
        <v>0</v>
      </c>
      <c r="W71" s="52">
        <f>'[9]NAW7 - HVP - NPgY'!W68</f>
        <v>0</v>
      </c>
      <c r="X71" s="59">
        <f t="shared" ref="X71:X73" si="376">SUM(S71:W71)</f>
        <v>0</v>
      </c>
      <c r="Y71" s="52">
        <f>'[9]NAW7 - HVP - NPgY'!Y68</f>
        <v>0</v>
      </c>
      <c r="Z71" s="52">
        <f>'[9]NAW7 - HVP - NPgY'!Z68</f>
        <v>0</v>
      </c>
      <c r="AA71" s="52">
        <f>'[9]NAW7 - HVP - NPgY'!AA68</f>
        <v>0</v>
      </c>
      <c r="AB71" s="52">
        <f>'[9]NAW7 - HVP - NPgY'!AB68</f>
        <v>0</v>
      </c>
      <c r="AC71" s="52">
        <f>'[9]NAW7 - HVP - NPgY'!AC68</f>
        <v>0</v>
      </c>
      <c r="AD71" s="59">
        <f t="shared" ref="AD71:AD73" si="377">SUM(Y71:AC71)</f>
        <v>0</v>
      </c>
      <c r="AE71" s="52">
        <f>'[9]NAW7 - HVP - NPgY'!AE68</f>
        <v>0</v>
      </c>
      <c r="AF71" s="52">
        <f>'[9]NAW7 - HVP - NPgY'!AF68</f>
        <v>0</v>
      </c>
      <c r="AG71" s="52">
        <f>'[9]NAW7 - HVP - NPgY'!AG68</f>
        <v>0</v>
      </c>
      <c r="AH71" s="52">
        <f>'[9]NAW7 - HVP - NPgY'!AH68</f>
        <v>0</v>
      </c>
      <c r="AI71" s="52">
        <f>'[9]NAW7 - HVP - NPgY'!AI68</f>
        <v>0</v>
      </c>
      <c r="AJ71" s="59">
        <f t="shared" ref="AJ71:AJ73" si="378">SUM(AE71:AI71)</f>
        <v>0</v>
      </c>
      <c r="AK71" s="52">
        <f>'[9]NAW7 - HVP - NPgY'!AK68</f>
        <v>0</v>
      </c>
      <c r="AL71" s="52">
        <f>'[9]NAW7 - HVP - NPgY'!AL68</f>
        <v>0</v>
      </c>
      <c r="AM71" s="52">
        <f>'[9]NAW7 - HVP - NPgY'!AM68</f>
        <v>0</v>
      </c>
      <c r="AN71" s="52">
        <f>'[9]NAW7 - HVP - NPgY'!AN68</f>
        <v>0</v>
      </c>
      <c r="AO71" s="52">
        <f>'[9]NAW7 - HVP - NPgY'!AO68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'NPgY - HI Probs. of Failure'!O$23</f>
        <v>0</v>
      </c>
      <c r="BF71" s="172">
        <f>'NPgY - HI Probs. of Failure'!P$23</f>
        <v>0</v>
      </c>
      <c r="BG71" s="172">
        <f>'NPgY - HI Probs. of Failure'!Q$23</f>
        <v>0</v>
      </c>
      <c r="BH71" s="172">
        <f>'NPgY - HI Probs. of Failure'!R$23</f>
        <v>0</v>
      </c>
      <c r="BI71" s="172">
        <f>'NPgY - HI Probs. of Failure'!S$23</f>
        <v>0</v>
      </c>
      <c r="BJ71" s="176"/>
      <c r="BK71" s="6"/>
      <c r="BL71" s="58" t="s">
        <v>28</v>
      </c>
      <c r="BM71" s="242">
        <f>IFERROR($BM3*'NPgY - Ave Crit'!$Q$23,0)</f>
        <v>0</v>
      </c>
      <c r="BN71" s="242">
        <f>IFERROR($BM3*'NPgY - Ave Crit'!$Q$23,0)</f>
        <v>0</v>
      </c>
      <c r="BO71" s="242">
        <f>IFERROR($BM3*'NPgY - Ave Crit'!$Q$23,0)</f>
        <v>0</v>
      </c>
      <c r="BP71" s="242">
        <f>IFERROR($BM3*'NPgY - Ave Crit'!$Q$23,0)</f>
        <v>0</v>
      </c>
      <c r="BQ71" s="242">
        <f>IFERROR($BM3*'NPgY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NPgY'!G69</f>
        <v>0</v>
      </c>
      <c r="H72" s="52">
        <f>'[9]NAW7 - HVP - NPgY'!H69</f>
        <v>0</v>
      </c>
      <c r="I72" s="52">
        <f>'[9]NAW7 - HVP - NPgY'!I69</f>
        <v>0</v>
      </c>
      <c r="J72" s="52">
        <f>'[9]NAW7 - HVP - NPgY'!J69</f>
        <v>0</v>
      </c>
      <c r="K72" s="52">
        <f>'[9]NAW7 - HVP - NPgY'!K69</f>
        <v>0</v>
      </c>
      <c r="L72" s="59">
        <f t="shared" si="374"/>
        <v>0</v>
      </c>
      <c r="M72" s="52">
        <f>'[9]NAW7 - HVP - NPgY'!M69</f>
        <v>0</v>
      </c>
      <c r="N72" s="52">
        <f>'[9]NAW7 - HVP - NPgY'!N69</f>
        <v>0</v>
      </c>
      <c r="O72" s="52">
        <f>'[9]NAW7 - HVP - NPgY'!O69</f>
        <v>0</v>
      </c>
      <c r="P72" s="52">
        <f>'[9]NAW7 - HVP - NPgY'!P69</f>
        <v>0</v>
      </c>
      <c r="Q72" s="52">
        <f>'[9]NAW7 - HVP - NPgY'!Q69</f>
        <v>0</v>
      </c>
      <c r="R72" s="59">
        <f t="shared" si="375"/>
        <v>0</v>
      </c>
      <c r="S72" s="52">
        <f>'[9]NAW7 - HVP - NPgY'!S69</f>
        <v>0</v>
      </c>
      <c r="T72" s="52">
        <f>'[9]NAW7 - HVP - NPgY'!T69</f>
        <v>0</v>
      </c>
      <c r="U72" s="52">
        <f>'[9]NAW7 - HVP - NPgY'!U69</f>
        <v>0</v>
      </c>
      <c r="V72" s="52">
        <f>'[9]NAW7 - HVP - NPgY'!V69</f>
        <v>0</v>
      </c>
      <c r="W72" s="52">
        <f>'[9]NAW7 - HVP - NPgY'!W69</f>
        <v>0</v>
      </c>
      <c r="X72" s="59">
        <f t="shared" si="376"/>
        <v>0</v>
      </c>
      <c r="Y72" s="52">
        <f>'[9]NAW7 - HVP - NPgY'!Y69</f>
        <v>0</v>
      </c>
      <c r="Z72" s="52">
        <f>'[9]NAW7 - HVP - NPgY'!Z69</f>
        <v>0</v>
      </c>
      <c r="AA72" s="52">
        <f>'[9]NAW7 - HVP - NPgY'!AA69</f>
        <v>0</v>
      </c>
      <c r="AB72" s="52">
        <f>'[9]NAW7 - HVP - NPgY'!AB69</f>
        <v>0</v>
      </c>
      <c r="AC72" s="52">
        <f>'[9]NAW7 - HVP - NPgY'!AC69</f>
        <v>0</v>
      </c>
      <c r="AD72" s="59">
        <f t="shared" si="377"/>
        <v>0</v>
      </c>
      <c r="AE72" s="52">
        <f>'[9]NAW7 - HVP - NPgY'!AE69</f>
        <v>0</v>
      </c>
      <c r="AF72" s="52">
        <f>'[9]NAW7 - HVP - NPgY'!AF69</f>
        <v>0</v>
      </c>
      <c r="AG72" s="52">
        <f>'[9]NAW7 - HVP - NPgY'!AG69</f>
        <v>0</v>
      </c>
      <c r="AH72" s="52">
        <f>'[9]NAW7 - HVP - NPgY'!AH69</f>
        <v>0</v>
      </c>
      <c r="AI72" s="52">
        <f>'[9]NAW7 - HVP - NPgY'!AI69</f>
        <v>0</v>
      </c>
      <c r="AJ72" s="59">
        <f t="shared" si="378"/>
        <v>0</v>
      </c>
      <c r="AK72" s="52">
        <f>'[9]NAW7 - HVP - NPgY'!AK69</f>
        <v>0</v>
      </c>
      <c r="AL72" s="52">
        <f>'[9]NAW7 - HVP - NPgY'!AL69</f>
        <v>0</v>
      </c>
      <c r="AM72" s="52">
        <f>'[9]NAW7 - HVP - NPgY'!AM69</f>
        <v>0</v>
      </c>
      <c r="AN72" s="52">
        <f>'[9]NAW7 - HVP - NPgY'!AN69</f>
        <v>0</v>
      </c>
      <c r="AO72" s="52">
        <f>'[9]NAW7 - HVP - NPgY'!AO69</f>
        <v>0</v>
      </c>
      <c r="AP72" s="59">
        <f t="shared" si="379"/>
        <v>0</v>
      </c>
      <c r="BB72" s="6"/>
      <c r="BC72" s="6"/>
      <c r="BD72" s="58" t="s">
        <v>30</v>
      </c>
      <c r="BE72" s="172">
        <f>'NPgY - HI Probs. of Failure'!O$23</f>
        <v>0</v>
      </c>
      <c r="BF72" s="172">
        <f>'NPgY - HI Probs. of Failure'!P$23</f>
        <v>0</v>
      </c>
      <c r="BG72" s="172">
        <f>'NPgY - HI Probs. of Failure'!Q$23</f>
        <v>0</v>
      </c>
      <c r="BH72" s="172">
        <f>'NPgY - HI Probs. of Failure'!R$23</f>
        <v>0</v>
      </c>
      <c r="BI72" s="172">
        <f>'NPgY - HI Probs. of Failure'!S$23</f>
        <v>0</v>
      </c>
      <c r="BJ72" s="176"/>
      <c r="BK72" s="6"/>
      <c r="BL72" s="58" t="s">
        <v>30</v>
      </c>
      <c r="BM72" s="242">
        <f>IFERROR($BM4*'NPgY - Ave Crit'!$Q$23,0)</f>
        <v>0</v>
      </c>
      <c r="BN72" s="242">
        <f>IFERROR($BM4*'NPgY - Ave Crit'!$Q$23,0)</f>
        <v>0</v>
      </c>
      <c r="BO72" s="242">
        <f>IFERROR($BM4*'NPgY - Ave Crit'!$Q$23,0)</f>
        <v>0</v>
      </c>
      <c r="BP72" s="242">
        <f>IFERROR($BM4*'NPgY - Ave Crit'!$Q$23,0)</f>
        <v>0</v>
      </c>
      <c r="BQ72" s="242">
        <f>IFERROR($BM4*'NPgY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NPgY'!G70</f>
        <v>0</v>
      </c>
      <c r="H73" s="52">
        <f>'[9]NAW7 - HVP - NPgY'!H70</f>
        <v>0</v>
      </c>
      <c r="I73" s="52">
        <f>'[9]NAW7 - HVP - NPgY'!I70</f>
        <v>0</v>
      </c>
      <c r="J73" s="52">
        <f>'[9]NAW7 - HVP - NPgY'!J70</f>
        <v>0</v>
      </c>
      <c r="K73" s="52">
        <f>'[9]NAW7 - HVP - NPgY'!K70</f>
        <v>0</v>
      </c>
      <c r="L73" s="59">
        <f t="shared" si="374"/>
        <v>0</v>
      </c>
      <c r="M73" s="52">
        <f>'[9]NAW7 - HVP - NPgY'!M70</f>
        <v>0</v>
      </c>
      <c r="N73" s="52">
        <f>'[9]NAW7 - HVP - NPgY'!N70</f>
        <v>0</v>
      </c>
      <c r="O73" s="52">
        <f>'[9]NAW7 - HVP - NPgY'!O70</f>
        <v>0</v>
      </c>
      <c r="P73" s="52">
        <f>'[9]NAW7 - HVP - NPgY'!P70</f>
        <v>0</v>
      </c>
      <c r="Q73" s="52">
        <f>'[9]NAW7 - HVP - NPgY'!Q70</f>
        <v>0</v>
      </c>
      <c r="R73" s="59">
        <f t="shared" si="375"/>
        <v>0</v>
      </c>
      <c r="S73" s="52">
        <f>'[9]NAW7 - HVP - NPgY'!S70</f>
        <v>0</v>
      </c>
      <c r="T73" s="52">
        <f>'[9]NAW7 - HVP - NPgY'!T70</f>
        <v>0</v>
      </c>
      <c r="U73" s="52">
        <f>'[9]NAW7 - HVP - NPgY'!U70</f>
        <v>0</v>
      </c>
      <c r="V73" s="52">
        <f>'[9]NAW7 - HVP - NPgY'!V70</f>
        <v>0</v>
      </c>
      <c r="W73" s="52">
        <f>'[9]NAW7 - HVP - NPgY'!W70</f>
        <v>0</v>
      </c>
      <c r="X73" s="59">
        <f t="shared" si="376"/>
        <v>0</v>
      </c>
      <c r="Y73" s="52">
        <f>'[9]NAW7 - HVP - NPgY'!Y70</f>
        <v>0</v>
      </c>
      <c r="Z73" s="52">
        <f>'[9]NAW7 - HVP - NPgY'!Z70</f>
        <v>0</v>
      </c>
      <c r="AA73" s="52">
        <f>'[9]NAW7 - HVP - NPgY'!AA70</f>
        <v>0</v>
      </c>
      <c r="AB73" s="52">
        <f>'[9]NAW7 - HVP - NPgY'!AB70</f>
        <v>0</v>
      </c>
      <c r="AC73" s="52">
        <f>'[9]NAW7 - HVP - NPgY'!AC70</f>
        <v>0</v>
      </c>
      <c r="AD73" s="59">
        <f t="shared" si="377"/>
        <v>0</v>
      </c>
      <c r="AE73" s="52">
        <f>'[9]NAW7 - HVP - NPgY'!AE70</f>
        <v>0</v>
      </c>
      <c r="AF73" s="52">
        <f>'[9]NAW7 - HVP - NPgY'!AF70</f>
        <v>0</v>
      </c>
      <c r="AG73" s="52">
        <f>'[9]NAW7 - HVP - NPgY'!AG70</f>
        <v>0</v>
      </c>
      <c r="AH73" s="52">
        <f>'[9]NAW7 - HVP - NPgY'!AH70</f>
        <v>0</v>
      </c>
      <c r="AI73" s="52">
        <f>'[9]NAW7 - HVP - NPgY'!AI70</f>
        <v>0</v>
      </c>
      <c r="AJ73" s="59">
        <f t="shared" si="378"/>
        <v>0</v>
      </c>
      <c r="AK73" s="52">
        <f>'[9]NAW7 - HVP - NPgY'!AK70</f>
        <v>0</v>
      </c>
      <c r="AL73" s="52">
        <f>'[9]NAW7 - HVP - NPgY'!AL70</f>
        <v>0</v>
      </c>
      <c r="AM73" s="52">
        <f>'[9]NAW7 - HVP - NPgY'!AM70</f>
        <v>0</v>
      </c>
      <c r="AN73" s="52">
        <f>'[9]NAW7 - HVP - NPgY'!AN70</f>
        <v>0</v>
      </c>
      <c r="AO73" s="52">
        <f>'[9]NAW7 - HVP - NPgY'!AO70</f>
        <v>0</v>
      </c>
      <c r="AP73" s="59">
        <f t="shared" si="379"/>
        <v>0</v>
      </c>
      <c r="BB73" s="6"/>
      <c r="BC73" s="6"/>
      <c r="BD73" s="58" t="s">
        <v>31</v>
      </c>
      <c r="BE73" s="172">
        <f>'NPgY - HI Probs. of Failure'!O$23</f>
        <v>0</v>
      </c>
      <c r="BF73" s="172">
        <f>'NPgY - HI Probs. of Failure'!P$23</f>
        <v>0</v>
      </c>
      <c r="BG73" s="172">
        <f>'NPgY - HI Probs. of Failure'!Q$23</f>
        <v>0</v>
      </c>
      <c r="BH73" s="172">
        <f>'NPgY - HI Probs. of Failure'!R$23</f>
        <v>0</v>
      </c>
      <c r="BI73" s="172">
        <f>'NPgY - HI Probs. of Failure'!S$23</f>
        <v>0</v>
      </c>
      <c r="BJ73" s="176"/>
      <c r="BK73" s="6"/>
      <c r="BL73" s="58" t="s">
        <v>31</v>
      </c>
      <c r="BM73" s="242">
        <f>IFERROR($BM5*'NPgY - Ave Crit'!$Q$23,0)</f>
        <v>0</v>
      </c>
      <c r="BN73" s="242">
        <f>IFERROR($BM5*'NPgY - Ave Crit'!$Q$23,0)</f>
        <v>0</v>
      </c>
      <c r="BO73" s="242">
        <f>IFERROR($BM5*'NPgY - Ave Crit'!$Q$23,0)</f>
        <v>0</v>
      </c>
      <c r="BP73" s="242">
        <f>IFERROR($BM5*'NPgY - Ave Crit'!$Q$23,0)</f>
        <v>0</v>
      </c>
      <c r="BQ73" s="242">
        <f>IFERROR($BM5*'NPgY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44118</v>
      </c>
      <c r="E75" s="50">
        <f>D75+SUM(AE75:AI75)</f>
        <v>44118</v>
      </c>
      <c r="F75" s="51" t="s">
        <v>26</v>
      </c>
      <c r="G75" s="52">
        <f>'[9]NAW7 - HVP - NPgY'!G72</f>
        <v>20183</v>
      </c>
      <c r="H75" s="52">
        <f>'[9]NAW7 - HVP - NPgY'!H72</f>
        <v>11572</v>
      </c>
      <c r="I75" s="52">
        <f>'[9]NAW7 - HVP - NPgY'!I72</f>
        <v>5288</v>
      </c>
      <c r="J75" s="52">
        <f>'[9]NAW7 - HVP - NPgY'!J72</f>
        <v>6271</v>
      </c>
      <c r="K75" s="52">
        <f>'[9]NAW7 - HVP - NPgY'!K72</f>
        <v>804</v>
      </c>
      <c r="L75" s="53">
        <f>SUM(G75:K75)</f>
        <v>44118</v>
      </c>
      <c r="M75" s="69">
        <f>'[9]NAW7 - HVP - NPgY'!M72</f>
        <v>18044</v>
      </c>
      <c r="N75" s="69">
        <f>'[9]NAW7 - HVP - NPgY'!N72</f>
        <v>11678</v>
      </c>
      <c r="O75" s="69">
        <f>'[9]NAW7 - HVP - NPgY'!O72</f>
        <v>5635</v>
      </c>
      <c r="P75" s="69">
        <f>'[9]NAW7 - HVP - NPgY'!P72</f>
        <v>7344</v>
      </c>
      <c r="Q75" s="69">
        <f>'[9]NAW7 - HVP - NPgY'!Q72</f>
        <v>1402</v>
      </c>
      <c r="R75" s="53">
        <f>SUM(M75:Q75)</f>
        <v>44103</v>
      </c>
      <c r="S75" s="52">
        <f>'[9]NAW7 - HVP - NPgY'!S72</f>
        <v>0</v>
      </c>
      <c r="T75" s="52">
        <f>'[9]NAW7 - HVP - NPgY'!T72</f>
        <v>0</v>
      </c>
      <c r="U75" s="52">
        <f>'[9]NAW7 - HVP - NPgY'!U72</f>
        <v>0</v>
      </c>
      <c r="V75" s="52">
        <f>'[9]NAW7 - HVP - NPgY'!V72</f>
        <v>0</v>
      </c>
      <c r="W75" s="52">
        <f>'[9]NAW7 - HVP - NPgY'!W72</f>
        <v>0</v>
      </c>
      <c r="X75" s="53">
        <f>SUM(S75:W75)</f>
        <v>0</v>
      </c>
      <c r="Y75" s="69">
        <f>'[9]NAW7 - HVP - NPgY'!Y72</f>
        <v>16484</v>
      </c>
      <c r="Z75" s="69">
        <f>'[9]NAW7 - HVP - NPgY'!Z72</f>
        <v>10360</v>
      </c>
      <c r="AA75" s="69">
        <f>'[9]NAW7 - HVP - NPgY'!AA72</f>
        <v>8939</v>
      </c>
      <c r="AB75" s="69">
        <f>'[9]NAW7 - HVP - NPgY'!AB72</f>
        <v>6949</v>
      </c>
      <c r="AC75" s="69">
        <f>'[9]NAW7 - HVP - NPgY'!AC72</f>
        <v>1303</v>
      </c>
      <c r="AD75" s="53">
        <f>SUM(Y75:AC75)</f>
        <v>44035</v>
      </c>
      <c r="AE75" s="54">
        <f>'[9]NAW7 - HVP - NPgY'!AE72</f>
        <v>0</v>
      </c>
      <c r="AF75" s="54">
        <f>'[9]NAW7 - HVP - NPgY'!AF72</f>
        <v>0</v>
      </c>
      <c r="AG75" s="54">
        <f>'[9]NAW7 - HVP - NPgY'!AG72</f>
        <v>0</v>
      </c>
      <c r="AH75" s="54">
        <f>'[9]NAW7 - HVP - NPgY'!AH72</f>
        <v>0</v>
      </c>
      <c r="AI75" s="54">
        <f>'[9]NAW7 - HVP - NPgY'!AI72</f>
        <v>0</v>
      </c>
      <c r="AJ75" s="53">
        <f>SUM(AE75:AI75)</f>
        <v>0</v>
      </c>
      <c r="AK75" s="69">
        <f>'[9]NAW7 - HVP - NPgY'!AK72</f>
        <v>13675</v>
      </c>
      <c r="AL75" s="69">
        <f>'[9]NAW7 - HVP - NPgY'!AL72</f>
        <v>10945</v>
      </c>
      <c r="AM75" s="69">
        <f>'[9]NAW7 - HVP - NPgY'!AM72</f>
        <v>8920</v>
      </c>
      <c r="AN75" s="69">
        <f>'[9]NAW7 - HVP - NPgY'!AN72</f>
        <v>7428</v>
      </c>
      <c r="AO75" s="69">
        <f>'[9]NAW7 - HVP - NPgY'!AO72</f>
        <v>2868</v>
      </c>
      <c r="AP75" s="53">
        <f>SUM(AK75:AO75)</f>
        <v>43836</v>
      </c>
      <c r="BB75" s="6"/>
      <c r="BC75" s="6"/>
      <c r="BD75" s="51" t="s">
        <v>26</v>
      </c>
      <c r="BE75" s="172">
        <f>'NPgY - HI Probs. of Failure'!O$24</f>
        <v>1.6064233430835721E-5</v>
      </c>
      <c r="BF75" s="172">
        <f>'NPgY - HI Probs. of Failure'!P$24</f>
        <v>6.9091907367696E-5</v>
      </c>
      <c r="BG75" s="172">
        <f>'NPgY - HI Probs. of Failure'!Q$24</f>
        <v>1.9941674093931761E-4</v>
      </c>
      <c r="BH75" s="172">
        <f>'NPgY - HI Probs. of Failure'!R$24</f>
        <v>4.4637338342729514E-4</v>
      </c>
      <c r="BI75" s="172">
        <f>'NPgY - HI Probs. of Failure'!S$24</f>
        <v>8.4929648411322307E-4</v>
      </c>
      <c r="BJ75" s="175"/>
      <c r="BK75" s="6"/>
      <c r="BL75" s="51" t="s">
        <v>26</v>
      </c>
      <c r="BM75" s="194">
        <f>$BM2*'NPgY - Ave Crit'!$Q$24</f>
        <v>7709.7386335868532</v>
      </c>
      <c r="BN75" s="194">
        <f>$BM2*'NPgY - Ave Crit'!$Q$24</f>
        <v>7709.7386335868532</v>
      </c>
      <c r="BO75" s="194">
        <f>$BM2*'NPgY - Ave Crit'!$Q$24</f>
        <v>7709.7386335868532</v>
      </c>
      <c r="BP75" s="194">
        <f>$BM2*'NPgY - Ave Crit'!$Q$24</f>
        <v>7709.7386335868532</v>
      </c>
      <c r="BQ75" s="194">
        <f>$BM2*'NPgY - Ave Crit'!$Q$24</f>
        <v>7709.7386335868532</v>
      </c>
      <c r="BR75" s="175"/>
      <c r="BS75" s="6"/>
      <c r="BT75" s="51" t="s">
        <v>26</v>
      </c>
      <c r="BU75" s="24">
        <f t="shared" si="19"/>
        <v>0.12385104110067163</v>
      </c>
      <c r="BV75" s="24">
        <f t="shared" si="19"/>
        <v>0.53268054750092997</v>
      </c>
      <c r="BW75" s="24">
        <f t="shared" si="19"/>
        <v>1.537450951803838</v>
      </c>
      <c r="BX75" s="24">
        <f t="shared" si="19"/>
        <v>3.4414221192142951</v>
      </c>
      <c r="BY75" s="24">
        <f t="shared" si="19"/>
        <v>6.5478539149371988</v>
      </c>
      <c r="BZ75" s="6"/>
      <c r="CA75" s="6"/>
      <c r="CB75" s="51" t="s">
        <v>26</v>
      </c>
      <c r="CC75" s="195">
        <f>IF(BU75="","",M75*BU75)</f>
        <v>2234.768185620519</v>
      </c>
      <c r="CD75" s="195">
        <f t="shared" ref="CD75:CG78" si="398">IF(BV75="","",N75*BV75)</f>
        <v>6220.6434337158598</v>
      </c>
      <c r="CE75" s="195">
        <f t="shared" si="398"/>
        <v>8663.536113414626</v>
      </c>
      <c r="CF75" s="195">
        <f t="shared" si="398"/>
        <v>25273.804043509783</v>
      </c>
      <c r="CG75" s="195">
        <f t="shared" si="398"/>
        <v>9180.0911887419534</v>
      </c>
      <c r="CH75" s="198">
        <f>SUM(CC75:CG75)</f>
        <v>51572.842965002739</v>
      </c>
      <c r="CI75" s="68"/>
      <c r="CJ75" s="68"/>
      <c r="CK75" s="195">
        <f t="shared" ref="CK75:CO78" si="399">IF(BU75="","",G75*BU75)</f>
        <v>2499.6855625348558</v>
      </c>
      <c r="CL75" s="195">
        <f t="shared" si="399"/>
        <v>6164.1792956807612</v>
      </c>
      <c r="CM75" s="195">
        <f t="shared" si="399"/>
        <v>8130.0406331386948</v>
      </c>
      <c r="CN75" s="195">
        <f t="shared" si="399"/>
        <v>21581.158109592845</v>
      </c>
      <c r="CO75" s="195">
        <f t="shared" si="399"/>
        <v>5264.4745476095077</v>
      </c>
      <c r="CP75" s="198">
        <f t="shared" si="3"/>
        <v>43639.538148556661</v>
      </c>
      <c r="CS75" s="195">
        <f>IF(BU75="","",Y75*BU75)</f>
        <v>2041.5605615034713</v>
      </c>
      <c r="CT75" s="195">
        <f t="shared" ref="CT75:CW78" si="400">IF(BV75="","",Z75*BV75)</f>
        <v>5518.5704721096345</v>
      </c>
      <c r="CU75" s="195">
        <f t="shared" si="400"/>
        <v>13743.274058174507</v>
      </c>
      <c r="CV75" s="195">
        <f t="shared" si="400"/>
        <v>23914.442306420136</v>
      </c>
      <c r="CW75" s="195">
        <f t="shared" si="400"/>
        <v>8531.8536511631701</v>
      </c>
      <c r="CX75" s="198">
        <f t="shared" si="5"/>
        <v>53749.701049370917</v>
      </c>
      <c r="DA75" s="195">
        <f>IF(BU75="","",(S75+Y75)*BU75)</f>
        <v>2041.5605615034713</v>
      </c>
      <c r="DB75" s="195">
        <f t="shared" ref="DB75:DE78" si="401">IF(BV75="","",(T75+Z75)*BV75)</f>
        <v>5518.5704721096345</v>
      </c>
      <c r="DC75" s="195">
        <f t="shared" si="401"/>
        <v>13743.274058174507</v>
      </c>
      <c r="DD75" s="195">
        <f t="shared" si="401"/>
        <v>23914.442306420136</v>
      </c>
      <c r="DE75" s="195">
        <f t="shared" si="401"/>
        <v>8531.8536511631701</v>
      </c>
      <c r="DF75" s="198">
        <f t="shared" si="7"/>
        <v>53749.701049370917</v>
      </c>
      <c r="DI75" s="195">
        <f>IF(BU75="","",AK75*BU75)</f>
        <v>1693.6629870516845</v>
      </c>
      <c r="DJ75" s="195">
        <f t="shared" ref="DJ75:DM78" si="402">IF(BV75="","",AL75*BV75)</f>
        <v>5830.1885923976788</v>
      </c>
      <c r="DK75" s="195">
        <f t="shared" si="402"/>
        <v>13714.062490090235</v>
      </c>
      <c r="DL75" s="195">
        <f t="shared" si="402"/>
        <v>25562.883501523786</v>
      </c>
      <c r="DM75" s="195">
        <f t="shared" si="402"/>
        <v>18779.245028039888</v>
      </c>
      <c r="DN75" s="198">
        <f t="shared" si="25"/>
        <v>65580.042599103268</v>
      </c>
      <c r="DQ75" s="195">
        <f>IF(BU75="","",(AE75+AK75)*BU75)</f>
        <v>1693.6629870516845</v>
      </c>
      <c r="DR75" s="195">
        <f t="shared" ref="DR75:DU78" si="403">IF(BV75="","",(AF75+AL75)*BV75)</f>
        <v>5830.1885923976788</v>
      </c>
      <c r="DS75" s="195">
        <f t="shared" si="403"/>
        <v>13714.062490090235</v>
      </c>
      <c r="DT75" s="195">
        <f t="shared" si="403"/>
        <v>25562.883501523786</v>
      </c>
      <c r="DU75" s="195">
        <f t="shared" si="403"/>
        <v>18779.245028039888</v>
      </c>
      <c r="DV75" s="198">
        <f t="shared" si="10"/>
        <v>65580.042599103268</v>
      </c>
    </row>
    <row r="76" spans="1:126" ht="25.5" customHeight="1">
      <c r="A76" s="19"/>
      <c r="B76" s="55"/>
      <c r="C76" s="55"/>
      <c r="D76" s="56">
        <f t="shared" ref="D76:D78" si="404">L76</f>
        <v>52286</v>
      </c>
      <c r="E76" s="57">
        <f t="shared" ref="E76:E78" si="405">D76+SUM(AE76:AI76)</f>
        <v>52286</v>
      </c>
      <c r="F76" s="58" t="s">
        <v>28</v>
      </c>
      <c r="G76" s="52">
        <f>'[9]NAW7 - HVP - NPgY'!G73</f>
        <v>22962</v>
      </c>
      <c r="H76" s="52">
        <f>'[9]NAW7 - HVP - NPgY'!H73</f>
        <v>14882</v>
      </c>
      <c r="I76" s="52">
        <f>'[9]NAW7 - HVP - NPgY'!I73</f>
        <v>6657</v>
      </c>
      <c r="J76" s="52">
        <f>'[9]NAW7 - HVP - NPgY'!J73</f>
        <v>6619</v>
      </c>
      <c r="K76" s="52">
        <f>'[9]NAW7 - HVP - NPgY'!K73</f>
        <v>1166</v>
      </c>
      <c r="L76" s="59">
        <f t="shared" ref="L76:L78" si="406">SUM(G76:K76)</f>
        <v>52286</v>
      </c>
      <c r="M76" s="52">
        <f>'[9]NAW7 - HVP - NPgY'!M73</f>
        <v>20551</v>
      </c>
      <c r="N76" s="52">
        <f>'[9]NAW7 - HVP - NPgY'!N73</f>
        <v>15013</v>
      </c>
      <c r="O76" s="52">
        <f>'[9]NAW7 - HVP - NPgY'!O73</f>
        <v>7082</v>
      </c>
      <c r="P76" s="52">
        <f>'[9]NAW7 - HVP - NPgY'!P73</f>
        <v>7734</v>
      </c>
      <c r="Q76" s="52">
        <f>'[9]NAW7 - HVP - NPgY'!Q73</f>
        <v>1977</v>
      </c>
      <c r="R76" s="59">
        <f t="shared" ref="R76:R78" si="407">SUM(M76:Q76)</f>
        <v>52357</v>
      </c>
      <c r="S76" s="52">
        <f>'[9]NAW7 - HVP - NPgY'!S73</f>
        <v>0</v>
      </c>
      <c r="T76" s="52">
        <f>'[9]NAW7 - HVP - NPgY'!T73</f>
        <v>0</v>
      </c>
      <c r="U76" s="52">
        <f>'[9]NAW7 - HVP - NPgY'!U73</f>
        <v>0</v>
      </c>
      <c r="V76" s="52">
        <f>'[9]NAW7 - HVP - NPgY'!V73</f>
        <v>0</v>
      </c>
      <c r="W76" s="52">
        <f>'[9]NAW7 - HVP - NPgY'!W73</f>
        <v>0</v>
      </c>
      <c r="X76" s="59">
        <f t="shared" ref="X76:X78" si="408">SUM(S76:W76)</f>
        <v>0</v>
      </c>
      <c r="Y76" s="52">
        <f>'[9]NAW7 - HVP - NPgY'!Y73</f>
        <v>18818</v>
      </c>
      <c r="Z76" s="52">
        <f>'[9]NAW7 - HVP - NPgY'!Z73</f>
        <v>13348</v>
      </c>
      <c r="AA76" s="52">
        <f>'[9]NAW7 - HVP - NPgY'!AA73</f>
        <v>11187</v>
      </c>
      <c r="AB76" s="52">
        <f>'[9]NAW7 - HVP - NPgY'!AB73</f>
        <v>7333</v>
      </c>
      <c r="AC76" s="52">
        <f>'[9]NAW7 - HVP - NPgY'!AC73</f>
        <v>1859</v>
      </c>
      <c r="AD76" s="59">
        <f t="shared" ref="AD76:AD78" si="409">SUM(Y76:AC76)</f>
        <v>52545</v>
      </c>
      <c r="AE76" s="52">
        <f>'[9]NAW7 - HVP - NPgY'!AE73</f>
        <v>0</v>
      </c>
      <c r="AF76" s="52">
        <f>'[9]NAW7 - HVP - NPgY'!AF73</f>
        <v>0</v>
      </c>
      <c r="AG76" s="52">
        <f>'[9]NAW7 - HVP - NPgY'!AG73</f>
        <v>0</v>
      </c>
      <c r="AH76" s="52">
        <f>'[9]NAW7 - HVP - NPgY'!AH73</f>
        <v>0</v>
      </c>
      <c r="AI76" s="52">
        <f>'[9]NAW7 - HVP - NPgY'!AI73</f>
        <v>0</v>
      </c>
      <c r="AJ76" s="59">
        <f t="shared" ref="AJ76:AJ78" si="410">SUM(AE76:AI76)</f>
        <v>0</v>
      </c>
      <c r="AK76" s="52">
        <f>'[9]NAW7 - HVP - NPgY'!AK73</f>
        <v>15672</v>
      </c>
      <c r="AL76" s="52">
        <f>'[9]NAW7 - HVP - NPgY'!AL73</f>
        <v>14105</v>
      </c>
      <c r="AM76" s="52">
        <f>'[9]NAW7 - HVP - NPgY'!AM73</f>
        <v>11174</v>
      </c>
      <c r="AN76" s="52">
        <f>'[9]NAW7 - HVP - NPgY'!AN73</f>
        <v>7841</v>
      </c>
      <c r="AO76" s="52">
        <f>'[9]NAW7 - HVP - NPgY'!AO73</f>
        <v>4014</v>
      </c>
      <c r="AP76" s="59">
        <f t="shared" ref="AP76:AP78" si="411">SUM(AK76:AO76)</f>
        <v>52806</v>
      </c>
      <c r="BB76" s="6"/>
      <c r="BC76" s="6"/>
      <c r="BD76" s="58" t="s">
        <v>28</v>
      </c>
      <c r="BE76" s="172">
        <f>'NPgY - HI Probs. of Failure'!O$24</f>
        <v>1.6064233430835721E-5</v>
      </c>
      <c r="BF76" s="172">
        <f>'NPgY - HI Probs. of Failure'!P$24</f>
        <v>6.9091907367696E-5</v>
      </c>
      <c r="BG76" s="172">
        <f>'NPgY - HI Probs. of Failure'!Q$24</f>
        <v>1.9941674093931761E-4</v>
      </c>
      <c r="BH76" s="172">
        <f>'NPgY - HI Probs. of Failure'!R$24</f>
        <v>4.4637338342729514E-4</v>
      </c>
      <c r="BI76" s="172">
        <f>'NPgY - HI Probs. of Failure'!S$24</f>
        <v>8.4929648411322307E-4</v>
      </c>
      <c r="BJ76" s="176"/>
      <c r="BK76" s="6"/>
      <c r="BL76" s="58" t="s">
        <v>28</v>
      </c>
      <c r="BM76" s="194">
        <f>$BM3*'NPgY - Ave Crit'!$Q$24</f>
        <v>11013.912333695505</v>
      </c>
      <c r="BN76" s="194">
        <f>$BM3*'NPgY - Ave Crit'!$Q$24</f>
        <v>11013.912333695505</v>
      </c>
      <c r="BO76" s="194">
        <f>$BM3*'NPgY - Ave Crit'!$Q$24</f>
        <v>11013.912333695505</v>
      </c>
      <c r="BP76" s="194">
        <f>$BM3*'NPgY - Ave Crit'!$Q$24</f>
        <v>11013.912333695505</v>
      </c>
      <c r="BQ76" s="194">
        <f>$BM3*'NPgY - Ave Crit'!$Q$24</f>
        <v>11013.912333695505</v>
      </c>
      <c r="BR76" s="176"/>
      <c r="BS76" s="6"/>
      <c r="BT76" s="58" t="s">
        <v>28</v>
      </c>
      <c r="BU76" s="24">
        <f t="shared" si="19"/>
        <v>0.1769300587152452</v>
      </c>
      <c r="BV76" s="24">
        <f t="shared" si="19"/>
        <v>0.76097221071561438</v>
      </c>
      <c r="BW76" s="24">
        <f t="shared" si="19"/>
        <v>2.1963585025769117</v>
      </c>
      <c r="BX76" s="24">
        <f t="shared" si="19"/>
        <v>4.9163173131632787</v>
      </c>
      <c r="BY76" s="24">
        <f t="shared" si="19"/>
        <v>9.3540770213388562</v>
      </c>
      <c r="BZ76" s="6"/>
      <c r="CA76" s="6"/>
      <c r="CB76" s="58" t="s">
        <v>28</v>
      </c>
      <c r="CC76" s="195">
        <f t="shared" ref="CC76:CC78" si="412">IF(BU76="","",M76*BU76)</f>
        <v>3636.0896366570041</v>
      </c>
      <c r="CD76" s="195">
        <f t="shared" si="398"/>
        <v>11424.475799473519</v>
      </c>
      <c r="CE76" s="195">
        <f t="shared" si="398"/>
        <v>15554.610915249688</v>
      </c>
      <c r="CF76" s="195">
        <f t="shared" si="398"/>
        <v>38022.798100004795</v>
      </c>
      <c r="CG76" s="195">
        <f t="shared" si="398"/>
        <v>18493.010271186919</v>
      </c>
      <c r="CH76" s="198">
        <f t="shared" ref="CH76:CH78" si="413">SUM(CC76:CG76)</f>
        <v>87130.984722571913</v>
      </c>
      <c r="CI76" s="68"/>
      <c r="CJ76" s="68"/>
      <c r="CK76" s="195">
        <f t="shared" si="399"/>
        <v>4062.6680082194603</v>
      </c>
      <c r="CL76" s="195">
        <f t="shared" si="399"/>
        <v>11324.788439869773</v>
      </c>
      <c r="CM76" s="195">
        <f t="shared" si="399"/>
        <v>14621.1585516545</v>
      </c>
      <c r="CN76" s="195">
        <f t="shared" si="399"/>
        <v>32541.104295827743</v>
      </c>
      <c r="CO76" s="195">
        <f t="shared" si="399"/>
        <v>10906.853806881107</v>
      </c>
      <c r="CP76" s="198">
        <f t="shared" si="3"/>
        <v>73456.573102452574</v>
      </c>
      <c r="CS76" s="195">
        <f t="shared" ref="CS76:CS78" si="414">IF(BU76="","",Y76*BU76)</f>
        <v>3329.469844903484</v>
      </c>
      <c r="CT76" s="195">
        <f t="shared" si="400"/>
        <v>10157.45706863202</v>
      </c>
      <c r="CU76" s="195">
        <f t="shared" si="400"/>
        <v>24570.662568327913</v>
      </c>
      <c r="CV76" s="195">
        <f t="shared" si="400"/>
        <v>36051.354857426326</v>
      </c>
      <c r="CW76" s="195">
        <f t="shared" si="400"/>
        <v>17389.229182668932</v>
      </c>
      <c r="CX76" s="198">
        <f t="shared" si="5"/>
        <v>91498.17352195867</v>
      </c>
      <c r="DA76" s="195">
        <f t="shared" ref="DA76:DA78" si="415">IF(BU76="","",(S76+Y76)*BU76)</f>
        <v>3329.469844903484</v>
      </c>
      <c r="DB76" s="195">
        <f t="shared" si="401"/>
        <v>10157.45706863202</v>
      </c>
      <c r="DC76" s="195">
        <f t="shared" si="401"/>
        <v>24570.662568327913</v>
      </c>
      <c r="DD76" s="195">
        <f t="shared" si="401"/>
        <v>36051.354857426326</v>
      </c>
      <c r="DE76" s="195">
        <f t="shared" si="401"/>
        <v>17389.229182668932</v>
      </c>
      <c r="DF76" s="198">
        <f t="shared" si="7"/>
        <v>91498.17352195867</v>
      </c>
      <c r="DI76" s="195">
        <f t="shared" ref="DI76:DI78" si="416">IF(BU76="","",AK76*BU76)</f>
        <v>2772.8478801853225</v>
      </c>
      <c r="DJ76" s="195">
        <f t="shared" si="402"/>
        <v>10733.513032143741</v>
      </c>
      <c r="DK76" s="195">
        <f t="shared" si="402"/>
        <v>24542.109907794413</v>
      </c>
      <c r="DL76" s="195">
        <f t="shared" si="402"/>
        <v>38548.844052513268</v>
      </c>
      <c r="DM76" s="195">
        <f t="shared" si="402"/>
        <v>37547.26516365417</v>
      </c>
      <c r="DN76" s="198">
        <f t="shared" si="25"/>
        <v>114144.58003629092</v>
      </c>
      <c r="DQ76" s="195">
        <f t="shared" ref="DQ76:DQ78" si="417">IF(BU76="","",(AE76+AK76)*BU76)</f>
        <v>2772.8478801853225</v>
      </c>
      <c r="DR76" s="195">
        <f t="shared" si="403"/>
        <v>10733.513032143741</v>
      </c>
      <c r="DS76" s="195">
        <f t="shared" si="403"/>
        <v>24542.109907794413</v>
      </c>
      <c r="DT76" s="195">
        <f t="shared" si="403"/>
        <v>38548.844052513268</v>
      </c>
      <c r="DU76" s="195">
        <f t="shared" si="403"/>
        <v>37547.26516365417</v>
      </c>
      <c r="DV76" s="198">
        <f t="shared" si="10"/>
        <v>114144.58003629092</v>
      </c>
    </row>
    <row r="77" spans="1:126" ht="25.5" customHeight="1">
      <c r="A77" s="19"/>
      <c r="B77" s="55"/>
      <c r="C77" s="55"/>
      <c r="D77" s="56">
        <f t="shared" si="404"/>
        <v>12026</v>
      </c>
      <c r="E77" s="57">
        <f t="shared" si="405"/>
        <v>12026</v>
      </c>
      <c r="F77" s="58" t="s">
        <v>30</v>
      </c>
      <c r="G77" s="52">
        <f>'[9]NAW7 - HVP - NPgY'!G74</f>
        <v>6453</v>
      </c>
      <c r="H77" s="52">
        <f>'[9]NAW7 - HVP - NPgY'!H74</f>
        <v>3255</v>
      </c>
      <c r="I77" s="52">
        <f>'[9]NAW7 - HVP - NPgY'!I74</f>
        <v>1074</v>
      </c>
      <c r="J77" s="52">
        <f>'[9]NAW7 - HVP - NPgY'!J74</f>
        <v>1089</v>
      </c>
      <c r="K77" s="52">
        <f>'[9]NAW7 - HVP - NPgY'!K74</f>
        <v>155</v>
      </c>
      <c r="L77" s="59">
        <f t="shared" si="406"/>
        <v>12026</v>
      </c>
      <c r="M77" s="52">
        <f>'[9]NAW7 - HVP - NPgY'!M74</f>
        <v>5728</v>
      </c>
      <c r="N77" s="52">
        <f>'[9]NAW7 - HVP - NPgY'!N74</f>
        <v>3288</v>
      </c>
      <c r="O77" s="52">
        <f>'[9]NAW7 - HVP - NPgY'!O74</f>
        <v>1171</v>
      </c>
      <c r="P77" s="52">
        <f>'[9]NAW7 - HVP - NPgY'!P74</f>
        <v>1347</v>
      </c>
      <c r="Q77" s="52">
        <f>'[9]NAW7 - HVP - NPgY'!Q74</f>
        <v>353</v>
      </c>
      <c r="R77" s="59">
        <f t="shared" si="407"/>
        <v>11887</v>
      </c>
      <c r="S77" s="52">
        <f>'[9]NAW7 - HVP - NPgY'!S74</f>
        <v>0</v>
      </c>
      <c r="T77" s="52">
        <f>'[9]NAW7 - HVP - NPgY'!T74</f>
        <v>0</v>
      </c>
      <c r="U77" s="52">
        <f>'[9]NAW7 - HVP - NPgY'!U74</f>
        <v>0</v>
      </c>
      <c r="V77" s="52">
        <f>'[9]NAW7 - HVP - NPgY'!V74</f>
        <v>0</v>
      </c>
      <c r="W77" s="52">
        <f>'[9]NAW7 - HVP - NPgY'!W74</f>
        <v>0</v>
      </c>
      <c r="X77" s="59">
        <f t="shared" si="408"/>
        <v>0</v>
      </c>
      <c r="Y77" s="52">
        <f>'[9]NAW7 - HVP - NPgY'!Y74</f>
        <v>5192</v>
      </c>
      <c r="Z77" s="52">
        <f>'[9]NAW7 - HVP - NPgY'!Z74</f>
        <v>2885</v>
      </c>
      <c r="AA77" s="52">
        <f>'[9]NAW7 - HVP - NPgY'!AA74</f>
        <v>2087</v>
      </c>
      <c r="AB77" s="52">
        <f>'[9]NAW7 - HVP - NPgY'!AB74</f>
        <v>1250</v>
      </c>
      <c r="AC77" s="52">
        <f>'[9]NAW7 - HVP - NPgY'!AC74</f>
        <v>317</v>
      </c>
      <c r="AD77" s="59">
        <f t="shared" si="409"/>
        <v>11731</v>
      </c>
      <c r="AE77" s="52">
        <f>'[9]NAW7 - HVP - NPgY'!AE74</f>
        <v>0</v>
      </c>
      <c r="AF77" s="52">
        <f>'[9]NAW7 - HVP - NPgY'!AF74</f>
        <v>0</v>
      </c>
      <c r="AG77" s="52">
        <f>'[9]NAW7 - HVP - NPgY'!AG74</f>
        <v>0</v>
      </c>
      <c r="AH77" s="52">
        <f>'[9]NAW7 - HVP - NPgY'!AH74</f>
        <v>0</v>
      </c>
      <c r="AI77" s="52">
        <f>'[9]NAW7 - HVP - NPgY'!AI74</f>
        <v>0</v>
      </c>
      <c r="AJ77" s="59">
        <f t="shared" si="410"/>
        <v>0</v>
      </c>
      <c r="AK77" s="52">
        <f>'[9]NAW7 - HVP - NPgY'!AK74</f>
        <v>4235</v>
      </c>
      <c r="AL77" s="52">
        <f>'[9]NAW7 - HVP - NPgY'!AL74</f>
        <v>3062</v>
      </c>
      <c r="AM77" s="52">
        <f>'[9]NAW7 - HVP - NPgY'!AM74</f>
        <v>2079</v>
      </c>
      <c r="AN77" s="52">
        <f>'[9]NAW7 - HVP - NPgY'!AN74</f>
        <v>1363</v>
      </c>
      <c r="AO77" s="52">
        <f>'[9]NAW7 - HVP - NPgY'!AO74</f>
        <v>830</v>
      </c>
      <c r="AP77" s="59">
        <f t="shared" si="411"/>
        <v>11569</v>
      </c>
      <c r="BB77" s="6"/>
      <c r="BC77" s="6"/>
      <c r="BD77" s="58" t="s">
        <v>30</v>
      </c>
      <c r="BE77" s="172">
        <f>'NPgY - HI Probs. of Failure'!O$24</f>
        <v>1.6064233430835721E-5</v>
      </c>
      <c r="BF77" s="172">
        <f>'NPgY - HI Probs. of Failure'!P$24</f>
        <v>6.9091907367696E-5</v>
      </c>
      <c r="BG77" s="172">
        <f>'NPgY - HI Probs. of Failure'!Q$24</f>
        <v>1.9941674093931761E-4</v>
      </c>
      <c r="BH77" s="172">
        <f>'NPgY - HI Probs. of Failure'!R$24</f>
        <v>4.4637338342729514E-4</v>
      </c>
      <c r="BI77" s="172">
        <f>'NPgY - HI Probs. of Failure'!S$24</f>
        <v>8.4929648411322307E-4</v>
      </c>
      <c r="BJ77" s="176"/>
      <c r="BK77" s="6"/>
      <c r="BL77" s="58" t="s">
        <v>30</v>
      </c>
      <c r="BM77" s="194">
        <f>$BM4*'NPgY - Ave Crit'!$Q$24</f>
        <v>16520.868500543256</v>
      </c>
      <c r="BN77" s="194">
        <f>$BM4*'NPgY - Ave Crit'!$Q$24</f>
        <v>16520.868500543256</v>
      </c>
      <c r="BO77" s="194">
        <f>$BM4*'NPgY - Ave Crit'!$Q$24</f>
        <v>16520.868500543256</v>
      </c>
      <c r="BP77" s="194">
        <f>$BM4*'NPgY - Ave Crit'!$Q$24</f>
        <v>16520.868500543256</v>
      </c>
      <c r="BQ77" s="194">
        <f>$BM4*'NPgY - Ave Crit'!$Q$24</f>
        <v>16520.868500543256</v>
      </c>
      <c r="BR77" s="176"/>
      <c r="BS77" s="6"/>
      <c r="BT77" s="58" t="s">
        <v>30</v>
      </c>
      <c r="BU77" s="24">
        <f t="shared" ref="BU77:BY127" si="418">IF(BM77&gt;0,BE77*BM77,"")</f>
        <v>0.26539508807286777</v>
      </c>
      <c r="BV77" s="24">
        <f t="shared" si="418"/>
        <v>1.1414583160734213</v>
      </c>
      <c r="BW77" s="24">
        <f t="shared" si="418"/>
        <v>3.2945377538653671</v>
      </c>
      <c r="BX77" s="24">
        <f t="shared" si="418"/>
        <v>7.3744759697449176</v>
      </c>
      <c r="BY77" s="24">
        <f t="shared" si="418"/>
        <v>14.031115532008283</v>
      </c>
      <c r="BZ77" s="6"/>
      <c r="CA77" s="6"/>
      <c r="CB77" s="58" t="s">
        <v>30</v>
      </c>
      <c r="CC77" s="195">
        <f t="shared" si="412"/>
        <v>1520.1830644813865</v>
      </c>
      <c r="CD77" s="195">
        <f t="shared" si="398"/>
        <v>3753.1149432494094</v>
      </c>
      <c r="CE77" s="195">
        <f t="shared" si="398"/>
        <v>3857.9037097763448</v>
      </c>
      <c r="CF77" s="195">
        <f t="shared" si="398"/>
        <v>9933.4191312464045</v>
      </c>
      <c r="CG77" s="195">
        <f t="shared" si="398"/>
        <v>4952.983782798924</v>
      </c>
      <c r="CH77" s="198">
        <f t="shared" si="413"/>
        <v>24017.604631552473</v>
      </c>
      <c r="CI77" s="68"/>
      <c r="CJ77" s="68"/>
      <c r="CK77" s="195">
        <f t="shared" si="399"/>
        <v>1712.5945033342157</v>
      </c>
      <c r="CL77" s="195">
        <f t="shared" si="399"/>
        <v>3715.4468188189862</v>
      </c>
      <c r="CM77" s="195">
        <f t="shared" si="399"/>
        <v>3538.3335476514044</v>
      </c>
      <c r="CN77" s="195">
        <f t="shared" si="399"/>
        <v>8030.8043310522153</v>
      </c>
      <c r="CO77" s="195">
        <f t="shared" si="399"/>
        <v>2174.8229074612836</v>
      </c>
      <c r="CP77" s="198">
        <f t="shared" ref="CP77:CP140" si="419">SUM(CK77:CO77)</f>
        <v>19172.002108318105</v>
      </c>
      <c r="CS77" s="195">
        <f t="shared" si="414"/>
        <v>1377.9312972743294</v>
      </c>
      <c r="CT77" s="195">
        <f t="shared" si="400"/>
        <v>3293.1072418718204</v>
      </c>
      <c r="CU77" s="195">
        <f t="shared" si="400"/>
        <v>6875.7002923170212</v>
      </c>
      <c r="CV77" s="195">
        <f t="shared" si="400"/>
        <v>9218.0949621811469</v>
      </c>
      <c r="CW77" s="195">
        <f t="shared" si="400"/>
        <v>4447.8636236466255</v>
      </c>
      <c r="CX77" s="198">
        <f t="shared" ref="CX77:CX140" si="420">SUM(CS77:CW77)</f>
        <v>25212.697417290947</v>
      </c>
      <c r="DA77" s="195">
        <f t="shared" si="415"/>
        <v>1377.9312972743294</v>
      </c>
      <c r="DB77" s="195">
        <f t="shared" si="401"/>
        <v>3293.1072418718204</v>
      </c>
      <c r="DC77" s="195">
        <f t="shared" si="401"/>
        <v>6875.7002923170212</v>
      </c>
      <c r="DD77" s="195">
        <f t="shared" si="401"/>
        <v>9218.0949621811469</v>
      </c>
      <c r="DE77" s="195">
        <f t="shared" si="401"/>
        <v>4447.8636236466255</v>
      </c>
      <c r="DF77" s="198">
        <f t="shared" ref="DF77:DF140" si="421">SUM(DA77:DE77)</f>
        <v>25212.697417290947</v>
      </c>
      <c r="DI77" s="195">
        <f t="shared" si="416"/>
        <v>1123.948197988595</v>
      </c>
      <c r="DJ77" s="195">
        <f t="shared" si="402"/>
        <v>3495.1453638168159</v>
      </c>
      <c r="DK77" s="195">
        <f t="shared" si="402"/>
        <v>6849.3439902860982</v>
      </c>
      <c r="DL77" s="195">
        <f t="shared" si="402"/>
        <v>10051.410746762323</v>
      </c>
      <c r="DM77" s="195">
        <f t="shared" si="402"/>
        <v>11645.825891566874</v>
      </c>
      <c r="DN77" s="198">
        <f t="shared" si="25"/>
        <v>33165.674190420701</v>
      </c>
      <c r="DQ77" s="195">
        <f t="shared" si="417"/>
        <v>1123.948197988595</v>
      </c>
      <c r="DR77" s="195">
        <f t="shared" si="403"/>
        <v>3495.1453638168159</v>
      </c>
      <c r="DS77" s="195">
        <f t="shared" si="403"/>
        <v>6849.3439902860982</v>
      </c>
      <c r="DT77" s="195">
        <f t="shared" si="403"/>
        <v>10051.410746762323</v>
      </c>
      <c r="DU77" s="195">
        <f t="shared" si="403"/>
        <v>11645.825891566874</v>
      </c>
      <c r="DV77" s="198">
        <f t="shared" ref="DV77:DV140" si="422">SUM(DQ77:DU77)</f>
        <v>33165.674190420701</v>
      </c>
    </row>
    <row r="78" spans="1:126" ht="25.5" customHeight="1">
      <c r="A78" s="19"/>
      <c r="B78" s="55"/>
      <c r="C78" s="55"/>
      <c r="D78" s="56">
        <f t="shared" si="404"/>
        <v>6548</v>
      </c>
      <c r="E78" s="57">
        <f t="shared" si="405"/>
        <v>6548</v>
      </c>
      <c r="F78" s="58" t="s">
        <v>31</v>
      </c>
      <c r="G78" s="52">
        <f>'[9]NAW7 - HVP - NPgY'!G75</f>
        <v>2576</v>
      </c>
      <c r="H78" s="52">
        <f>'[9]NAW7 - HVP - NPgY'!H75</f>
        <v>2002</v>
      </c>
      <c r="I78" s="52">
        <f>'[9]NAW7 - HVP - NPgY'!I75</f>
        <v>886</v>
      </c>
      <c r="J78" s="52">
        <f>'[9]NAW7 - HVP - NPgY'!J75</f>
        <v>933</v>
      </c>
      <c r="K78" s="52">
        <f>'[9]NAW7 - HVP - NPgY'!K75</f>
        <v>151</v>
      </c>
      <c r="L78" s="59">
        <f t="shared" si="406"/>
        <v>6548</v>
      </c>
      <c r="M78" s="52">
        <f>'[9]NAW7 - HVP - NPgY'!M75</f>
        <v>2305</v>
      </c>
      <c r="N78" s="52">
        <f>'[9]NAW7 - HVP - NPgY'!N75</f>
        <v>2021</v>
      </c>
      <c r="O78" s="52">
        <f>'[9]NAW7 - HVP - NPgY'!O75</f>
        <v>945</v>
      </c>
      <c r="P78" s="52">
        <f>'[9]NAW7 - HVP - NPgY'!P75</f>
        <v>1094</v>
      </c>
      <c r="Q78" s="52">
        <f>'[9]NAW7 - HVP - NPgY'!Q75</f>
        <v>266</v>
      </c>
      <c r="R78" s="59">
        <f t="shared" si="407"/>
        <v>6631</v>
      </c>
      <c r="S78" s="52">
        <f>'[9]NAW7 - HVP - NPgY'!S75</f>
        <v>0</v>
      </c>
      <c r="T78" s="52">
        <f>'[9]NAW7 - HVP - NPgY'!T75</f>
        <v>0</v>
      </c>
      <c r="U78" s="52">
        <f>'[9]NAW7 - HVP - NPgY'!U75</f>
        <v>0</v>
      </c>
      <c r="V78" s="52">
        <f>'[9]NAW7 - HVP - NPgY'!V75</f>
        <v>0</v>
      </c>
      <c r="W78" s="52">
        <f>'[9]NAW7 - HVP - NPgY'!W75</f>
        <v>0</v>
      </c>
      <c r="X78" s="59">
        <f t="shared" si="408"/>
        <v>0</v>
      </c>
      <c r="Y78" s="52">
        <f>'[9]NAW7 - HVP - NPgY'!Y75</f>
        <v>2102</v>
      </c>
      <c r="Z78" s="52">
        <f>'[9]NAW7 - HVP - NPgY'!Z75</f>
        <v>1792</v>
      </c>
      <c r="AA78" s="52">
        <f>'[9]NAW7 - HVP - NPgY'!AA75</f>
        <v>1495</v>
      </c>
      <c r="AB78" s="52">
        <f>'[9]NAW7 - HVP - NPgY'!AB75</f>
        <v>1033</v>
      </c>
      <c r="AC78" s="52">
        <f>'[9]NAW7 - HVP - NPgY'!AC75</f>
        <v>245</v>
      </c>
      <c r="AD78" s="59">
        <f t="shared" si="409"/>
        <v>6667</v>
      </c>
      <c r="AE78" s="52">
        <f>'[9]NAW7 - HVP - NPgY'!AE75</f>
        <v>0</v>
      </c>
      <c r="AF78" s="52">
        <f>'[9]NAW7 - HVP - NPgY'!AF75</f>
        <v>0</v>
      </c>
      <c r="AG78" s="52">
        <f>'[9]NAW7 - HVP - NPgY'!AG75</f>
        <v>0</v>
      </c>
      <c r="AH78" s="52">
        <f>'[9]NAW7 - HVP - NPgY'!AH75</f>
        <v>0</v>
      </c>
      <c r="AI78" s="52">
        <f>'[9]NAW7 - HVP - NPgY'!AI75</f>
        <v>0</v>
      </c>
      <c r="AJ78" s="59">
        <f t="shared" si="410"/>
        <v>0</v>
      </c>
      <c r="AK78" s="52">
        <f>'[9]NAW7 - HVP - NPgY'!AK75</f>
        <v>1742</v>
      </c>
      <c r="AL78" s="52">
        <f>'[9]NAW7 - HVP - NPgY'!AL75</f>
        <v>1891</v>
      </c>
      <c r="AM78" s="52">
        <f>'[9]NAW7 - HVP - NPgY'!AM75</f>
        <v>1491</v>
      </c>
      <c r="AN78" s="52">
        <f>'[9]NAW7 - HVP - NPgY'!AN75</f>
        <v>1102</v>
      </c>
      <c r="AO78" s="52">
        <f>'[9]NAW7 - HVP - NPgY'!AO75</f>
        <v>541</v>
      </c>
      <c r="AP78" s="59">
        <f t="shared" si="411"/>
        <v>6767</v>
      </c>
      <c r="BB78" s="6"/>
      <c r="BC78" s="6"/>
      <c r="BD78" s="58" t="s">
        <v>31</v>
      </c>
      <c r="BE78" s="172">
        <f>'NPgY - HI Probs. of Failure'!O$24</f>
        <v>1.6064233430835721E-5</v>
      </c>
      <c r="BF78" s="172">
        <f>'NPgY - HI Probs. of Failure'!P$24</f>
        <v>6.9091907367696E-5</v>
      </c>
      <c r="BG78" s="172">
        <f>'NPgY - HI Probs. of Failure'!Q$24</f>
        <v>1.9941674093931761E-4</v>
      </c>
      <c r="BH78" s="172">
        <f>'NPgY - HI Probs. of Failure'!R$24</f>
        <v>4.4637338342729514E-4</v>
      </c>
      <c r="BI78" s="172">
        <f>'NPgY - HI Probs. of Failure'!S$24</f>
        <v>8.4929648411322307E-4</v>
      </c>
      <c r="BJ78" s="176"/>
      <c r="BK78" s="6"/>
      <c r="BL78" s="58" t="s">
        <v>31</v>
      </c>
      <c r="BM78" s="194">
        <f>$BM5*'NPgY - Ave Crit'!$Q$24</f>
        <v>27534.780834238765</v>
      </c>
      <c r="BN78" s="194">
        <f>$BM5*'NPgY - Ave Crit'!$Q$24</f>
        <v>27534.780834238765</v>
      </c>
      <c r="BO78" s="194">
        <f>$BM5*'NPgY - Ave Crit'!$Q$24</f>
        <v>27534.780834238765</v>
      </c>
      <c r="BP78" s="194">
        <f>$BM5*'NPgY - Ave Crit'!$Q$24</f>
        <v>27534.780834238765</v>
      </c>
      <c r="BQ78" s="194">
        <f>$BM5*'NPgY - Ave Crit'!$Q$24</f>
        <v>27534.780834238765</v>
      </c>
      <c r="BR78" s="176"/>
      <c r="BS78" s="6"/>
      <c r="BT78" s="58" t="s">
        <v>31</v>
      </c>
      <c r="BU78" s="24">
        <f t="shared" si="418"/>
        <v>0.44232514678811302</v>
      </c>
      <c r="BV78" s="24">
        <f t="shared" si="418"/>
        <v>1.902430526789036</v>
      </c>
      <c r="BW78" s="24">
        <f t="shared" si="418"/>
        <v>5.4908962564422792</v>
      </c>
      <c r="BX78" s="24">
        <f t="shared" si="418"/>
        <v>12.290793282908197</v>
      </c>
      <c r="BY78" s="24">
        <f t="shared" si="418"/>
        <v>23.385192553347142</v>
      </c>
      <c r="BZ78" s="6"/>
      <c r="CA78" s="6"/>
      <c r="CB78" s="58" t="s">
        <v>31</v>
      </c>
      <c r="CC78" s="195">
        <f t="shared" si="412"/>
        <v>1019.5594633466005</v>
      </c>
      <c r="CD78" s="195">
        <f t="shared" si="398"/>
        <v>3844.8120946406416</v>
      </c>
      <c r="CE78" s="195">
        <f t="shared" si="398"/>
        <v>5188.8969623379535</v>
      </c>
      <c r="CF78" s="195">
        <f t="shared" si="398"/>
        <v>13446.127851501567</v>
      </c>
      <c r="CG78" s="195">
        <f t="shared" si="398"/>
        <v>6220.4612191903398</v>
      </c>
      <c r="CH78" s="198">
        <f t="shared" si="413"/>
        <v>29719.857591017102</v>
      </c>
      <c r="CI78" s="68"/>
      <c r="CJ78" s="68"/>
      <c r="CK78" s="195">
        <f t="shared" si="399"/>
        <v>1139.4295781261792</v>
      </c>
      <c r="CL78" s="195">
        <f t="shared" si="399"/>
        <v>3808.6659146316501</v>
      </c>
      <c r="CM78" s="195">
        <f t="shared" si="399"/>
        <v>4864.9340832078597</v>
      </c>
      <c r="CN78" s="195">
        <f t="shared" si="399"/>
        <v>11467.310132953347</v>
      </c>
      <c r="CO78" s="195">
        <f t="shared" si="399"/>
        <v>3531.1640755554185</v>
      </c>
      <c r="CP78" s="198">
        <f t="shared" si="419"/>
        <v>24811.503784474455</v>
      </c>
      <c r="CS78" s="195">
        <f t="shared" si="414"/>
        <v>929.7674585486136</v>
      </c>
      <c r="CT78" s="195">
        <f t="shared" si="400"/>
        <v>3409.1555040059525</v>
      </c>
      <c r="CU78" s="195">
        <f t="shared" si="400"/>
        <v>8208.8899033812068</v>
      </c>
      <c r="CV78" s="195">
        <f t="shared" si="400"/>
        <v>12696.389461244167</v>
      </c>
      <c r="CW78" s="195">
        <f t="shared" si="400"/>
        <v>5729.3721755700499</v>
      </c>
      <c r="CX78" s="198">
        <f t="shared" si="420"/>
        <v>30973.574502749991</v>
      </c>
      <c r="DA78" s="195">
        <f t="shared" si="415"/>
        <v>929.7674585486136</v>
      </c>
      <c r="DB78" s="195">
        <f t="shared" si="401"/>
        <v>3409.1555040059525</v>
      </c>
      <c r="DC78" s="195">
        <f t="shared" si="401"/>
        <v>8208.8899033812068</v>
      </c>
      <c r="DD78" s="195">
        <f t="shared" si="401"/>
        <v>12696.389461244167</v>
      </c>
      <c r="DE78" s="195">
        <f t="shared" si="401"/>
        <v>5729.3721755700499</v>
      </c>
      <c r="DF78" s="198">
        <f t="shared" si="421"/>
        <v>30973.574502749991</v>
      </c>
      <c r="DI78" s="195">
        <f t="shared" si="416"/>
        <v>770.53040570489293</v>
      </c>
      <c r="DJ78" s="195">
        <f t="shared" si="402"/>
        <v>3597.496126158067</v>
      </c>
      <c r="DK78" s="195">
        <f t="shared" si="402"/>
        <v>8186.9263183554385</v>
      </c>
      <c r="DL78" s="195">
        <f t="shared" si="402"/>
        <v>13544.454197764833</v>
      </c>
      <c r="DM78" s="195">
        <f t="shared" si="402"/>
        <v>12651.389171360805</v>
      </c>
      <c r="DN78" s="198">
        <f t="shared" ref="DN78:DN141" si="423">SUM(DI78:DM78)</f>
        <v>38750.796219344033</v>
      </c>
      <c r="DQ78" s="195">
        <f t="shared" si="417"/>
        <v>770.53040570489293</v>
      </c>
      <c r="DR78" s="195">
        <f t="shared" si="403"/>
        <v>3597.496126158067</v>
      </c>
      <c r="DS78" s="195">
        <f t="shared" si="403"/>
        <v>8186.9263183554385</v>
      </c>
      <c r="DT78" s="195">
        <f t="shared" si="403"/>
        <v>13544.454197764833</v>
      </c>
      <c r="DU78" s="195">
        <f t="shared" si="403"/>
        <v>12651.389171360805</v>
      </c>
      <c r="DV78" s="198">
        <f t="shared" si="422"/>
        <v>38750.796219344033</v>
      </c>
    </row>
    <row r="79" spans="1:126" ht="25.5" customHeight="1" thickBot="1">
      <c r="A79" s="19"/>
      <c r="B79" s="60"/>
      <c r="C79" s="61"/>
      <c r="D79" s="62">
        <f>SUM(D75:D78)</f>
        <v>114978</v>
      </c>
      <c r="E79" s="63">
        <f>SUM(E75:E78)</f>
        <v>114978</v>
      </c>
      <c r="F79" s="64"/>
      <c r="G79" s="65">
        <f>SUM(G75:G78)</f>
        <v>52174</v>
      </c>
      <c r="H79" s="66">
        <f t="shared" ref="H79:K79" si="424">SUM(H75:H78)</f>
        <v>31711</v>
      </c>
      <c r="I79" s="66">
        <f t="shared" si="424"/>
        <v>13905</v>
      </c>
      <c r="J79" s="66">
        <f t="shared" si="424"/>
        <v>14912</v>
      </c>
      <c r="K79" s="66">
        <f t="shared" si="424"/>
        <v>2276</v>
      </c>
      <c r="L79" s="67"/>
      <c r="M79" s="65">
        <f>SUM(M75:M78)</f>
        <v>46628</v>
      </c>
      <c r="N79" s="66">
        <f t="shared" ref="N79:Q79" si="425">SUM(N75:N78)</f>
        <v>32000</v>
      </c>
      <c r="O79" s="66">
        <f t="shared" si="425"/>
        <v>14833</v>
      </c>
      <c r="P79" s="66">
        <f t="shared" si="425"/>
        <v>17519</v>
      </c>
      <c r="Q79" s="66">
        <f t="shared" si="425"/>
        <v>3998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42596</v>
      </c>
      <c r="Z79" s="66">
        <f t="shared" ref="Z79:AC79" si="427">SUM(Z75:Z78)</f>
        <v>28385</v>
      </c>
      <c r="AA79" s="66">
        <f t="shared" si="427"/>
        <v>23708</v>
      </c>
      <c r="AB79" s="66">
        <f t="shared" si="427"/>
        <v>16565</v>
      </c>
      <c r="AC79" s="66">
        <f t="shared" si="427"/>
        <v>3724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35324</v>
      </c>
      <c r="AL79" s="66">
        <f t="shared" ref="AL79:AO79" si="429">SUM(AL75:AL78)</f>
        <v>30003</v>
      </c>
      <c r="AM79" s="66">
        <f t="shared" si="429"/>
        <v>23664</v>
      </c>
      <c r="AN79" s="66">
        <f t="shared" si="429"/>
        <v>17734</v>
      </c>
      <c r="AO79" s="66">
        <f t="shared" si="429"/>
        <v>8253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8410.6003501055093</v>
      </c>
      <c r="CD79" s="197">
        <f t="shared" ref="CD79:CG79" si="430">SUM(CD75:CD78)</f>
        <v>25243.046271079431</v>
      </c>
      <c r="CE79" s="197">
        <f t="shared" si="430"/>
        <v>33264.947700778612</v>
      </c>
      <c r="CF79" s="197">
        <f t="shared" si="430"/>
        <v>86676.149126262564</v>
      </c>
      <c r="CG79" s="197">
        <f t="shared" si="430"/>
        <v>38846.546461918137</v>
      </c>
      <c r="CH79" s="198">
        <f>SUM(CC79:CG79)</f>
        <v>192441.28991014426</v>
      </c>
      <c r="CI79" s="68"/>
      <c r="CJ79" s="68"/>
      <c r="CK79" s="197">
        <f>SUM(CK75:CK78)</f>
        <v>9414.3776522147109</v>
      </c>
      <c r="CL79" s="197">
        <f t="shared" ref="CL79:CO79" si="431">SUM(CL75:CL78)</f>
        <v>25013.080469001168</v>
      </c>
      <c r="CM79" s="197">
        <f t="shared" si="431"/>
        <v>31154.466815652457</v>
      </c>
      <c r="CN79" s="197">
        <f t="shared" si="431"/>
        <v>73620.376869426153</v>
      </c>
      <c r="CO79" s="197">
        <f t="shared" si="431"/>
        <v>21877.315337507316</v>
      </c>
      <c r="CP79" s="198">
        <f t="shared" si="419"/>
        <v>161079.61714380179</v>
      </c>
      <c r="CS79" s="197">
        <f>SUM(CS75:CS78)</f>
        <v>7678.7291622298981</v>
      </c>
      <c r="CT79" s="197">
        <f t="shared" ref="CT79:CW79" si="432">SUM(CT75:CT78)</f>
        <v>22378.290286619431</v>
      </c>
      <c r="CU79" s="197">
        <f t="shared" si="432"/>
        <v>53398.526822200649</v>
      </c>
      <c r="CV79" s="197">
        <f t="shared" si="432"/>
        <v>81880.281587271777</v>
      </c>
      <c r="CW79" s="197">
        <f t="shared" si="432"/>
        <v>36098.318633048781</v>
      </c>
      <c r="CX79" s="198">
        <f t="shared" si="420"/>
        <v>201434.14649137051</v>
      </c>
      <c r="DA79" s="197">
        <f>SUM(DA75:DA78)</f>
        <v>7678.7291622298981</v>
      </c>
      <c r="DB79" s="197">
        <f t="shared" ref="DB79:DE79" si="433">SUM(DB75:DB78)</f>
        <v>22378.290286619431</v>
      </c>
      <c r="DC79" s="197">
        <f t="shared" si="433"/>
        <v>53398.526822200649</v>
      </c>
      <c r="DD79" s="197">
        <f t="shared" si="433"/>
        <v>81880.281587271777</v>
      </c>
      <c r="DE79" s="197">
        <f t="shared" si="433"/>
        <v>36098.318633048781</v>
      </c>
      <c r="DF79" s="198">
        <f t="shared" si="421"/>
        <v>201434.14649137051</v>
      </c>
      <c r="DI79" s="197">
        <f>SUM(DI75:DI78)</f>
        <v>6360.9894709304954</v>
      </c>
      <c r="DJ79" s="197">
        <f t="shared" ref="DJ79:DM79" si="434">SUM(DJ75:DJ78)</f>
        <v>23656.343114516305</v>
      </c>
      <c r="DK79" s="197">
        <f t="shared" si="434"/>
        <v>53292.442706526184</v>
      </c>
      <c r="DL79" s="197">
        <f t="shared" si="434"/>
        <v>87707.592498564205</v>
      </c>
      <c r="DM79" s="197">
        <f t="shared" si="434"/>
        <v>80623.725254621735</v>
      </c>
      <c r="DN79" s="198">
        <f t="shared" si="423"/>
        <v>251641.09304515892</v>
      </c>
      <c r="DQ79" s="197">
        <f>SUM(DQ75:DQ78)</f>
        <v>6360.9894709304954</v>
      </c>
      <c r="DR79" s="197">
        <f t="shared" ref="DR79:DU79" si="435">SUM(DR75:DR78)</f>
        <v>23656.343114516305</v>
      </c>
      <c r="DS79" s="197">
        <f t="shared" si="435"/>
        <v>53292.442706526184</v>
      </c>
      <c r="DT79" s="197">
        <f t="shared" si="435"/>
        <v>87707.592498564205</v>
      </c>
      <c r="DU79" s="197">
        <f t="shared" si="435"/>
        <v>80623.725254621735</v>
      </c>
      <c r="DV79" s="198">
        <f t="shared" si="422"/>
        <v>251641.09304515892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NPgY'!G77</f>
        <v>0</v>
      </c>
      <c r="H80" s="52">
        <f>'[9]NAW7 - HVP - NPgY'!H77</f>
        <v>0</v>
      </c>
      <c r="I80" s="52">
        <f>'[9]NAW7 - HVP - NPgY'!I77</f>
        <v>0</v>
      </c>
      <c r="J80" s="52">
        <f>'[9]NAW7 - HVP - NPgY'!J77</f>
        <v>0</v>
      </c>
      <c r="K80" s="52">
        <f>'[9]NAW7 - HVP - NPgY'!K77</f>
        <v>0</v>
      </c>
      <c r="L80" s="53">
        <f>SUM(G80:K80)</f>
        <v>0</v>
      </c>
      <c r="M80" s="52">
        <f>'[9]NAW7 - HVP - NPgY'!M77</f>
        <v>0</v>
      </c>
      <c r="N80" s="52">
        <f>'[9]NAW7 - HVP - NPgY'!N77</f>
        <v>0</v>
      </c>
      <c r="O80" s="52">
        <f>'[9]NAW7 - HVP - NPgY'!O77</f>
        <v>0</v>
      </c>
      <c r="P80" s="52">
        <f>'[9]NAW7 - HVP - NPgY'!P77</f>
        <v>0</v>
      </c>
      <c r="Q80" s="52">
        <f>'[9]NAW7 - HVP - NPgY'!Q77</f>
        <v>0</v>
      </c>
      <c r="R80" s="53">
        <f>SUM(M80:Q80)</f>
        <v>0</v>
      </c>
      <c r="S80" s="52">
        <f>'[9]NAW7 - HVP - NPgY'!S77</f>
        <v>0</v>
      </c>
      <c r="T80" s="52">
        <f>'[9]NAW7 - HVP - NPgY'!T77</f>
        <v>0</v>
      </c>
      <c r="U80" s="52">
        <f>'[9]NAW7 - HVP - NPgY'!U77</f>
        <v>0</v>
      </c>
      <c r="V80" s="52">
        <f>'[9]NAW7 - HVP - NPgY'!V77</f>
        <v>0</v>
      </c>
      <c r="W80" s="52">
        <f>'[9]NAW7 - HVP - NPgY'!W77</f>
        <v>0</v>
      </c>
      <c r="X80" s="53">
        <f>SUM(S80:W80)</f>
        <v>0</v>
      </c>
      <c r="Y80" s="54">
        <f>'[9]NAW7 - HVP - NPgY'!Y77</f>
        <v>0</v>
      </c>
      <c r="Z80" s="54">
        <f>'[9]NAW7 - HVP - NPgY'!Z77</f>
        <v>0</v>
      </c>
      <c r="AA80" s="54">
        <f>'[9]NAW7 - HVP - NPgY'!AA77</f>
        <v>0</v>
      </c>
      <c r="AB80" s="54">
        <f>'[9]NAW7 - HVP - NPgY'!AB77</f>
        <v>0</v>
      </c>
      <c r="AC80" s="54">
        <f>'[9]NAW7 - HVP - NPgY'!AC77</f>
        <v>0</v>
      </c>
      <c r="AD80" s="53">
        <f>SUM(Y80:AC80)</f>
        <v>0</v>
      </c>
      <c r="AE80" s="54">
        <f>'[9]NAW7 - HVP - NPgY'!AE77</f>
        <v>0</v>
      </c>
      <c r="AF80" s="54">
        <f>'[9]NAW7 - HVP - NPgY'!AF77</f>
        <v>0</v>
      </c>
      <c r="AG80" s="54">
        <f>'[9]NAW7 - HVP - NPgY'!AG77</f>
        <v>0</v>
      </c>
      <c r="AH80" s="54">
        <f>'[9]NAW7 - HVP - NPgY'!AH77</f>
        <v>0</v>
      </c>
      <c r="AI80" s="54">
        <f>'[9]NAW7 - HVP - NPgY'!AI77</f>
        <v>0</v>
      </c>
      <c r="AJ80" s="53">
        <f>SUM(AE80:AI80)</f>
        <v>0</v>
      </c>
      <c r="AK80" s="54">
        <f>'[9]NAW7 - HVP - NPgY'!AK77</f>
        <v>0</v>
      </c>
      <c r="AL80" s="54">
        <f>'[9]NAW7 - HVP - NPgY'!AL77</f>
        <v>0</v>
      </c>
      <c r="AM80" s="54">
        <f>'[9]NAW7 - HVP - NPgY'!AM77</f>
        <v>0</v>
      </c>
      <c r="AN80" s="54">
        <f>'[9]NAW7 - HVP - NPgY'!AN77</f>
        <v>0</v>
      </c>
      <c r="AO80" s="54">
        <f>'[9]NAW7 - HVP - NPgY'!AO77</f>
        <v>0</v>
      </c>
      <c r="AP80" s="53">
        <f>SUM(AK80:AO80)</f>
        <v>0</v>
      </c>
      <c r="BB80" s="6"/>
      <c r="BC80" s="6"/>
      <c r="BD80" s="51" t="s">
        <v>26</v>
      </c>
      <c r="BE80" s="172">
        <f>'NPgY - HI Probs. of Failure'!O$25</f>
        <v>0</v>
      </c>
      <c r="BF80" s="172">
        <f>'NPgY - HI Probs. of Failure'!P$25</f>
        <v>0</v>
      </c>
      <c r="BG80" s="172">
        <f>'NPgY - HI Probs. of Failure'!Q$25</f>
        <v>0</v>
      </c>
      <c r="BH80" s="172">
        <f>'NPgY - HI Probs. of Failure'!R$25</f>
        <v>0</v>
      </c>
      <c r="BI80" s="172">
        <f>'NPgY - HI Probs. of Failure'!S$25</f>
        <v>0</v>
      </c>
      <c r="BJ80" s="175"/>
      <c r="BK80" s="6"/>
      <c r="BL80" s="51" t="s">
        <v>26</v>
      </c>
      <c r="BM80" s="242">
        <f>IFERROR($BM2*'NPgY - Ave Crit'!$Q$25,0)</f>
        <v>0</v>
      </c>
      <c r="BN80" s="242">
        <f>IFERROR($BM2*'NPgY - Ave Crit'!$Q$25,0)</f>
        <v>0</v>
      </c>
      <c r="BO80" s="242">
        <f>IFERROR($BM2*'NPgY - Ave Crit'!$Q$25,0)</f>
        <v>0</v>
      </c>
      <c r="BP80" s="242">
        <f>IFERROR($BM2*'NPgY - Ave Crit'!$Q$25,0)</f>
        <v>0</v>
      </c>
      <c r="BQ80" s="242">
        <f>IFERROR($BM2*'NPgY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NPgY'!G78</f>
        <v>0</v>
      </c>
      <c r="H81" s="52">
        <f>'[9]NAW7 - HVP - NPgY'!H78</f>
        <v>0</v>
      </c>
      <c r="I81" s="52">
        <f>'[9]NAW7 - HVP - NPgY'!I78</f>
        <v>0</v>
      </c>
      <c r="J81" s="52">
        <f>'[9]NAW7 - HVP - NPgY'!J78</f>
        <v>0</v>
      </c>
      <c r="K81" s="52">
        <f>'[9]NAW7 - HVP - NPgY'!K78</f>
        <v>0</v>
      </c>
      <c r="L81" s="59">
        <f t="shared" ref="L81:L83" si="444">SUM(G81:K81)</f>
        <v>0</v>
      </c>
      <c r="M81" s="52">
        <f>'[9]NAW7 - HVP - NPgY'!M78</f>
        <v>0</v>
      </c>
      <c r="N81" s="52">
        <f>'[9]NAW7 - HVP - NPgY'!N78</f>
        <v>0</v>
      </c>
      <c r="O81" s="52">
        <f>'[9]NAW7 - HVP - NPgY'!O78</f>
        <v>0</v>
      </c>
      <c r="P81" s="52">
        <f>'[9]NAW7 - HVP - NPgY'!P78</f>
        <v>0</v>
      </c>
      <c r="Q81" s="52">
        <f>'[9]NAW7 - HVP - NPgY'!Q78</f>
        <v>0</v>
      </c>
      <c r="R81" s="59">
        <f t="shared" ref="R81:R83" si="445">SUM(M81:Q81)</f>
        <v>0</v>
      </c>
      <c r="S81" s="52">
        <f>'[9]NAW7 - HVP - NPgY'!S78</f>
        <v>0</v>
      </c>
      <c r="T81" s="52">
        <f>'[9]NAW7 - HVP - NPgY'!T78</f>
        <v>0</v>
      </c>
      <c r="U81" s="52">
        <f>'[9]NAW7 - HVP - NPgY'!U78</f>
        <v>0</v>
      </c>
      <c r="V81" s="52">
        <f>'[9]NAW7 - HVP - NPgY'!V78</f>
        <v>0</v>
      </c>
      <c r="W81" s="52">
        <f>'[9]NAW7 - HVP - NPgY'!W78</f>
        <v>0</v>
      </c>
      <c r="X81" s="59">
        <f t="shared" ref="X81:X83" si="446">SUM(S81:W81)</f>
        <v>0</v>
      </c>
      <c r="Y81" s="52">
        <f>'[9]NAW7 - HVP - NPgY'!Y78</f>
        <v>0</v>
      </c>
      <c r="Z81" s="52">
        <f>'[9]NAW7 - HVP - NPgY'!Z78</f>
        <v>0</v>
      </c>
      <c r="AA81" s="52">
        <f>'[9]NAW7 - HVP - NPgY'!AA78</f>
        <v>0</v>
      </c>
      <c r="AB81" s="52">
        <f>'[9]NAW7 - HVP - NPgY'!AB78</f>
        <v>0</v>
      </c>
      <c r="AC81" s="52">
        <f>'[9]NAW7 - HVP - NPgY'!AC78</f>
        <v>0</v>
      </c>
      <c r="AD81" s="59">
        <f t="shared" ref="AD81:AD83" si="447">SUM(Y81:AC81)</f>
        <v>0</v>
      </c>
      <c r="AE81" s="52">
        <f>'[9]NAW7 - HVP - NPgY'!AE78</f>
        <v>0</v>
      </c>
      <c r="AF81" s="52">
        <f>'[9]NAW7 - HVP - NPgY'!AF78</f>
        <v>0</v>
      </c>
      <c r="AG81" s="52">
        <f>'[9]NAW7 - HVP - NPgY'!AG78</f>
        <v>0</v>
      </c>
      <c r="AH81" s="52">
        <f>'[9]NAW7 - HVP - NPgY'!AH78</f>
        <v>0</v>
      </c>
      <c r="AI81" s="52">
        <f>'[9]NAW7 - HVP - NPgY'!AI78</f>
        <v>0</v>
      </c>
      <c r="AJ81" s="59">
        <f t="shared" ref="AJ81:AJ83" si="448">SUM(AE81:AI81)</f>
        <v>0</v>
      </c>
      <c r="AK81" s="52">
        <f>'[9]NAW7 - HVP - NPgY'!AK78</f>
        <v>0</v>
      </c>
      <c r="AL81" s="52">
        <f>'[9]NAW7 - HVP - NPgY'!AL78</f>
        <v>0</v>
      </c>
      <c r="AM81" s="52">
        <f>'[9]NAW7 - HVP - NPgY'!AM78</f>
        <v>0</v>
      </c>
      <c r="AN81" s="52">
        <f>'[9]NAW7 - HVP - NPgY'!AN78</f>
        <v>0</v>
      </c>
      <c r="AO81" s="52">
        <f>'[9]NAW7 - HVP - NPgY'!AO78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'NPgY - HI Probs. of Failure'!O$25</f>
        <v>0</v>
      </c>
      <c r="BF81" s="172">
        <f>'NPgY - HI Probs. of Failure'!P$25</f>
        <v>0</v>
      </c>
      <c r="BG81" s="172">
        <f>'NPgY - HI Probs. of Failure'!Q$25</f>
        <v>0</v>
      </c>
      <c r="BH81" s="172">
        <f>'NPgY - HI Probs. of Failure'!R$25</f>
        <v>0</v>
      </c>
      <c r="BI81" s="172">
        <f>'NPgY - HI Probs. of Failure'!S$25</f>
        <v>0</v>
      </c>
      <c r="BJ81" s="176"/>
      <c r="BK81" s="6"/>
      <c r="BL81" s="58" t="s">
        <v>28</v>
      </c>
      <c r="BM81" s="242">
        <f>IFERROR($BM3*'NPgY - Ave Crit'!$Q$25,0)</f>
        <v>0</v>
      </c>
      <c r="BN81" s="242">
        <f>IFERROR($BM3*'NPgY - Ave Crit'!$Q$25,0)</f>
        <v>0</v>
      </c>
      <c r="BO81" s="242">
        <f>IFERROR($BM3*'NPgY - Ave Crit'!$Q$25,0)</f>
        <v>0</v>
      </c>
      <c r="BP81" s="242">
        <f>IFERROR($BM3*'NPgY - Ave Crit'!$Q$25,0)</f>
        <v>0</v>
      </c>
      <c r="BQ81" s="242">
        <f>IFERROR($BM3*'NPgY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NPgY'!G79</f>
        <v>0</v>
      </c>
      <c r="H82" s="52">
        <f>'[9]NAW7 - HVP - NPgY'!H79</f>
        <v>0</v>
      </c>
      <c r="I82" s="52">
        <f>'[9]NAW7 - HVP - NPgY'!I79</f>
        <v>0</v>
      </c>
      <c r="J82" s="52">
        <f>'[9]NAW7 - HVP - NPgY'!J79</f>
        <v>0</v>
      </c>
      <c r="K82" s="52">
        <f>'[9]NAW7 - HVP - NPgY'!K79</f>
        <v>0</v>
      </c>
      <c r="L82" s="59">
        <f t="shared" si="444"/>
        <v>0</v>
      </c>
      <c r="M82" s="52">
        <f>'[9]NAW7 - HVP - NPgY'!M79</f>
        <v>0</v>
      </c>
      <c r="N82" s="52">
        <f>'[9]NAW7 - HVP - NPgY'!N79</f>
        <v>0</v>
      </c>
      <c r="O82" s="52">
        <f>'[9]NAW7 - HVP - NPgY'!O79</f>
        <v>0</v>
      </c>
      <c r="P82" s="52">
        <f>'[9]NAW7 - HVP - NPgY'!P79</f>
        <v>0</v>
      </c>
      <c r="Q82" s="52">
        <f>'[9]NAW7 - HVP - NPgY'!Q79</f>
        <v>0</v>
      </c>
      <c r="R82" s="59">
        <f t="shared" si="445"/>
        <v>0</v>
      </c>
      <c r="S82" s="52">
        <f>'[9]NAW7 - HVP - NPgY'!S79</f>
        <v>0</v>
      </c>
      <c r="T82" s="52">
        <f>'[9]NAW7 - HVP - NPgY'!T79</f>
        <v>0</v>
      </c>
      <c r="U82" s="52">
        <f>'[9]NAW7 - HVP - NPgY'!U79</f>
        <v>0</v>
      </c>
      <c r="V82" s="52">
        <f>'[9]NAW7 - HVP - NPgY'!V79</f>
        <v>0</v>
      </c>
      <c r="W82" s="52">
        <f>'[9]NAW7 - HVP - NPgY'!W79</f>
        <v>0</v>
      </c>
      <c r="X82" s="59">
        <f t="shared" si="446"/>
        <v>0</v>
      </c>
      <c r="Y82" s="52">
        <f>'[9]NAW7 - HVP - NPgY'!Y79</f>
        <v>0</v>
      </c>
      <c r="Z82" s="52">
        <f>'[9]NAW7 - HVP - NPgY'!Z79</f>
        <v>0</v>
      </c>
      <c r="AA82" s="52">
        <f>'[9]NAW7 - HVP - NPgY'!AA79</f>
        <v>0</v>
      </c>
      <c r="AB82" s="52">
        <f>'[9]NAW7 - HVP - NPgY'!AB79</f>
        <v>0</v>
      </c>
      <c r="AC82" s="52">
        <f>'[9]NAW7 - HVP - NPgY'!AC79</f>
        <v>0</v>
      </c>
      <c r="AD82" s="59">
        <f t="shared" si="447"/>
        <v>0</v>
      </c>
      <c r="AE82" s="52">
        <f>'[9]NAW7 - HVP - NPgY'!AE79</f>
        <v>0</v>
      </c>
      <c r="AF82" s="52">
        <f>'[9]NAW7 - HVP - NPgY'!AF79</f>
        <v>0</v>
      </c>
      <c r="AG82" s="52">
        <f>'[9]NAW7 - HVP - NPgY'!AG79</f>
        <v>0</v>
      </c>
      <c r="AH82" s="52">
        <f>'[9]NAW7 - HVP - NPgY'!AH79</f>
        <v>0</v>
      </c>
      <c r="AI82" s="52">
        <f>'[9]NAW7 - HVP - NPgY'!AI79</f>
        <v>0</v>
      </c>
      <c r="AJ82" s="59">
        <f t="shared" si="448"/>
        <v>0</v>
      </c>
      <c r="AK82" s="52">
        <f>'[9]NAW7 - HVP - NPgY'!AK79</f>
        <v>0</v>
      </c>
      <c r="AL82" s="52">
        <f>'[9]NAW7 - HVP - NPgY'!AL79</f>
        <v>0</v>
      </c>
      <c r="AM82" s="52">
        <f>'[9]NAW7 - HVP - NPgY'!AM79</f>
        <v>0</v>
      </c>
      <c r="AN82" s="52">
        <f>'[9]NAW7 - HVP - NPgY'!AN79</f>
        <v>0</v>
      </c>
      <c r="AO82" s="52">
        <f>'[9]NAW7 - HVP - NPgY'!AO79</f>
        <v>0</v>
      </c>
      <c r="AP82" s="59">
        <f t="shared" si="449"/>
        <v>0</v>
      </c>
      <c r="BB82" s="6"/>
      <c r="BC82" s="6"/>
      <c r="BD82" s="58" t="s">
        <v>30</v>
      </c>
      <c r="BE82" s="172">
        <f>'NPgY - HI Probs. of Failure'!O$25</f>
        <v>0</v>
      </c>
      <c r="BF82" s="172">
        <f>'NPgY - HI Probs. of Failure'!P$25</f>
        <v>0</v>
      </c>
      <c r="BG82" s="172">
        <f>'NPgY - HI Probs. of Failure'!Q$25</f>
        <v>0</v>
      </c>
      <c r="BH82" s="172">
        <f>'NPgY - HI Probs. of Failure'!R$25</f>
        <v>0</v>
      </c>
      <c r="BI82" s="172">
        <f>'NPgY - HI Probs. of Failure'!S$25</f>
        <v>0</v>
      </c>
      <c r="BJ82" s="176"/>
      <c r="BK82" s="6"/>
      <c r="BL82" s="58" t="s">
        <v>30</v>
      </c>
      <c r="BM82" s="242">
        <f>IFERROR($BM4*'NPgY - Ave Crit'!$Q$25,0)</f>
        <v>0</v>
      </c>
      <c r="BN82" s="242">
        <f>IFERROR($BM4*'NPgY - Ave Crit'!$Q$25,0)</f>
        <v>0</v>
      </c>
      <c r="BO82" s="242">
        <f>IFERROR($BM4*'NPgY - Ave Crit'!$Q$25,0)</f>
        <v>0</v>
      </c>
      <c r="BP82" s="242">
        <f>IFERROR($BM4*'NPgY - Ave Crit'!$Q$25,0)</f>
        <v>0</v>
      </c>
      <c r="BQ82" s="242">
        <f>IFERROR($BM4*'NPgY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NPgY'!G80</f>
        <v>0</v>
      </c>
      <c r="H83" s="52">
        <f>'[9]NAW7 - HVP - NPgY'!H80</f>
        <v>0</v>
      </c>
      <c r="I83" s="52">
        <f>'[9]NAW7 - HVP - NPgY'!I80</f>
        <v>0</v>
      </c>
      <c r="J83" s="52">
        <f>'[9]NAW7 - HVP - NPgY'!J80</f>
        <v>0</v>
      </c>
      <c r="K83" s="52">
        <f>'[9]NAW7 - HVP - NPgY'!K80</f>
        <v>0</v>
      </c>
      <c r="L83" s="59">
        <f t="shared" si="444"/>
        <v>0</v>
      </c>
      <c r="M83" s="52">
        <f>'[9]NAW7 - HVP - NPgY'!M80</f>
        <v>0</v>
      </c>
      <c r="N83" s="52">
        <f>'[9]NAW7 - HVP - NPgY'!N80</f>
        <v>0</v>
      </c>
      <c r="O83" s="52">
        <f>'[9]NAW7 - HVP - NPgY'!O80</f>
        <v>0</v>
      </c>
      <c r="P83" s="52">
        <f>'[9]NAW7 - HVP - NPgY'!P80</f>
        <v>0</v>
      </c>
      <c r="Q83" s="52">
        <f>'[9]NAW7 - HVP - NPgY'!Q80</f>
        <v>0</v>
      </c>
      <c r="R83" s="59">
        <f t="shared" si="445"/>
        <v>0</v>
      </c>
      <c r="S83" s="52">
        <f>'[9]NAW7 - HVP - NPgY'!S80</f>
        <v>0</v>
      </c>
      <c r="T83" s="52">
        <f>'[9]NAW7 - HVP - NPgY'!T80</f>
        <v>0</v>
      </c>
      <c r="U83" s="52">
        <f>'[9]NAW7 - HVP - NPgY'!U80</f>
        <v>0</v>
      </c>
      <c r="V83" s="52">
        <f>'[9]NAW7 - HVP - NPgY'!V80</f>
        <v>0</v>
      </c>
      <c r="W83" s="52">
        <f>'[9]NAW7 - HVP - NPgY'!W80</f>
        <v>0</v>
      </c>
      <c r="X83" s="59">
        <f t="shared" si="446"/>
        <v>0</v>
      </c>
      <c r="Y83" s="52">
        <f>'[9]NAW7 - HVP - NPgY'!Y80</f>
        <v>0</v>
      </c>
      <c r="Z83" s="52">
        <f>'[9]NAW7 - HVP - NPgY'!Z80</f>
        <v>0</v>
      </c>
      <c r="AA83" s="52">
        <f>'[9]NAW7 - HVP - NPgY'!AA80</f>
        <v>0</v>
      </c>
      <c r="AB83" s="52">
        <f>'[9]NAW7 - HVP - NPgY'!AB80</f>
        <v>0</v>
      </c>
      <c r="AC83" s="52">
        <f>'[9]NAW7 - HVP - NPgY'!AC80</f>
        <v>0</v>
      </c>
      <c r="AD83" s="59">
        <f t="shared" si="447"/>
        <v>0</v>
      </c>
      <c r="AE83" s="52">
        <f>'[9]NAW7 - HVP - NPgY'!AE80</f>
        <v>0</v>
      </c>
      <c r="AF83" s="52">
        <f>'[9]NAW7 - HVP - NPgY'!AF80</f>
        <v>0</v>
      </c>
      <c r="AG83" s="52">
        <f>'[9]NAW7 - HVP - NPgY'!AG80</f>
        <v>0</v>
      </c>
      <c r="AH83" s="52">
        <f>'[9]NAW7 - HVP - NPgY'!AH80</f>
        <v>0</v>
      </c>
      <c r="AI83" s="52">
        <f>'[9]NAW7 - HVP - NPgY'!AI80</f>
        <v>0</v>
      </c>
      <c r="AJ83" s="59">
        <f t="shared" si="448"/>
        <v>0</v>
      </c>
      <c r="AK83" s="52">
        <f>'[9]NAW7 - HVP - NPgY'!AK80</f>
        <v>0</v>
      </c>
      <c r="AL83" s="52">
        <f>'[9]NAW7 - HVP - NPgY'!AL80</f>
        <v>0</v>
      </c>
      <c r="AM83" s="52">
        <f>'[9]NAW7 - HVP - NPgY'!AM80</f>
        <v>0</v>
      </c>
      <c r="AN83" s="52">
        <f>'[9]NAW7 - HVP - NPgY'!AN80</f>
        <v>0</v>
      </c>
      <c r="AO83" s="52">
        <f>'[9]NAW7 - HVP - NPgY'!AO80</f>
        <v>0</v>
      </c>
      <c r="AP83" s="59">
        <f t="shared" si="449"/>
        <v>0</v>
      </c>
      <c r="BB83" s="6"/>
      <c r="BC83" s="6"/>
      <c r="BD83" s="58" t="s">
        <v>31</v>
      </c>
      <c r="BE83" s="172">
        <f>'NPgY - HI Probs. of Failure'!O$25</f>
        <v>0</v>
      </c>
      <c r="BF83" s="172">
        <f>'NPgY - HI Probs. of Failure'!P$25</f>
        <v>0</v>
      </c>
      <c r="BG83" s="172">
        <f>'NPgY - HI Probs. of Failure'!Q$25</f>
        <v>0</v>
      </c>
      <c r="BH83" s="172">
        <f>'NPgY - HI Probs. of Failure'!R$25</f>
        <v>0</v>
      </c>
      <c r="BI83" s="172">
        <f>'NPgY - HI Probs. of Failure'!S$25</f>
        <v>0</v>
      </c>
      <c r="BJ83" s="176"/>
      <c r="BK83" s="6"/>
      <c r="BL83" s="58" t="s">
        <v>31</v>
      </c>
      <c r="BM83" s="242">
        <f>IFERROR($BM5*'NPgY - Ave Crit'!$Q$25,0)</f>
        <v>0</v>
      </c>
      <c r="BN83" s="242">
        <f>IFERROR($BM5*'NPgY - Ave Crit'!$Q$25,0)</f>
        <v>0</v>
      </c>
      <c r="BO83" s="242">
        <f>IFERROR($BM5*'NPgY - Ave Crit'!$Q$25,0)</f>
        <v>0</v>
      </c>
      <c r="BP83" s="242">
        <f>IFERROR($BM5*'NPgY - Ave Crit'!$Q$25,0)</f>
        <v>0</v>
      </c>
      <c r="BQ83" s="242">
        <f>IFERROR($BM5*'NPgY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NPgY'!G82</f>
        <v>0</v>
      </c>
      <c r="H85" s="52">
        <f>'[9]NAW7 - HVP - NPgY'!H82</f>
        <v>0</v>
      </c>
      <c r="I85" s="52">
        <f>'[9]NAW7 - HVP - NPgY'!I82</f>
        <v>0</v>
      </c>
      <c r="J85" s="52">
        <f>'[9]NAW7 - HVP - NPgY'!J82</f>
        <v>0</v>
      </c>
      <c r="K85" s="52">
        <f>'[9]NAW7 - HVP - NPgY'!K82</f>
        <v>0</v>
      </c>
      <c r="L85" s="53">
        <f>SUM(G85:K85)</f>
        <v>0</v>
      </c>
      <c r="M85" s="52">
        <f>'[9]NAW7 - HVP - NPgY'!M82</f>
        <v>0</v>
      </c>
      <c r="N85" s="52">
        <f>'[9]NAW7 - HVP - NPgY'!N82</f>
        <v>0</v>
      </c>
      <c r="O85" s="52">
        <f>'[9]NAW7 - HVP - NPgY'!O82</f>
        <v>0</v>
      </c>
      <c r="P85" s="52">
        <f>'[9]NAW7 - HVP - NPgY'!P82</f>
        <v>0</v>
      </c>
      <c r="Q85" s="52">
        <f>'[9]NAW7 - HVP - NPgY'!Q82</f>
        <v>0</v>
      </c>
      <c r="R85" s="53">
        <f>SUM(M85:Q85)</f>
        <v>0</v>
      </c>
      <c r="S85" s="52">
        <f>'[9]NAW7 - HVP - NPgY'!S82</f>
        <v>0</v>
      </c>
      <c r="T85" s="52">
        <f>'[9]NAW7 - HVP - NPgY'!T82</f>
        <v>0</v>
      </c>
      <c r="U85" s="52">
        <f>'[9]NAW7 - HVP - NPgY'!U82</f>
        <v>0</v>
      </c>
      <c r="V85" s="52">
        <f>'[9]NAW7 - HVP - NPgY'!V82</f>
        <v>0</v>
      </c>
      <c r="W85" s="52">
        <f>'[9]NAW7 - HVP - NPgY'!W82</f>
        <v>0</v>
      </c>
      <c r="X85" s="53">
        <f>SUM(S85:W85)</f>
        <v>0</v>
      </c>
      <c r="Y85" s="54">
        <f>'[9]NAW7 - HVP - NPgY'!Y82</f>
        <v>0</v>
      </c>
      <c r="Z85" s="54">
        <f>'[9]NAW7 - HVP - NPgY'!Z82</f>
        <v>0</v>
      </c>
      <c r="AA85" s="54">
        <f>'[9]NAW7 - HVP - NPgY'!AA82</f>
        <v>0</v>
      </c>
      <c r="AB85" s="54">
        <f>'[9]NAW7 - HVP - NPgY'!AB82</f>
        <v>0</v>
      </c>
      <c r="AC85" s="54">
        <f>'[9]NAW7 - HVP - NPgY'!AC82</f>
        <v>0</v>
      </c>
      <c r="AD85" s="53">
        <f>SUM(Y85:AC85)</f>
        <v>0</v>
      </c>
      <c r="AE85" s="54">
        <f>'[9]NAW7 - HVP - NPgY'!AE82</f>
        <v>0</v>
      </c>
      <c r="AF85" s="54">
        <f>'[9]NAW7 - HVP - NPgY'!AF82</f>
        <v>0</v>
      </c>
      <c r="AG85" s="54">
        <f>'[9]NAW7 - HVP - NPgY'!AG82</f>
        <v>0</v>
      </c>
      <c r="AH85" s="54">
        <f>'[9]NAW7 - HVP - NPgY'!AH82</f>
        <v>0</v>
      </c>
      <c r="AI85" s="54">
        <f>'[9]NAW7 - HVP - NPgY'!AI82</f>
        <v>0</v>
      </c>
      <c r="AJ85" s="53">
        <f>SUM(AE85:AI85)</f>
        <v>0</v>
      </c>
      <c r="AK85" s="54">
        <f>'[9]NAW7 - HVP - NPgY'!AK82</f>
        <v>0</v>
      </c>
      <c r="AL85" s="54">
        <f>'[9]NAW7 - HVP - NPgY'!AL82</f>
        <v>0</v>
      </c>
      <c r="AM85" s="54">
        <f>'[9]NAW7 - HVP - NPgY'!AM82</f>
        <v>0</v>
      </c>
      <c r="AN85" s="54">
        <f>'[9]NAW7 - HVP - NPgY'!AN82</f>
        <v>0</v>
      </c>
      <c r="AO85" s="54">
        <f>'[9]NAW7 - HVP - NPgY'!AO82</f>
        <v>0</v>
      </c>
      <c r="AP85" s="53">
        <f>SUM(AK85:AO85)</f>
        <v>0</v>
      </c>
      <c r="BB85" s="6"/>
      <c r="BC85" s="6"/>
      <c r="BD85" s="51" t="s">
        <v>26</v>
      </c>
      <c r="BE85" s="172">
        <f>'NPgY - HI Probs. of Failure'!O$26</f>
        <v>0</v>
      </c>
      <c r="BF85" s="172">
        <f>'NPgY - HI Probs. of Failure'!P$26</f>
        <v>0</v>
      </c>
      <c r="BG85" s="172">
        <f>'NPgY - HI Probs. of Failure'!Q$26</f>
        <v>0</v>
      </c>
      <c r="BH85" s="172">
        <f>'NPgY - HI Probs. of Failure'!R$26</f>
        <v>0</v>
      </c>
      <c r="BI85" s="172">
        <f>'NPgY - HI Probs. of Failure'!S$26</f>
        <v>0</v>
      </c>
      <c r="BJ85" s="175"/>
      <c r="BK85" s="6"/>
      <c r="BL85" s="51" t="s">
        <v>26</v>
      </c>
      <c r="BM85" s="242">
        <f>IFERROR($BM2*'NPgY - Ave Crit'!$Q$26,0)</f>
        <v>0</v>
      </c>
      <c r="BN85" s="242">
        <f>IFERROR($BM2*'NPgY - Ave Crit'!$Q$26,0)</f>
        <v>0</v>
      </c>
      <c r="BO85" s="242">
        <f>IFERROR($BM2*'NPgY - Ave Crit'!$Q$26,0)</f>
        <v>0</v>
      </c>
      <c r="BP85" s="242">
        <f>IFERROR($BM2*'NPgY - Ave Crit'!$Q$26,0)</f>
        <v>0</v>
      </c>
      <c r="BQ85" s="242">
        <f>IFERROR($BM2*'NPgY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NPgY'!G83</f>
        <v>0</v>
      </c>
      <c r="H86" s="52">
        <f>'[9]NAW7 - HVP - NPgY'!H83</f>
        <v>0</v>
      </c>
      <c r="I86" s="52">
        <f>'[9]NAW7 - HVP - NPgY'!I83</f>
        <v>0</v>
      </c>
      <c r="J86" s="52">
        <f>'[9]NAW7 - HVP - NPgY'!J83</f>
        <v>0</v>
      </c>
      <c r="K86" s="52">
        <f>'[9]NAW7 - HVP - NPgY'!K83</f>
        <v>0</v>
      </c>
      <c r="L86" s="59">
        <f t="shared" ref="L86:L88" si="476">SUM(G86:K86)</f>
        <v>0</v>
      </c>
      <c r="M86" s="52">
        <f>'[9]NAW7 - HVP - NPgY'!M83</f>
        <v>0</v>
      </c>
      <c r="N86" s="52">
        <f>'[9]NAW7 - HVP - NPgY'!N83</f>
        <v>0</v>
      </c>
      <c r="O86" s="52">
        <f>'[9]NAW7 - HVP - NPgY'!O83</f>
        <v>0</v>
      </c>
      <c r="P86" s="52">
        <f>'[9]NAW7 - HVP - NPgY'!P83</f>
        <v>0</v>
      </c>
      <c r="Q86" s="52">
        <f>'[9]NAW7 - HVP - NPgY'!Q83</f>
        <v>0</v>
      </c>
      <c r="R86" s="59">
        <f t="shared" ref="R86:R88" si="477">SUM(M86:Q86)</f>
        <v>0</v>
      </c>
      <c r="S86" s="52">
        <f>'[9]NAW7 - HVP - NPgY'!S83</f>
        <v>0</v>
      </c>
      <c r="T86" s="52">
        <f>'[9]NAW7 - HVP - NPgY'!T83</f>
        <v>0</v>
      </c>
      <c r="U86" s="52">
        <f>'[9]NAW7 - HVP - NPgY'!U83</f>
        <v>0</v>
      </c>
      <c r="V86" s="52">
        <f>'[9]NAW7 - HVP - NPgY'!V83</f>
        <v>0</v>
      </c>
      <c r="W86" s="52">
        <f>'[9]NAW7 - HVP - NPgY'!W83</f>
        <v>0</v>
      </c>
      <c r="X86" s="59">
        <f t="shared" ref="X86:X88" si="478">SUM(S86:W86)</f>
        <v>0</v>
      </c>
      <c r="Y86" s="52">
        <f>'[9]NAW7 - HVP - NPgY'!Y83</f>
        <v>0</v>
      </c>
      <c r="Z86" s="52">
        <f>'[9]NAW7 - HVP - NPgY'!Z83</f>
        <v>0</v>
      </c>
      <c r="AA86" s="52">
        <f>'[9]NAW7 - HVP - NPgY'!AA83</f>
        <v>0</v>
      </c>
      <c r="AB86" s="52">
        <f>'[9]NAW7 - HVP - NPgY'!AB83</f>
        <v>0</v>
      </c>
      <c r="AC86" s="52">
        <f>'[9]NAW7 - HVP - NPgY'!AC83</f>
        <v>0</v>
      </c>
      <c r="AD86" s="59">
        <f t="shared" ref="AD86:AD88" si="479">SUM(Y86:AC86)</f>
        <v>0</v>
      </c>
      <c r="AE86" s="52">
        <f>'[9]NAW7 - HVP - NPgY'!AE83</f>
        <v>0</v>
      </c>
      <c r="AF86" s="52">
        <f>'[9]NAW7 - HVP - NPgY'!AF83</f>
        <v>0</v>
      </c>
      <c r="AG86" s="52">
        <f>'[9]NAW7 - HVP - NPgY'!AG83</f>
        <v>0</v>
      </c>
      <c r="AH86" s="52">
        <f>'[9]NAW7 - HVP - NPgY'!AH83</f>
        <v>0</v>
      </c>
      <c r="AI86" s="52">
        <f>'[9]NAW7 - HVP - NPgY'!AI83</f>
        <v>0</v>
      </c>
      <c r="AJ86" s="59">
        <f t="shared" ref="AJ86:AJ88" si="480">SUM(AE86:AI86)</f>
        <v>0</v>
      </c>
      <c r="AK86" s="52">
        <f>'[9]NAW7 - HVP - NPgY'!AK83</f>
        <v>0</v>
      </c>
      <c r="AL86" s="52">
        <f>'[9]NAW7 - HVP - NPgY'!AL83</f>
        <v>0</v>
      </c>
      <c r="AM86" s="52">
        <f>'[9]NAW7 - HVP - NPgY'!AM83</f>
        <v>0</v>
      </c>
      <c r="AN86" s="52">
        <f>'[9]NAW7 - HVP - NPgY'!AN83</f>
        <v>0</v>
      </c>
      <c r="AO86" s="52">
        <f>'[9]NAW7 - HVP - NPgY'!AO83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'NPgY - HI Probs. of Failure'!O$26</f>
        <v>0</v>
      </c>
      <c r="BF86" s="172">
        <f>'NPgY - HI Probs. of Failure'!P$26</f>
        <v>0</v>
      </c>
      <c r="BG86" s="172">
        <f>'NPgY - HI Probs. of Failure'!Q$26</f>
        <v>0</v>
      </c>
      <c r="BH86" s="172">
        <f>'NPgY - HI Probs. of Failure'!R$26</f>
        <v>0</v>
      </c>
      <c r="BI86" s="172">
        <f>'NPgY - HI Probs. of Failure'!S$26</f>
        <v>0</v>
      </c>
      <c r="BJ86" s="176"/>
      <c r="BK86" s="6"/>
      <c r="BL86" s="58" t="s">
        <v>28</v>
      </c>
      <c r="BM86" s="242">
        <f>IFERROR($BM3*'NPgY - Ave Crit'!$Q$26,0)</f>
        <v>0</v>
      </c>
      <c r="BN86" s="242">
        <f>IFERROR($BM3*'NPgY - Ave Crit'!$Q$26,0)</f>
        <v>0</v>
      </c>
      <c r="BO86" s="242">
        <f>IFERROR($BM3*'NPgY - Ave Crit'!$Q$26,0)</f>
        <v>0</v>
      </c>
      <c r="BP86" s="242">
        <f>IFERROR($BM3*'NPgY - Ave Crit'!$Q$26,0)</f>
        <v>0</v>
      </c>
      <c r="BQ86" s="242">
        <f>IFERROR($BM3*'NPgY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NPgY'!G84</f>
        <v>0</v>
      </c>
      <c r="H87" s="52">
        <f>'[9]NAW7 - HVP - NPgY'!H84</f>
        <v>0</v>
      </c>
      <c r="I87" s="52">
        <f>'[9]NAW7 - HVP - NPgY'!I84</f>
        <v>0</v>
      </c>
      <c r="J87" s="52">
        <f>'[9]NAW7 - HVP - NPgY'!J84</f>
        <v>0</v>
      </c>
      <c r="K87" s="52">
        <f>'[9]NAW7 - HVP - NPgY'!K84</f>
        <v>0</v>
      </c>
      <c r="L87" s="59">
        <f t="shared" si="476"/>
        <v>0</v>
      </c>
      <c r="M87" s="52">
        <f>'[9]NAW7 - HVP - NPgY'!M84</f>
        <v>0</v>
      </c>
      <c r="N87" s="52">
        <f>'[9]NAW7 - HVP - NPgY'!N84</f>
        <v>0</v>
      </c>
      <c r="O87" s="52">
        <f>'[9]NAW7 - HVP - NPgY'!O84</f>
        <v>0</v>
      </c>
      <c r="P87" s="52">
        <f>'[9]NAW7 - HVP - NPgY'!P84</f>
        <v>0</v>
      </c>
      <c r="Q87" s="52">
        <f>'[9]NAW7 - HVP - NPgY'!Q84</f>
        <v>0</v>
      </c>
      <c r="R87" s="59">
        <f t="shared" si="477"/>
        <v>0</v>
      </c>
      <c r="S87" s="52">
        <f>'[9]NAW7 - HVP - NPgY'!S84</f>
        <v>0</v>
      </c>
      <c r="T87" s="52">
        <f>'[9]NAW7 - HVP - NPgY'!T84</f>
        <v>0</v>
      </c>
      <c r="U87" s="52">
        <f>'[9]NAW7 - HVP - NPgY'!U84</f>
        <v>0</v>
      </c>
      <c r="V87" s="52">
        <f>'[9]NAW7 - HVP - NPgY'!V84</f>
        <v>0</v>
      </c>
      <c r="W87" s="52">
        <f>'[9]NAW7 - HVP - NPgY'!W84</f>
        <v>0</v>
      </c>
      <c r="X87" s="59">
        <f t="shared" si="478"/>
        <v>0</v>
      </c>
      <c r="Y87" s="52">
        <f>'[9]NAW7 - HVP - NPgY'!Y84</f>
        <v>0</v>
      </c>
      <c r="Z87" s="52">
        <f>'[9]NAW7 - HVP - NPgY'!Z84</f>
        <v>0</v>
      </c>
      <c r="AA87" s="52">
        <f>'[9]NAW7 - HVP - NPgY'!AA84</f>
        <v>0</v>
      </c>
      <c r="AB87" s="52">
        <f>'[9]NAW7 - HVP - NPgY'!AB84</f>
        <v>0</v>
      </c>
      <c r="AC87" s="52">
        <f>'[9]NAW7 - HVP - NPgY'!AC84</f>
        <v>0</v>
      </c>
      <c r="AD87" s="59">
        <f t="shared" si="479"/>
        <v>0</v>
      </c>
      <c r="AE87" s="52">
        <f>'[9]NAW7 - HVP - NPgY'!AE84</f>
        <v>0</v>
      </c>
      <c r="AF87" s="52">
        <f>'[9]NAW7 - HVP - NPgY'!AF84</f>
        <v>0</v>
      </c>
      <c r="AG87" s="52">
        <f>'[9]NAW7 - HVP - NPgY'!AG84</f>
        <v>0</v>
      </c>
      <c r="AH87" s="52">
        <f>'[9]NAW7 - HVP - NPgY'!AH84</f>
        <v>0</v>
      </c>
      <c r="AI87" s="52">
        <f>'[9]NAW7 - HVP - NPgY'!AI84</f>
        <v>0</v>
      </c>
      <c r="AJ87" s="59">
        <f t="shared" si="480"/>
        <v>0</v>
      </c>
      <c r="AK87" s="52">
        <f>'[9]NAW7 - HVP - NPgY'!AK84</f>
        <v>0</v>
      </c>
      <c r="AL87" s="52">
        <f>'[9]NAW7 - HVP - NPgY'!AL84</f>
        <v>0</v>
      </c>
      <c r="AM87" s="52">
        <f>'[9]NAW7 - HVP - NPgY'!AM84</f>
        <v>0</v>
      </c>
      <c r="AN87" s="52">
        <f>'[9]NAW7 - HVP - NPgY'!AN84</f>
        <v>0</v>
      </c>
      <c r="AO87" s="52">
        <f>'[9]NAW7 - HVP - NPgY'!AO84</f>
        <v>0</v>
      </c>
      <c r="AP87" s="59">
        <f t="shared" si="481"/>
        <v>0</v>
      </c>
      <c r="BB87" s="6"/>
      <c r="BC87" s="6"/>
      <c r="BD87" s="58" t="s">
        <v>30</v>
      </c>
      <c r="BE87" s="172">
        <f>'NPgY - HI Probs. of Failure'!O$26</f>
        <v>0</v>
      </c>
      <c r="BF87" s="172">
        <f>'NPgY - HI Probs. of Failure'!P$26</f>
        <v>0</v>
      </c>
      <c r="BG87" s="172">
        <f>'NPgY - HI Probs. of Failure'!Q$26</f>
        <v>0</v>
      </c>
      <c r="BH87" s="172">
        <f>'NPgY - HI Probs. of Failure'!R$26</f>
        <v>0</v>
      </c>
      <c r="BI87" s="172">
        <f>'NPgY - HI Probs. of Failure'!S$26</f>
        <v>0</v>
      </c>
      <c r="BJ87" s="176"/>
      <c r="BK87" s="6"/>
      <c r="BL87" s="58" t="s">
        <v>30</v>
      </c>
      <c r="BM87" s="242">
        <f>IFERROR($BM4*'NPgY - Ave Crit'!$Q$26,0)</f>
        <v>0</v>
      </c>
      <c r="BN87" s="242">
        <f>IFERROR($BM4*'NPgY - Ave Crit'!$Q$26,0)</f>
        <v>0</v>
      </c>
      <c r="BO87" s="242">
        <f>IFERROR($BM4*'NPgY - Ave Crit'!$Q$26,0)</f>
        <v>0</v>
      </c>
      <c r="BP87" s="242">
        <f>IFERROR($BM4*'NPgY - Ave Crit'!$Q$26,0)</f>
        <v>0</v>
      </c>
      <c r="BQ87" s="242">
        <f>IFERROR($BM4*'NPgY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NPgY'!G85</f>
        <v>0</v>
      </c>
      <c r="H88" s="52">
        <f>'[9]NAW7 - HVP - NPgY'!H85</f>
        <v>0</v>
      </c>
      <c r="I88" s="52">
        <f>'[9]NAW7 - HVP - NPgY'!I85</f>
        <v>0</v>
      </c>
      <c r="J88" s="52">
        <f>'[9]NAW7 - HVP - NPgY'!J85</f>
        <v>0</v>
      </c>
      <c r="K88" s="52">
        <f>'[9]NAW7 - HVP - NPgY'!K85</f>
        <v>0</v>
      </c>
      <c r="L88" s="59">
        <f t="shared" si="476"/>
        <v>0</v>
      </c>
      <c r="M88" s="52">
        <f>'[9]NAW7 - HVP - NPgY'!M85</f>
        <v>0</v>
      </c>
      <c r="N88" s="52">
        <f>'[9]NAW7 - HVP - NPgY'!N85</f>
        <v>0</v>
      </c>
      <c r="O88" s="52">
        <f>'[9]NAW7 - HVP - NPgY'!O85</f>
        <v>0</v>
      </c>
      <c r="P88" s="52">
        <f>'[9]NAW7 - HVP - NPgY'!P85</f>
        <v>0</v>
      </c>
      <c r="Q88" s="52">
        <f>'[9]NAW7 - HVP - NPgY'!Q85</f>
        <v>0</v>
      </c>
      <c r="R88" s="59">
        <f t="shared" si="477"/>
        <v>0</v>
      </c>
      <c r="S88" s="52">
        <f>'[9]NAW7 - HVP - NPgY'!S85</f>
        <v>0</v>
      </c>
      <c r="T88" s="52">
        <f>'[9]NAW7 - HVP - NPgY'!T85</f>
        <v>0</v>
      </c>
      <c r="U88" s="52">
        <f>'[9]NAW7 - HVP - NPgY'!U85</f>
        <v>0</v>
      </c>
      <c r="V88" s="52">
        <f>'[9]NAW7 - HVP - NPgY'!V85</f>
        <v>0</v>
      </c>
      <c r="W88" s="52">
        <f>'[9]NAW7 - HVP - NPgY'!W85</f>
        <v>0</v>
      </c>
      <c r="X88" s="59">
        <f t="shared" si="478"/>
        <v>0</v>
      </c>
      <c r="Y88" s="52">
        <f>'[9]NAW7 - HVP - NPgY'!Y85</f>
        <v>0</v>
      </c>
      <c r="Z88" s="52">
        <f>'[9]NAW7 - HVP - NPgY'!Z85</f>
        <v>0</v>
      </c>
      <c r="AA88" s="52">
        <f>'[9]NAW7 - HVP - NPgY'!AA85</f>
        <v>0</v>
      </c>
      <c r="AB88" s="52">
        <f>'[9]NAW7 - HVP - NPgY'!AB85</f>
        <v>0</v>
      </c>
      <c r="AC88" s="52">
        <f>'[9]NAW7 - HVP - NPgY'!AC85</f>
        <v>0</v>
      </c>
      <c r="AD88" s="59">
        <f t="shared" si="479"/>
        <v>0</v>
      </c>
      <c r="AE88" s="52">
        <f>'[9]NAW7 - HVP - NPgY'!AE85</f>
        <v>0</v>
      </c>
      <c r="AF88" s="52">
        <f>'[9]NAW7 - HVP - NPgY'!AF85</f>
        <v>0</v>
      </c>
      <c r="AG88" s="52">
        <f>'[9]NAW7 - HVP - NPgY'!AG85</f>
        <v>0</v>
      </c>
      <c r="AH88" s="52">
        <f>'[9]NAW7 - HVP - NPgY'!AH85</f>
        <v>0</v>
      </c>
      <c r="AI88" s="52">
        <f>'[9]NAW7 - HVP - NPgY'!AI85</f>
        <v>0</v>
      </c>
      <c r="AJ88" s="59">
        <f t="shared" si="480"/>
        <v>0</v>
      </c>
      <c r="AK88" s="52">
        <f>'[9]NAW7 - HVP - NPgY'!AK85</f>
        <v>0</v>
      </c>
      <c r="AL88" s="52">
        <f>'[9]NAW7 - HVP - NPgY'!AL85</f>
        <v>0</v>
      </c>
      <c r="AM88" s="52">
        <f>'[9]NAW7 - HVP - NPgY'!AM85</f>
        <v>0</v>
      </c>
      <c r="AN88" s="52">
        <f>'[9]NAW7 - HVP - NPgY'!AN85</f>
        <v>0</v>
      </c>
      <c r="AO88" s="52">
        <f>'[9]NAW7 - HVP - NPgY'!AO85</f>
        <v>0</v>
      </c>
      <c r="AP88" s="59">
        <f t="shared" si="481"/>
        <v>0</v>
      </c>
      <c r="BB88" s="6"/>
      <c r="BC88" s="6"/>
      <c r="BD88" s="58" t="s">
        <v>31</v>
      </c>
      <c r="BE88" s="172">
        <f>'NPgY - HI Probs. of Failure'!O$26</f>
        <v>0</v>
      </c>
      <c r="BF88" s="172">
        <f>'NPgY - HI Probs. of Failure'!P$26</f>
        <v>0</v>
      </c>
      <c r="BG88" s="172">
        <f>'NPgY - HI Probs. of Failure'!Q$26</f>
        <v>0</v>
      </c>
      <c r="BH88" s="172">
        <f>'NPgY - HI Probs. of Failure'!R$26</f>
        <v>0</v>
      </c>
      <c r="BI88" s="172">
        <f>'NPgY - HI Probs. of Failure'!S$26</f>
        <v>0</v>
      </c>
      <c r="BJ88" s="176"/>
      <c r="BK88" s="6"/>
      <c r="BL88" s="58" t="s">
        <v>31</v>
      </c>
      <c r="BM88" s="242">
        <f>IFERROR($BM5*'NPgY - Ave Crit'!$Q$26,0)</f>
        <v>0</v>
      </c>
      <c r="BN88" s="242">
        <f>IFERROR($BM5*'NPgY - Ave Crit'!$Q$26,0)</f>
        <v>0</v>
      </c>
      <c r="BO88" s="242">
        <f>IFERROR($BM5*'NPgY - Ave Crit'!$Q$26,0)</f>
        <v>0</v>
      </c>
      <c r="BP88" s="242">
        <f>IFERROR($BM5*'NPgY - Ave Crit'!$Q$26,0)</f>
        <v>0</v>
      </c>
      <c r="BQ88" s="242">
        <f>IFERROR($BM5*'NPgY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NPgY'!G87</f>
        <v>0</v>
      </c>
      <c r="H90" s="52">
        <f>'[9]NAW7 - HVP - NPgY'!H87</f>
        <v>0</v>
      </c>
      <c r="I90" s="52">
        <f>'[9]NAW7 - HVP - NPgY'!I87</f>
        <v>0</v>
      </c>
      <c r="J90" s="52">
        <f>'[9]NAW7 - HVP - NPgY'!J87</f>
        <v>0</v>
      </c>
      <c r="K90" s="52">
        <f>'[9]NAW7 - HVP - NPgY'!K87</f>
        <v>0</v>
      </c>
      <c r="L90" s="53">
        <f>SUM(G90:K90)</f>
        <v>0</v>
      </c>
      <c r="M90" s="52">
        <f>'[9]NAW7 - HVP - NPgY'!M87</f>
        <v>0</v>
      </c>
      <c r="N90" s="52">
        <f>'[9]NAW7 - HVP - NPgY'!N87</f>
        <v>0</v>
      </c>
      <c r="O90" s="52">
        <f>'[9]NAW7 - HVP - NPgY'!O87</f>
        <v>0</v>
      </c>
      <c r="P90" s="52">
        <f>'[9]NAW7 - HVP - NPgY'!P87</f>
        <v>0</v>
      </c>
      <c r="Q90" s="52">
        <f>'[9]NAW7 - HVP - NPgY'!Q87</f>
        <v>0</v>
      </c>
      <c r="R90" s="53">
        <f>SUM(M90:Q90)</f>
        <v>0</v>
      </c>
      <c r="S90" s="52">
        <f>'[9]NAW7 - HVP - NPgY'!S87</f>
        <v>0</v>
      </c>
      <c r="T90" s="52">
        <f>'[9]NAW7 - HVP - NPgY'!T87</f>
        <v>0</v>
      </c>
      <c r="U90" s="52">
        <f>'[9]NAW7 - HVP - NPgY'!U87</f>
        <v>0</v>
      </c>
      <c r="V90" s="52">
        <f>'[9]NAW7 - HVP - NPgY'!V87</f>
        <v>0</v>
      </c>
      <c r="W90" s="52">
        <f>'[9]NAW7 - HVP - NPgY'!W87</f>
        <v>0</v>
      </c>
      <c r="X90" s="53">
        <f>SUM(S90:W90)</f>
        <v>0</v>
      </c>
      <c r="Y90" s="54">
        <f>'[9]NAW7 - HVP - NPgY'!Y87</f>
        <v>0</v>
      </c>
      <c r="Z90" s="54">
        <f>'[9]NAW7 - HVP - NPgY'!Z87</f>
        <v>0</v>
      </c>
      <c r="AA90" s="54">
        <f>'[9]NAW7 - HVP - NPgY'!AA87</f>
        <v>0</v>
      </c>
      <c r="AB90" s="54">
        <f>'[9]NAW7 - HVP - NPgY'!AB87</f>
        <v>0</v>
      </c>
      <c r="AC90" s="54">
        <f>'[9]NAW7 - HVP - NPgY'!AC87</f>
        <v>0</v>
      </c>
      <c r="AD90" s="53">
        <f>SUM(Y90:AC90)</f>
        <v>0</v>
      </c>
      <c r="AE90" s="54">
        <f>'[9]NAW7 - HVP - NPgY'!AE87</f>
        <v>0</v>
      </c>
      <c r="AF90" s="54">
        <f>'[9]NAW7 - HVP - NPgY'!AF87</f>
        <v>0</v>
      </c>
      <c r="AG90" s="54">
        <f>'[9]NAW7 - HVP - NPgY'!AG87</f>
        <v>0</v>
      </c>
      <c r="AH90" s="54">
        <f>'[9]NAW7 - HVP - NPgY'!AH87</f>
        <v>0</v>
      </c>
      <c r="AI90" s="54">
        <f>'[9]NAW7 - HVP - NPgY'!AI87</f>
        <v>0</v>
      </c>
      <c r="AJ90" s="53">
        <f>SUM(AE90:AI90)</f>
        <v>0</v>
      </c>
      <c r="AK90" s="54">
        <f>'[9]NAW7 - HVP - NPgY'!AK87</f>
        <v>0</v>
      </c>
      <c r="AL90" s="54">
        <f>'[9]NAW7 - HVP - NPgY'!AL87</f>
        <v>0</v>
      </c>
      <c r="AM90" s="54">
        <f>'[9]NAW7 - HVP - NPgY'!AM87</f>
        <v>0</v>
      </c>
      <c r="AN90" s="54">
        <f>'[9]NAW7 - HVP - NPgY'!AN87</f>
        <v>0</v>
      </c>
      <c r="AO90" s="54">
        <f>'[9]NAW7 - HVP - NPgY'!AO87</f>
        <v>0</v>
      </c>
      <c r="AP90" s="53">
        <f>SUM(AK90:AO90)</f>
        <v>0</v>
      </c>
      <c r="BB90" s="6"/>
      <c r="BC90" s="6"/>
      <c r="BD90" s="51" t="s">
        <v>26</v>
      </c>
      <c r="BE90" s="172">
        <f>'NPgY - HI Probs. of Failure'!O$27</f>
        <v>0</v>
      </c>
      <c r="BF90" s="172">
        <f>'NPgY - HI Probs. of Failure'!P$27</f>
        <v>0</v>
      </c>
      <c r="BG90" s="172">
        <f>'NPgY - HI Probs. of Failure'!Q$27</f>
        <v>0</v>
      </c>
      <c r="BH90" s="172">
        <f>'NPgY - HI Probs. of Failure'!R$27</f>
        <v>0</v>
      </c>
      <c r="BI90" s="172">
        <f>'NPgY - HI Probs. of Failure'!S$27</f>
        <v>0</v>
      </c>
      <c r="BJ90" s="175"/>
      <c r="BK90" s="6"/>
      <c r="BL90" s="51" t="s">
        <v>26</v>
      </c>
      <c r="BM90" s="242">
        <f>IFERROR($BM2*'NPgY - Ave Crit'!$Q$27,0)</f>
        <v>0</v>
      </c>
      <c r="BN90" s="242">
        <f>IFERROR($BM2*'NPgY - Ave Crit'!$Q$27,0)</f>
        <v>0</v>
      </c>
      <c r="BO90" s="242">
        <f>IFERROR($BM2*'NPgY - Ave Crit'!$Q$27,0)</f>
        <v>0</v>
      </c>
      <c r="BP90" s="242">
        <f>IFERROR($BM2*'NPgY - Ave Crit'!$Q$27,0)</f>
        <v>0</v>
      </c>
      <c r="BQ90" s="242">
        <f>IFERROR($BM2*'NPgY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NPgY'!G88</f>
        <v>0</v>
      </c>
      <c r="H91" s="52">
        <f>'[9]NAW7 - HVP - NPgY'!H88</f>
        <v>0</v>
      </c>
      <c r="I91" s="52">
        <f>'[9]NAW7 - HVP - NPgY'!I88</f>
        <v>0</v>
      </c>
      <c r="J91" s="52">
        <f>'[9]NAW7 - HVP - NPgY'!J88</f>
        <v>0</v>
      </c>
      <c r="K91" s="52">
        <f>'[9]NAW7 - HVP - NPgY'!K88</f>
        <v>0</v>
      </c>
      <c r="L91" s="59">
        <f t="shared" ref="L91:L93" si="508">SUM(G91:K91)</f>
        <v>0</v>
      </c>
      <c r="M91" s="52">
        <f>'[9]NAW7 - HVP - NPgY'!M88</f>
        <v>0</v>
      </c>
      <c r="N91" s="52">
        <f>'[9]NAW7 - HVP - NPgY'!N88</f>
        <v>0</v>
      </c>
      <c r="O91" s="52">
        <f>'[9]NAW7 - HVP - NPgY'!O88</f>
        <v>0</v>
      </c>
      <c r="P91" s="52">
        <f>'[9]NAW7 - HVP - NPgY'!P88</f>
        <v>0</v>
      </c>
      <c r="Q91" s="52">
        <f>'[9]NAW7 - HVP - NPgY'!Q88</f>
        <v>0</v>
      </c>
      <c r="R91" s="59">
        <f t="shared" ref="R91:R93" si="509">SUM(M91:Q91)</f>
        <v>0</v>
      </c>
      <c r="S91" s="52">
        <f>'[9]NAW7 - HVP - NPgY'!S88</f>
        <v>0</v>
      </c>
      <c r="T91" s="52">
        <f>'[9]NAW7 - HVP - NPgY'!T88</f>
        <v>0</v>
      </c>
      <c r="U91" s="52">
        <f>'[9]NAW7 - HVP - NPgY'!U88</f>
        <v>0</v>
      </c>
      <c r="V91" s="52">
        <f>'[9]NAW7 - HVP - NPgY'!V88</f>
        <v>0</v>
      </c>
      <c r="W91" s="52">
        <f>'[9]NAW7 - HVP - NPgY'!W88</f>
        <v>0</v>
      </c>
      <c r="X91" s="59">
        <f t="shared" ref="X91:X93" si="510">SUM(S91:W91)</f>
        <v>0</v>
      </c>
      <c r="Y91" s="52">
        <f>'[9]NAW7 - HVP - NPgY'!Y88</f>
        <v>0</v>
      </c>
      <c r="Z91" s="52">
        <f>'[9]NAW7 - HVP - NPgY'!Z88</f>
        <v>0</v>
      </c>
      <c r="AA91" s="52">
        <f>'[9]NAW7 - HVP - NPgY'!AA88</f>
        <v>0</v>
      </c>
      <c r="AB91" s="52">
        <f>'[9]NAW7 - HVP - NPgY'!AB88</f>
        <v>0</v>
      </c>
      <c r="AC91" s="52">
        <f>'[9]NAW7 - HVP - NPgY'!AC88</f>
        <v>0</v>
      </c>
      <c r="AD91" s="59">
        <f t="shared" ref="AD91:AD93" si="511">SUM(Y91:AC91)</f>
        <v>0</v>
      </c>
      <c r="AE91" s="52">
        <f>'[9]NAW7 - HVP - NPgY'!AE88</f>
        <v>0</v>
      </c>
      <c r="AF91" s="52">
        <f>'[9]NAW7 - HVP - NPgY'!AF88</f>
        <v>0</v>
      </c>
      <c r="AG91" s="52">
        <f>'[9]NAW7 - HVP - NPgY'!AG88</f>
        <v>0</v>
      </c>
      <c r="AH91" s="52">
        <f>'[9]NAW7 - HVP - NPgY'!AH88</f>
        <v>0</v>
      </c>
      <c r="AI91" s="52">
        <f>'[9]NAW7 - HVP - NPgY'!AI88</f>
        <v>0</v>
      </c>
      <c r="AJ91" s="59">
        <f t="shared" ref="AJ91:AJ93" si="512">SUM(AE91:AI91)</f>
        <v>0</v>
      </c>
      <c r="AK91" s="52">
        <f>'[9]NAW7 - HVP - NPgY'!AK88</f>
        <v>0</v>
      </c>
      <c r="AL91" s="52">
        <f>'[9]NAW7 - HVP - NPgY'!AL88</f>
        <v>0</v>
      </c>
      <c r="AM91" s="52">
        <f>'[9]NAW7 - HVP - NPgY'!AM88</f>
        <v>0</v>
      </c>
      <c r="AN91" s="52">
        <f>'[9]NAW7 - HVP - NPgY'!AN88</f>
        <v>0</v>
      </c>
      <c r="AO91" s="52">
        <f>'[9]NAW7 - HVP - NPgY'!AO88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'NPgY - HI Probs. of Failure'!O$27</f>
        <v>0</v>
      </c>
      <c r="BF91" s="172">
        <f>'NPgY - HI Probs. of Failure'!P$27</f>
        <v>0</v>
      </c>
      <c r="BG91" s="172">
        <f>'NPgY - HI Probs. of Failure'!Q$27</f>
        <v>0</v>
      </c>
      <c r="BH91" s="172">
        <f>'NPgY - HI Probs. of Failure'!R$27</f>
        <v>0</v>
      </c>
      <c r="BI91" s="172">
        <f>'NPgY - HI Probs. of Failure'!S$27</f>
        <v>0</v>
      </c>
      <c r="BJ91" s="176"/>
      <c r="BK91" s="6"/>
      <c r="BL91" s="58" t="s">
        <v>28</v>
      </c>
      <c r="BM91" s="242">
        <f>IFERROR($BM3*'NPgY - Ave Crit'!$Q$27,0)</f>
        <v>0</v>
      </c>
      <c r="BN91" s="242">
        <f>IFERROR($BM3*'NPgY - Ave Crit'!$Q$27,0)</f>
        <v>0</v>
      </c>
      <c r="BO91" s="242">
        <f>IFERROR($BM3*'NPgY - Ave Crit'!$Q$27,0)</f>
        <v>0</v>
      </c>
      <c r="BP91" s="242">
        <f>IFERROR($BM3*'NPgY - Ave Crit'!$Q$27,0)</f>
        <v>0</v>
      </c>
      <c r="BQ91" s="242">
        <f>IFERROR($BM3*'NPgY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NPgY'!G89</f>
        <v>0</v>
      </c>
      <c r="H92" s="52">
        <f>'[9]NAW7 - HVP - NPgY'!H89</f>
        <v>0</v>
      </c>
      <c r="I92" s="52">
        <f>'[9]NAW7 - HVP - NPgY'!I89</f>
        <v>0</v>
      </c>
      <c r="J92" s="52">
        <f>'[9]NAW7 - HVP - NPgY'!J89</f>
        <v>0</v>
      </c>
      <c r="K92" s="52">
        <f>'[9]NAW7 - HVP - NPgY'!K89</f>
        <v>0</v>
      </c>
      <c r="L92" s="59">
        <f t="shared" si="508"/>
        <v>0</v>
      </c>
      <c r="M92" s="52">
        <f>'[9]NAW7 - HVP - NPgY'!M89</f>
        <v>0</v>
      </c>
      <c r="N92" s="52">
        <f>'[9]NAW7 - HVP - NPgY'!N89</f>
        <v>0</v>
      </c>
      <c r="O92" s="52">
        <f>'[9]NAW7 - HVP - NPgY'!O89</f>
        <v>0</v>
      </c>
      <c r="P92" s="52">
        <f>'[9]NAW7 - HVP - NPgY'!P89</f>
        <v>0</v>
      </c>
      <c r="Q92" s="52">
        <f>'[9]NAW7 - HVP - NPgY'!Q89</f>
        <v>0</v>
      </c>
      <c r="R92" s="59">
        <f t="shared" si="509"/>
        <v>0</v>
      </c>
      <c r="S92" s="52">
        <f>'[9]NAW7 - HVP - NPgY'!S89</f>
        <v>0</v>
      </c>
      <c r="T92" s="52">
        <f>'[9]NAW7 - HVP - NPgY'!T89</f>
        <v>0</v>
      </c>
      <c r="U92" s="52">
        <f>'[9]NAW7 - HVP - NPgY'!U89</f>
        <v>0</v>
      </c>
      <c r="V92" s="52">
        <f>'[9]NAW7 - HVP - NPgY'!V89</f>
        <v>0</v>
      </c>
      <c r="W92" s="52">
        <f>'[9]NAW7 - HVP - NPgY'!W89</f>
        <v>0</v>
      </c>
      <c r="X92" s="59">
        <f t="shared" si="510"/>
        <v>0</v>
      </c>
      <c r="Y92" s="52">
        <f>'[9]NAW7 - HVP - NPgY'!Y89</f>
        <v>0</v>
      </c>
      <c r="Z92" s="52">
        <f>'[9]NAW7 - HVP - NPgY'!Z89</f>
        <v>0</v>
      </c>
      <c r="AA92" s="52">
        <f>'[9]NAW7 - HVP - NPgY'!AA89</f>
        <v>0</v>
      </c>
      <c r="AB92" s="52">
        <f>'[9]NAW7 - HVP - NPgY'!AB89</f>
        <v>0</v>
      </c>
      <c r="AC92" s="52">
        <f>'[9]NAW7 - HVP - NPgY'!AC89</f>
        <v>0</v>
      </c>
      <c r="AD92" s="59">
        <f t="shared" si="511"/>
        <v>0</v>
      </c>
      <c r="AE92" s="52">
        <f>'[9]NAW7 - HVP - NPgY'!AE89</f>
        <v>0</v>
      </c>
      <c r="AF92" s="52">
        <f>'[9]NAW7 - HVP - NPgY'!AF89</f>
        <v>0</v>
      </c>
      <c r="AG92" s="52">
        <f>'[9]NAW7 - HVP - NPgY'!AG89</f>
        <v>0</v>
      </c>
      <c r="AH92" s="52">
        <f>'[9]NAW7 - HVP - NPgY'!AH89</f>
        <v>0</v>
      </c>
      <c r="AI92" s="52">
        <f>'[9]NAW7 - HVP - NPgY'!AI89</f>
        <v>0</v>
      </c>
      <c r="AJ92" s="59">
        <f t="shared" si="512"/>
        <v>0</v>
      </c>
      <c r="AK92" s="52">
        <f>'[9]NAW7 - HVP - NPgY'!AK89</f>
        <v>0</v>
      </c>
      <c r="AL92" s="52">
        <f>'[9]NAW7 - HVP - NPgY'!AL89</f>
        <v>0</v>
      </c>
      <c r="AM92" s="52">
        <f>'[9]NAW7 - HVP - NPgY'!AM89</f>
        <v>0</v>
      </c>
      <c r="AN92" s="52">
        <f>'[9]NAW7 - HVP - NPgY'!AN89</f>
        <v>0</v>
      </c>
      <c r="AO92" s="52">
        <f>'[9]NAW7 - HVP - NPgY'!AO89</f>
        <v>0</v>
      </c>
      <c r="AP92" s="59">
        <f t="shared" si="513"/>
        <v>0</v>
      </c>
      <c r="BB92" s="6"/>
      <c r="BC92" s="6"/>
      <c r="BD92" s="58" t="s">
        <v>30</v>
      </c>
      <c r="BE92" s="172">
        <f>'NPgY - HI Probs. of Failure'!O$27</f>
        <v>0</v>
      </c>
      <c r="BF92" s="172">
        <f>'NPgY - HI Probs. of Failure'!P$27</f>
        <v>0</v>
      </c>
      <c r="BG92" s="172">
        <f>'NPgY - HI Probs. of Failure'!Q$27</f>
        <v>0</v>
      </c>
      <c r="BH92" s="172">
        <f>'NPgY - HI Probs. of Failure'!R$27</f>
        <v>0</v>
      </c>
      <c r="BI92" s="172">
        <f>'NPgY - HI Probs. of Failure'!S$27</f>
        <v>0</v>
      </c>
      <c r="BJ92" s="176"/>
      <c r="BK92" s="6"/>
      <c r="BL92" s="58" t="s">
        <v>30</v>
      </c>
      <c r="BM92" s="242">
        <f>IFERROR($BM4*'NPgY - Ave Crit'!$Q$27,0)</f>
        <v>0</v>
      </c>
      <c r="BN92" s="242">
        <f>IFERROR($BM4*'NPgY - Ave Crit'!$Q$27,0)</f>
        <v>0</v>
      </c>
      <c r="BO92" s="242">
        <f>IFERROR($BM4*'NPgY - Ave Crit'!$Q$27,0)</f>
        <v>0</v>
      </c>
      <c r="BP92" s="242">
        <f>IFERROR($BM4*'NPgY - Ave Crit'!$Q$27,0)</f>
        <v>0</v>
      </c>
      <c r="BQ92" s="242">
        <f>IFERROR($BM4*'NPgY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NPgY'!G90</f>
        <v>0</v>
      </c>
      <c r="H93" s="52">
        <f>'[9]NAW7 - HVP - NPgY'!H90</f>
        <v>0</v>
      </c>
      <c r="I93" s="52">
        <f>'[9]NAW7 - HVP - NPgY'!I90</f>
        <v>0</v>
      </c>
      <c r="J93" s="52">
        <f>'[9]NAW7 - HVP - NPgY'!J90</f>
        <v>0</v>
      </c>
      <c r="K93" s="52">
        <f>'[9]NAW7 - HVP - NPgY'!K90</f>
        <v>0</v>
      </c>
      <c r="L93" s="59">
        <f t="shared" si="508"/>
        <v>0</v>
      </c>
      <c r="M93" s="52">
        <f>'[9]NAW7 - HVP - NPgY'!M90</f>
        <v>0</v>
      </c>
      <c r="N93" s="52">
        <f>'[9]NAW7 - HVP - NPgY'!N90</f>
        <v>0</v>
      </c>
      <c r="O93" s="52">
        <f>'[9]NAW7 - HVP - NPgY'!O90</f>
        <v>0</v>
      </c>
      <c r="P93" s="52">
        <f>'[9]NAW7 - HVP - NPgY'!P90</f>
        <v>0</v>
      </c>
      <c r="Q93" s="52">
        <f>'[9]NAW7 - HVP - NPgY'!Q90</f>
        <v>0</v>
      </c>
      <c r="R93" s="59">
        <f t="shared" si="509"/>
        <v>0</v>
      </c>
      <c r="S93" s="52">
        <f>'[9]NAW7 - HVP - NPgY'!S90</f>
        <v>0</v>
      </c>
      <c r="T93" s="52">
        <f>'[9]NAW7 - HVP - NPgY'!T90</f>
        <v>0</v>
      </c>
      <c r="U93" s="52">
        <f>'[9]NAW7 - HVP - NPgY'!U90</f>
        <v>0</v>
      </c>
      <c r="V93" s="52">
        <f>'[9]NAW7 - HVP - NPgY'!V90</f>
        <v>0</v>
      </c>
      <c r="W93" s="52">
        <f>'[9]NAW7 - HVP - NPgY'!W90</f>
        <v>0</v>
      </c>
      <c r="X93" s="59">
        <f t="shared" si="510"/>
        <v>0</v>
      </c>
      <c r="Y93" s="52">
        <f>'[9]NAW7 - HVP - NPgY'!Y90</f>
        <v>0</v>
      </c>
      <c r="Z93" s="52">
        <f>'[9]NAW7 - HVP - NPgY'!Z90</f>
        <v>0</v>
      </c>
      <c r="AA93" s="52">
        <f>'[9]NAW7 - HVP - NPgY'!AA90</f>
        <v>0</v>
      </c>
      <c r="AB93" s="52">
        <f>'[9]NAW7 - HVP - NPgY'!AB90</f>
        <v>0</v>
      </c>
      <c r="AC93" s="52">
        <f>'[9]NAW7 - HVP - NPgY'!AC90</f>
        <v>0</v>
      </c>
      <c r="AD93" s="59">
        <f t="shared" si="511"/>
        <v>0</v>
      </c>
      <c r="AE93" s="52">
        <f>'[9]NAW7 - HVP - NPgY'!AE90</f>
        <v>0</v>
      </c>
      <c r="AF93" s="52">
        <f>'[9]NAW7 - HVP - NPgY'!AF90</f>
        <v>0</v>
      </c>
      <c r="AG93" s="52">
        <f>'[9]NAW7 - HVP - NPgY'!AG90</f>
        <v>0</v>
      </c>
      <c r="AH93" s="52">
        <f>'[9]NAW7 - HVP - NPgY'!AH90</f>
        <v>0</v>
      </c>
      <c r="AI93" s="52">
        <f>'[9]NAW7 - HVP - NPgY'!AI90</f>
        <v>0</v>
      </c>
      <c r="AJ93" s="59">
        <f t="shared" si="512"/>
        <v>0</v>
      </c>
      <c r="AK93" s="52">
        <f>'[9]NAW7 - HVP - NPgY'!AK90</f>
        <v>0</v>
      </c>
      <c r="AL93" s="52">
        <f>'[9]NAW7 - HVP - NPgY'!AL90</f>
        <v>0</v>
      </c>
      <c r="AM93" s="52">
        <f>'[9]NAW7 - HVP - NPgY'!AM90</f>
        <v>0</v>
      </c>
      <c r="AN93" s="52">
        <f>'[9]NAW7 - HVP - NPgY'!AN90</f>
        <v>0</v>
      </c>
      <c r="AO93" s="52">
        <f>'[9]NAW7 - HVP - NPgY'!AO90</f>
        <v>0</v>
      </c>
      <c r="AP93" s="59">
        <f t="shared" si="513"/>
        <v>0</v>
      </c>
      <c r="BB93" s="6"/>
      <c r="BC93" s="6"/>
      <c r="BD93" s="58" t="s">
        <v>31</v>
      </c>
      <c r="BE93" s="172">
        <f>'NPgY - HI Probs. of Failure'!O$27</f>
        <v>0</v>
      </c>
      <c r="BF93" s="172">
        <f>'NPgY - HI Probs. of Failure'!P$27</f>
        <v>0</v>
      </c>
      <c r="BG93" s="172">
        <f>'NPgY - HI Probs. of Failure'!Q$27</f>
        <v>0</v>
      </c>
      <c r="BH93" s="172">
        <f>'NPgY - HI Probs. of Failure'!R$27</f>
        <v>0</v>
      </c>
      <c r="BI93" s="172">
        <f>'NPgY - HI Probs. of Failure'!S$27</f>
        <v>0</v>
      </c>
      <c r="BJ93" s="176"/>
      <c r="BK93" s="6"/>
      <c r="BL93" s="58" t="s">
        <v>31</v>
      </c>
      <c r="BM93" s="242">
        <f>IFERROR($BM5*'NPgY - Ave Crit'!$Q$27,0)</f>
        <v>0</v>
      </c>
      <c r="BN93" s="242">
        <f>IFERROR($BM5*'NPgY - Ave Crit'!$Q$27,0)</f>
        <v>0</v>
      </c>
      <c r="BO93" s="242">
        <f>IFERROR($BM5*'NPgY - Ave Crit'!$Q$27,0)</f>
        <v>0</v>
      </c>
      <c r="BP93" s="242">
        <f>IFERROR($BM5*'NPgY - Ave Crit'!$Q$27,0)</f>
        <v>0</v>
      </c>
      <c r="BQ93" s="242">
        <f>IFERROR($BM5*'NPgY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NPgY'!G92</f>
        <v>0</v>
      </c>
      <c r="H95" s="52">
        <f>'[9]NAW7 - HVP - NPgY'!H92</f>
        <v>0</v>
      </c>
      <c r="I95" s="52">
        <f>'[9]NAW7 - HVP - NPgY'!I92</f>
        <v>0</v>
      </c>
      <c r="J95" s="52">
        <f>'[9]NAW7 - HVP - NPgY'!J92</f>
        <v>0</v>
      </c>
      <c r="K95" s="52">
        <f>'[9]NAW7 - HVP - NPgY'!K92</f>
        <v>0</v>
      </c>
      <c r="L95" s="53">
        <f>SUM(G95:K95)</f>
        <v>0</v>
      </c>
      <c r="M95" s="52">
        <f>'[9]NAW7 - HVP - NPgY'!M92</f>
        <v>0</v>
      </c>
      <c r="N95" s="52">
        <f>'[9]NAW7 - HVP - NPgY'!N92</f>
        <v>0</v>
      </c>
      <c r="O95" s="52">
        <f>'[9]NAW7 - HVP - NPgY'!O92</f>
        <v>0</v>
      </c>
      <c r="P95" s="52">
        <f>'[9]NAW7 - HVP - NPgY'!P92</f>
        <v>0</v>
      </c>
      <c r="Q95" s="52">
        <f>'[9]NAW7 - HVP - NPgY'!Q92</f>
        <v>0</v>
      </c>
      <c r="R95" s="53">
        <f>SUM(M95:Q95)</f>
        <v>0</v>
      </c>
      <c r="S95" s="52">
        <f>'[9]NAW7 - HVP - NPgY'!S92</f>
        <v>0</v>
      </c>
      <c r="T95" s="52">
        <f>'[9]NAW7 - HVP - NPgY'!T92</f>
        <v>0</v>
      </c>
      <c r="U95" s="52">
        <f>'[9]NAW7 - HVP - NPgY'!U92</f>
        <v>0</v>
      </c>
      <c r="V95" s="52">
        <f>'[9]NAW7 - HVP - NPgY'!V92</f>
        <v>0</v>
      </c>
      <c r="W95" s="52">
        <f>'[9]NAW7 - HVP - NPgY'!W92</f>
        <v>0</v>
      </c>
      <c r="X95" s="53">
        <f>SUM(S95:W95)</f>
        <v>0</v>
      </c>
      <c r="Y95" s="54">
        <f>'[9]NAW7 - HVP - NPgY'!Y92</f>
        <v>0</v>
      </c>
      <c r="Z95" s="54">
        <f>'[9]NAW7 - HVP - NPgY'!Z92</f>
        <v>0</v>
      </c>
      <c r="AA95" s="54">
        <f>'[9]NAW7 - HVP - NPgY'!AA92</f>
        <v>0</v>
      </c>
      <c r="AB95" s="54">
        <f>'[9]NAW7 - HVP - NPgY'!AB92</f>
        <v>0</v>
      </c>
      <c r="AC95" s="54">
        <f>'[9]NAW7 - HVP - NPgY'!AC92</f>
        <v>0</v>
      </c>
      <c r="AD95" s="53">
        <f>SUM(Y95:AC95)</f>
        <v>0</v>
      </c>
      <c r="AE95" s="54">
        <f>'[9]NAW7 - HVP - NPgY'!AE92</f>
        <v>0</v>
      </c>
      <c r="AF95" s="54">
        <f>'[9]NAW7 - HVP - NPgY'!AF92</f>
        <v>0</v>
      </c>
      <c r="AG95" s="54">
        <f>'[9]NAW7 - HVP - NPgY'!AG92</f>
        <v>0</v>
      </c>
      <c r="AH95" s="54">
        <f>'[9]NAW7 - HVP - NPgY'!AH92</f>
        <v>0</v>
      </c>
      <c r="AI95" s="54">
        <f>'[9]NAW7 - HVP - NPgY'!AI92</f>
        <v>0</v>
      </c>
      <c r="AJ95" s="53">
        <f>SUM(AE95:AI95)</f>
        <v>0</v>
      </c>
      <c r="AK95" s="54">
        <f>'[9]NAW7 - HVP - NPgY'!AK92</f>
        <v>0</v>
      </c>
      <c r="AL95" s="54">
        <f>'[9]NAW7 - HVP - NPgY'!AL92</f>
        <v>0</v>
      </c>
      <c r="AM95" s="54">
        <f>'[9]NAW7 - HVP - NPgY'!AM92</f>
        <v>0</v>
      </c>
      <c r="AN95" s="54">
        <f>'[9]NAW7 - HVP - NPgY'!AN92</f>
        <v>0</v>
      </c>
      <c r="AO95" s="54">
        <f>'[9]NAW7 - HVP - NPgY'!AO92</f>
        <v>0</v>
      </c>
      <c r="AP95" s="53">
        <f>SUM(AK95:AO95)</f>
        <v>0</v>
      </c>
      <c r="BB95" s="6"/>
      <c r="BC95" s="6"/>
      <c r="BD95" s="51" t="s">
        <v>26</v>
      </c>
      <c r="BE95" s="172">
        <f>'NPgY - HI Probs. of Failure'!O$28</f>
        <v>0</v>
      </c>
      <c r="BF95" s="172">
        <f>'NPgY - HI Probs. of Failure'!P$28</f>
        <v>0</v>
      </c>
      <c r="BG95" s="172">
        <f>'NPgY - HI Probs. of Failure'!Q$28</f>
        <v>0</v>
      </c>
      <c r="BH95" s="172">
        <f>'NPgY - HI Probs. of Failure'!R$28</f>
        <v>0</v>
      </c>
      <c r="BI95" s="172">
        <f>'NPgY - HI Probs. of Failure'!S$28</f>
        <v>0</v>
      </c>
      <c r="BJ95" s="175"/>
      <c r="BK95" s="6"/>
      <c r="BL95" s="51" t="s">
        <v>26</v>
      </c>
      <c r="BM95" s="242">
        <f>IFERROR($BM2*'NPgY - Ave Crit'!$Q$28,0)</f>
        <v>0</v>
      </c>
      <c r="BN95" s="242">
        <f>IFERROR($BM2*'NPgY - Ave Crit'!$Q$28,0)</f>
        <v>0</v>
      </c>
      <c r="BO95" s="242">
        <f>IFERROR($BM2*'NPgY - Ave Crit'!$Q$28,0)</f>
        <v>0</v>
      </c>
      <c r="BP95" s="242">
        <f>IFERROR($BM2*'NPgY - Ave Crit'!$Q$28,0)</f>
        <v>0</v>
      </c>
      <c r="BQ95" s="242">
        <f>IFERROR($BM2*'NPgY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NPgY'!G93</f>
        <v>0</v>
      </c>
      <c r="H96" s="52">
        <f>'[9]NAW7 - HVP - NPgY'!H93</f>
        <v>0</v>
      </c>
      <c r="I96" s="52">
        <f>'[9]NAW7 - HVP - NPgY'!I93</f>
        <v>0</v>
      </c>
      <c r="J96" s="52">
        <f>'[9]NAW7 - HVP - NPgY'!J93</f>
        <v>0</v>
      </c>
      <c r="K96" s="52">
        <f>'[9]NAW7 - HVP - NPgY'!K93</f>
        <v>0</v>
      </c>
      <c r="L96" s="59">
        <f t="shared" ref="L96:L98" si="539">SUM(G96:K96)</f>
        <v>0</v>
      </c>
      <c r="M96" s="52">
        <f>'[9]NAW7 - HVP - NPgY'!M93</f>
        <v>0</v>
      </c>
      <c r="N96" s="52">
        <f>'[9]NAW7 - HVP - NPgY'!N93</f>
        <v>0</v>
      </c>
      <c r="O96" s="52">
        <f>'[9]NAW7 - HVP - NPgY'!O93</f>
        <v>0</v>
      </c>
      <c r="P96" s="52">
        <f>'[9]NAW7 - HVP - NPgY'!P93</f>
        <v>0</v>
      </c>
      <c r="Q96" s="52">
        <f>'[9]NAW7 - HVP - NPgY'!Q93</f>
        <v>0</v>
      </c>
      <c r="R96" s="59">
        <f t="shared" ref="R96:R98" si="540">SUM(M96:Q96)</f>
        <v>0</v>
      </c>
      <c r="S96" s="52">
        <f>'[9]NAW7 - HVP - NPgY'!S93</f>
        <v>0</v>
      </c>
      <c r="T96" s="52">
        <f>'[9]NAW7 - HVP - NPgY'!T93</f>
        <v>0</v>
      </c>
      <c r="U96" s="52">
        <f>'[9]NAW7 - HVP - NPgY'!U93</f>
        <v>0</v>
      </c>
      <c r="V96" s="52">
        <f>'[9]NAW7 - HVP - NPgY'!V93</f>
        <v>0</v>
      </c>
      <c r="W96" s="52">
        <f>'[9]NAW7 - HVP - NPgY'!W93</f>
        <v>0</v>
      </c>
      <c r="X96" s="59">
        <f t="shared" ref="X96:X98" si="541">SUM(S96:W96)</f>
        <v>0</v>
      </c>
      <c r="Y96" s="52">
        <f>'[9]NAW7 - HVP - NPgY'!Y93</f>
        <v>0</v>
      </c>
      <c r="Z96" s="52">
        <f>'[9]NAW7 - HVP - NPgY'!Z93</f>
        <v>0</v>
      </c>
      <c r="AA96" s="52">
        <f>'[9]NAW7 - HVP - NPgY'!AA93</f>
        <v>0</v>
      </c>
      <c r="AB96" s="52">
        <f>'[9]NAW7 - HVP - NPgY'!AB93</f>
        <v>0</v>
      </c>
      <c r="AC96" s="52">
        <f>'[9]NAW7 - HVP - NPgY'!AC93</f>
        <v>0</v>
      </c>
      <c r="AD96" s="59">
        <f t="shared" ref="AD96:AD98" si="542">SUM(Y96:AC96)</f>
        <v>0</v>
      </c>
      <c r="AE96" s="52">
        <f>'[9]NAW7 - HVP - NPgY'!AE93</f>
        <v>0</v>
      </c>
      <c r="AF96" s="52">
        <f>'[9]NAW7 - HVP - NPgY'!AF93</f>
        <v>0</v>
      </c>
      <c r="AG96" s="52">
        <f>'[9]NAW7 - HVP - NPgY'!AG93</f>
        <v>0</v>
      </c>
      <c r="AH96" s="52">
        <f>'[9]NAW7 - HVP - NPgY'!AH93</f>
        <v>0</v>
      </c>
      <c r="AI96" s="52">
        <f>'[9]NAW7 - HVP - NPgY'!AI93</f>
        <v>0</v>
      </c>
      <c r="AJ96" s="59">
        <f t="shared" ref="AJ96:AJ98" si="543">SUM(AE96:AI96)</f>
        <v>0</v>
      </c>
      <c r="AK96" s="52">
        <f>'[9]NAW7 - HVP - NPgY'!AK93</f>
        <v>0</v>
      </c>
      <c r="AL96" s="52">
        <f>'[9]NAW7 - HVP - NPgY'!AL93</f>
        <v>0</v>
      </c>
      <c r="AM96" s="52">
        <f>'[9]NAW7 - HVP - NPgY'!AM93</f>
        <v>0</v>
      </c>
      <c r="AN96" s="52">
        <f>'[9]NAW7 - HVP - NPgY'!AN93</f>
        <v>0</v>
      </c>
      <c r="AO96" s="52">
        <f>'[9]NAW7 - HVP - NPgY'!AO93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'NPgY - HI Probs. of Failure'!O$28</f>
        <v>0</v>
      </c>
      <c r="BF96" s="172">
        <f>'NPgY - HI Probs. of Failure'!P$28</f>
        <v>0</v>
      </c>
      <c r="BG96" s="172">
        <f>'NPgY - HI Probs. of Failure'!Q$28</f>
        <v>0</v>
      </c>
      <c r="BH96" s="172">
        <f>'NPgY - HI Probs. of Failure'!R$28</f>
        <v>0</v>
      </c>
      <c r="BI96" s="172">
        <f>'NPgY - HI Probs. of Failure'!S$28</f>
        <v>0</v>
      </c>
      <c r="BJ96" s="176"/>
      <c r="BK96" s="6"/>
      <c r="BL96" s="58" t="s">
        <v>28</v>
      </c>
      <c r="BM96" s="242">
        <f>IFERROR($BM3*'NPgY - Ave Crit'!$Q$28,0)</f>
        <v>0</v>
      </c>
      <c r="BN96" s="242">
        <f>IFERROR($BM3*'NPgY - Ave Crit'!$Q$28,0)</f>
        <v>0</v>
      </c>
      <c r="BO96" s="242">
        <f>IFERROR($BM3*'NPgY - Ave Crit'!$Q$28,0)</f>
        <v>0</v>
      </c>
      <c r="BP96" s="242">
        <f>IFERROR($BM3*'NPgY - Ave Crit'!$Q$28,0)</f>
        <v>0</v>
      </c>
      <c r="BQ96" s="242">
        <f>IFERROR($BM3*'NPgY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NPgY'!G94</f>
        <v>0</v>
      </c>
      <c r="H97" s="52">
        <f>'[9]NAW7 - HVP - NPgY'!H94</f>
        <v>0</v>
      </c>
      <c r="I97" s="52">
        <f>'[9]NAW7 - HVP - NPgY'!I94</f>
        <v>0</v>
      </c>
      <c r="J97" s="52">
        <f>'[9]NAW7 - HVP - NPgY'!J94</f>
        <v>0</v>
      </c>
      <c r="K97" s="52">
        <f>'[9]NAW7 - HVP - NPgY'!K94</f>
        <v>0</v>
      </c>
      <c r="L97" s="59">
        <f t="shared" si="539"/>
        <v>0</v>
      </c>
      <c r="M97" s="52">
        <f>'[9]NAW7 - HVP - NPgY'!M94</f>
        <v>0</v>
      </c>
      <c r="N97" s="52">
        <f>'[9]NAW7 - HVP - NPgY'!N94</f>
        <v>0</v>
      </c>
      <c r="O97" s="52">
        <f>'[9]NAW7 - HVP - NPgY'!O94</f>
        <v>0</v>
      </c>
      <c r="P97" s="52">
        <f>'[9]NAW7 - HVP - NPgY'!P94</f>
        <v>0</v>
      </c>
      <c r="Q97" s="52">
        <f>'[9]NAW7 - HVP - NPgY'!Q94</f>
        <v>0</v>
      </c>
      <c r="R97" s="59">
        <f t="shared" si="540"/>
        <v>0</v>
      </c>
      <c r="S97" s="52">
        <f>'[9]NAW7 - HVP - NPgY'!S94</f>
        <v>0</v>
      </c>
      <c r="T97" s="52">
        <f>'[9]NAW7 - HVP - NPgY'!T94</f>
        <v>0</v>
      </c>
      <c r="U97" s="52">
        <f>'[9]NAW7 - HVP - NPgY'!U94</f>
        <v>0</v>
      </c>
      <c r="V97" s="52">
        <f>'[9]NAW7 - HVP - NPgY'!V94</f>
        <v>0</v>
      </c>
      <c r="W97" s="52">
        <f>'[9]NAW7 - HVP - NPgY'!W94</f>
        <v>0</v>
      </c>
      <c r="X97" s="59">
        <f t="shared" si="541"/>
        <v>0</v>
      </c>
      <c r="Y97" s="52">
        <f>'[9]NAW7 - HVP - NPgY'!Y94</f>
        <v>0</v>
      </c>
      <c r="Z97" s="52">
        <f>'[9]NAW7 - HVP - NPgY'!Z94</f>
        <v>0</v>
      </c>
      <c r="AA97" s="52">
        <f>'[9]NAW7 - HVP - NPgY'!AA94</f>
        <v>0</v>
      </c>
      <c r="AB97" s="52">
        <f>'[9]NAW7 - HVP - NPgY'!AB94</f>
        <v>0</v>
      </c>
      <c r="AC97" s="52">
        <f>'[9]NAW7 - HVP - NPgY'!AC94</f>
        <v>0</v>
      </c>
      <c r="AD97" s="59">
        <f t="shared" si="542"/>
        <v>0</v>
      </c>
      <c r="AE97" s="52">
        <f>'[9]NAW7 - HVP - NPgY'!AE94</f>
        <v>0</v>
      </c>
      <c r="AF97" s="52">
        <f>'[9]NAW7 - HVP - NPgY'!AF94</f>
        <v>0</v>
      </c>
      <c r="AG97" s="52">
        <f>'[9]NAW7 - HVP - NPgY'!AG94</f>
        <v>0</v>
      </c>
      <c r="AH97" s="52">
        <f>'[9]NAW7 - HVP - NPgY'!AH94</f>
        <v>0</v>
      </c>
      <c r="AI97" s="52">
        <f>'[9]NAW7 - HVP - NPgY'!AI94</f>
        <v>0</v>
      </c>
      <c r="AJ97" s="59">
        <f t="shared" si="543"/>
        <v>0</v>
      </c>
      <c r="AK97" s="52">
        <f>'[9]NAW7 - HVP - NPgY'!AK94</f>
        <v>0</v>
      </c>
      <c r="AL97" s="52">
        <f>'[9]NAW7 - HVP - NPgY'!AL94</f>
        <v>0</v>
      </c>
      <c r="AM97" s="52">
        <f>'[9]NAW7 - HVP - NPgY'!AM94</f>
        <v>0</v>
      </c>
      <c r="AN97" s="52">
        <f>'[9]NAW7 - HVP - NPgY'!AN94</f>
        <v>0</v>
      </c>
      <c r="AO97" s="52">
        <f>'[9]NAW7 - HVP - NPgY'!AO94</f>
        <v>0</v>
      </c>
      <c r="AP97" s="59">
        <f t="shared" si="544"/>
        <v>0</v>
      </c>
      <c r="BB97" s="6"/>
      <c r="BC97" s="6"/>
      <c r="BD97" s="58" t="s">
        <v>30</v>
      </c>
      <c r="BE97" s="172">
        <f>'NPgY - HI Probs. of Failure'!O$28</f>
        <v>0</v>
      </c>
      <c r="BF97" s="172">
        <f>'NPgY - HI Probs. of Failure'!P$28</f>
        <v>0</v>
      </c>
      <c r="BG97" s="172">
        <f>'NPgY - HI Probs. of Failure'!Q$28</f>
        <v>0</v>
      </c>
      <c r="BH97" s="172">
        <f>'NPgY - HI Probs. of Failure'!R$28</f>
        <v>0</v>
      </c>
      <c r="BI97" s="172">
        <f>'NPgY - HI Probs. of Failure'!S$28</f>
        <v>0</v>
      </c>
      <c r="BJ97" s="176"/>
      <c r="BK97" s="6"/>
      <c r="BL97" s="58" t="s">
        <v>30</v>
      </c>
      <c r="BM97" s="242">
        <f>IFERROR($BM4*'NPgY - Ave Crit'!$Q$28,0)</f>
        <v>0</v>
      </c>
      <c r="BN97" s="242">
        <f>IFERROR($BM4*'NPgY - Ave Crit'!$Q$28,0)</f>
        <v>0</v>
      </c>
      <c r="BO97" s="242">
        <f>IFERROR($BM4*'NPgY - Ave Crit'!$Q$28,0)</f>
        <v>0</v>
      </c>
      <c r="BP97" s="242">
        <f>IFERROR($BM4*'NPgY - Ave Crit'!$Q$28,0)</f>
        <v>0</v>
      </c>
      <c r="BQ97" s="242">
        <f>IFERROR($BM4*'NPgY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NPgY'!G95</f>
        <v>0</v>
      </c>
      <c r="H98" s="52">
        <f>'[9]NAW7 - HVP - NPgY'!H95</f>
        <v>0</v>
      </c>
      <c r="I98" s="52">
        <f>'[9]NAW7 - HVP - NPgY'!I95</f>
        <v>0</v>
      </c>
      <c r="J98" s="52">
        <f>'[9]NAW7 - HVP - NPgY'!J95</f>
        <v>0</v>
      </c>
      <c r="K98" s="52">
        <f>'[9]NAW7 - HVP - NPgY'!K95</f>
        <v>0</v>
      </c>
      <c r="L98" s="59">
        <f t="shared" si="539"/>
        <v>0</v>
      </c>
      <c r="M98" s="52">
        <f>'[9]NAW7 - HVP - NPgY'!M95</f>
        <v>0</v>
      </c>
      <c r="N98" s="52">
        <f>'[9]NAW7 - HVP - NPgY'!N95</f>
        <v>0</v>
      </c>
      <c r="O98" s="52">
        <f>'[9]NAW7 - HVP - NPgY'!O95</f>
        <v>0</v>
      </c>
      <c r="P98" s="52">
        <f>'[9]NAW7 - HVP - NPgY'!P95</f>
        <v>0</v>
      </c>
      <c r="Q98" s="52">
        <f>'[9]NAW7 - HVP - NPgY'!Q95</f>
        <v>0</v>
      </c>
      <c r="R98" s="59">
        <f t="shared" si="540"/>
        <v>0</v>
      </c>
      <c r="S98" s="52">
        <f>'[9]NAW7 - HVP - NPgY'!S95</f>
        <v>0</v>
      </c>
      <c r="T98" s="52">
        <f>'[9]NAW7 - HVP - NPgY'!T95</f>
        <v>0</v>
      </c>
      <c r="U98" s="52">
        <f>'[9]NAW7 - HVP - NPgY'!U95</f>
        <v>0</v>
      </c>
      <c r="V98" s="52">
        <f>'[9]NAW7 - HVP - NPgY'!V95</f>
        <v>0</v>
      </c>
      <c r="W98" s="52">
        <f>'[9]NAW7 - HVP - NPgY'!W95</f>
        <v>0</v>
      </c>
      <c r="X98" s="59">
        <f t="shared" si="541"/>
        <v>0</v>
      </c>
      <c r="Y98" s="52">
        <f>'[9]NAW7 - HVP - NPgY'!Y95</f>
        <v>0</v>
      </c>
      <c r="Z98" s="52">
        <f>'[9]NAW7 - HVP - NPgY'!Z95</f>
        <v>0</v>
      </c>
      <c r="AA98" s="52">
        <f>'[9]NAW7 - HVP - NPgY'!AA95</f>
        <v>0</v>
      </c>
      <c r="AB98" s="52">
        <f>'[9]NAW7 - HVP - NPgY'!AB95</f>
        <v>0</v>
      </c>
      <c r="AC98" s="52">
        <f>'[9]NAW7 - HVP - NPgY'!AC95</f>
        <v>0</v>
      </c>
      <c r="AD98" s="59">
        <f t="shared" si="542"/>
        <v>0</v>
      </c>
      <c r="AE98" s="52">
        <f>'[9]NAW7 - HVP - NPgY'!AE95</f>
        <v>0</v>
      </c>
      <c r="AF98" s="52">
        <f>'[9]NAW7 - HVP - NPgY'!AF95</f>
        <v>0</v>
      </c>
      <c r="AG98" s="52">
        <f>'[9]NAW7 - HVP - NPgY'!AG95</f>
        <v>0</v>
      </c>
      <c r="AH98" s="52">
        <f>'[9]NAW7 - HVP - NPgY'!AH95</f>
        <v>0</v>
      </c>
      <c r="AI98" s="52">
        <f>'[9]NAW7 - HVP - NPgY'!AI95</f>
        <v>0</v>
      </c>
      <c r="AJ98" s="59">
        <f t="shared" si="543"/>
        <v>0</v>
      </c>
      <c r="AK98" s="52">
        <f>'[9]NAW7 - HVP - NPgY'!AK95</f>
        <v>0</v>
      </c>
      <c r="AL98" s="52">
        <f>'[9]NAW7 - HVP - NPgY'!AL95</f>
        <v>0</v>
      </c>
      <c r="AM98" s="52">
        <f>'[9]NAW7 - HVP - NPgY'!AM95</f>
        <v>0</v>
      </c>
      <c r="AN98" s="52">
        <f>'[9]NAW7 - HVP - NPgY'!AN95</f>
        <v>0</v>
      </c>
      <c r="AO98" s="52">
        <f>'[9]NAW7 - HVP - NPgY'!AO95</f>
        <v>0</v>
      </c>
      <c r="AP98" s="59">
        <f t="shared" si="544"/>
        <v>0</v>
      </c>
      <c r="BB98" s="6"/>
      <c r="BC98" s="6"/>
      <c r="BD98" s="58" t="s">
        <v>31</v>
      </c>
      <c r="BE98" s="172">
        <f>'NPgY - HI Probs. of Failure'!O$28</f>
        <v>0</v>
      </c>
      <c r="BF98" s="172">
        <f>'NPgY - HI Probs. of Failure'!P$28</f>
        <v>0</v>
      </c>
      <c r="BG98" s="172">
        <f>'NPgY - HI Probs. of Failure'!Q$28</f>
        <v>0</v>
      </c>
      <c r="BH98" s="172">
        <f>'NPgY - HI Probs. of Failure'!R$28</f>
        <v>0</v>
      </c>
      <c r="BI98" s="172">
        <f>'NPgY - HI Probs. of Failure'!S$28</f>
        <v>0</v>
      </c>
      <c r="BJ98" s="176"/>
      <c r="BK98" s="6"/>
      <c r="BL98" s="58" t="s">
        <v>31</v>
      </c>
      <c r="BM98" s="242">
        <f>IFERROR($BM5*'NPgY - Ave Crit'!$Q$28,0)</f>
        <v>0</v>
      </c>
      <c r="BN98" s="242">
        <f>IFERROR($BM5*'NPgY - Ave Crit'!$Q$28,0)</f>
        <v>0</v>
      </c>
      <c r="BO98" s="242">
        <f>IFERROR($BM5*'NPgY - Ave Crit'!$Q$28,0)</f>
        <v>0</v>
      </c>
      <c r="BP98" s="242">
        <f>IFERROR($BM5*'NPgY - Ave Crit'!$Q$28,0)</f>
        <v>0</v>
      </c>
      <c r="BQ98" s="242">
        <f>IFERROR($BM5*'NPgY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NPgY'!G97</f>
        <v>0</v>
      </c>
      <c r="H100" s="52">
        <f>'[9]NAW7 - HVP - NPgY'!H97</f>
        <v>0</v>
      </c>
      <c r="I100" s="52">
        <f>'[9]NAW7 - HVP - NPgY'!I97</f>
        <v>0</v>
      </c>
      <c r="J100" s="52">
        <f>'[9]NAW7 - HVP - NPgY'!J97</f>
        <v>0</v>
      </c>
      <c r="K100" s="52">
        <f>'[9]NAW7 - HVP - NPgY'!K97</f>
        <v>0</v>
      </c>
      <c r="L100" s="53">
        <f>SUM(G100:K100)</f>
        <v>0</v>
      </c>
      <c r="M100" s="69">
        <f>'[9]NAW7 - HVP - NPgY'!M97</f>
        <v>0</v>
      </c>
      <c r="N100" s="69">
        <f>'[9]NAW7 - HVP - NPgY'!N97</f>
        <v>0</v>
      </c>
      <c r="O100" s="69">
        <f>'[9]NAW7 - HVP - NPgY'!O97</f>
        <v>0</v>
      </c>
      <c r="P100" s="69">
        <f>'[9]NAW7 - HVP - NPgY'!P97</f>
        <v>0</v>
      </c>
      <c r="Q100" s="69">
        <f>'[9]NAW7 - HVP - NPgY'!Q97</f>
        <v>0</v>
      </c>
      <c r="R100" s="53">
        <f>SUM(M100:Q100)</f>
        <v>0</v>
      </c>
      <c r="S100" s="52">
        <f>'[9]NAW7 - HVP - NPgY'!S97</f>
        <v>0</v>
      </c>
      <c r="T100" s="52">
        <f>'[9]NAW7 - HVP - NPgY'!T97</f>
        <v>0</v>
      </c>
      <c r="U100" s="52">
        <f>'[9]NAW7 - HVP - NPgY'!U97</f>
        <v>0</v>
      </c>
      <c r="V100" s="52">
        <f>'[9]NAW7 - HVP - NPgY'!V97</f>
        <v>0</v>
      </c>
      <c r="W100" s="52">
        <f>'[9]NAW7 - HVP - NPgY'!W97</f>
        <v>0</v>
      </c>
      <c r="X100" s="53">
        <f>SUM(S100:W100)</f>
        <v>0</v>
      </c>
      <c r="Y100" s="69">
        <f>'[9]NAW7 - HVP - NPgY'!Y97</f>
        <v>0</v>
      </c>
      <c r="Z100" s="69">
        <f>'[9]NAW7 - HVP - NPgY'!Z97</f>
        <v>0</v>
      </c>
      <c r="AA100" s="69">
        <f>'[9]NAW7 - HVP - NPgY'!AA97</f>
        <v>0</v>
      </c>
      <c r="AB100" s="69">
        <f>'[9]NAW7 - HVP - NPgY'!AB97</f>
        <v>0</v>
      </c>
      <c r="AC100" s="69">
        <f>'[9]NAW7 - HVP - NPgY'!AC97</f>
        <v>0</v>
      </c>
      <c r="AD100" s="53">
        <f>SUM(Y100:AC100)</f>
        <v>0</v>
      </c>
      <c r="AE100" s="54">
        <f>'[9]NAW7 - HVP - NPgY'!AE97</f>
        <v>0</v>
      </c>
      <c r="AF100" s="54">
        <f>'[9]NAW7 - HVP - NPgY'!AF97</f>
        <v>0</v>
      </c>
      <c r="AG100" s="54">
        <f>'[9]NAW7 - HVP - NPgY'!AG97</f>
        <v>0</v>
      </c>
      <c r="AH100" s="54">
        <f>'[9]NAW7 - HVP - NPgY'!AH97</f>
        <v>0</v>
      </c>
      <c r="AI100" s="54">
        <f>'[9]NAW7 - HVP - NPgY'!AI97</f>
        <v>0</v>
      </c>
      <c r="AJ100" s="53">
        <f>SUM(AE100:AI100)</f>
        <v>0</v>
      </c>
      <c r="AK100" s="69">
        <f>'[9]NAW7 - HVP - NPgY'!AK97</f>
        <v>0</v>
      </c>
      <c r="AL100" s="69">
        <f>'[9]NAW7 - HVP - NPgY'!AL97</f>
        <v>0</v>
      </c>
      <c r="AM100" s="69">
        <f>'[9]NAW7 - HVP - NPgY'!AM97</f>
        <v>0</v>
      </c>
      <c r="AN100" s="69">
        <f>'[9]NAW7 - HVP - NPgY'!AN97</f>
        <v>0</v>
      </c>
      <c r="AO100" s="69">
        <f>'[9]NAW7 - HVP - NPgY'!AO97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'NPgY - HI Probs. of Failure'!O$29</f>
        <v>0</v>
      </c>
      <c r="BF100" s="172">
        <f>'NPgY - HI Probs. of Failure'!P$29</f>
        <v>0</v>
      </c>
      <c r="BG100" s="172">
        <f>'NPgY - HI Probs. of Failure'!Q$29</f>
        <v>0</v>
      </c>
      <c r="BH100" s="172">
        <f>'NPgY - HI Probs. of Failure'!R$29</f>
        <v>0</v>
      </c>
      <c r="BI100" s="172">
        <f>'NPgY - HI Probs. of Failure'!S$29</f>
        <v>0</v>
      </c>
      <c r="BJ100" s="175"/>
      <c r="BK100" s="6"/>
      <c r="BL100" s="51" t="s">
        <v>26</v>
      </c>
      <c r="BM100" s="242">
        <f>IFERROR($BM2*'NPgY - Ave Crit'!$Q$29,0)</f>
        <v>0</v>
      </c>
      <c r="BN100" s="242">
        <f>IFERROR($BM2*'NPgY - Ave Crit'!$Q$29,0)</f>
        <v>0</v>
      </c>
      <c r="BO100" s="242">
        <f>IFERROR($BM2*'NPgY - Ave Crit'!$Q$29,0)</f>
        <v>0</v>
      </c>
      <c r="BP100" s="242">
        <f>IFERROR($BM2*'NPgY - Ave Crit'!$Q$29,0)</f>
        <v>0</v>
      </c>
      <c r="BQ100" s="242">
        <f>IFERROR($BM2*'NPgY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NPgY'!G98</f>
        <v>0</v>
      </c>
      <c r="H101" s="52">
        <f>'[9]NAW7 - HVP - NPgY'!H98</f>
        <v>0</v>
      </c>
      <c r="I101" s="52">
        <f>'[9]NAW7 - HVP - NPgY'!I98</f>
        <v>0</v>
      </c>
      <c r="J101" s="52">
        <f>'[9]NAW7 - HVP - NPgY'!J98</f>
        <v>0</v>
      </c>
      <c r="K101" s="52">
        <f>'[9]NAW7 - HVP - NPgY'!K98</f>
        <v>0</v>
      </c>
      <c r="L101" s="59">
        <f t="shared" ref="L101:L103" si="570">SUM(G101:K101)</f>
        <v>0</v>
      </c>
      <c r="M101" s="52">
        <f>'[9]NAW7 - HVP - NPgY'!M98</f>
        <v>0</v>
      </c>
      <c r="N101" s="52">
        <f>'[9]NAW7 - HVP - NPgY'!N98</f>
        <v>0</v>
      </c>
      <c r="O101" s="52">
        <f>'[9]NAW7 - HVP - NPgY'!O98</f>
        <v>0</v>
      </c>
      <c r="P101" s="52">
        <f>'[9]NAW7 - HVP - NPgY'!P98</f>
        <v>0</v>
      </c>
      <c r="Q101" s="52">
        <f>'[9]NAW7 - HVP - NPgY'!Q98</f>
        <v>0</v>
      </c>
      <c r="R101" s="59">
        <f t="shared" ref="R101:R103" si="571">SUM(M101:Q101)</f>
        <v>0</v>
      </c>
      <c r="S101" s="52">
        <f>'[9]NAW7 - HVP - NPgY'!S98</f>
        <v>0</v>
      </c>
      <c r="T101" s="52">
        <f>'[9]NAW7 - HVP - NPgY'!T98</f>
        <v>0</v>
      </c>
      <c r="U101" s="52">
        <f>'[9]NAW7 - HVP - NPgY'!U98</f>
        <v>0</v>
      </c>
      <c r="V101" s="52">
        <f>'[9]NAW7 - HVP - NPgY'!V98</f>
        <v>0</v>
      </c>
      <c r="W101" s="52">
        <f>'[9]NAW7 - HVP - NPgY'!W98</f>
        <v>0</v>
      </c>
      <c r="X101" s="59">
        <f t="shared" ref="X101:X103" si="572">SUM(S101:W101)</f>
        <v>0</v>
      </c>
      <c r="Y101" s="52">
        <f>'[9]NAW7 - HVP - NPgY'!Y98</f>
        <v>0</v>
      </c>
      <c r="Z101" s="52">
        <f>'[9]NAW7 - HVP - NPgY'!Z98</f>
        <v>0</v>
      </c>
      <c r="AA101" s="52">
        <f>'[9]NAW7 - HVP - NPgY'!AA98</f>
        <v>0</v>
      </c>
      <c r="AB101" s="52">
        <f>'[9]NAW7 - HVP - NPgY'!AB98</f>
        <v>0</v>
      </c>
      <c r="AC101" s="52">
        <f>'[9]NAW7 - HVP - NPgY'!AC98</f>
        <v>0</v>
      </c>
      <c r="AD101" s="59">
        <f t="shared" ref="AD101:AD103" si="573">SUM(Y101:AC101)</f>
        <v>0</v>
      </c>
      <c r="AE101" s="52">
        <f>'[9]NAW7 - HVP - NPgY'!AE98</f>
        <v>0</v>
      </c>
      <c r="AF101" s="52">
        <f>'[9]NAW7 - HVP - NPgY'!AF98</f>
        <v>0</v>
      </c>
      <c r="AG101" s="52">
        <f>'[9]NAW7 - HVP - NPgY'!AG98</f>
        <v>0</v>
      </c>
      <c r="AH101" s="52">
        <f>'[9]NAW7 - HVP - NPgY'!AH98</f>
        <v>0</v>
      </c>
      <c r="AI101" s="52">
        <f>'[9]NAW7 - HVP - NPgY'!AI98</f>
        <v>0</v>
      </c>
      <c r="AJ101" s="59">
        <f t="shared" ref="AJ101:AJ103" si="574">SUM(AE101:AI101)</f>
        <v>0</v>
      </c>
      <c r="AK101" s="52">
        <f>'[9]NAW7 - HVP - NPgY'!AK98</f>
        <v>0</v>
      </c>
      <c r="AL101" s="52">
        <f>'[9]NAW7 - HVP - NPgY'!AL98</f>
        <v>0</v>
      </c>
      <c r="AM101" s="52">
        <f>'[9]NAW7 - HVP - NPgY'!AM98</f>
        <v>0</v>
      </c>
      <c r="AN101" s="52">
        <f>'[9]NAW7 - HVP - NPgY'!AN98</f>
        <v>0</v>
      </c>
      <c r="AO101" s="52">
        <f>'[9]NAW7 - HVP - NPgY'!AO98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'NPgY - HI Probs. of Failure'!O$29</f>
        <v>0</v>
      </c>
      <c r="BF101" s="172">
        <f>'NPgY - HI Probs. of Failure'!P$29</f>
        <v>0</v>
      </c>
      <c r="BG101" s="172">
        <f>'NPgY - HI Probs. of Failure'!Q$29</f>
        <v>0</v>
      </c>
      <c r="BH101" s="172">
        <f>'NPgY - HI Probs. of Failure'!R$29</f>
        <v>0</v>
      </c>
      <c r="BI101" s="172">
        <f>'NPgY - HI Probs. of Failure'!S$29</f>
        <v>0</v>
      </c>
      <c r="BJ101" s="176"/>
      <c r="BK101" s="6"/>
      <c r="BL101" s="58" t="s">
        <v>28</v>
      </c>
      <c r="BM101" s="242">
        <f>IFERROR($BM3*'NPgY - Ave Crit'!$Q$29,0)</f>
        <v>0</v>
      </c>
      <c r="BN101" s="242">
        <f>IFERROR($BM3*'NPgY - Ave Crit'!$Q$29,0)</f>
        <v>0</v>
      </c>
      <c r="BO101" s="242">
        <f>IFERROR($BM3*'NPgY - Ave Crit'!$Q$29,0)</f>
        <v>0</v>
      </c>
      <c r="BP101" s="242">
        <f>IFERROR($BM3*'NPgY - Ave Crit'!$Q$29,0)</f>
        <v>0</v>
      </c>
      <c r="BQ101" s="242">
        <f>IFERROR($BM3*'NPgY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NPgY'!G99</f>
        <v>0</v>
      </c>
      <c r="H102" s="52">
        <f>'[9]NAW7 - HVP - NPgY'!H99</f>
        <v>0</v>
      </c>
      <c r="I102" s="52">
        <f>'[9]NAW7 - HVP - NPgY'!I99</f>
        <v>0</v>
      </c>
      <c r="J102" s="52">
        <f>'[9]NAW7 - HVP - NPgY'!J99</f>
        <v>0</v>
      </c>
      <c r="K102" s="52">
        <f>'[9]NAW7 - HVP - NPgY'!K99</f>
        <v>0</v>
      </c>
      <c r="L102" s="59">
        <f t="shared" si="570"/>
        <v>0</v>
      </c>
      <c r="M102" s="52">
        <f>'[9]NAW7 - HVP - NPgY'!M99</f>
        <v>0</v>
      </c>
      <c r="N102" s="52">
        <f>'[9]NAW7 - HVP - NPgY'!N99</f>
        <v>0</v>
      </c>
      <c r="O102" s="52">
        <f>'[9]NAW7 - HVP - NPgY'!O99</f>
        <v>0</v>
      </c>
      <c r="P102" s="52">
        <f>'[9]NAW7 - HVP - NPgY'!P99</f>
        <v>0</v>
      </c>
      <c r="Q102" s="52">
        <f>'[9]NAW7 - HVP - NPgY'!Q99</f>
        <v>0</v>
      </c>
      <c r="R102" s="59">
        <f t="shared" si="571"/>
        <v>0</v>
      </c>
      <c r="S102" s="52">
        <f>'[9]NAW7 - HVP - NPgY'!S99</f>
        <v>0</v>
      </c>
      <c r="T102" s="52">
        <f>'[9]NAW7 - HVP - NPgY'!T99</f>
        <v>0</v>
      </c>
      <c r="U102" s="52">
        <f>'[9]NAW7 - HVP - NPgY'!U99</f>
        <v>0</v>
      </c>
      <c r="V102" s="52">
        <f>'[9]NAW7 - HVP - NPgY'!V99</f>
        <v>0</v>
      </c>
      <c r="W102" s="52">
        <f>'[9]NAW7 - HVP - NPgY'!W99</f>
        <v>0</v>
      </c>
      <c r="X102" s="59">
        <f t="shared" si="572"/>
        <v>0</v>
      </c>
      <c r="Y102" s="52">
        <f>'[9]NAW7 - HVP - NPgY'!Y99</f>
        <v>0</v>
      </c>
      <c r="Z102" s="52">
        <f>'[9]NAW7 - HVP - NPgY'!Z99</f>
        <v>0</v>
      </c>
      <c r="AA102" s="52">
        <f>'[9]NAW7 - HVP - NPgY'!AA99</f>
        <v>0</v>
      </c>
      <c r="AB102" s="52">
        <f>'[9]NAW7 - HVP - NPgY'!AB99</f>
        <v>0</v>
      </c>
      <c r="AC102" s="52">
        <f>'[9]NAW7 - HVP - NPgY'!AC99</f>
        <v>0</v>
      </c>
      <c r="AD102" s="59">
        <f t="shared" si="573"/>
        <v>0</v>
      </c>
      <c r="AE102" s="52">
        <f>'[9]NAW7 - HVP - NPgY'!AE99</f>
        <v>0</v>
      </c>
      <c r="AF102" s="52">
        <f>'[9]NAW7 - HVP - NPgY'!AF99</f>
        <v>0</v>
      </c>
      <c r="AG102" s="52">
        <f>'[9]NAW7 - HVP - NPgY'!AG99</f>
        <v>0</v>
      </c>
      <c r="AH102" s="52">
        <f>'[9]NAW7 - HVP - NPgY'!AH99</f>
        <v>0</v>
      </c>
      <c r="AI102" s="52">
        <f>'[9]NAW7 - HVP - NPgY'!AI99</f>
        <v>0</v>
      </c>
      <c r="AJ102" s="59">
        <f t="shared" si="574"/>
        <v>0</v>
      </c>
      <c r="AK102" s="52">
        <f>'[9]NAW7 - HVP - NPgY'!AK99</f>
        <v>0</v>
      </c>
      <c r="AL102" s="52">
        <f>'[9]NAW7 - HVP - NPgY'!AL99</f>
        <v>0</v>
      </c>
      <c r="AM102" s="52">
        <f>'[9]NAW7 - HVP - NPgY'!AM99</f>
        <v>0</v>
      </c>
      <c r="AN102" s="52">
        <f>'[9]NAW7 - HVP - NPgY'!AN99</f>
        <v>0</v>
      </c>
      <c r="AO102" s="52">
        <f>'[9]NAW7 - HVP - NPgY'!AO99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'NPgY - HI Probs. of Failure'!O$29</f>
        <v>0</v>
      </c>
      <c r="BF102" s="172">
        <f>'NPgY - HI Probs. of Failure'!P$29</f>
        <v>0</v>
      </c>
      <c r="BG102" s="172">
        <f>'NPgY - HI Probs. of Failure'!Q$29</f>
        <v>0</v>
      </c>
      <c r="BH102" s="172">
        <f>'NPgY - HI Probs. of Failure'!R$29</f>
        <v>0</v>
      </c>
      <c r="BI102" s="172">
        <f>'NPgY - HI Probs. of Failure'!S$29</f>
        <v>0</v>
      </c>
      <c r="BJ102" s="176"/>
      <c r="BK102" s="6"/>
      <c r="BL102" s="58" t="s">
        <v>30</v>
      </c>
      <c r="BM102" s="242">
        <f>IFERROR($BM4*'NPgY - Ave Crit'!$Q$29,0)</f>
        <v>0</v>
      </c>
      <c r="BN102" s="242">
        <f>IFERROR($BM4*'NPgY - Ave Crit'!$Q$29,0)</f>
        <v>0</v>
      </c>
      <c r="BO102" s="242">
        <f>IFERROR($BM4*'NPgY - Ave Crit'!$Q$29,0)</f>
        <v>0</v>
      </c>
      <c r="BP102" s="242">
        <f>IFERROR($BM4*'NPgY - Ave Crit'!$Q$29,0)</f>
        <v>0</v>
      </c>
      <c r="BQ102" s="242">
        <f>IFERROR($BM4*'NPgY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NPgY'!G100</f>
        <v>0</v>
      </c>
      <c r="H103" s="52">
        <f>'[9]NAW7 - HVP - NPgY'!H100</f>
        <v>0</v>
      </c>
      <c r="I103" s="52">
        <f>'[9]NAW7 - HVP - NPgY'!I100</f>
        <v>0</v>
      </c>
      <c r="J103" s="52">
        <f>'[9]NAW7 - HVP - NPgY'!J100</f>
        <v>0</v>
      </c>
      <c r="K103" s="52">
        <f>'[9]NAW7 - HVP - NPgY'!K100</f>
        <v>0</v>
      </c>
      <c r="L103" s="59">
        <f t="shared" si="570"/>
        <v>0</v>
      </c>
      <c r="M103" s="52">
        <f>'[9]NAW7 - HVP - NPgY'!M100</f>
        <v>0</v>
      </c>
      <c r="N103" s="52">
        <f>'[9]NAW7 - HVP - NPgY'!N100</f>
        <v>0</v>
      </c>
      <c r="O103" s="52">
        <f>'[9]NAW7 - HVP - NPgY'!O100</f>
        <v>0</v>
      </c>
      <c r="P103" s="52">
        <f>'[9]NAW7 - HVP - NPgY'!P100</f>
        <v>0</v>
      </c>
      <c r="Q103" s="52">
        <f>'[9]NAW7 - HVP - NPgY'!Q100</f>
        <v>0</v>
      </c>
      <c r="R103" s="59">
        <f t="shared" si="571"/>
        <v>0</v>
      </c>
      <c r="S103" s="52">
        <f>'[9]NAW7 - HVP - NPgY'!S100</f>
        <v>0</v>
      </c>
      <c r="T103" s="52">
        <f>'[9]NAW7 - HVP - NPgY'!T100</f>
        <v>0</v>
      </c>
      <c r="U103" s="52">
        <f>'[9]NAW7 - HVP - NPgY'!U100</f>
        <v>0</v>
      </c>
      <c r="V103" s="52">
        <f>'[9]NAW7 - HVP - NPgY'!V100</f>
        <v>0</v>
      </c>
      <c r="W103" s="52">
        <f>'[9]NAW7 - HVP - NPgY'!W100</f>
        <v>0</v>
      </c>
      <c r="X103" s="59">
        <f t="shared" si="572"/>
        <v>0</v>
      </c>
      <c r="Y103" s="52">
        <f>'[9]NAW7 - HVP - NPgY'!Y100</f>
        <v>0</v>
      </c>
      <c r="Z103" s="52">
        <f>'[9]NAW7 - HVP - NPgY'!Z100</f>
        <v>0</v>
      </c>
      <c r="AA103" s="52">
        <f>'[9]NAW7 - HVP - NPgY'!AA100</f>
        <v>0</v>
      </c>
      <c r="AB103" s="52">
        <f>'[9]NAW7 - HVP - NPgY'!AB100</f>
        <v>0</v>
      </c>
      <c r="AC103" s="52">
        <f>'[9]NAW7 - HVP - NPgY'!AC100</f>
        <v>0</v>
      </c>
      <c r="AD103" s="59">
        <f t="shared" si="573"/>
        <v>0</v>
      </c>
      <c r="AE103" s="52">
        <f>'[9]NAW7 - HVP - NPgY'!AE100</f>
        <v>0</v>
      </c>
      <c r="AF103" s="52">
        <f>'[9]NAW7 - HVP - NPgY'!AF100</f>
        <v>0</v>
      </c>
      <c r="AG103" s="52">
        <f>'[9]NAW7 - HVP - NPgY'!AG100</f>
        <v>0</v>
      </c>
      <c r="AH103" s="52">
        <f>'[9]NAW7 - HVP - NPgY'!AH100</f>
        <v>0</v>
      </c>
      <c r="AI103" s="52">
        <f>'[9]NAW7 - HVP - NPgY'!AI100</f>
        <v>0</v>
      </c>
      <c r="AJ103" s="59">
        <f t="shared" si="574"/>
        <v>0</v>
      </c>
      <c r="AK103" s="52">
        <f>'[9]NAW7 - HVP - NPgY'!AK100</f>
        <v>0</v>
      </c>
      <c r="AL103" s="52">
        <f>'[9]NAW7 - HVP - NPgY'!AL100</f>
        <v>0</v>
      </c>
      <c r="AM103" s="52">
        <f>'[9]NAW7 - HVP - NPgY'!AM100</f>
        <v>0</v>
      </c>
      <c r="AN103" s="52">
        <f>'[9]NAW7 - HVP - NPgY'!AN100</f>
        <v>0</v>
      </c>
      <c r="AO103" s="52">
        <f>'[9]NAW7 - HVP - NPgY'!AO100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'NPgY - HI Probs. of Failure'!O$29</f>
        <v>0</v>
      </c>
      <c r="BF103" s="172">
        <f>'NPgY - HI Probs. of Failure'!P$29</f>
        <v>0</v>
      </c>
      <c r="BG103" s="172">
        <f>'NPgY - HI Probs. of Failure'!Q$29</f>
        <v>0</v>
      </c>
      <c r="BH103" s="172">
        <f>'NPgY - HI Probs. of Failure'!R$29</f>
        <v>0</v>
      </c>
      <c r="BI103" s="172">
        <f>'NPgY - HI Probs. of Failure'!S$29</f>
        <v>0</v>
      </c>
      <c r="BJ103" s="176"/>
      <c r="BK103" s="6"/>
      <c r="BL103" s="58" t="s">
        <v>31</v>
      </c>
      <c r="BM103" s="242">
        <f>IFERROR($BM5*'NPgY - Ave Crit'!$Q$29,0)</f>
        <v>0</v>
      </c>
      <c r="BN103" s="242">
        <f>IFERROR($BM5*'NPgY - Ave Crit'!$Q$29,0)</f>
        <v>0</v>
      </c>
      <c r="BO103" s="242">
        <f>IFERROR($BM5*'NPgY - Ave Crit'!$Q$29,0)</f>
        <v>0</v>
      </c>
      <c r="BP103" s="242">
        <f>IFERROR($BM5*'NPgY - Ave Crit'!$Q$29,0)</f>
        <v>0</v>
      </c>
      <c r="BQ103" s="242">
        <f>IFERROR($BM5*'NPgY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203707.17037786188</v>
      </c>
      <c r="CD105" s="198">
        <f t="shared" ref="CD105:CG105" si="593">SUM(CD104,CD99,CD94,CD89,CD84,CD79,CD74,CD69,CD64,CD59)</f>
        <v>1522917.7111171654</v>
      </c>
      <c r="CE105" s="198">
        <f t="shared" si="593"/>
        <v>1529525.9431209315</v>
      </c>
      <c r="CF105" s="198">
        <f t="shared" si="593"/>
        <v>1164660.671658264</v>
      </c>
      <c r="CG105" s="198">
        <f t="shared" si="593"/>
        <v>3838085.6443288266</v>
      </c>
      <c r="CH105" s="198">
        <f t="shared" si="483"/>
        <v>8258897.1406030506</v>
      </c>
      <c r="CI105" s="68"/>
      <c r="CJ105" s="68"/>
      <c r="CK105" s="198">
        <f>SUM(CK104,CK99,CK94,CK89,CK84,CK79,CK74,CK69,CK64,CK59)</f>
        <v>221685.21850059845</v>
      </c>
      <c r="CL105" s="198">
        <f t="shared" ref="CL105:CO105" si="594">SUM(CL104,CL99,CL94,CL89,CL84,CL79,CL74,CL69,CL64,CL59)</f>
        <v>1498142.3446452634</v>
      </c>
      <c r="CM105" s="198">
        <f t="shared" si="594"/>
        <v>1401716.3057869121</v>
      </c>
      <c r="CN105" s="198">
        <f t="shared" si="594"/>
        <v>709395.70411913889</v>
      </c>
      <c r="CO105" s="198">
        <f t="shared" si="594"/>
        <v>2884094.4516425966</v>
      </c>
      <c r="CP105" s="198">
        <f t="shared" si="419"/>
        <v>6715034.0246945098</v>
      </c>
      <c r="CS105" s="198">
        <f>SUM(CS104,CS99,CS94,CS89,CS84,CS79,CS74,CS69,CS64,CS59)</f>
        <v>202835.3079342111</v>
      </c>
      <c r="CT105" s="198">
        <f t="shared" ref="CT105:CW105" si="595">SUM(CT104,CT99,CT94,CT89,CT84,CT79,CT74,CT69,CT64,CT59)</f>
        <v>1253641.8867746764</v>
      </c>
      <c r="CU105" s="198">
        <f t="shared" si="595"/>
        <v>1770883.50111016</v>
      </c>
      <c r="CV105" s="198">
        <f t="shared" si="595"/>
        <v>1131963.7182677654</v>
      </c>
      <c r="CW105" s="198">
        <f t="shared" si="595"/>
        <v>4512032.1517830873</v>
      </c>
      <c r="CX105" s="198">
        <f t="shared" si="420"/>
        <v>8871356.5658699013</v>
      </c>
      <c r="DA105" s="198">
        <f>SUM(DA104,DA99,DA94,DA89,DA84,DA79,DA74,DA69,DA64,DA59)</f>
        <v>202835.3079342111</v>
      </c>
      <c r="DB105" s="198">
        <f t="shared" ref="DB105:DE105" si="596">SUM(DB104,DB99,DB94,DB89,DB84,DB79,DB74,DB69,DB64,DB59)</f>
        <v>1253641.8867746764</v>
      </c>
      <c r="DC105" s="198">
        <f t="shared" si="596"/>
        <v>1770883.50111016</v>
      </c>
      <c r="DD105" s="198">
        <f t="shared" si="596"/>
        <v>1131963.7182677654</v>
      </c>
      <c r="DE105" s="198">
        <f t="shared" si="596"/>
        <v>4512032.1517830873</v>
      </c>
      <c r="DF105" s="198">
        <f t="shared" si="421"/>
        <v>8871356.5658699013</v>
      </c>
      <c r="DI105" s="198">
        <f>SUM(DI104,DI99,DI94,DI89,DI84,DI79,DI74,DI69,DI64,DI59)</f>
        <v>185003.73696871521</v>
      </c>
      <c r="DJ105" s="198">
        <f t="shared" ref="DJ105:DM105" si="597">SUM(DJ104,DJ99,DJ94,DJ89,DJ84,DJ79,DJ74,DJ69,DJ64,DJ59)</f>
        <v>897657.93869973812</v>
      </c>
      <c r="DK105" s="198">
        <f t="shared" si="597"/>
        <v>2308902.1151682143</v>
      </c>
      <c r="DL105" s="198">
        <f t="shared" si="597"/>
        <v>2062567.8353288146</v>
      </c>
      <c r="DM105" s="198">
        <f t="shared" si="597"/>
        <v>5769829.328719995</v>
      </c>
      <c r="DN105" s="198">
        <f t="shared" si="423"/>
        <v>11223960.954885477</v>
      </c>
      <c r="DQ105" s="198">
        <f>SUM(DQ104,DQ99,DQ94,DQ89,DQ84,DQ79,DQ74,DQ69,DQ64,DQ59)</f>
        <v>185003.73696871521</v>
      </c>
      <c r="DR105" s="198">
        <f t="shared" ref="DR105:DU105" si="598">SUM(DR104,DR99,DR94,DR89,DR84,DR79,DR74,DR69,DR64,DR59)</f>
        <v>897657.93869973812</v>
      </c>
      <c r="DS105" s="198">
        <f t="shared" si="598"/>
        <v>2308902.1151682143</v>
      </c>
      <c r="DT105" s="198">
        <f t="shared" si="598"/>
        <v>2062567.8353288146</v>
      </c>
      <c r="DU105" s="198">
        <f t="shared" si="598"/>
        <v>5769829.328719995</v>
      </c>
      <c r="DV105" s="198">
        <f t="shared" si="422"/>
        <v>11223960.954885477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590</v>
      </c>
      <c r="E107" s="50">
        <f>D107+SUM(AE107:AI107)</f>
        <v>590</v>
      </c>
      <c r="F107" s="51" t="s">
        <v>26</v>
      </c>
      <c r="G107" s="52">
        <f>'[9]NAW7 - HVP - NPgY'!G104</f>
        <v>350</v>
      </c>
      <c r="H107" s="52">
        <f>'[9]NAW7 - HVP - NPgY'!H104</f>
        <v>176</v>
      </c>
      <c r="I107" s="52">
        <f>'[9]NAW7 - HVP - NPgY'!I104</f>
        <v>48</v>
      </c>
      <c r="J107" s="52">
        <f>'[9]NAW7 - HVP - NPgY'!J104</f>
        <v>15</v>
      </c>
      <c r="K107" s="52">
        <f>'[9]NAW7 - HVP - NPgY'!K104</f>
        <v>1</v>
      </c>
      <c r="L107" s="80">
        <f>SUM(G107:K107)</f>
        <v>590</v>
      </c>
      <c r="M107" s="52">
        <f>'[9]NAW7 - HVP - NPgY'!M104</f>
        <v>349</v>
      </c>
      <c r="N107" s="52">
        <f>'[9]NAW7 - HVP - NPgY'!N104</f>
        <v>176</v>
      </c>
      <c r="O107" s="52">
        <f>'[9]NAW7 - HVP - NPgY'!O104</f>
        <v>48</v>
      </c>
      <c r="P107" s="52">
        <f>'[9]NAW7 - HVP - NPgY'!P104</f>
        <v>15</v>
      </c>
      <c r="Q107" s="52">
        <f>'[9]NAW7 - HVP - NPgY'!Q104</f>
        <v>1</v>
      </c>
      <c r="R107" s="53">
        <f>SUM(M107:Q107)</f>
        <v>589</v>
      </c>
      <c r="S107" s="52">
        <f>'[9]NAW7 - HVP - NPgY'!S104</f>
        <v>0</v>
      </c>
      <c r="T107" s="52">
        <f>'[9]NAW7 - HVP - NPgY'!T104</f>
        <v>0</v>
      </c>
      <c r="U107" s="52">
        <f>'[9]NAW7 - HVP - NPgY'!U104</f>
        <v>0</v>
      </c>
      <c r="V107" s="52">
        <f>'[9]NAW7 - HVP - NPgY'!V104</f>
        <v>0</v>
      </c>
      <c r="W107" s="52">
        <f>'[9]NAW7 - HVP - NPgY'!W104</f>
        <v>0</v>
      </c>
      <c r="X107" s="53">
        <f>SUM(S107:W107)</f>
        <v>0</v>
      </c>
      <c r="Y107" s="54">
        <f>'[9]NAW7 - HVP - NPgY'!Y104</f>
        <v>341</v>
      </c>
      <c r="Z107" s="54">
        <f>'[9]NAW7 - HVP - NPgY'!Z104</f>
        <v>114</v>
      </c>
      <c r="AA107" s="54">
        <f>'[9]NAW7 - HVP - NPgY'!AA104</f>
        <v>108</v>
      </c>
      <c r="AB107" s="54">
        <f>'[9]NAW7 - HVP - NPgY'!AB104</f>
        <v>13</v>
      </c>
      <c r="AC107" s="54">
        <f>'[9]NAW7 - HVP - NPgY'!AC104</f>
        <v>13</v>
      </c>
      <c r="AD107" s="53">
        <f>SUM(Y107:AC107)</f>
        <v>589</v>
      </c>
      <c r="AE107" s="54">
        <f>'[9]NAW7 - HVP - NPgY'!AE104</f>
        <v>0</v>
      </c>
      <c r="AF107" s="54">
        <f>'[9]NAW7 - HVP - NPgY'!AF104</f>
        <v>0</v>
      </c>
      <c r="AG107" s="54">
        <f>'[9]NAW7 - HVP - NPgY'!AG104</f>
        <v>0</v>
      </c>
      <c r="AH107" s="54">
        <f>'[9]NAW7 - HVP - NPgY'!AH104</f>
        <v>0</v>
      </c>
      <c r="AI107" s="54">
        <f>'[9]NAW7 - HVP - NPgY'!AI104</f>
        <v>0</v>
      </c>
      <c r="AJ107" s="53">
        <f>SUM(AE107:AI107)</f>
        <v>0</v>
      </c>
      <c r="AK107" s="54">
        <f>'[9]NAW7 - HVP - NPgY'!AK104</f>
        <v>324</v>
      </c>
      <c r="AL107" s="54">
        <f>'[9]NAW7 - HVP - NPgY'!AL104</f>
        <v>75</v>
      </c>
      <c r="AM107" s="54">
        <f>'[9]NAW7 - HVP - NPgY'!AM104</f>
        <v>128</v>
      </c>
      <c r="AN107" s="54">
        <f>'[9]NAW7 - HVP - NPgY'!AN104</f>
        <v>48</v>
      </c>
      <c r="AO107" s="54">
        <f>'[9]NAW7 - HVP - NPgY'!AO104</f>
        <v>14</v>
      </c>
      <c r="AP107" s="53">
        <f>SUM(AK107:AO107)</f>
        <v>589</v>
      </c>
      <c r="BB107" s="6"/>
      <c r="BC107" s="6"/>
      <c r="BD107" s="51" t="s">
        <v>26</v>
      </c>
      <c r="BE107" s="172">
        <f>'NPgY - HI Probs. of Failure'!O$32</f>
        <v>3.1752820805723125E-4</v>
      </c>
      <c r="BF107" s="172">
        <f>'NPgY - HI Probs. of Failure'!P$32</f>
        <v>1.3656816948145775E-3</v>
      </c>
      <c r="BG107" s="172">
        <f>'NPgY - HI Probs. of Failure'!Q$32</f>
        <v>3.9417032054283631E-3</v>
      </c>
      <c r="BH107" s="172">
        <f>'NPgY - HI Probs. of Failure'!R$32</f>
        <v>8.8230877106184324E-3</v>
      </c>
      <c r="BI107" s="172">
        <f>'NPgY - HI Probs. of Failure'!S$32</f>
        <v>1.6787330181104634E-2</v>
      </c>
      <c r="BJ107" s="175"/>
      <c r="BK107" s="6"/>
      <c r="BL107" s="51" t="s">
        <v>26</v>
      </c>
      <c r="BM107" s="194">
        <f>$BM2*'NPgY - Ave Crit'!$Q$32</f>
        <v>85641.365718848465</v>
      </c>
      <c r="BN107" s="194">
        <f>$BM2*'NPgY - Ave Crit'!$Q$32</f>
        <v>85641.365718848465</v>
      </c>
      <c r="BO107" s="194">
        <f>$BM2*'NPgY - Ave Crit'!$Q$32</f>
        <v>85641.365718848465</v>
      </c>
      <c r="BP107" s="194">
        <f>$BM2*'NPgY - Ave Crit'!$Q$32</f>
        <v>85641.365718848465</v>
      </c>
      <c r="BQ107" s="194">
        <f>$BM2*'NPgY - Ave Crit'!$Q$32</f>
        <v>85641.365718848465</v>
      </c>
      <c r="BR107" s="175"/>
      <c r="BS107" s="6"/>
      <c r="BT107" s="51" t="s">
        <v>26</v>
      </c>
      <c r="BU107" s="24">
        <f t="shared" si="418"/>
        <v>27.193549392279948</v>
      </c>
      <c r="BV107" s="24">
        <f t="shared" si="418"/>
        <v>116.95884548115203</v>
      </c>
      <c r="BW107" s="24">
        <f t="shared" si="418"/>
        <v>337.57284577124773</v>
      </c>
      <c r="BX107" s="24">
        <f t="shared" si="418"/>
        <v>755.62128139455058</v>
      </c>
      <c r="BY107" s="24">
        <f t="shared" si="418"/>
        <v>1437.6898834830447</v>
      </c>
      <c r="BZ107" s="6"/>
      <c r="CA107" s="6"/>
      <c r="CB107" s="51" t="s">
        <v>26</v>
      </c>
      <c r="CC107" s="195">
        <f>IF(BU107="","",M107*BU107)</f>
        <v>9490.5487379057013</v>
      </c>
      <c r="CD107" s="195">
        <f t="shared" ref="CD107:CG110" si="599">IF(BV107="","",N107*BV107)</f>
        <v>20584.756804682758</v>
      </c>
      <c r="CE107" s="195">
        <f t="shared" si="599"/>
        <v>16203.49659701989</v>
      </c>
      <c r="CF107" s="195">
        <f t="shared" si="599"/>
        <v>11334.319220918258</v>
      </c>
      <c r="CG107" s="195">
        <f t="shared" si="599"/>
        <v>1437.6898834830447</v>
      </c>
      <c r="CH107" s="198">
        <f t="shared" si="483"/>
        <v>59050.811244009652</v>
      </c>
      <c r="CI107" s="68"/>
      <c r="CJ107" s="68"/>
      <c r="CK107" s="195">
        <f t="shared" ref="CK107:CO110" si="600">IF(BU107="","",G107*BU107)</f>
        <v>9517.7422872979823</v>
      </c>
      <c r="CL107" s="195">
        <f t="shared" si="600"/>
        <v>20584.756804682758</v>
      </c>
      <c r="CM107" s="195">
        <f t="shared" si="600"/>
        <v>16203.49659701989</v>
      </c>
      <c r="CN107" s="195">
        <f t="shared" si="600"/>
        <v>11334.319220918258</v>
      </c>
      <c r="CO107" s="195">
        <f t="shared" si="600"/>
        <v>1437.6898834830447</v>
      </c>
      <c r="CP107" s="198">
        <f t="shared" si="419"/>
        <v>59078.004793401931</v>
      </c>
      <c r="CS107" s="195">
        <f>IF(BU107="","",Y107*BU107)</f>
        <v>9273.0003427674619</v>
      </c>
      <c r="CT107" s="195">
        <f t="shared" ref="CT107:CW110" si="601">IF(BV107="","",Z107*BV107)</f>
        <v>13333.308384851331</v>
      </c>
      <c r="CU107" s="195">
        <f t="shared" si="601"/>
        <v>36457.867343294754</v>
      </c>
      <c r="CV107" s="195">
        <f t="shared" si="601"/>
        <v>9823.0766581291573</v>
      </c>
      <c r="CW107" s="195">
        <f t="shared" si="601"/>
        <v>18689.96848527958</v>
      </c>
      <c r="CX107" s="198">
        <f t="shared" si="420"/>
        <v>87577.221214322286</v>
      </c>
      <c r="DA107" s="195">
        <f>IF(BU107="","",(S107+Y107)*BU107)</f>
        <v>9273.0003427674619</v>
      </c>
      <c r="DB107" s="195">
        <f t="shared" ref="DB107:DE110" si="602">IF(BV107="","",(T107+Z107)*BV107)</f>
        <v>13333.308384851331</v>
      </c>
      <c r="DC107" s="195">
        <f t="shared" si="602"/>
        <v>36457.867343294754</v>
      </c>
      <c r="DD107" s="195">
        <f t="shared" si="602"/>
        <v>9823.0766581291573</v>
      </c>
      <c r="DE107" s="195">
        <f t="shared" si="602"/>
        <v>18689.96848527958</v>
      </c>
      <c r="DF107" s="198">
        <f t="shared" si="421"/>
        <v>87577.221214322286</v>
      </c>
      <c r="DI107" s="195">
        <f>IF(BU107="","",AK107*BU107)</f>
        <v>8810.710003098704</v>
      </c>
      <c r="DJ107" s="195">
        <f t="shared" ref="DJ107:DM110" si="603">IF(BV107="","",AL107*BV107)</f>
        <v>8771.9134110864015</v>
      </c>
      <c r="DK107" s="195">
        <f t="shared" si="603"/>
        <v>43209.324258719709</v>
      </c>
      <c r="DL107" s="195">
        <f t="shared" si="603"/>
        <v>36269.821506938431</v>
      </c>
      <c r="DM107" s="195">
        <f t="shared" si="603"/>
        <v>20127.658368762626</v>
      </c>
      <c r="DN107" s="198">
        <f t="shared" si="423"/>
        <v>117189.42754860588</v>
      </c>
      <c r="DQ107" s="195">
        <f>IF(BU107="","",(AE107+AK107)*BU107)</f>
        <v>8810.710003098704</v>
      </c>
      <c r="DR107" s="195">
        <f t="shared" ref="DR107:DU110" si="604">IF(BV107="","",(AF107+AL107)*BV107)</f>
        <v>8771.9134110864015</v>
      </c>
      <c r="DS107" s="195">
        <f t="shared" si="604"/>
        <v>43209.324258719709</v>
      </c>
      <c r="DT107" s="195">
        <f t="shared" si="604"/>
        <v>36269.821506938431</v>
      </c>
      <c r="DU107" s="195">
        <f t="shared" si="604"/>
        <v>20127.658368762626</v>
      </c>
      <c r="DV107" s="198">
        <f t="shared" si="422"/>
        <v>117189.42754860588</v>
      </c>
    </row>
    <row r="108" spans="1:126" ht="25.5" customHeight="1">
      <c r="A108" s="19"/>
      <c r="B108" s="55"/>
      <c r="C108" s="55"/>
      <c r="D108" s="56">
        <f t="shared" ref="D108:D110" si="605">L108</f>
        <v>460</v>
      </c>
      <c r="E108" s="57">
        <f t="shared" ref="E108:E110" si="606">D108+SUM(AE108:AI108)</f>
        <v>460</v>
      </c>
      <c r="F108" s="58" t="s">
        <v>28</v>
      </c>
      <c r="G108" s="52">
        <f>'[9]NAW7 - HVP - NPgY'!G105</f>
        <v>125</v>
      </c>
      <c r="H108" s="52">
        <f>'[9]NAW7 - HVP - NPgY'!H105</f>
        <v>213</v>
      </c>
      <c r="I108" s="52">
        <f>'[9]NAW7 - HVP - NPgY'!I105</f>
        <v>61</v>
      </c>
      <c r="J108" s="52">
        <f>'[9]NAW7 - HVP - NPgY'!J105</f>
        <v>45</v>
      </c>
      <c r="K108" s="52">
        <f>'[9]NAW7 - HVP - NPgY'!K105</f>
        <v>16</v>
      </c>
      <c r="L108" s="59">
        <f t="shared" ref="L108:L110" si="607">SUM(G108:K108)</f>
        <v>460</v>
      </c>
      <c r="M108" s="52">
        <f>'[9]NAW7 - HVP - NPgY'!M105</f>
        <v>108</v>
      </c>
      <c r="N108" s="52">
        <f>'[9]NAW7 - HVP - NPgY'!N105</f>
        <v>216</v>
      </c>
      <c r="O108" s="52">
        <f>'[9]NAW7 - HVP - NPgY'!O105</f>
        <v>63</v>
      </c>
      <c r="P108" s="52">
        <f>'[9]NAW7 - HVP - NPgY'!P105</f>
        <v>48</v>
      </c>
      <c r="Q108" s="52">
        <f>'[9]NAW7 - HVP - NPgY'!Q105</f>
        <v>29</v>
      </c>
      <c r="R108" s="59">
        <f t="shared" ref="R108:R110" si="608">SUM(M108:Q108)</f>
        <v>464</v>
      </c>
      <c r="S108" s="52">
        <f>'[9]NAW7 - HVP - NPgY'!S105</f>
        <v>0</v>
      </c>
      <c r="T108" s="52">
        <f>'[9]NAW7 - HVP - NPgY'!T105</f>
        <v>0</v>
      </c>
      <c r="U108" s="52">
        <f>'[9]NAW7 - HVP - NPgY'!U105</f>
        <v>0</v>
      </c>
      <c r="V108" s="52">
        <f>'[9]NAW7 - HVP - NPgY'!V105</f>
        <v>0</v>
      </c>
      <c r="W108" s="52">
        <f>'[9]NAW7 - HVP - NPgY'!W105</f>
        <v>0</v>
      </c>
      <c r="X108" s="59">
        <f t="shared" ref="X108:X110" si="609">SUM(S108:W108)</f>
        <v>0</v>
      </c>
      <c r="Y108" s="52">
        <f>'[9]NAW7 - HVP - NPgY'!Y105</f>
        <v>100</v>
      </c>
      <c r="Z108" s="52">
        <f>'[9]NAW7 - HVP - NPgY'!Z105</f>
        <v>126</v>
      </c>
      <c r="AA108" s="52">
        <f>'[9]NAW7 - HVP - NPgY'!AA105</f>
        <v>131</v>
      </c>
      <c r="AB108" s="52">
        <f>'[9]NAW7 - HVP - NPgY'!AB105</f>
        <v>59</v>
      </c>
      <c r="AC108" s="52">
        <f>'[9]NAW7 - HVP - NPgY'!AC105</f>
        <v>48</v>
      </c>
      <c r="AD108" s="59">
        <f t="shared" ref="AD108:AD110" si="610">SUM(Y108:AC108)</f>
        <v>464</v>
      </c>
      <c r="AE108" s="52">
        <f>'[9]NAW7 - HVP - NPgY'!AE105</f>
        <v>0</v>
      </c>
      <c r="AF108" s="52">
        <f>'[9]NAW7 - HVP - NPgY'!AF105</f>
        <v>0</v>
      </c>
      <c r="AG108" s="52">
        <f>'[9]NAW7 - HVP - NPgY'!AG105</f>
        <v>0</v>
      </c>
      <c r="AH108" s="52">
        <f>'[9]NAW7 - HVP - NPgY'!AH105</f>
        <v>0</v>
      </c>
      <c r="AI108" s="52">
        <f>'[9]NAW7 - HVP - NPgY'!AI105</f>
        <v>0</v>
      </c>
      <c r="AJ108" s="59">
        <f t="shared" ref="AJ108:AJ110" si="611">SUM(AE108:AI108)</f>
        <v>0</v>
      </c>
      <c r="AK108" s="52">
        <f>'[9]NAW7 - HVP - NPgY'!AK105</f>
        <v>86</v>
      </c>
      <c r="AL108" s="52">
        <f>'[9]NAW7 - HVP - NPgY'!AL105</f>
        <v>59</v>
      </c>
      <c r="AM108" s="52">
        <f>'[9]NAW7 - HVP - NPgY'!AM105</f>
        <v>198</v>
      </c>
      <c r="AN108" s="52">
        <f>'[9]NAW7 - HVP - NPgY'!AN105</f>
        <v>44</v>
      </c>
      <c r="AO108" s="52">
        <f>'[9]NAW7 - HVP - NPgY'!AO105</f>
        <v>77</v>
      </c>
      <c r="AP108" s="59">
        <f t="shared" ref="AP108:AP110" si="612">SUM(AK108:AO108)</f>
        <v>464</v>
      </c>
      <c r="BB108" s="6"/>
      <c r="BC108" s="6"/>
      <c r="BD108" s="58" t="s">
        <v>28</v>
      </c>
      <c r="BE108" s="172">
        <f>'NPgY - HI Probs. of Failure'!O$32</f>
        <v>3.1752820805723125E-4</v>
      </c>
      <c r="BF108" s="172">
        <f>'NPgY - HI Probs. of Failure'!P$32</f>
        <v>1.3656816948145775E-3</v>
      </c>
      <c r="BG108" s="172">
        <f>'NPgY - HI Probs. of Failure'!Q$32</f>
        <v>3.9417032054283631E-3</v>
      </c>
      <c r="BH108" s="172">
        <f>'NPgY - HI Probs. of Failure'!R$32</f>
        <v>8.8230877106184324E-3</v>
      </c>
      <c r="BI108" s="172">
        <f>'NPgY - HI Probs. of Failure'!S$32</f>
        <v>1.6787330181104634E-2</v>
      </c>
      <c r="BJ108" s="176"/>
      <c r="BK108" s="6"/>
      <c r="BL108" s="58" t="s">
        <v>28</v>
      </c>
      <c r="BM108" s="194">
        <f>$BM3*'NPgY - Ave Crit'!$Q$32</f>
        <v>122344.80816978353</v>
      </c>
      <c r="BN108" s="194">
        <f>$BM3*'NPgY - Ave Crit'!$Q$32</f>
        <v>122344.80816978353</v>
      </c>
      <c r="BO108" s="194">
        <f>$BM3*'NPgY - Ave Crit'!$Q$32</f>
        <v>122344.80816978353</v>
      </c>
      <c r="BP108" s="194">
        <f>$BM3*'NPgY - Ave Crit'!$Q$32</f>
        <v>122344.80816978353</v>
      </c>
      <c r="BQ108" s="194">
        <f>$BM3*'NPgY - Ave Crit'!$Q$32</f>
        <v>122344.80816978353</v>
      </c>
      <c r="BR108" s="176"/>
      <c r="BS108" s="6"/>
      <c r="BT108" s="58" t="s">
        <v>28</v>
      </c>
      <c r="BU108" s="24">
        <f t="shared" si="418"/>
        <v>38.847927703257071</v>
      </c>
      <c r="BV108" s="24">
        <f t="shared" si="418"/>
        <v>167.08406497307433</v>
      </c>
      <c r="BW108" s="24">
        <f t="shared" si="418"/>
        <v>482.24692253035391</v>
      </c>
      <c r="BX108" s="24">
        <f t="shared" si="418"/>
        <v>1079.4589734207866</v>
      </c>
      <c r="BY108" s="24">
        <f t="shared" si="418"/>
        <v>2053.842690690064</v>
      </c>
      <c r="BZ108" s="6"/>
      <c r="CA108" s="6"/>
      <c r="CB108" s="58" t="s">
        <v>28</v>
      </c>
      <c r="CC108" s="195">
        <f t="shared" ref="CC108:CC110" si="613">IF(BU108="","",M108*BU108)</f>
        <v>4195.5761919517636</v>
      </c>
      <c r="CD108" s="195">
        <f t="shared" si="599"/>
        <v>36090.158034184053</v>
      </c>
      <c r="CE108" s="195">
        <f t="shared" si="599"/>
        <v>30381.556119412297</v>
      </c>
      <c r="CF108" s="195">
        <f t="shared" si="599"/>
        <v>51814.030724197757</v>
      </c>
      <c r="CG108" s="195">
        <f t="shared" si="599"/>
        <v>59561.438030011857</v>
      </c>
      <c r="CH108" s="198">
        <f t="shared" si="483"/>
        <v>182042.75909975774</v>
      </c>
      <c r="CI108" s="68"/>
      <c r="CJ108" s="68"/>
      <c r="CK108" s="195">
        <f t="shared" si="600"/>
        <v>4855.9909629071335</v>
      </c>
      <c r="CL108" s="195">
        <f t="shared" si="600"/>
        <v>35588.905839264837</v>
      </c>
      <c r="CM108" s="195">
        <f t="shared" si="600"/>
        <v>29417.062274351589</v>
      </c>
      <c r="CN108" s="195">
        <f t="shared" si="600"/>
        <v>48575.653803935398</v>
      </c>
      <c r="CO108" s="195">
        <f t="shared" si="600"/>
        <v>32861.483051041025</v>
      </c>
      <c r="CP108" s="198">
        <f t="shared" si="419"/>
        <v>151299.09593149999</v>
      </c>
      <c r="CS108" s="195">
        <f t="shared" ref="CS108:CS110" si="614">IF(BU108="","",Y108*BU108)</f>
        <v>3884.7927703257069</v>
      </c>
      <c r="CT108" s="195">
        <f t="shared" si="601"/>
        <v>21052.592186607366</v>
      </c>
      <c r="CU108" s="195">
        <f t="shared" si="601"/>
        <v>63174.346851476366</v>
      </c>
      <c r="CV108" s="195">
        <f t="shared" si="601"/>
        <v>63688.079431826409</v>
      </c>
      <c r="CW108" s="195">
        <f t="shared" si="601"/>
        <v>98584.449153123074</v>
      </c>
      <c r="CX108" s="198">
        <f t="shared" si="420"/>
        <v>250384.26039335894</v>
      </c>
      <c r="DA108" s="195">
        <f t="shared" ref="DA108:DA110" si="615">IF(BU108="","",(S108+Y108)*BU108)</f>
        <v>3884.7927703257069</v>
      </c>
      <c r="DB108" s="195">
        <f t="shared" si="602"/>
        <v>21052.592186607366</v>
      </c>
      <c r="DC108" s="195">
        <f t="shared" si="602"/>
        <v>63174.346851476366</v>
      </c>
      <c r="DD108" s="195">
        <f t="shared" si="602"/>
        <v>63688.079431826409</v>
      </c>
      <c r="DE108" s="195">
        <f t="shared" si="602"/>
        <v>98584.449153123074</v>
      </c>
      <c r="DF108" s="198">
        <f t="shared" si="421"/>
        <v>250384.26039335894</v>
      </c>
      <c r="DI108" s="195">
        <f t="shared" ref="DI108:DI110" si="616">IF(BU108="","",AK108*BU108)</f>
        <v>3340.921782480108</v>
      </c>
      <c r="DJ108" s="195">
        <f t="shared" si="603"/>
        <v>9857.9598334113853</v>
      </c>
      <c r="DK108" s="195">
        <f t="shared" si="603"/>
        <v>95484.890661010082</v>
      </c>
      <c r="DL108" s="195">
        <f t="shared" si="603"/>
        <v>47496.194830514607</v>
      </c>
      <c r="DM108" s="195">
        <f t="shared" si="603"/>
        <v>158145.88718313494</v>
      </c>
      <c r="DN108" s="198">
        <f t="shared" si="423"/>
        <v>314325.85429055116</v>
      </c>
      <c r="DQ108" s="195">
        <f t="shared" ref="DQ108:DQ110" si="617">IF(BU108="","",(AE108+AK108)*BU108)</f>
        <v>3340.921782480108</v>
      </c>
      <c r="DR108" s="195">
        <f t="shared" si="604"/>
        <v>9857.9598334113853</v>
      </c>
      <c r="DS108" s="195">
        <f t="shared" si="604"/>
        <v>95484.890661010082</v>
      </c>
      <c r="DT108" s="195">
        <f t="shared" si="604"/>
        <v>47496.194830514607</v>
      </c>
      <c r="DU108" s="195">
        <f t="shared" si="604"/>
        <v>158145.88718313494</v>
      </c>
      <c r="DV108" s="198">
        <f t="shared" si="422"/>
        <v>314325.85429055116</v>
      </c>
    </row>
    <row r="109" spans="1:126" ht="25.5" customHeight="1">
      <c r="A109" s="19"/>
      <c r="B109" s="55"/>
      <c r="C109" s="55"/>
      <c r="D109" s="56">
        <f t="shared" si="605"/>
        <v>347</v>
      </c>
      <c r="E109" s="57">
        <f t="shared" si="606"/>
        <v>347</v>
      </c>
      <c r="F109" s="58" t="s">
        <v>30</v>
      </c>
      <c r="G109" s="52">
        <f>'[9]NAW7 - HVP - NPgY'!G106</f>
        <v>65</v>
      </c>
      <c r="H109" s="52">
        <f>'[9]NAW7 - HVP - NPgY'!H106</f>
        <v>166</v>
      </c>
      <c r="I109" s="52">
        <f>'[9]NAW7 - HVP - NPgY'!I106</f>
        <v>82</v>
      </c>
      <c r="J109" s="52">
        <f>'[9]NAW7 - HVP - NPgY'!J106</f>
        <v>30</v>
      </c>
      <c r="K109" s="52">
        <f>'[9]NAW7 - HVP - NPgY'!K106</f>
        <v>4</v>
      </c>
      <c r="L109" s="59">
        <f t="shared" si="607"/>
        <v>347</v>
      </c>
      <c r="M109" s="52">
        <f>'[9]NAW7 - HVP - NPgY'!M106</f>
        <v>65</v>
      </c>
      <c r="N109" s="52">
        <f>'[9]NAW7 - HVP - NPgY'!N106</f>
        <v>166</v>
      </c>
      <c r="O109" s="52">
        <f>'[9]NAW7 - HVP - NPgY'!O106</f>
        <v>82</v>
      </c>
      <c r="P109" s="52">
        <f>'[9]NAW7 - HVP - NPgY'!P106</f>
        <v>30</v>
      </c>
      <c r="Q109" s="52">
        <f>'[9]NAW7 - HVP - NPgY'!Q106</f>
        <v>4</v>
      </c>
      <c r="R109" s="59">
        <f t="shared" si="608"/>
        <v>347</v>
      </c>
      <c r="S109" s="52">
        <f>'[9]NAW7 - HVP - NPgY'!S106</f>
        <v>0</v>
      </c>
      <c r="T109" s="52">
        <f>'[9]NAW7 - HVP - NPgY'!T106</f>
        <v>0</v>
      </c>
      <c r="U109" s="52">
        <f>'[9]NAW7 - HVP - NPgY'!U106</f>
        <v>0</v>
      </c>
      <c r="V109" s="52">
        <f>'[9]NAW7 - HVP - NPgY'!V106</f>
        <v>0</v>
      </c>
      <c r="W109" s="52">
        <f>'[9]NAW7 - HVP - NPgY'!W106</f>
        <v>0</v>
      </c>
      <c r="X109" s="59">
        <f t="shared" si="609"/>
        <v>0</v>
      </c>
      <c r="Y109" s="52">
        <f>'[9]NAW7 - HVP - NPgY'!Y106</f>
        <v>65</v>
      </c>
      <c r="Z109" s="52">
        <f>'[9]NAW7 - HVP - NPgY'!Z106</f>
        <v>101</v>
      </c>
      <c r="AA109" s="52">
        <f>'[9]NAW7 - HVP - NPgY'!AA106</f>
        <v>119</v>
      </c>
      <c r="AB109" s="52">
        <f>'[9]NAW7 - HVP - NPgY'!AB106</f>
        <v>47</v>
      </c>
      <c r="AC109" s="52">
        <f>'[9]NAW7 - HVP - NPgY'!AC106</f>
        <v>15</v>
      </c>
      <c r="AD109" s="59">
        <f t="shared" si="610"/>
        <v>347</v>
      </c>
      <c r="AE109" s="52">
        <f>'[9]NAW7 - HVP - NPgY'!AE106</f>
        <v>0</v>
      </c>
      <c r="AF109" s="52">
        <f>'[9]NAW7 - HVP - NPgY'!AF106</f>
        <v>0</v>
      </c>
      <c r="AG109" s="52">
        <f>'[9]NAW7 - HVP - NPgY'!AG106</f>
        <v>0</v>
      </c>
      <c r="AH109" s="52">
        <f>'[9]NAW7 - HVP - NPgY'!AH106</f>
        <v>0</v>
      </c>
      <c r="AI109" s="52">
        <f>'[9]NAW7 - HVP - NPgY'!AI106</f>
        <v>0</v>
      </c>
      <c r="AJ109" s="59">
        <f t="shared" si="611"/>
        <v>0</v>
      </c>
      <c r="AK109" s="52">
        <f>'[9]NAW7 - HVP - NPgY'!AK106</f>
        <v>64</v>
      </c>
      <c r="AL109" s="52">
        <f>'[9]NAW7 - HVP - NPgY'!AL106</f>
        <v>46</v>
      </c>
      <c r="AM109" s="52">
        <f>'[9]NAW7 - HVP - NPgY'!AM106</f>
        <v>156</v>
      </c>
      <c r="AN109" s="52">
        <f>'[9]NAW7 - HVP - NPgY'!AN106</f>
        <v>58</v>
      </c>
      <c r="AO109" s="52">
        <f>'[9]NAW7 - HVP - NPgY'!AO106</f>
        <v>23</v>
      </c>
      <c r="AP109" s="59">
        <f t="shared" si="612"/>
        <v>347</v>
      </c>
      <c r="BB109" s="6"/>
      <c r="BC109" s="6"/>
      <c r="BD109" s="58" t="s">
        <v>30</v>
      </c>
      <c r="BE109" s="172">
        <f>'NPgY - HI Probs. of Failure'!O$32</f>
        <v>3.1752820805723125E-4</v>
      </c>
      <c r="BF109" s="172">
        <f>'NPgY - HI Probs. of Failure'!P$32</f>
        <v>1.3656816948145775E-3</v>
      </c>
      <c r="BG109" s="172">
        <f>'NPgY - HI Probs. of Failure'!Q$32</f>
        <v>3.9417032054283631E-3</v>
      </c>
      <c r="BH109" s="172">
        <f>'NPgY - HI Probs. of Failure'!R$32</f>
        <v>8.8230877106184324E-3</v>
      </c>
      <c r="BI109" s="172">
        <f>'NPgY - HI Probs. of Failure'!S$32</f>
        <v>1.6787330181104634E-2</v>
      </c>
      <c r="BJ109" s="176"/>
      <c r="BK109" s="6"/>
      <c r="BL109" s="58" t="s">
        <v>30</v>
      </c>
      <c r="BM109" s="194">
        <f>$BM4*'NPgY - Ave Crit'!$Q$32</f>
        <v>183517.21225467528</v>
      </c>
      <c r="BN109" s="194">
        <f>$BM4*'NPgY - Ave Crit'!$Q$32</f>
        <v>183517.21225467528</v>
      </c>
      <c r="BO109" s="194">
        <f>$BM4*'NPgY - Ave Crit'!$Q$32</f>
        <v>183517.21225467528</v>
      </c>
      <c r="BP109" s="194">
        <f>$BM4*'NPgY - Ave Crit'!$Q$32</f>
        <v>183517.21225467528</v>
      </c>
      <c r="BQ109" s="194">
        <f>$BM4*'NPgY - Ave Crit'!$Q$32</f>
        <v>183517.21225467528</v>
      </c>
      <c r="BR109" s="176"/>
      <c r="BS109" s="6"/>
      <c r="BT109" s="58" t="s">
        <v>30</v>
      </c>
      <c r="BU109" s="24">
        <f t="shared" si="418"/>
        <v>58.271891554885599</v>
      </c>
      <c r="BV109" s="24">
        <f t="shared" si="418"/>
        <v>250.62609745961149</v>
      </c>
      <c r="BW109" s="24">
        <f t="shared" si="418"/>
        <v>723.37038379553087</v>
      </c>
      <c r="BX109" s="24">
        <f t="shared" si="418"/>
        <v>1619.1884601311799</v>
      </c>
      <c r="BY109" s="24">
        <f t="shared" si="418"/>
        <v>3080.7640360350956</v>
      </c>
      <c r="BZ109" s="6"/>
      <c r="CA109" s="6"/>
      <c r="CB109" s="58" t="s">
        <v>30</v>
      </c>
      <c r="CC109" s="195">
        <f t="shared" si="613"/>
        <v>3787.6729510675641</v>
      </c>
      <c r="CD109" s="195">
        <f t="shared" si="599"/>
        <v>41603.932178295508</v>
      </c>
      <c r="CE109" s="195">
        <f t="shared" si="599"/>
        <v>59316.371471233535</v>
      </c>
      <c r="CF109" s="195">
        <f t="shared" si="599"/>
        <v>48575.653803935398</v>
      </c>
      <c r="CG109" s="195">
        <f t="shared" si="599"/>
        <v>12323.056144140382</v>
      </c>
      <c r="CH109" s="198">
        <f t="shared" si="483"/>
        <v>165606.68654867238</v>
      </c>
      <c r="CI109" s="68"/>
      <c r="CJ109" s="68"/>
      <c r="CK109" s="195">
        <f t="shared" si="600"/>
        <v>3787.6729510675641</v>
      </c>
      <c r="CL109" s="195">
        <f t="shared" si="600"/>
        <v>41603.932178295508</v>
      </c>
      <c r="CM109" s="195">
        <f t="shared" si="600"/>
        <v>59316.371471233535</v>
      </c>
      <c r="CN109" s="195">
        <f t="shared" si="600"/>
        <v>48575.653803935398</v>
      </c>
      <c r="CO109" s="195">
        <f t="shared" si="600"/>
        <v>12323.056144140382</v>
      </c>
      <c r="CP109" s="198">
        <f t="shared" si="419"/>
        <v>165606.68654867238</v>
      </c>
      <c r="CS109" s="195">
        <f t="shared" si="614"/>
        <v>3787.6729510675641</v>
      </c>
      <c r="CT109" s="195">
        <f t="shared" si="601"/>
        <v>25313.23584342076</v>
      </c>
      <c r="CU109" s="195">
        <f t="shared" si="601"/>
        <v>86081.075671668179</v>
      </c>
      <c r="CV109" s="195">
        <f t="shared" si="601"/>
        <v>76101.857626165453</v>
      </c>
      <c r="CW109" s="195">
        <f t="shared" si="601"/>
        <v>46211.460540526437</v>
      </c>
      <c r="CX109" s="198">
        <f t="shared" si="420"/>
        <v>237495.30263284838</v>
      </c>
      <c r="DA109" s="195">
        <f t="shared" si="615"/>
        <v>3787.6729510675641</v>
      </c>
      <c r="DB109" s="195">
        <f t="shared" si="602"/>
        <v>25313.23584342076</v>
      </c>
      <c r="DC109" s="195">
        <f t="shared" si="602"/>
        <v>86081.075671668179</v>
      </c>
      <c r="DD109" s="195">
        <f t="shared" si="602"/>
        <v>76101.857626165453</v>
      </c>
      <c r="DE109" s="195">
        <f t="shared" si="602"/>
        <v>46211.460540526437</v>
      </c>
      <c r="DF109" s="198">
        <f t="shared" si="421"/>
        <v>237495.30263284838</v>
      </c>
      <c r="DI109" s="195">
        <f t="shared" si="616"/>
        <v>3729.4010595126783</v>
      </c>
      <c r="DJ109" s="195">
        <f t="shared" si="603"/>
        <v>11528.800483142128</v>
      </c>
      <c r="DK109" s="195">
        <f t="shared" si="603"/>
        <v>112845.77987210281</v>
      </c>
      <c r="DL109" s="195">
        <f t="shared" si="603"/>
        <v>93912.93068760843</v>
      </c>
      <c r="DM109" s="195">
        <f t="shared" si="603"/>
        <v>70857.572828807199</v>
      </c>
      <c r="DN109" s="198">
        <f t="shared" si="423"/>
        <v>292874.48493117327</v>
      </c>
      <c r="DQ109" s="195">
        <f t="shared" si="617"/>
        <v>3729.4010595126783</v>
      </c>
      <c r="DR109" s="195">
        <f t="shared" si="604"/>
        <v>11528.800483142128</v>
      </c>
      <c r="DS109" s="195">
        <f t="shared" si="604"/>
        <v>112845.77987210281</v>
      </c>
      <c r="DT109" s="195">
        <f t="shared" si="604"/>
        <v>93912.93068760843</v>
      </c>
      <c r="DU109" s="195">
        <f t="shared" si="604"/>
        <v>70857.572828807199</v>
      </c>
      <c r="DV109" s="198">
        <f t="shared" si="422"/>
        <v>292874.48493117327</v>
      </c>
    </row>
    <row r="110" spans="1:126" ht="25.5" customHeight="1">
      <c r="A110" s="19"/>
      <c r="B110" s="55"/>
      <c r="C110" s="55"/>
      <c r="D110" s="56">
        <f t="shared" si="605"/>
        <v>41</v>
      </c>
      <c r="E110" s="57">
        <f t="shared" si="606"/>
        <v>41</v>
      </c>
      <c r="F110" s="58" t="s">
        <v>31</v>
      </c>
      <c r="G110" s="52">
        <f>'[9]NAW7 - HVP - NPgY'!G107</f>
        <v>0</v>
      </c>
      <c r="H110" s="52">
        <f>'[9]NAW7 - HVP - NPgY'!H107</f>
        <v>5</v>
      </c>
      <c r="I110" s="52">
        <f>'[9]NAW7 - HVP - NPgY'!I107</f>
        <v>5</v>
      </c>
      <c r="J110" s="52">
        <f>'[9]NAW7 - HVP - NPgY'!J107</f>
        <v>13</v>
      </c>
      <c r="K110" s="52">
        <f>'[9]NAW7 - HVP - NPgY'!K107</f>
        <v>18</v>
      </c>
      <c r="L110" s="59">
        <f t="shared" si="607"/>
        <v>41</v>
      </c>
      <c r="M110" s="52">
        <f>'[9]NAW7 - HVP - NPgY'!M107</f>
        <v>0</v>
      </c>
      <c r="N110" s="52">
        <f>'[9]NAW7 - HVP - NPgY'!N107</f>
        <v>5</v>
      </c>
      <c r="O110" s="52">
        <f>'[9]NAW7 - HVP - NPgY'!O107</f>
        <v>5</v>
      </c>
      <c r="P110" s="52">
        <f>'[9]NAW7 - HVP - NPgY'!P107</f>
        <v>13</v>
      </c>
      <c r="Q110" s="52">
        <f>'[9]NAW7 - HVP - NPgY'!Q107</f>
        <v>18</v>
      </c>
      <c r="R110" s="59">
        <f t="shared" si="608"/>
        <v>41</v>
      </c>
      <c r="S110" s="52">
        <f>'[9]NAW7 - HVP - NPgY'!S107</f>
        <v>0</v>
      </c>
      <c r="T110" s="52">
        <f>'[9]NAW7 - HVP - NPgY'!T107</f>
        <v>0</v>
      </c>
      <c r="U110" s="52">
        <f>'[9]NAW7 - HVP - NPgY'!U107</f>
        <v>0</v>
      </c>
      <c r="V110" s="52">
        <f>'[9]NAW7 - HVP - NPgY'!V107</f>
        <v>0</v>
      </c>
      <c r="W110" s="52">
        <f>'[9]NAW7 - HVP - NPgY'!W107</f>
        <v>0</v>
      </c>
      <c r="X110" s="59">
        <f t="shared" si="609"/>
        <v>0</v>
      </c>
      <c r="Y110" s="52">
        <f>'[9]NAW7 - HVP - NPgY'!Y107</f>
        <v>0</v>
      </c>
      <c r="Z110" s="52">
        <f>'[9]NAW7 - HVP - NPgY'!Z107</f>
        <v>1</v>
      </c>
      <c r="AA110" s="52">
        <f>'[9]NAW7 - HVP - NPgY'!AA107</f>
        <v>8</v>
      </c>
      <c r="AB110" s="52">
        <f>'[9]NAW7 - HVP - NPgY'!AB107</f>
        <v>1</v>
      </c>
      <c r="AC110" s="52">
        <f>'[9]NAW7 - HVP - NPgY'!AC107</f>
        <v>31</v>
      </c>
      <c r="AD110" s="59">
        <f t="shared" si="610"/>
        <v>41</v>
      </c>
      <c r="AE110" s="52">
        <f>'[9]NAW7 - HVP - NPgY'!AE107</f>
        <v>0</v>
      </c>
      <c r="AF110" s="52">
        <f>'[9]NAW7 - HVP - NPgY'!AF107</f>
        <v>0</v>
      </c>
      <c r="AG110" s="52">
        <f>'[9]NAW7 - HVP - NPgY'!AG107</f>
        <v>0</v>
      </c>
      <c r="AH110" s="52">
        <f>'[9]NAW7 - HVP - NPgY'!AH107</f>
        <v>0</v>
      </c>
      <c r="AI110" s="52">
        <f>'[9]NAW7 - HVP - NPgY'!AI107</f>
        <v>0</v>
      </c>
      <c r="AJ110" s="59">
        <f t="shared" si="611"/>
        <v>0</v>
      </c>
      <c r="AK110" s="52">
        <f>'[9]NAW7 - HVP - NPgY'!AK107</f>
        <v>0</v>
      </c>
      <c r="AL110" s="52">
        <f>'[9]NAW7 - HVP - NPgY'!AL107</f>
        <v>0</v>
      </c>
      <c r="AM110" s="52">
        <f>'[9]NAW7 - HVP - NPgY'!AM107</f>
        <v>5</v>
      </c>
      <c r="AN110" s="52">
        <f>'[9]NAW7 - HVP - NPgY'!AN107</f>
        <v>5</v>
      </c>
      <c r="AO110" s="52">
        <f>'[9]NAW7 - HVP - NPgY'!AO107</f>
        <v>31</v>
      </c>
      <c r="AP110" s="59">
        <f t="shared" si="612"/>
        <v>41</v>
      </c>
      <c r="BB110" s="6"/>
      <c r="BC110" s="6"/>
      <c r="BD110" s="58" t="s">
        <v>31</v>
      </c>
      <c r="BE110" s="172">
        <f>'NPgY - HI Probs. of Failure'!O$32</f>
        <v>3.1752820805723125E-4</v>
      </c>
      <c r="BF110" s="172">
        <f>'NPgY - HI Probs. of Failure'!P$32</f>
        <v>1.3656816948145775E-3</v>
      </c>
      <c r="BG110" s="172">
        <f>'NPgY - HI Probs. of Failure'!Q$32</f>
        <v>3.9417032054283631E-3</v>
      </c>
      <c r="BH110" s="172">
        <f>'NPgY - HI Probs. of Failure'!R$32</f>
        <v>8.8230877106184324E-3</v>
      </c>
      <c r="BI110" s="172">
        <f>'NPgY - HI Probs. of Failure'!S$32</f>
        <v>1.6787330181104634E-2</v>
      </c>
      <c r="BJ110" s="176"/>
      <c r="BK110" s="6"/>
      <c r="BL110" s="58" t="s">
        <v>31</v>
      </c>
      <c r="BM110" s="194">
        <f>$BM5*'NPgY - Ave Crit'!$Q$32</f>
        <v>305862.02042445884</v>
      </c>
      <c r="BN110" s="194">
        <f>$BM5*'NPgY - Ave Crit'!$Q$32</f>
        <v>305862.02042445884</v>
      </c>
      <c r="BO110" s="194">
        <f>$BM5*'NPgY - Ave Crit'!$Q$32</f>
        <v>305862.02042445884</v>
      </c>
      <c r="BP110" s="194">
        <f>$BM5*'NPgY - Ave Crit'!$Q$32</f>
        <v>305862.02042445884</v>
      </c>
      <c r="BQ110" s="194">
        <f>$BM5*'NPgY - Ave Crit'!$Q$32</f>
        <v>305862.02042445884</v>
      </c>
      <c r="BR110" s="176"/>
      <c r="BS110" s="6"/>
      <c r="BT110" s="58" t="s">
        <v>31</v>
      </c>
      <c r="BU110" s="24">
        <f t="shared" si="418"/>
        <v>97.119819258142684</v>
      </c>
      <c r="BV110" s="24">
        <f t="shared" si="418"/>
        <v>417.71016243268588</v>
      </c>
      <c r="BW110" s="24">
        <f t="shared" si="418"/>
        <v>1205.6173063258848</v>
      </c>
      <c r="BX110" s="24">
        <f t="shared" si="418"/>
        <v>2698.647433551967</v>
      </c>
      <c r="BY110" s="24">
        <f t="shared" si="418"/>
        <v>5134.6067267251601</v>
      </c>
      <c r="BZ110" s="6"/>
      <c r="CA110" s="6"/>
      <c r="CB110" s="58" t="s">
        <v>31</v>
      </c>
      <c r="CC110" s="195">
        <f t="shared" si="613"/>
        <v>0</v>
      </c>
      <c r="CD110" s="195">
        <f t="shared" si="599"/>
        <v>2088.5508121634293</v>
      </c>
      <c r="CE110" s="195">
        <f t="shared" si="599"/>
        <v>6028.0865316294239</v>
      </c>
      <c r="CF110" s="195">
        <f t="shared" si="599"/>
        <v>35082.416636175571</v>
      </c>
      <c r="CG110" s="195">
        <f t="shared" si="599"/>
        <v>92422.921081052889</v>
      </c>
      <c r="CH110" s="198">
        <f t="shared" si="483"/>
        <v>135621.97506102131</v>
      </c>
      <c r="CI110" s="68"/>
      <c r="CJ110" s="68"/>
      <c r="CK110" s="195">
        <f t="shared" si="600"/>
        <v>0</v>
      </c>
      <c r="CL110" s="195">
        <f t="shared" si="600"/>
        <v>2088.5508121634293</v>
      </c>
      <c r="CM110" s="195">
        <f t="shared" si="600"/>
        <v>6028.0865316294239</v>
      </c>
      <c r="CN110" s="195">
        <f t="shared" si="600"/>
        <v>35082.416636175571</v>
      </c>
      <c r="CO110" s="195">
        <f t="shared" si="600"/>
        <v>92422.921081052889</v>
      </c>
      <c r="CP110" s="198">
        <f t="shared" si="419"/>
        <v>135621.97506102131</v>
      </c>
      <c r="CS110" s="195">
        <f t="shared" si="614"/>
        <v>0</v>
      </c>
      <c r="CT110" s="195">
        <f t="shared" si="601"/>
        <v>417.71016243268588</v>
      </c>
      <c r="CU110" s="195">
        <f t="shared" si="601"/>
        <v>9644.9384506070783</v>
      </c>
      <c r="CV110" s="195">
        <f t="shared" si="601"/>
        <v>2698.647433551967</v>
      </c>
      <c r="CW110" s="195">
        <f t="shared" si="601"/>
        <v>159172.80852847997</v>
      </c>
      <c r="CX110" s="198">
        <f t="shared" si="420"/>
        <v>171934.10457507172</v>
      </c>
      <c r="DA110" s="195">
        <f t="shared" si="615"/>
        <v>0</v>
      </c>
      <c r="DB110" s="195">
        <f t="shared" si="602"/>
        <v>417.71016243268588</v>
      </c>
      <c r="DC110" s="195">
        <f t="shared" si="602"/>
        <v>9644.9384506070783</v>
      </c>
      <c r="DD110" s="195">
        <f t="shared" si="602"/>
        <v>2698.647433551967</v>
      </c>
      <c r="DE110" s="195">
        <f t="shared" si="602"/>
        <v>159172.80852847997</v>
      </c>
      <c r="DF110" s="198">
        <f t="shared" si="421"/>
        <v>171934.10457507172</v>
      </c>
      <c r="DI110" s="195">
        <f t="shared" si="616"/>
        <v>0</v>
      </c>
      <c r="DJ110" s="195">
        <f t="shared" si="603"/>
        <v>0</v>
      </c>
      <c r="DK110" s="195">
        <f t="shared" si="603"/>
        <v>6028.0865316294239</v>
      </c>
      <c r="DL110" s="195">
        <f t="shared" si="603"/>
        <v>13493.237167759835</v>
      </c>
      <c r="DM110" s="195">
        <f t="shared" si="603"/>
        <v>159172.80852847997</v>
      </c>
      <c r="DN110" s="198">
        <f t="shared" si="423"/>
        <v>178694.13222786924</v>
      </c>
      <c r="DQ110" s="195">
        <f t="shared" si="617"/>
        <v>0</v>
      </c>
      <c r="DR110" s="195">
        <f t="shared" si="604"/>
        <v>0</v>
      </c>
      <c r="DS110" s="195">
        <f t="shared" si="604"/>
        <v>6028.0865316294239</v>
      </c>
      <c r="DT110" s="195">
        <f t="shared" si="604"/>
        <v>13493.237167759835</v>
      </c>
      <c r="DU110" s="195">
        <f t="shared" si="604"/>
        <v>159172.80852847997</v>
      </c>
      <c r="DV110" s="198">
        <f t="shared" si="422"/>
        <v>178694.13222786924</v>
      </c>
    </row>
    <row r="111" spans="1:126" ht="25.5" customHeight="1" thickBot="1">
      <c r="A111" s="19"/>
      <c r="B111" s="60"/>
      <c r="C111" s="61"/>
      <c r="D111" s="62">
        <f>SUM(D107:D110)</f>
        <v>1438</v>
      </c>
      <c r="E111" s="63">
        <f>SUM(E107:E110)</f>
        <v>1438</v>
      </c>
      <c r="F111" s="64"/>
      <c r="G111" s="65">
        <f>SUM(G107:G110)</f>
        <v>540</v>
      </c>
      <c r="H111" s="66">
        <f t="shared" ref="H111:K111" si="618">SUM(H107:H110)</f>
        <v>560</v>
      </c>
      <c r="I111" s="66">
        <f t="shared" si="618"/>
        <v>196</v>
      </c>
      <c r="J111" s="66">
        <f t="shared" si="618"/>
        <v>103</v>
      </c>
      <c r="K111" s="66">
        <f t="shared" si="618"/>
        <v>39</v>
      </c>
      <c r="L111" s="67"/>
      <c r="M111" s="65">
        <f>SUM(M107:M110)</f>
        <v>522</v>
      </c>
      <c r="N111" s="66">
        <f t="shared" ref="N111:Q111" si="619">SUM(N107:N110)</f>
        <v>563</v>
      </c>
      <c r="O111" s="66">
        <f t="shared" si="619"/>
        <v>198</v>
      </c>
      <c r="P111" s="66">
        <f t="shared" si="619"/>
        <v>106</v>
      </c>
      <c r="Q111" s="66">
        <f t="shared" si="619"/>
        <v>52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506</v>
      </c>
      <c r="Z111" s="66">
        <f t="shared" ref="Z111:AC111" si="621">SUM(Z107:Z110)</f>
        <v>342</v>
      </c>
      <c r="AA111" s="66">
        <f t="shared" si="621"/>
        <v>366</v>
      </c>
      <c r="AB111" s="66">
        <f t="shared" si="621"/>
        <v>120</v>
      </c>
      <c r="AC111" s="66">
        <f t="shared" si="621"/>
        <v>107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474</v>
      </c>
      <c r="AL111" s="66">
        <f t="shared" ref="AL111:AO111" si="623">SUM(AL107:AL110)</f>
        <v>180</v>
      </c>
      <c r="AM111" s="66">
        <f t="shared" si="623"/>
        <v>487</v>
      </c>
      <c r="AN111" s="66">
        <f t="shared" si="623"/>
        <v>155</v>
      </c>
      <c r="AO111" s="66">
        <f t="shared" si="623"/>
        <v>145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17473.797880925031</v>
      </c>
      <c r="CD111" s="197">
        <f t="shared" ref="CD111:CG111" si="624">SUM(CD107:CD110)</f>
        <v>100367.39782932575</v>
      </c>
      <c r="CE111" s="197">
        <f t="shared" si="624"/>
        <v>111929.51071929514</v>
      </c>
      <c r="CF111" s="197">
        <f t="shared" si="624"/>
        <v>146806.42038522699</v>
      </c>
      <c r="CG111" s="197">
        <f t="shared" si="624"/>
        <v>165745.10513868817</v>
      </c>
      <c r="CH111" s="198">
        <f t="shared" si="483"/>
        <v>542322.23195346119</v>
      </c>
      <c r="CI111" s="68"/>
      <c r="CJ111" s="68"/>
      <c r="CK111" s="197">
        <f>SUM(CK107:CK110)</f>
        <v>18161.406201272679</v>
      </c>
      <c r="CL111" s="197">
        <f t="shared" ref="CL111:CO111" si="625">SUM(CL107:CL110)</f>
        <v>99866.145634406537</v>
      </c>
      <c r="CM111" s="197">
        <f t="shared" si="625"/>
        <v>110965.01687423444</v>
      </c>
      <c r="CN111" s="197">
        <f t="shared" si="625"/>
        <v>143568.04346496463</v>
      </c>
      <c r="CO111" s="197">
        <f t="shared" si="625"/>
        <v>139045.15015971733</v>
      </c>
      <c r="CP111" s="198">
        <f t="shared" si="419"/>
        <v>511605.76233459555</v>
      </c>
      <c r="CS111" s="197">
        <f>SUM(CS107:CS110)</f>
        <v>16945.466064160733</v>
      </c>
      <c r="CT111" s="197">
        <f t="shared" ref="CT111:CW111" si="626">SUM(CT107:CT110)</f>
        <v>60116.846577312135</v>
      </c>
      <c r="CU111" s="197">
        <f t="shared" si="626"/>
        <v>195358.22831704636</v>
      </c>
      <c r="CV111" s="197">
        <f t="shared" si="626"/>
        <v>152311.66114967299</v>
      </c>
      <c r="CW111" s="197">
        <f t="shared" si="626"/>
        <v>322658.6867074091</v>
      </c>
      <c r="CX111" s="198">
        <f t="shared" si="420"/>
        <v>747390.88881560136</v>
      </c>
      <c r="DA111" s="197">
        <f>SUM(DA107:DA110)</f>
        <v>16945.466064160733</v>
      </c>
      <c r="DB111" s="197">
        <f t="shared" ref="DB111:DE111" si="627">SUM(DB107:DB110)</f>
        <v>60116.846577312135</v>
      </c>
      <c r="DC111" s="197">
        <f t="shared" si="627"/>
        <v>195358.22831704636</v>
      </c>
      <c r="DD111" s="197">
        <f t="shared" si="627"/>
        <v>152311.66114967299</v>
      </c>
      <c r="DE111" s="197">
        <f t="shared" si="627"/>
        <v>322658.6867074091</v>
      </c>
      <c r="DF111" s="198">
        <f t="shared" si="421"/>
        <v>747390.88881560136</v>
      </c>
      <c r="DI111" s="197">
        <f>SUM(DI107:DI110)</f>
        <v>15881.032845091489</v>
      </c>
      <c r="DJ111" s="197">
        <f t="shared" ref="DJ111:DM111" si="628">SUM(DJ107:DJ110)</f>
        <v>30158.673727639914</v>
      </c>
      <c r="DK111" s="197">
        <f t="shared" si="628"/>
        <v>257568.08132346204</v>
      </c>
      <c r="DL111" s="197">
        <f t="shared" si="628"/>
        <v>191172.1841928213</v>
      </c>
      <c r="DM111" s="197">
        <f t="shared" si="628"/>
        <v>408303.92690918472</v>
      </c>
      <c r="DN111" s="198">
        <f t="shared" si="423"/>
        <v>903083.8989981995</v>
      </c>
      <c r="DQ111" s="197">
        <f>SUM(DQ107:DQ110)</f>
        <v>15881.032845091489</v>
      </c>
      <c r="DR111" s="197">
        <f t="shared" ref="DR111:DU111" si="629">SUM(DR107:DR110)</f>
        <v>30158.673727639914</v>
      </c>
      <c r="DS111" s="197">
        <f t="shared" si="629"/>
        <v>257568.08132346204</v>
      </c>
      <c r="DT111" s="197">
        <f t="shared" si="629"/>
        <v>191172.1841928213</v>
      </c>
      <c r="DU111" s="197">
        <f t="shared" si="629"/>
        <v>408303.92690918472</v>
      </c>
      <c r="DV111" s="198">
        <f t="shared" si="422"/>
        <v>903083.8989981995</v>
      </c>
    </row>
    <row r="112" spans="1:126" ht="25.5" customHeight="1">
      <c r="A112" s="19"/>
      <c r="B112" s="48" t="s">
        <v>43</v>
      </c>
      <c r="C112" s="48"/>
      <c r="D112" s="49">
        <f>L112</f>
        <v>123</v>
      </c>
      <c r="E112" s="50">
        <f>D112+SUM(AE112:AI112)</f>
        <v>123</v>
      </c>
      <c r="F112" s="51" t="s">
        <v>26</v>
      </c>
      <c r="G112" s="52">
        <f>'[9]NAW7 - HVP - NPgY'!G109</f>
        <v>60</v>
      </c>
      <c r="H112" s="52">
        <f>'[9]NAW7 - HVP - NPgY'!H109</f>
        <v>38</v>
      </c>
      <c r="I112" s="52">
        <f>'[9]NAW7 - HVP - NPgY'!I109</f>
        <v>19</v>
      </c>
      <c r="J112" s="52">
        <f>'[9]NAW7 - HVP - NPgY'!J109</f>
        <v>5</v>
      </c>
      <c r="K112" s="52">
        <f>'[9]NAW7 - HVP - NPgY'!K109</f>
        <v>1</v>
      </c>
      <c r="L112" s="53">
        <f>SUM(G112:K112)</f>
        <v>123</v>
      </c>
      <c r="M112" s="52">
        <f>'[9]NAW7 - HVP - NPgY'!M109</f>
        <v>60</v>
      </c>
      <c r="N112" s="52">
        <f>'[9]NAW7 - HVP - NPgY'!N109</f>
        <v>38</v>
      </c>
      <c r="O112" s="52">
        <f>'[9]NAW7 - HVP - NPgY'!O109</f>
        <v>19</v>
      </c>
      <c r="P112" s="52">
        <f>'[9]NAW7 - HVP - NPgY'!P109</f>
        <v>5</v>
      </c>
      <c r="Q112" s="52">
        <f>'[9]NAW7 - HVP - NPgY'!Q109</f>
        <v>1</v>
      </c>
      <c r="R112" s="53">
        <f>SUM(M112:Q112)</f>
        <v>123</v>
      </c>
      <c r="S112" s="52">
        <f>'[9]NAW7 - HVP - NPgY'!S109</f>
        <v>0</v>
      </c>
      <c r="T112" s="52">
        <f>'[9]NAW7 - HVP - NPgY'!T109</f>
        <v>0</v>
      </c>
      <c r="U112" s="52">
        <f>'[9]NAW7 - HVP - NPgY'!U109</f>
        <v>0</v>
      </c>
      <c r="V112" s="52">
        <f>'[9]NAW7 - HVP - NPgY'!V109</f>
        <v>0</v>
      </c>
      <c r="W112" s="52">
        <f>'[9]NAW7 - HVP - NPgY'!W109</f>
        <v>0</v>
      </c>
      <c r="X112" s="53">
        <f>SUM(S112:W112)</f>
        <v>0</v>
      </c>
      <c r="Y112" s="54">
        <f>'[9]NAW7 - HVP - NPgY'!Y109</f>
        <v>50</v>
      </c>
      <c r="Z112" s="54">
        <f>'[9]NAW7 - HVP - NPgY'!Z109</f>
        <v>44</v>
      </c>
      <c r="AA112" s="54">
        <f>'[9]NAW7 - HVP - NPgY'!AA109</f>
        <v>19</v>
      </c>
      <c r="AB112" s="54">
        <f>'[9]NAW7 - HVP - NPgY'!AB109</f>
        <v>6</v>
      </c>
      <c r="AC112" s="54">
        <f>'[9]NAW7 - HVP - NPgY'!AC109</f>
        <v>4</v>
      </c>
      <c r="AD112" s="53">
        <f>SUM(Y112:AC112)</f>
        <v>123</v>
      </c>
      <c r="AE112" s="54">
        <f>'[9]NAW7 - HVP - NPgY'!AE109</f>
        <v>0</v>
      </c>
      <c r="AF112" s="54">
        <f>'[9]NAW7 - HVP - NPgY'!AF109</f>
        <v>0</v>
      </c>
      <c r="AG112" s="54">
        <f>'[9]NAW7 - HVP - NPgY'!AG109</f>
        <v>0</v>
      </c>
      <c r="AH112" s="54">
        <f>'[9]NAW7 - HVP - NPgY'!AH109</f>
        <v>0</v>
      </c>
      <c r="AI112" s="54">
        <f>'[9]NAW7 - HVP - NPgY'!AI109</f>
        <v>0</v>
      </c>
      <c r="AJ112" s="53">
        <f>SUM(AE112:AI112)</f>
        <v>0</v>
      </c>
      <c r="AK112" s="54">
        <f>'[9]NAW7 - HVP - NPgY'!AK109</f>
        <v>36</v>
      </c>
      <c r="AL112" s="54">
        <f>'[9]NAW7 - HVP - NPgY'!AL109</f>
        <v>47</v>
      </c>
      <c r="AM112" s="54">
        <f>'[9]NAW7 - HVP - NPgY'!AM109</f>
        <v>22</v>
      </c>
      <c r="AN112" s="54">
        <f>'[9]NAW7 - HVP - NPgY'!AN109</f>
        <v>11</v>
      </c>
      <c r="AO112" s="54">
        <f>'[9]NAW7 - HVP - NPgY'!AO109</f>
        <v>7</v>
      </c>
      <c r="AP112" s="53">
        <f>SUM(AK112:AO112)</f>
        <v>123</v>
      </c>
      <c r="BB112" s="6"/>
      <c r="BC112" s="6"/>
      <c r="BD112" s="51" t="s">
        <v>26</v>
      </c>
      <c r="BE112" s="172">
        <f>'NPgY - HI Probs. of Failure'!O$33</f>
        <v>1.4044510899179506E-3</v>
      </c>
      <c r="BF112" s="172">
        <f>'NPgY - HI Probs. of Failure'!P$33</f>
        <v>6.0405126098832191E-3</v>
      </c>
      <c r="BG112" s="172">
        <f>'NPgY - HI Probs. of Failure'!Q$33</f>
        <v>1.7434449042710399E-2</v>
      </c>
      <c r="BH112" s="172">
        <f>'NPgY - HI Probs. of Failure'!R$33</f>
        <v>3.9025178983110295E-2</v>
      </c>
      <c r="BI112" s="172">
        <f>'NPgY - HI Probs. of Failure'!S$33</f>
        <v>7.4251621025793704E-2</v>
      </c>
      <c r="BJ112" s="175"/>
      <c r="BK112" s="6"/>
      <c r="BL112" s="51" t="s">
        <v>26</v>
      </c>
      <c r="BM112" s="194">
        <f>$BM2*'NPgY - Ave Crit'!$Q$33</f>
        <v>89163.297943474405</v>
      </c>
      <c r="BN112" s="194">
        <f>$BM2*'NPgY - Ave Crit'!$Q$33</f>
        <v>89163.297943474405</v>
      </c>
      <c r="BO112" s="194">
        <f>$BM2*'NPgY - Ave Crit'!$Q$33</f>
        <v>89163.297943474405</v>
      </c>
      <c r="BP112" s="194">
        <f>$BM2*'NPgY - Ave Crit'!$Q$33</f>
        <v>89163.297943474405</v>
      </c>
      <c r="BQ112" s="194">
        <f>$BM2*'NPgY - Ave Crit'!$Q$33</f>
        <v>89163.297943474405</v>
      </c>
      <c r="BR112" s="175"/>
      <c r="BS112" s="6"/>
      <c r="BT112" s="51" t="s">
        <v>26</v>
      </c>
      <c r="BU112" s="24">
        <f t="shared" si="418"/>
        <v>125.22549097739159</v>
      </c>
      <c r="BV112" s="24">
        <f t="shared" si="418"/>
        <v>538.59202556633159</v>
      </c>
      <c r="BW112" s="24">
        <f t="shared" si="418"/>
        <v>1554.5129744755095</v>
      </c>
      <c r="BX112" s="24">
        <f t="shared" si="418"/>
        <v>3479.6136609684786</v>
      </c>
      <c r="BY112" s="24">
        <f t="shared" si="418"/>
        <v>6620.5194083087927</v>
      </c>
      <c r="BZ112" s="6"/>
      <c r="CA112" s="6"/>
      <c r="CB112" s="51" t="s">
        <v>26</v>
      </c>
      <c r="CC112" s="195">
        <f>IF(BU112="","",M112*BU112)</f>
        <v>7513.5294586434957</v>
      </c>
      <c r="CD112" s="195">
        <f t="shared" ref="CD112:CG115" si="630">IF(BV112="","",N112*BV112)</f>
        <v>20466.496971520599</v>
      </c>
      <c r="CE112" s="195">
        <f t="shared" si="630"/>
        <v>29535.74651503468</v>
      </c>
      <c r="CF112" s="195">
        <f t="shared" si="630"/>
        <v>17398.068304842393</v>
      </c>
      <c r="CG112" s="195">
        <f t="shared" si="630"/>
        <v>6620.5194083087927</v>
      </c>
      <c r="CH112" s="198">
        <f t="shared" si="483"/>
        <v>81534.360658349964</v>
      </c>
      <c r="CI112" s="68"/>
      <c r="CJ112" s="68"/>
      <c r="CK112" s="195">
        <f t="shared" ref="CK112:CO115" si="631">IF(BU112="","",G112*BU112)</f>
        <v>7513.5294586434957</v>
      </c>
      <c r="CL112" s="195">
        <f t="shared" si="631"/>
        <v>20466.496971520599</v>
      </c>
      <c r="CM112" s="195">
        <f t="shared" si="631"/>
        <v>29535.74651503468</v>
      </c>
      <c r="CN112" s="195">
        <f t="shared" si="631"/>
        <v>17398.068304842393</v>
      </c>
      <c r="CO112" s="195">
        <f t="shared" si="631"/>
        <v>6620.5194083087927</v>
      </c>
      <c r="CP112" s="198">
        <f t="shared" si="419"/>
        <v>81534.360658349964</v>
      </c>
      <c r="CS112" s="195">
        <f>IF(BU112="","",Y112*BU112)</f>
        <v>6261.2745488695791</v>
      </c>
      <c r="CT112" s="195">
        <f t="shared" ref="CT112:CW115" si="632">IF(BV112="","",Z112*BV112)</f>
        <v>23698.049124918591</v>
      </c>
      <c r="CU112" s="195">
        <f t="shared" si="632"/>
        <v>29535.74651503468</v>
      </c>
      <c r="CV112" s="195">
        <f t="shared" si="632"/>
        <v>20877.681965810872</v>
      </c>
      <c r="CW112" s="195">
        <f t="shared" si="632"/>
        <v>26482.077633235171</v>
      </c>
      <c r="CX112" s="198">
        <f t="shared" si="420"/>
        <v>106854.82978786889</v>
      </c>
      <c r="DA112" s="195">
        <f>IF(BU112="","",(S112+Y112)*BU112)</f>
        <v>6261.2745488695791</v>
      </c>
      <c r="DB112" s="195">
        <f t="shared" ref="DB112:DE115" si="633">IF(BV112="","",(T112+Z112)*BV112)</f>
        <v>23698.049124918591</v>
      </c>
      <c r="DC112" s="195">
        <f t="shared" si="633"/>
        <v>29535.74651503468</v>
      </c>
      <c r="DD112" s="195">
        <f t="shared" si="633"/>
        <v>20877.681965810872</v>
      </c>
      <c r="DE112" s="195">
        <f t="shared" si="633"/>
        <v>26482.077633235171</v>
      </c>
      <c r="DF112" s="198">
        <f t="shared" si="421"/>
        <v>106854.82978786889</v>
      </c>
      <c r="DI112" s="195">
        <f>IF(BU112="","",AK112*BU112)</f>
        <v>4508.1176751860967</v>
      </c>
      <c r="DJ112" s="195">
        <f t="shared" ref="DJ112:DM115" si="634">IF(BV112="","",AL112*BV112)</f>
        <v>25313.825201617583</v>
      </c>
      <c r="DK112" s="195">
        <f t="shared" si="634"/>
        <v>34199.285438461207</v>
      </c>
      <c r="DL112" s="195">
        <f t="shared" si="634"/>
        <v>38275.750270653261</v>
      </c>
      <c r="DM112" s="195">
        <f t="shared" si="634"/>
        <v>46343.63585816155</v>
      </c>
      <c r="DN112" s="198">
        <f t="shared" si="423"/>
        <v>148640.61444407969</v>
      </c>
      <c r="DQ112" s="195">
        <f>IF(BU112="","",(AE112+AK112)*BU112)</f>
        <v>4508.1176751860967</v>
      </c>
      <c r="DR112" s="195">
        <f t="shared" ref="DR112:DU115" si="635">IF(BV112="","",(AF112+AL112)*BV112)</f>
        <v>25313.825201617583</v>
      </c>
      <c r="DS112" s="195">
        <f t="shared" si="635"/>
        <v>34199.285438461207</v>
      </c>
      <c r="DT112" s="195">
        <f t="shared" si="635"/>
        <v>38275.750270653261</v>
      </c>
      <c r="DU112" s="195">
        <f t="shared" si="635"/>
        <v>46343.63585816155</v>
      </c>
      <c r="DV112" s="198">
        <f t="shared" si="422"/>
        <v>148640.61444407969</v>
      </c>
    </row>
    <row r="113" spans="1:126" ht="25.5" customHeight="1">
      <c r="A113" s="19"/>
      <c r="B113" s="55"/>
      <c r="C113" s="55"/>
      <c r="D113" s="56">
        <f t="shared" ref="D113:D115" si="636">L113</f>
        <v>484</v>
      </c>
      <c r="E113" s="57">
        <f t="shared" ref="E113:E115" si="637">D113+SUM(AE113:AI113)</f>
        <v>484</v>
      </c>
      <c r="F113" s="58" t="s">
        <v>28</v>
      </c>
      <c r="G113" s="52">
        <f>'[9]NAW7 - HVP - NPgY'!G110</f>
        <v>100</v>
      </c>
      <c r="H113" s="52">
        <f>'[9]NAW7 - HVP - NPgY'!H110</f>
        <v>170</v>
      </c>
      <c r="I113" s="52">
        <f>'[9]NAW7 - HVP - NPgY'!I110</f>
        <v>148</v>
      </c>
      <c r="J113" s="52">
        <f>'[9]NAW7 - HVP - NPgY'!J110</f>
        <v>62</v>
      </c>
      <c r="K113" s="52">
        <f>'[9]NAW7 - HVP - NPgY'!K110</f>
        <v>4</v>
      </c>
      <c r="L113" s="59">
        <f t="shared" ref="L113:L115" si="638">SUM(G113:K113)</f>
        <v>484</v>
      </c>
      <c r="M113" s="52">
        <f>'[9]NAW7 - HVP - NPgY'!M110</f>
        <v>90</v>
      </c>
      <c r="N113" s="52">
        <f>'[9]NAW7 - HVP - NPgY'!N110</f>
        <v>170</v>
      </c>
      <c r="O113" s="52">
        <f>'[9]NAW7 - HVP - NPgY'!O110</f>
        <v>146</v>
      </c>
      <c r="P113" s="52">
        <f>'[9]NAW7 - HVP - NPgY'!P110</f>
        <v>65</v>
      </c>
      <c r="Q113" s="52">
        <f>'[9]NAW7 - HVP - NPgY'!Q110</f>
        <v>11</v>
      </c>
      <c r="R113" s="59">
        <f t="shared" ref="R113:R115" si="639">SUM(M113:Q113)</f>
        <v>482</v>
      </c>
      <c r="S113" s="52">
        <f>'[9]NAW7 - HVP - NPgY'!S110</f>
        <v>0</v>
      </c>
      <c r="T113" s="52">
        <f>'[9]NAW7 - HVP - NPgY'!T110</f>
        <v>0</v>
      </c>
      <c r="U113" s="52">
        <f>'[9]NAW7 - HVP - NPgY'!U110</f>
        <v>0</v>
      </c>
      <c r="V113" s="52">
        <f>'[9]NAW7 - HVP - NPgY'!V110</f>
        <v>0</v>
      </c>
      <c r="W113" s="52">
        <f>'[9]NAW7 - HVP - NPgY'!W110</f>
        <v>0</v>
      </c>
      <c r="X113" s="59">
        <f t="shared" ref="X113:X115" si="640">SUM(S113:W113)</f>
        <v>0</v>
      </c>
      <c r="Y113" s="52">
        <f>'[9]NAW7 - HVP - NPgY'!Y110</f>
        <v>73</v>
      </c>
      <c r="Z113" s="52">
        <f>'[9]NAW7 - HVP - NPgY'!Z110</f>
        <v>124</v>
      </c>
      <c r="AA113" s="52">
        <f>'[9]NAW7 - HVP - NPgY'!AA110</f>
        <v>167</v>
      </c>
      <c r="AB113" s="52">
        <f>'[9]NAW7 - HVP - NPgY'!AB110</f>
        <v>86</v>
      </c>
      <c r="AC113" s="52">
        <f>'[9]NAW7 - HVP - NPgY'!AC110</f>
        <v>32</v>
      </c>
      <c r="AD113" s="59">
        <f t="shared" ref="AD113:AD115" si="641">SUM(Y113:AC113)</f>
        <v>482</v>
      </c>
      <c r="AE113" s="52">
        <f>'[9]NAW7 - HVP - NPgY'!AE110</f>
        <v>0</v>
      </c>
      <c r="AF113" s="52">
        <f>'[9]NAW7 - HVP - NPgY'!AF110</f>
        <v>0</v>
      </c>
      <c r="AG113" s="52">
        <f>'[9]NAW7 - HVP - NPgY'!AG110</f>
        <v>0</v>
      </c>
      <c r="AH113" s="52">
        <f>'[9]NAW7 - HVP - NPgY'!AH110</f>
        <v>0</v>
      </c>
      <c r="AI113" s="52">
        <f>'[9]NAW7 - HVP - NPgY'!AI110</f>
        <v>0</v>
      </c>
      <c r="AJ113" s="59">
        <f t="shared" ref="AJ113:AJ115" si="642">SUM(AE113:AI113)</f>
        <v>0</v>
      </c>
      <c r="AK113" s="52">
        <f>'[9]NAW7 - HVP - NPgY'!AK110</f>
        <v>62</v>
      </c>
      <c r="AL113" s="52">
        <f>'[9]NAW7 - HVP - NPgY'!AL110</f>
        <v>76</v>
      </c>
      <c r="AM113" s="52">
        <f>'[9]NAW7 - HVP - NPgY'!AM110</f>
        <v>187</v>
      </c>
      <c r="AN113" s="52">
        <f>'[9]NAW7 - HVP - NPgY'!AN110</f>
        <v>74</v>
      </c>
      <c r="AO113" s="52">
        <f>'[9]NAW7 - HVP - NPgY'!AO110</f>
        <v>83</v>
      </c>
      <c r="AP113" s="59">
        <f t="shared" ref="AP113:AP115" si="643">SUM(AK113:AO113)</f>
        <v>482</v>
      </c>
      <c r="BB113" s="6"/>
      <c r="BC113" s="6"/>
      <c r="BD113" s="58" t="s">
        <v>28</v>
      </c>
      <c r="BE113" s="172">
        <f>'NPgY - HI Probs. of Failure'!O$33</f>
        <v>1.4044510899179506E-3</v>
      </c>
      <c r="BF113" s="172">
        <f>'NPgY - HI Probs. of Failure'!P$33</f>
        <v>6.0405126098832191E-3</v>
      </c>
      <c r="BG113" s="172">
        <f>'NPgY - HI Probs. of Failure'!Q$33</f>
        <v>1.7434449042710399E-2</v>
      </c>
      <c r="BH113" s="172">
        <f>'NPgY - HI Probs. of Failure'!R$33</f>
        <v>3.9025178983110295E-2</v>
      </c>
      <c r="BI113" s="172">
        <f>'NPgY - HI Probs. of Failure'!S$33</f>
        <v>7.4251621025793704E-2</v>
      </c>
      <c r="BJ113" s="176"/>
      <c r="BK113" s="6"/>
      <c r="BL113" s="58" t="s">
        <v>28</v>
      </c>
      <c r="BM113" s="194">
        <f>$BM3*'NPgY - Ave Crit'!$Q$33</f>
        <v>127376.13991924915</v>
      </c>
      <c r="BN113" s="194">
        <f>$BM3*'NPgY - Ave Crit'!$Q$33</f>
        <v>127376.13991924915</v>
      </c>
      <c r="BO113" s="194">
        <f>$BM3*'NPgY - Ave Crit'!$Q$33</f>
        <v>127376.13991924915</v>
      </c>
      <c r="BP113" s="194">
        <f>$BM3*'NPgY - Ave Crit'!$Q$33</f>
        <v>127376.13991924915</v>
      </c>
      <c r="BQ113" s="194">
        <f>$BM3*'NPgY - Ave Crit'!$Q$33</f>
        <v>127376.13991924915</v>
      </c>
      <c r="BR113" s="176"/>
      <c r="BS113" s="6"/>
      <c r="BT113" s="58" t="s">
        <v>28</v>
      </c>
      <c r="BU113" s="24">
        <f t="shared" si="418"/>
        <v>178.89355853913085</v>
      </c>
      <c r="BV113" s="24">
        <f t="shared" si="418"/>
        <v>769.41717938047373</v>
      </c>
      <c r="BW113" s="24">
        <f t="shared" si="418"/>
        <v>2220.732820679299</v>
      </c>
      <c r="BX113" s="24">
        <f t="shared" si="418"/>
        <v>4970.8766585263984</v>
      </c>
      <c r="BY113" s="24">
        <f t="shared" si="418"/>
        <v>9457.8848690125615</v>
      </c>
      <c r="BZ113" s="6"/>
      <c r="CA113" s="6"/>
      <c r="CB113" s="58" t="s">
        <v>28</v>
      </c>
      <c r="CC113" s="195">
        <f t="shared" ref="CC113:CC115" si="644">IF(BU113="","",M113*BU113)</f>
        <v>16100.420268521777</v>
      </c>
      <c r="CD113" s="195">
        <f t="shared" si="630"/>
        <v>130800.92049468054</v>
      </c>
      <c r="CE113" s="195">
        <f t="shared" si="630"/>
        <v>324226.99181917764</v>
      </c>
      <c r="CF113" s="195">
        <f t="shared" si="630"/>
        <v>323106.98280421592</v>
      </c>
      <c r="CG113" s="195">
        <f t="shared" si="630"/>
        <v>104036.73355913817</v>
      </c>
      <c r="CH113" s="198">
        <f t="shared" si="483"/>
        <v>898272.04894573404</v>
      </c>
      <c r="CI113" s="68"/>
      <c r="CJ113" s="68"/>
      <c r="CK113" s="195">
        <f t="shared" si="631"/>
        <v>17889.355853913086</v>
      </c>
      <c r="CL113" s="195">
        <f t="shared" si="631"/>
        <v>130800.92049468054</v>
      </c>
      <c r="CM113" s="195">
        <f t="shared" si="631"/>
        <v>328668.45746053627</v>
      </c>
      <c r="CN113" s="195">
        <f t="shared" si="631"/>
        <v>308194.35282863671</v>
      </c>
      <c r="CO113" s="195">
        <f t="shared" si="631"/>
        <v>37831.539476050246</v>
      </c>
      <c r="CP113" s="198">
        <f t="shared" si="419"/>
        <v>823384.62611381686</v>
      </c>
      <c r="CS113" s="195">
        <f t="shared" ref="CS113:CS115" si="645">IF(BU113="","",Y113*BU113)</f>
        <v>13059.229773356552</v>
      </c>
      <c r="CT113" s="195">
        <f t="shared" si="632"/>
        <v>95407.730243178739</v>
      </c>
      <c r="CU113" s="195">
        <f t="shared" si="632"/>
        <v>370862.38105344295</v>
      </c>
      <c r="CV113" s="195">
        <f t="shared" si="632"/>
        <v>427495.39263327024</v>
      </c>
      <c r="CW113" s="195">
        <f t="shared" si="632"/>
        <v>302652.31580840197</v>
      </c>
      <c r="CX113" s="198">
        <f t="shared" si="420"/>
        <v>1209477.0495116503</v>
      </c>
      <c r="DA113" s="195">
        <f t="shared" ref="DA113:DA115" si="646">IF(BU113="","",(S113+Y113)*BU113)</f>
        <v>13059.229773356552</v>
      </c>
      <c r="DB113" s="195">
        <f t="shared" si="633"/>
        <v>95407.730243178739</v>
      </c>
      <c r="DC113" s="195">
        <f t="shared" si="633"/>
        <v>370862.38105344295</v>
      </c>
      <c r="DD113" s="195">
        <f t="shared" si="633"/>
        <v>427495.39263327024</v>
      </c>
      <c r="DE113" s="195">
        <f t="shared" si="633"/>
        <v>302652.31580840197</v>
      </c>
      <c r="DF113" s="198">
        <f t="shared" si="421"/>
        <v>1209477.0495116503</v>
      </c>
      <c r="DI113" s="195">
        <f t="shared" ref="DI113:DI115" si="647">IF(BU113="","",AK113*BU113)</f>
        <v>11091.400629426113</v>
      </c>
      <c r="DJ113" s="195">
        <f t="shared" si="634"/>
        <v>58475.705632916004</v>
      </c>
      <c r="DK113" s="195">
        <f t="shared" si="634"/>
        <v>415277.03746702895</v>
      </c>
      <c r="DL113" s="195">
        <f t="shared" si="634"/>
        <v>367844.8727309535</v>
      </c>
      <c r="DM113" s="195">
        <f t="shared" si="634"/>
        <v>785004.44412804255</v>
      </c>
      <c r="DN113" s="198">
        <f t="shared" si="423"/>
        <v>1637693.4605883672</v>
      </c>
      <c r="DQ113" s="195">
        <f t="shared" ref="DQ113:DQ115" si="648">IF(BU113="","",(AE113+AK113)*BU113)</f>
        <v>11091.400629426113</v>
      </c>
      <c r="DR113" s="195">
        <f t="shared" si="635"/>
        <v>58475.705632916004</v>
      </c>
      <c r="DS113" s="195">
        <f t="shared" si="635"/>
        <v>415277.03746702895</v>
      </c>
      <c r="DT113" s="195">
        <f t="shared" si="635"/>
        <v>367844.8727309535</v>
      </c>
      <c r="DU113" s="195">
        <f t="shared" si="635"/>
        <v>785004.44412804255</v>
      </c>
      <c r="DV113" s="198">
        <f t="shared" si="422"/>
        <v>1637693.4605883672</v>
      </c>
    </row>
    <row r="114" spans="1:126" ht="25.5" customHeight="1">
      <c r="A114" s="19"/>
      <c r="B114" s="55"/>
      <c r="C114" s="55"/>
      <c r="D114" s="56">
        <f t="shared" si="636"/>
        <v>41</v>
      </c>
      <c r="E114" s="57">
        <f t="shared" si="637"/>
        <v>41</v>
      </c>
      <c r="F114" s="58" t="s">
        <v>30</v>
      </c>
      <c r="G114" s="52">
        <f>'[9]NAW7 - HVP - NPgY'!G111</f>
        <v>2</v>
      </c>
      <c r="H114" s="52">
        <f>'[9]NAW7 - HVP - NPgY'!H111</f>
        <v>5</v>
      </c>
      <c r="I114" s="52">
        <f>'[9]NAW7 - HVP - NPgY'!I111</f>
        <v>14</v>
      </c>
      <c r="J114" s="52">
        <f>'[9]NAW7 - HVP - NPgY'!J111</f>
        <v>17</v>
      </c>
      <c r="K114" s="52">
        <f>'[9]NAW7 - HVP - NPgY'!K111</f>
        <v>3</v>
      </c>
      <c r="L114" s="59">
        <f t="shared" si="638"/>
        <v>41</v>
      </c>
      <c r="M114" s="52">
        <f>'[9]NAW7 - HVP - NPgY'!M111</f>
        <v>2</v>
      </c>
      <c r="N114" s="52">
        <f>'[9]NAW7 - HVP - NPgY'!N111</f>
        <v>5</v>
      </c>
      <c r="O114" s="52">
        <f>'[9]NAW7 - HVP - NPgY'!O111</f>
        <v>14</v>
      </c>
      <c r="P114" s="52">
        <f>'[9]NAW7 - HVP - NPgY'!P111</f>
        <v>17</v>
      </c>
      <c r="Q114" s="52">
        <f>'[9]NAW7 - HVP - NPgY'!Q111</f>
        <v>3</v>
      </c>
      <c r="R114" s="59">
        <f t="shared" si="639"/>
        <v>41</v>
      </c>
      <c r="S114" s="52">
        <f>'[9]NAW7 - HVP - NPgY'!S111</f>
        <v>0</v>
      </c>
      <c r="T114" s="52">
        <f>'[9]NAW7 - HVP - NPgY'!T111</f>
        <v>0</v>
      </c>
      <c r="U114" s="52">
        <f>'[9]NAW7 - HVP - NPgY'!U111</f>
        <v>0</v>
      </c>
      <c r="V114" s="52">
        <f>'[9]NAW7 - HVP - NPgY'!V111</f>
        <v>0</v>
      </c>
      <c r="W114" s="52">
        <f>'[9]NAW7 - HVP - NPgY'!W111</f>
        <v>0</v>
      </c>
      <c r="X114" s="59">
        <f t="shared" si="640"/>
        <v>0</v>
      </c>
      <c r="Y114" s="52">
        <f>'[9]NAW7 - HVP - NPgY'!Y111</f>
        <v>2</v>
      </c>
      <c r="Z114" s="52">
        <f>'[9]NAW7 - HVP - NPgY'!Z111</f>
        <v>2</v>
      </c>
      <c r="AA114" s="52">
        <f>'[9]NAW7 - HVP - NPgY'!AA111</f>
        <v>16</v>
      </c>
      <c r="AB114" s="52">
        <f>'[9]NAW7 - HVP - NPgY'!AB111</f>
        <v>14</v>
      </c>
      <c r="AC114" s="52">
        <f>'[9]NAW7 - HVP - NPgY'!AC111</f>
        <v>7</v>
      </c>
      <c r="AD114" s="59">
        <f t="shared" si="641"/>
        <v>41</v>
      </c>
      <c r="AE114" s="52">
        <f>'[9]NAW7 - HVP - NPgY'!AE111</f>
        <v>0</v>
      </c>
      <c r="AF114" s="52">
        <f>'[9]NAW7 - HVP - NPgY'!AF111</f>
        <v>0</v>
      </c>
      <c r="AG114" s="52">
        <f>'[9]NAW7 - HVP - NPgY'!AG111</f>
        <v>0</v>
      </c>
      <c r="AH114" s="52">
        <f>'[9]NAW7 - HVP - NPgY'!AH111</f>
        <v>0</v>
      </c>
      <c r="AI114" s="52">
        <f>'[9]NAW7 - HVP - NPgY'!AI111</f>
        <v>0</v>
      </c>
      <c r="AJ114" s="59">
        <f t="shared" si="642"/>
        <v>0</v>
      </c>
      <c r="AK114" s="52">
        <f>'[9]NAW7 - HVP - NPgY'!AK111</f>
        <v>2</v>
      </c>
      <c r="AL114" s="52">
        <f>'[9]NAW7 - HVP - NPgY'!AL111</f>
        <v>2</v>
      </c>
      <c r="AM114" s="52">
        <f>'[9]NAW7 - HVP - NPgY'!AM111</f>
        <v>13</v>
      </c>
      <c r="AN114" s="52">
        <f>'[9]NAW7 - HVP - NPgY'!AN111</f>
        <v>3</v>
      </c>
      <c r="AO114" s="52">
        <f>'[9]NAW7 - HVP - NPgY'!AO111</f>
        <v>21</v>
      </c>
      <c r="AP114" s="59">
        <f t="shared" si="643"/>
        <v>41</v>
      </c>
      <c r="BB114" s="6"/>
      <c r="BC114" s="6"/>
      <c r="BD114" s="58" t="s">
        <v>30</v>
      </c>
      <c r="BE114" s="172">
        <f>'NPgY - HI Probs. of Failure'!O$33</f>
        <v>1.4044510899179506E-3</v>
      </c>
      <c r="BF114" s="172">
        <f>'NPgY - HI Probs. of Failure'!P$33</f>
        <v>6.0405126098832191E-3</v>
      </c>
      <c r="BG114" s="172">
        <f>'NPgY - HI Probs. of Failure'!Q$33</f>
        <v>1.7434449042710399E-2</v>
      </c>
      <c r="BH114" s="172">
        <f>'NPgY - HI Probs. of Failure'!R$33</f>
        <v>3.9025178983110295E-2</v>
      </c>
      <c r="BI114" s="172">
        <f>'NPgY - HI Probs. of Failure'!S$33</f>
        <v>7.4251621025793704E-2</v>
      </c>
      <c r="BJ114" s="176"/>
      <c r="BK114" s="6"/>
      <c r="BL114" s="58" t="s">
        <v>30</v>
      </c>
      <c r="BM114" s="194">
        <f>$BM4*'NPgY - Ave Crit'!$Q$33</f>
        <v>191064.20987887372</v>
      </c>
      <c r="BN114" s="194">
        <f>$BM4*'NPgY - Ave Crit'!$Q$33</f>
        <v>191064.20987887372</v>
      </c>
      <c r="BO114" s="194">
        <f>$BM4*'NPgY - Ave Crit'!$Q$33</f>
        <v>191064.20987887372</v>
      </c>
      <c r="BP114" s="194">
        <f>$BM4*'NPgY - Ave Crit'!$Q$33</f>
        <v>191064.20987887372</v>
      </c>
      <c r="BQ114" s="194">
        <f>$BM4*'NPgY - Ave Crit'!$Q$33</f>
        <v>191064.20987887372</v>
      </c>
      <c r="BR114" s="176"/>
      <c r="BS114" s="6"/>
      <c r="BT114" s="58" t="s">
        <v>30</v>
      </c>
      <c r="BU114" s="24">
        <f t="shared" si="418"/>
        <v>268.34033780869629</v>
      </c>
      <c r="BV114" s="24">
        <f t="shared" si="418"/>
        <v>1154.1257690707107</v>
      </c>
      <c r="BW114" s="24">
        <f t="shared" si="418"/>
        <v>3331.0992310189486</v>
      </c>
      <c r="BX114" s="24">
        <f t="shared" si="418"/>
        <v>7456.3149877895976</v>
      </c>
      <c r="BY114" s="24">
        <f t="shared" si="418"/>
        <v>14186.827303518841</v>
      </c>
      <c r="BZ114" s="6"/>
      <c r="CA114" s="6"/>
      <c r="CB114" s="58" t="s">
        <v>30</v>
      </c>
      <c r="CC114" s="195">
        <f t="shared" si="644"/>
        <v>536.68067561739258</v>
      </c>
      <c r="CD114" s="195">
        <f t="shared" si="630"/>
        <v>5770.6288453535535</v>
      </c>
      <c r="CE114" s="195">
        <f t="shared" si="630"/>
        <v>46635.389234265283</v>
      </c>
      <c r="CF114" s="195">
        <f t="shared" si="630"/>
        <v>126757.35479242315</v>
      </c>
      <c r="CG114" s="195">
        <f t="shared" si="630"/>
        <v>42560.481910556526</v>
      </c>
      <c r="CH114" s="198">
        <f t="shared" si="483"/>
        <v>222260.53545821589</v>
      </c>
      <c r="CI114" s="68"/>
      <c r="CJ114" s="68"/>
      <c r="CK114" s="195">
        <f t="shared" si="631"/>
        <v>536.68067561739258</v>
      </c>
      <c r="CL114" s="195">
        <f t="shared" si="631"/>
        <v>5770.6288453535535</v>
      </c>
      <c r="CM114" s="195">
        <f t="shared" si="631"/>
        <v>46635.389234265283</v>
      </c>
      <c r="CN114" s="195">
        <f t="shared" si="631"/>
        <v>126757.35479242315</v>
      </c>
      <c r="CO114" s="195">
        <f t="shared" si="631"/>
        <v>42560.481910556526</v>
      </c>
      <c r="CP114" s="198">
        <f t="shared" si="419"/>
        <v>222260.53545821589</v>
      </c>
      <c r="CS114" s="195">
        <f t="shared" si="645"/>
        <v>536.68067561739258</v>
      </c>
      <c r="CT114" s="195">
        <f t="shared" si="632"/>
        <v>2308.2515381414214</v>
      </c>
      <c r="CU114" s="195">
        <f t="shared" si="632"/>
        <v>53297.587696303177</v>
      </c>
      <c r="CV114" s="195">
        <f t="shared" si="632"/>
        <v>104388.40982905436</v>
      </c>
      <c r="CW114" s="195">
        <f t="shared" si="632"/>
        <v>99307.791124631884</v>
      </c>
      <c r="CX114" s="198">
        <f t="shared" si="420"/>
        <v>259838.72086374823</v>
      </c>
      <c r="DA114" s="195">
        <f t="shared" si="646"/>
        <v>536.68067561739258</v>
      </c>
      <c r="DB114" s="195">
        <f t="shared" si="633"/>
        <v>2308.2515381414214</v>
      </c>
      <c r="DC114" s="195">
        <f t="shared" si="633"/>
        <v>53297.587696303177</v>
      </c>
      <c r="DD114" s="195">
        <f t="shared" si="633"/>
        <v>104388.40982905436</v>
      </c>
      <c r="DE114" s="195">
        <f t="shared" si="633"/>
        <v>99307.791124631884</v>
      </c>
      <c r="DF114" s="198">
        <f t="shared" si="421"/>
        <v>259838.72086374823</v>
      </c>
      <c r="DG114" s="6"/>
      <c r="DH114" s="6"/>
      <c r="DI114" s="195">
        <f t="shared" si="647"/>
        <v>536.68067561739258</v>
      </c>
      <c r="DJ114" s="195">
        <f t="shared" si="634"/>
        <v>2308.2515381414214</v>
      </c>
      <c r="DK114" s="195">
        <f t="shared" si="634"/>
        <v>43304.290003246329</v>
      </c>
      <c r="DL114" s="195">
        <f t="shared" si="634"/>
        <v>22368.944963368791</v>
      </c>
      <c r="DM114" s="195">
        <f t="shared" si="634"/>
        <v>297923.37337389565</v>
      </c>
      <c r="DN114" s="198">
        <f t="shared" si="423"/>
        <v>366441.54055426957</v>
      </c>
      <c r="DQ114" s="195">
        <f t="shared" si="648"/>
        <v>536.68067561739258</v>
      </c>
      <c r="DR114" s="195">
        <f t="shared" si="635"/>
        <v>2308.2515381414214</v>
      </c>
      <c r="DS114" s="195">
        <f t="shared" si="635"/>
        <v>43304.290003246329</v>
      </c>
      <c r="DT114" s="195">
        <f t="shared" si="635"/>
        <v>22368.944963368791</v>
      </c>
      <c r="DU114" s="195">
        <f t="shared" si="635"/>
        <v>297923.37337389565</v>
      </c>
      <c r="DV114" s="198">
        <f t="shared" si="422"/>
        <v>366441.54055426957</v>
      </c>
    </row>
    <row r="115" spans="1:126" ht="25.5" customHeight="1">
      <c r="A115" s="19"/>
      <c r="B115" s="55"/>
      <c r="C115" s="55"/>
      <c r="D115" s="56">
        <f t="shared" si="636"/>
        <v>14</v>
      </c>
      <c r="E115" s="57">
        <f t="shared" si="637"/>
        <v>14</v>
      </c>
      <c r="F115" s="58" t="s">
        <v>31</v>
      </c>
      <c r="G115" s="52">
        <f>'[9]NAW7 - HVP - NPgY'!G112</f>
        <v>0</v>
      </c>
      <c r="H115" s="52">
        <f>'[9]NAW7 - HVP - NPgY'!H112</f>
        <v>11</v>
      </c>
      <c r="I115" s="52">
        <f>'[9]NAW7 - HVP - NPgY'!I112</f>
        <v>1</v>
      </c>
      <c r="J115" s="52">
        <f>'[9]NAW7 - HVP - NPgY'!J112</f>
        <v>0</v>
      </c>
      <c r="K115" s="52">
        <f>'[9]NAW7 - HVP - NPgY'!K112</f>
        <v>2</v>
      </c>
      <c r="L115" s="59">
        <f t="shared" si="638"/>
        <v>14</v>
      </c>
      <c r="M115" s="52">
        <f>'[9]NAW7 - HVP - NPgY'!M112</f>
        <v>0</v>
      </c>
      <c r="N115" s="52">
        <f>'[9]NAW7 - HVP - NPgY'!N112</f>
        <v>11</v>
      </c>
      <c r="O115" s="52">
        <f>'[9]NAW7 - HVP - NPgY'!O112</f>
        <v>1</v>
      </c>
      <c r="P115" s="52">
        <f>'[9]NAW7 - HVP - NPgY'!P112</f>
        <v>0</v>
      </c>
      <c r="Q115" s="52">
        <f>'[9]NAW7 - HVP - NPgY'!Q112</f>
        <v>2</v>
      </c>
      <c r="R115" s="59">
        <f t="shared" si="639"/>
        <v>14</v>
      </c>
      <c r="S115" s="52">
        <f>'[9]NAW7 - HVP - NPgY'!S112</f>
        <v>0</v>
      </c>
      <c r="T115" s="52">
        <f>'[9]NAW7 - HVP - NPgY'!T112</f>
        <v>0</v>
      </c>
      <c r="U115" s="52">
        <f>'[9]NAW7 - HVP - NPgY'!U112</f>
        <v>0</v>
      </c>
      <c r="V115" s="52">
        <f>'[9]NAW7 - HVP - NPgY'!V112</f>
        <v>0</v>
      </c>
      <c r="W115" s="52">
        <f>'[9]NAW7 - HVP - NPgY'!W112</f>
        <v>0</v>
      </c>
      <c r="X115" s="59">
        <f t="shared" si="640"/>
        <v>0</v>
      </c>
      <c r="Y115" s="52">
        <f>'[9]NAW7 - HVP - NPgY'!Y112</f>
        <v>0</v>
      </c>
      <c r="Z115" s="52">
        <f>'[9]NAW7 - HVP - NPgY'!Z112</f>
        <v>11</v>
      </c>
      <c r="AA115" s="52">
        <f>'[9]NAW7 - HVP - NPgY'!AA112</f>
        <v>1</v>
      </c>
      <c r="AB115" s="52">
        <f>'[9]NAW7 - HVP - NPgY'!AB112</f>
        <v>0</v>
      </c>
      <c r="AC115" s="52">
        <f>'[9]NAW7 - HVP - NPgY'!AC112</f>
        <v>2</v>
      </c>
      <c r="AD115" s="59">
        <f t="shared" si="641"/>
        <v>14</v>
      </c>
      <c r="AE115" s="52">
        <f>'[9]NAW7 - HVP - NPgY'!AE112</f>
        <v>0</v>
      </c>
      <c r="AF115" s="52">
        <f>'[9]NAW7 - HVP - NPgY'!AF112</f>
        <v>0</v>
      </c>
      <c r="AG115" s="52">
        <f>'[9]NAW7 - HVP - NPgY'!AG112</f>
        <v>0</v>
      </c>
      <c r="AH115" s="52">
        <f>'[9]NAW7 - HVP - NPgY'!AH112</f>
        <v>0</v>
      </c>
      <c r="AI115" s="52">
        <f>'[9]NAW7 - HVP - NPgY'!AI112</f>
        <v>0</v>
      </c>
      <c r="AJ115" s="59">
        <f t="shared" si="642"/>
        <v>0</v>
      </c>
      <c r="AK115" s="52">
        <f>'[9]NAW7 - HVP - NPgY'!AK112</f>
        <v>0</v>
      </c>
      <c r="AL115" s="52">
        <f>'[9]NAW7 - HVP - NPgY'!AL112</f>
        <v>7</v>
      </c>
      <c r="AM115" s="52">
        <f>'[9]NAW7 - HVP - NPgY'!AM112</f>
        <v>5</v>
      </c>
      <c r="AN115" s="52">
        <f>'[9]NAW7 - HVP - NPgY'!AN112</f>
        <v>0</v>
      </c>
      <c r="AO115" s="52">
        <f>'[9]NAW7 - HVP - NPgY'!AO112</f>
        <v>2</v>
      </c>
      <c r="AP115" s="59">
        <f t="shared" si="643"/>
        <v>14</v>
      </c>
      <c r="BB115" s="6"/>
      <c r="BC115" s="6"/>
      <c r="BD115" s="58" t="s">
        <v>31</v>
      </c>
      <c r="BE115" s="172">
        <f>'NPgY - HI Probs. of Failure'!O$33</f>
        <v>1.4044510899179506E-3</v>
      </c>
      <c r="BF115" s="172">
        <f>'NPgY - HI Probs. of Failure'!P$33</f>
        <v>6.0405126098832191E-3</v>
      </c>
      <c r="BG115" s="172">
        <f>'NPgY - HI Probs. of Failure'!Q$33</f>
        <v>1.7434449042710399E-2</v>
      </c>
      <c r="BH115" s="172">
        <f>'NPgY - HI Probs. of Failure'!R$33</f>
        <v>3.9025178983110295E-2</v>
      </c>
      <c r="BI115" s="172">
        <f>'NPgY - HI Probs. of Failure'!S$33</f>
        <v>7.4251621025793704E-2</v>
      </c>
      <c r="BJ115" s="176"/>
      <c r="BK115" s="6"/>
      <c r="BL115" s="58" t="s">
        <v>31</v>
      </c>
      <c r="BM115" s="194">
        <f>$BM5*'NPgY - Ave Crit'!$Q$33</f>
        <v>318440.34979812289</v>
      </c>
      <c r="BN115" s="194">
        <f>$BM5*'NPgY - Ave Crit'!$Q$33</f>
        <v>318440.34979812289</v>
      </c>
      <c r="BO115" s="194">
        <f>$BM5*'NPgY - Ave Crit'!$Q$33</f>
        <v>318440.34979812289</v>
      </c>
      <c r="BP115" s="194">
        <f>$BM5*'NPgY - Ave Crit'!$Q$33</f>
        <v>318440.34979812289</v>
      </c>
      <c r="BQ115" s="194">
        <f>$BM5*'NPgY - Ave Crit'!$Q$33</f>
        <v>318440.34979812289</v>
      </c>
      <c r="BR115" s="176"/>
      <c r="BS115" s="6"/>
      <c r="BT115" s="58" t="s">
        <v>31</v>
      </c>
      <c r="BU115" s="24">
        <f t="shared" si="418"/>
        <v>447.23389634782711</v>
      </c>
      <c r="BV115" s="24">
        <f t="shared" si="418"/>
        <v>1923.5429484511844</v>
      </c>
      <c r="BW115" s="24">
        <f t="shared" si="418"/>
        <v>5551.8320516982485</v>
      </c>
      <c r="BX115" s="24">
        <f t="shared" si="418"/>
        <v>12427.191646315996</v>
      </c>
      <c r="BY115" s="24">
        <f t="shared" si="418"/>
        <v>23644.712172531403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21158.97243296303</v>
      </c>
      <c r="CE115" s="195">
        <f t="shared" si="630"/>
        <v>5551.8320516982485</v>
      </c>
      <c r="CF115" s="195">
        <f t="shared" si="630"/>
        <v>0</v>
      </c>
      <c r="CG115" s="195">
        <f t="shared" si="630"/>
        <v>47289.424345062806</v>
      </c>
      <c r="CH115" s="198">
        <f t="shared" si="483"/>
        <v>74000.228829724088</v>
      </c>
      <c r="CI115" s="68"/>
      <c r="CJ115" s="68"/>
      <c r="CK115" s="195">
        <f t="shared" si="631"/>
        <v>0</v>
      </c>
      <c r="CL115" s="195">
        <f t="shared" si="631"/>
        <v>21158.97243296303</v>
      </c>
      <c r="CM115" s="195">
        <f t="shared" si="631"/>
        <v>5551.8320516982485</v>
      </c>
      <c r="CN115" s="195">
        <f t="shared" si="631"/>
        <v>0</v>
      </c>
      <c r="CO115" s="195">
        <f t="shared" si="631"/>
        <v>47289.424345062806</v>
      </c>
      <c r="CP115" s="198">
        <f t="shared" si="419"/>
        <v>74000.228829724088</v>
      </c>
      <c r="CS115" s="195">
        <f t="shared" si="645"/>
        <v>0</v>
      </c>
      <c r="CT115" s="195">
        <f t="shared" si="632"/>
        <v>21158.97243296303</v>
      </c>
      <c r="CU115" s="195">
        <f t="shared" si="632"/>
        <v>5551.8320516982485</v>
      </c>
      <c r="CV115" s="195">
        <f t="shared" si="632"/>
        <v>0</v>
      </c>
      <c r="CW115" s="195">
        <f t="shared" si="632"/>
        <v>47289.424345062806</v>
      </c>
      <c r="CX115" s="198">
        <f t="shared" si="420"/>
        <v>74000.228829724088</v>
      </c>
      <c r="DA115" s="195">
        <f t="shared" si="646"/>
        <v>0</v>
      </c>
      <c r="DB115" s="195">
        <f t="shared" si="633"/>
        <v>21158.97243296303</v>
      </c>
      <c r="DC115" s="195">
        <f t="shared" si="633"/>
        <v>5551.8320516982485</v>
      </c>
      <c r="DD115" s="195">
        <f t="shared" si="633"/>
        <v>0</v>
      </c>
      <c r="DE115" s="195">
        <f t="shared" si="633"/>
        <v>47289.424345062806</v>
      </c>
      <c r="DF115" s="198">
        <f t="shared" si="421"/>
        <v>74000.228829724088</v>
      </c>
      <c r="DG115" s="6"/>
      <c r="DH115" s="6"/>
      <c r="DI115" s="195">
        <f t="shared" si="647"/>
        <v>0</v>
      </c>
      <c r="DJ115" s="195">
        <f t="shared" si="634"/>
        <v>13464.800639158291</v>
      </c>
      <c r="DK115" s="195">
        <f t="shared" si="634"/>
        <v>27759.160258491243</v>
      </c>
      <c r="DL115" s="195">
        <f t="shared" si="634"/>
        <v>0</v>
      </c>
      <c r="DM115" s="195">
        <f t="shared" si="634"/>
        <v>47289.424345062806</v>
      </c>
      <c r="DN115" s="198">
        <f t="shared" si="423"/>
        <v>88513.385242712335</v>
      </c>
      <c r="DO115" s="6"/>
      <c r="DP115" s="6"/>
      <c r="DQ115" s="195">
        <f t="shared" si="648"/>
        <v>0</v>
      </c>
      <c r="DR115" s="195">
        <f t="shared" si="635"/>
        <v>13464.800639158291</v>
      </c>
      <c r="DS115" s="195">
        <f t="shared" si="635"/>
        <v>27759.160258491243</v>
      </c>
      <c r="DT115" s="195">
        <f t="shared" si="635"/>
        <v>0</v>
      </c>
      <c r="DU115" s="195">
        <f t="shared" si="635"/>
        <v>47289.424345062806</v>
      </c>
      <c r="DV115" s="198">
        <f t="shared" si="422"/>
        <v>88513.385242712335</v>
      </c>
    </row>
    <row r="116" spans="1:126" ht="25.5" customHeight="1" thickBot="1">
      <c r="A116" s="19"/>
      <c r="B116" s="60"/>
      <c r="C116" s="61"/>
      <c r="D116" s="62">
        <f>SUM(D112:D115)</f>
        <v>662</v>
      </c>
      <c r="E116" s="63">
        <f>SUM(E112:E115)</f>
        <v>662</v>
      </c>
      <c r="F116" s="64"/>
      <c r="G116" s="65">
        <f>SUM(G112:G115)</f>
        <v>162</v>
      </c>
      <c r="H116" s="66">
        <f t="shared" ref="H116:K116" si="649">SUM(H112:H115)</f>
        <v>224</v>
      </c>
      <c r="I116" s="66">
        <f t="shared" si="649"/>
        <v>182</v>
      </c>
      <c r="J116" s="66">
        <f t="shared" si="649"/>
        <v>84</v>
      </c>
      <c r="K116" s="66">
        <f t="shared" si="649"/>
        <v>10</v>
      </c>
      <c r="L116" s="67"/>
      <c r="M116" s="65">
        <f>SUM(M112:M115)</f>
        <v>152</v>
      </c>
      <c r="N116" s="66">
        <f t="shared" ref="N116:Q116" si="650">SUM(N112:N115)</f>
        <v>224</v>
      </c>
      <c r="O116" s="66">
        <f t="shared" si="650"/>
        <v>180</v>
      </c>
      <c r="P116" s="66">
        <f t="shared" si="650"/>
        <v>87</v>
      </c>
      <c r="Q116" s="66">
        <f t="shared" si="650"/>
        <v>17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125</v>
      </c>
      <c r="Z116" s="66">
        <f t="shared" ref="Z116:AC116" si="652">SUM(Z112:Z115)</f>
        <v>181</v>
      </c>
      <c r="AA116" s="66">
        <f t="shared" si="652"/>
        <v>203</v>
      </c>
      <c r="AB116" s="66">
        <f t="shared" si="652"/>
        <v>106</v>
      </c>
      <c r="AC116" s="66">
        <f t="shared" si="652"/>
        <v>45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100</v>
      </c>
      <c r="AL116" s="66">
        <f t="shared" ref="AL116:AO116" si="654">SUM(AL112:AL115)</f>
        <v>132</v>
      </c>
      <c r="AM116" s="66">
        <f t="shared" si="654"/>
        <v>227</v>
      </c>
      <c r="AN116" s="66">
        <f t="shared" si="654"/>
        <v>88</v>
      </c>
      <c r="AO116" s="66">
        <f t="shared" si="654"/>
        <v>113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24150.630402782666</v>
      </c>
      <c r="CD116" s="197">
        <f t="shared" ref="CD116:CG116" si="655">SUM(CD112:CD115)</f>
        <v>178197.01874451773</v>
      </c>
      <c r="CE116" s="197">
        <f t="shared" si="655"/>
        <v>405949.95962017588</v>
      </c>
      <c r="CF116" s="197">
        <f t="shared" si="655"/>
        <v>467262.40590148146</v>
      </c>
      <c r="CG116" s="197">
        <f t="shared" si="655"/>
        <v>200507.15922306629</v>
      </c>
      <c r="CH116" s="198">
        <f t="shared" si="483"/>
        <v>1276067.173892024</v>
      </c>
      <c r="CI116" s="68"/>
      <c r="CJ116" s="68"/>
      <c r="CK116" s="197">
        <f>SUM(CK112:CK115)</f>
        <v>25939.565988173974</v>
      </c>
      <c r="CL116" s="197">
        <f t="shared" ref="CL116:CO116" si="656">SUM(CL112:CL115)</f>
        <v>178197.01874451773</v>
      </c>
      <c r="CM116" s="197">
        <f t="shared" si="656"/>
        <v>410391.42526153452</v>
      </c>
      <c r="CN116" s="197">
        <f t="shared" si="656"/>
        <v>452349.77592590224</v>
      </c>
      <c r="CO116" s="197">
        <f t="shared" si="656"/>
        <v>134301.96513997836</v>
      </c>
      <c r="CP116" s="198">
        <f t="shared" si="419"/>
        <v>1201179.7510601068</v>
      </c>
      <c r="CS116" s="197">
        <f>SUM(CS112:CS115)</f>
        <v>19857.184997843524</v>
      </c>
      <c r="CT116" s="197">
        <f t="shared" ref="CT116:CW116" si="657">SUM(CT112:CT115)</f>
        <v>142573.00333920179</v>
      </c>
      <c r="CU116" s="197">
        <f t="shared" si="657"/>
        <v>459247.54731647903</v>
      </c>
      <c r="CV116" s="197">
        <f t="shared" si="657"/>
        <v>552761.48442813545</v>
      </c>
      <c r="CW116" s="197">
        <f t="shared" si="657"/>
        <v>475731.60891133186</v>
      </c>
      <c r="CX116" s="198">
        <f t="shared" si="420"/>
        <v>1650170.8289929917</v>
      </c>
      <c r="DA116" s="197">
        <f>SUM(DA112:DA115)</f>
        <v>19857.184997843524</v>
      </c>
      <c r="DB116" s="197">
        <f t="shared" ref="DB116:DE116" si="658">SUM(DB112:DB115)</f>
        <v>142573.00333920179</v>
      </c>
      <c r="DC116" s="197">
        <f t="shared" si="658"/>
        <v>459247.54731647903</v>
      </c>
      <c r="DD116" s="197">
        <f t="shared" si="658"/>
        <v>552761.48442813545</v>
      </c>
      <c r="DE116" s="197">
        <f t="shared" si="658"/>
        <v>475731.60891133186</v>
      </c>
      <c r="DF116" s="198">
        <f t="shared" si="421"/>
        <v>1650170.8289929917</v>
      </c>
      <c r="DG116" s="6"/>
      <c r="DH116" s="6"/>
      <c r="DI116" s="197">
        <f>SUM(DI112:DI115)</f>
        <v>16136.198980229601</v>
      </c>
      <c r="DJ116" s="197">
        <f t="shared" ref="DJ116:DM116" si="659">SUM(DJ112:DJ115)</f>
        <v>99562.583011833311</v>
      </c>
      <c r="DK116" s="197">
        <f t="shared" si="659"/>
        <v>520539.77316722774</v>
      </c>
      <c r="DL116" s="197">
        <f t="shared" si="659"/>
        <v>428489.56796497561</v>
      </c>
      <c r="DM116" s="197">
        <f t="shared" si="659"/>
        <v>1176560.8777051626</v>
      </c>
      <c r="DN116" s="198">
        <f t="shared" si="423"/>
        <v>2241289.0008294289</v>
      </c>
      <c r="DO116" s="6"/>
      <c r="DP116" s="6"/>
      <c r="DQ116" s="197">
        <f>SUM(DQ112:DQ115)</f>
        <v>16136.198980229601</v>
      </c>
      <c r="DR116" s="197">
        <f t="shared" ref="DR116:DU116" si="660">SUM(DR112:DR115)</f>
        <v>99562.583011833311</v>
      </c>
      <c r="DS116" s="197">
        <f t="shared" si="660"/>
        <v>520539.77316722774</v>
      </c>
      <c r="DT116" s="197">
        <f t="shared" si="660"/>
        <v>428489.56796497561</v>
      </c>
      <c r="DU116" s="197">
        <f t="shared" si="660"/>
        <v>1176560.8777051626</v>
      </c>
      <c r="DV116" s="198">
        <f t="shared" si="422"/>
        <v>2241289.0008294289</v>
      </c>
    </row>
    <row r="117" spans="1:126" ht="25.5" customHeight="1">
      <c r="A117" s="19"/>
      <c r="B117" s="48" t="s">
        <v>44</v>
      </c>
      <c r="C117" s="48"/>
      <c r="D117" s="49">
        <f>L117</f>
        <v>15.2030921235921</v>
      </c>
      <c r="E117" s="50">
        <f>D117+SUM(AE117:AI117)</f>
        <v>15.2030921235921</v>
      </c>
      <c r="F117" s="51" t="s">
        <v>26</v>
      </c>
      <c r="G117" s="52">
        <f>'[9]NAW7 - HVP - NPgY'!G114</f>
        <v>2.5182436195207005</v>
      </c>
      <c r="H117" s="52">
        <f>'[9]NAW7 - HVP - NPgY'!H114</f>
        <v>5.8002910379276331</v>
      </c>
      <c r="I117" s="52">
        <f>'[9]NAW7 - HVP - NPgY'!I114</f>
        <v>3.7570512140749326</v>
      </c>
      <c r="J117" s="52">
        <f>'[9]NAW7 - HVP - NPgY'!J114</f>
        <v>0.40590774404914126</v>
      </c>
      <c r="K117" s="52">
        <f>'[9]NAW7 - HVP - NPgY'!K114</f>
        <v>2.7215985080196914</v>
      </c>
      <c r="L117" s="53">
        <f>SUM(G117:K117)</f>
        <v>15.2030921235921</v>
      </c>
      <c r="M117" s="52">
        <f>'[9]NAW7 - HVP - NPgY'!M114</f>
        <v>2.5182436195207005</v>
      </c>
      <c r="N117" s="52">
        <f>'[9]NAW7 - HVP - NPgY'!N114</f>
        <v>5.8002910379276331</v>
      </c>
      <c r="O117" s="52">
        <f>'[9]NAW7 - HVP - NPgY'!O114</f>
        <v>4.1240815007886402</v>
      </c>
      <c r="P117" s="52">
        <f>'[9]NAW7 - HVP - NPgY'!P114</f>
        <v>0.63586129945693526</v>
      </c>
      <c r="Q117" s="52">
        <f>'[9]NAW7 - HVP - NPgY'!Q114</f>
        <v>4.3469922921110751</v>
      </c>
      <c r="R117" s="53">
        <f>SUM(M117:Q117)</f>
        <v>17.425469749804982</v>
      </c>
      <c r="S117" s="52">
        <f>'[9]NAW7 - HVP - NPgY'!S114</f>
        <v>0</v>
      </c>
      <c r="T117" s="52">
        <f>'[9]NAW7 - HVP - NPgY'!T114</f>
        <v>0</v>
      </c>
      <c r="U117" s="52">
        <f>'[9]NAW7 - HVP - NPgY'!U114</f>
        <v>0</v>
      </c>
      <c r="V117" s="52">
        <f>'[9]NAW7 - HVP - NPgY'!V114</f>
        <v>0</v>
      </c>
      <c r="W117" s="52">
        <f>'[9]NAW7 - HVP - NPgY'!W114</f>
        <v>0</v>
      </c>
      <c r="X117" s="53">
        <f>SUM(S117:W117)</f>
        <v>0</v>
      </c>
      <c r="Y117" s="54">
        <f>'[9]NAW7 - HVP - NPgY'!Y114</f>
        <v>2.4608563234576404</v>
      </c>
      <c r="Z117" s="54">
        <f>'[9]NAW7 - HVP - NPgY'!Z114</f>
        <v>0.67058685318232658</v>
      </c>
      <c r="AA117" s="54">
        <f>'[9]NAW7 - HVP - NPgY'!AA114</f>
        <v>10.474272751502653</v>
      </c>
      <c r="AB117" s="54">
        <f>'[9]NAW7 - HVP - NPgY'!AB114</f>
        <v>0.44209621329528709</v>
      </c>
      <c r="AC117" s="54">
        <f>'[9]NAW7 - HVP - NPgY'!AC114</f>
        <v>2.8290156846532994</v>
      </c>
      <c r="AD117" s="53">
        <f>SUM(Y117:AC117)</f>
        <v>16.876827826091208</v>
      </c>
      <c r="AE117" s="54">
        <f>'[9]NAW7 - HVP - NPgY'!AE114</f>
        <v>0</v>
      </c>
      <c r="AF117" s="54">
        <f>'[9]NAW7 - HVP - NPgY'!AF114</f>
        <v>0</v>
      </c>
      <c r="AG117" s="54">
        <f>'[9]NAW7 - HVP - NPgY'!AG114</f>
        <v>0</v>
      </c>
      <c r="AH117" s="54">
        <f>'[9]NAW7 - HVP - NPgY'!AH114</f>
        <v>0</v>
      </c>
      <c r="AI117" s="54">
        <f>'[9]NAW7 - HVP - NPgY'!AI114</f>
        <v>0</v>
      </c>
      <c r="AJ117" s="53">
        <f>SUM(AE117:AI117)</f>
        <v>0</v>
      </c>
      <c r="AK117" s="54">
        <f>'[9]NAW7 - HVP - NPgY'!AK114</f>
        <v>2.4506054696910624</v>
      </c>
      <c r="AL117" s="54">
        <f>'[9]NAW7 - HVP - NPgY'!AL114</f>
        <v>4.21477709901035E-2</v>
      </c>
      <c r="AM117" s="54">
        <f>'[9]NAW7 - HVP - NPgY'!AM114</f>
        <v>10.237560011567876</v>
      </c>
      <c r="AN117" s="54">
        <f>'[9]NAW7 - HVP - NPgY'!AN114</f>
        <v>0.78627104011452587</v>
      </c>
      <c r="AO117" s="54">
        <f>'[9]NAW7 - HVP - NPgY'!AO114</f>
        <v>2.8290156846532994</v>
      </c>
      <c r="AP117" s="53">
        <f>SUM(AK117:AO117)</f>
        <v>16.345599977016867</v>
      </c>
      <c r="BB117" s="6"/>
      <c r="BC117" s="6"/>
      <c r="BD117" s="51" t="s">
        <v>26</v>
      </c>
      <c r="BE117" s="172">
        <f>'NPgY - HI Probs. of Failure'!O$34</f>
        <v>3.8358301126167248E-4</v>
      </c>
      <c r="BF117" s="172">
        <f>'NPgY - HI Probs. of Failure'!P$34</f>
        <v>1.6497819205640498E-3</v>
      </c>
      <c r="BG117" s="172">
        <f>'NPgY - HI Probs. of Failure'!Q$34</f>
        <v>4.7616884001861056E-3</v>
      </c>
      <c r="BH117" s="172">
        <f>'NPgY - HI Probs. of Failure'!R$34</f>
        <v>1.065853825514259E-2</v>
      </c>
      <c r="BI117" s="172">
        <f>'NPgY - HI Probs. of Failure'!S$34</f>
        <v>2.0279567290448251E-2</v>
      </c>
      <c r="BJ117" s="175"/>
      <c r="BK117" s="6"/>
      <c r="BL117" s="51" t="s">
        <v>26</v>
      </c>
      <c r="BM117" s="194">
        <f>$BM2*'NPgY - Ave Crit'!$Q$34</f>
        <v>88872.407842117609</v>
      </c>
      <c r="BN117" s="194">
        <f>$BM2*'NPgY - Ave Crit'!$Q$34</f>
        <v>88872.407842117609</v>
      </c>
      <c r="BO117" s="194">
        <f>$BM2*'NPgY - Ave Crit'!$Q$34</f>
        <v>88872.407842117609</v>
      </c>
      <c r="BP117" s="194">
        <f>$BM2*'NPgY - Ave Crit'!$Q$34</f>
        <v>88872.407842117609</v>
      </c>
      <c r="BQ117" s="194">
        <f>$BM2*'NPgY - Ave Crit'!$Q$34</f>
        <v>88872.407842117609</v>
      </c>
      <c r="BR117" s="175"/>
      <c r="BS117" s="6"/>
      <c r="BT117" s="51" t="s">
        <v>26</v>
      </c>
      <c r="BU117" s="24">
        <f t="shared" si="418"/>
        <v>34.089945818154945</v>
      </c>
      <c r="BV117" s="24">
        <f t="shared" si="418"/>
        <v>146.62009169492032</v>
      </c>
      <c r="BW117" s="24">
        <f t="shared" si="418"/>
        <v>423.18271351842009</v>
      </c>
      <c r="BX117" s="24">
        <f t="shared" si="418"/>
        <v>947.24995881184486</v>
      </c>
      <c r="BY117" s="24">
        <f t="shared" si="418"/>
        <v>1802.2939750983849</v>
      </c>
      <c r="BZ117" s="6"/>
      <c r="CA117" s="6"/>
      <c r="CB117" s="51" t="s">
        <v>26</v>
      </c>
      <c r="CC117" s="195">
        <f>IF(BU117="","",M117*BU117)</f>
        <v>85.84678854637508</v>
      </c>
      <c r="CD117" s="195">
        <f t="shared" ref="CD117:CG120" si="661">IF(BV117="","",N117*BV117)</f>
        <v>850.43920383817408</v>
      </c>
      <c r="CE117" s="195">
        <f t="shared" si="661"/>
        <v>1745.240000274855</v>
      </c>
      <c r="CF117" s="195">
        <f t="shared" si="661"/>
        <v>602.31958972062807</v>
      </c>
      <c r="CG117" s="195">
        <f t="shared" si="661"/>
        <v>7834.5580178709088</v>
      </c>
      <c r="CH117" s="198">
        <f t="shared" si="483"/>
        <v>11118.403600250942</v>
      </c>
      <c r="CI117" s="68"/>
      <c r="CJ117" s="68"/>
      <c r="CK117" s="195">
        <f t="shared" ref="CK117:CO120" si="662">IF(BU117="","",G117*BU117)</f>
        <v>85.84678854637508</v>
      </c>
      <c r="CL117" s="195">
        <f t="shared" si="662"/>
        <v>850.43920383817408</v>
      </c>
      <c r="CM117" s="195">
        <f t="shared" si="662"/>
        <v>1589.9191275999046</v>
      </c>
      <c r="CN117" s="195">
        <f t="shared" si="662"/>
        <v>384.49609383195792</v>
      </c>
      <c r="CO117" s="195">
        <f t="shared" si="662"/>
        <v>4905.1205936406432</v>
      </c>
      <c r="CP117" s="198">
        <f t="shared" si="419"/>
        <v>7815.8218074570541</v>
      </c>
      <c r="CS117" s="195">
        <f>IF(BU117="","",Y117*BU117)</f>
        <v>83.890458732934945</v>
      </c>
      <c r="CT117" s="195">
        <f t="shared" ref="CT117:CW120" si="663">IF(BV117="","",Z117*BV117)</f>
        <v>98.321505903000798</v>
      </c>
      <c r="CU117" s="195">
        <f t="shared" si="663"/>
        <v>4432.5311651129405</v>
      </c>
      <c r="CV117" s="195">
        <f t="shared" si="663"/>
        <v>418.77561983483326</v>
      </c>
      <c r="CW117" s="195">
        <f t="shared" si="663"/>
        <v>5098.7179239094739</v>
      </c>
      <c r="CX117" s="198">
        <f t="shared" si="420"/>
        <v>10132.236673493184</v>
      </c>
      <c r="DA117" s="195">
        <f>IF(BU117="","",(S117+Y117)*BU117)</f>
        <v>83.890458732934945</v>
      </c>
      <c r="DB117" s="195">
        <f t="shared" ref="DB117:DE120" si="664">IF(BV117="","",(T117+Z117)*BV117)</f>
        <v>98.321505903000798</v>
      </c>
      <c r="DC117" s="195">
        <f t="shared" si="664"/>
        <v>4432.5311651129405</v>
      </c>
      <c r="DD117" s="195">
        <f t="shared" si="664"/>
        <v>418.77561983483326</v>
      </c>
      <c r="DE117" s="195">
        <f t="shared" si="664"/>
        <v>5098.7179239094739</v>
      </c>
      <c r="DF117" s="198">
        <f t="shared" si="421"/>
        <v>10132.236673493184</v>
      </c>
      <c r="DG117" s="6"/>
      <c r="DH117" s="6"/>
      <c r="DI117" s="195">
        <f>IF(BU117="","",AK117*BU117)</f>
        <v>83.541007683442473</v>
      </c>
      <c r="DJ117" s="195">
        <f t="shared" ref="DJ117:DM120" si="665">IF(BV117="","",AL117*BV117)</f>
        <v>6.1797100473054778</v>
      </c>
      <c r="DK117" s="195">
        <f t="shared" si="665"/>
        <v>4332.3584255029618</v>
      </c>
      <c r="DL117" s="195">
        <f t="shared" si="665"/>
        <v>744.79521036343101</v>
      </c>
      <c r="DM117" s="195">
        <f t="shared" si="665"/>
        <v>5098.7179239094739</v>
      </c>
      <c r="DN117" s="198">
        <f t="shared" si="423"/>
        <v>10265.592277506614</v>
      </c>
      <c r="DO117" s="6"/>
      <c r="DP117" s="6"/>
      <c r="DQ117" s="195">
        <f>IF(BU117="","",(AE117+AK117)*BU117)</f>
        <v>83.541007683442473</v>
      </c>
      <c r="DR117" s="195">
        <f t="shared" ref="DR117:DU120" si="666">IF(BV117="","",(AF117+AL117)*BV117)</f>
        <v>6.1797100473054778</v>
      </c>
      <c r="DS117" s="195">
        <f t="shared" si="666"/>
        <v>4332.3584255029618</v>
      </c>
      <c r="DT117" s="195">
        <f t="shared" si="666"/>
        <v>744.79521036343101</v>
      </c>
      <c r="DU117" s="195">
        <f t="shared" si="666"/>
        <v>5098.7179239094739</v>
      </c>
      <c r="DV117" s="198">
        <f t="shared" si="422"/>
        <v>10265.592277506614</v>
      </c>
    </row>
    <row r="118" spans="1:126" ht="25.5" customHeight="1">
      <c r="A118" s="19"/>
      <c r="B118" s="55"/>
      <c r="C118" s="55"/>
      <c r="D118" s="56">
        <f t="shared" ref="D118:D120" si="667">L118</f>
        <v>42.338512009054156</v>
      </c>
      <c r="E118" s="57">
        <f t="shared" ref="E118:E120" si="668">D118+SUM(AE118:AI118)</f>
        <v>42.338512009054156</v>
      </c>
      <c r="F118" s="58" t="s">
        <v>28</v>
      </c>
      <c r="G118" s="52">
        <f>'[9]NAW7 - HVP - NPgY'!G115</f>
        <v>2.8323747480310506</v>
      </c>
      <c r="H118" s="52">
        <f>'[9]NAW7 - HVP - NPgY'!H115</f>
        <v>19.903720538122062</v>
      </c>
      <c r="I118" s="52">
        <f>'[9]NAW7 - HVP - NPgY'!I115</f>
        <v>12.278311187836934</v>
      </c>
      <c r="J118" s="52">
        <f>'[9]NAW7 - HVP - NPgY'!J115</f>
        <v>0.73512375395338014</v>
      </c>
      <c r="K118" s="52">
        <f>'[9]NAW7 - HVP - NPgY'!K115</f>
        <v>6.5889817811107241</v>
      </c>
      <c r="L118" s="59">
        <f t="shared" ref="L118:L120" si="669">SUM(G118:K118)</f>
        <v>42.338512009054156</v>
      </c>
      <c r="M118" s="52">
        <f>'[9]NAW7 - HVP - NPgY'!M115</f>
        <v>2.8323747480310506</v>
      </c>
      <c r="N118" s="52">
        <f>'[9]NAW7 - HVP - NPgY'!N115</f>
        <v>19.903720538122062</v>
      </c>
      <c r="O118" s="52">
        <f>'[9]NAW7 - HVP - NPgY'!O115</f>
        <v>13.477792328458415</v>
      </c>
      <c r="P118" s="52">
        <f>'[9]NAW7 - HVP - NPgY'!P115</f>
        <v>1.1515837091146175</v>
      </c>
      <c r="Q118" s="52">
        <f>'[9]NAW7 - HVP - NPgY'!Q115</f>
        <v>10.524055231125734</v>
      </c>
      <c r="R118" s="59">
        <f t="shared" ref="R118:R120" si="670">SUM(M118:Q118)</f>
        <v>47.889526554851884</v>
      </c>
      <c r="S118" s="52">
        <f>'[9]NAW7 - HVP - NPgY'!S115</f>
        <v>0</v>
      </c>
      <c r="T118" s="52">
        <f>'[9]NAW7 - HVP - NPgY'!T115</f>
        <v>0</v>
      </c>
      <c r="U118" s="52">
        <f>'[9]NAW7 - HVP - NPgY'!U115</f>
        <v>0</v>
      </c>
      <c r="V118" s="52">
        <f>'[9]NAW7 - HVP - NPgY'!V115</f>
        <v>0</v>
      </c>
      <c r="W118" s="52">
        <f>'[9]NAW7 - HVP - NPgY'!W115</f>
        <v>0</v>
      </c>
      <c r="X118" s="59">
        <f t="shared" ref="X118:X120" si="671">SUM(S118:W118)</f>
        <v>0</v>
      </c>
      <c r="Y118" s="52">
        <f>'[9]NAW7 - HVP - NPgY'!Y115</f>
        <v>2.767828837156181</v>
      </c>
      <c r="Z118" s="52">
        <f>'[9]NAW7 - HVP - NPgY'!Z115</f>
        <v>2.3011213118451588</v>
      </c>
      <c r="AA118" s="52">
        <f>'[9]NAW7 - HVP - NPgY'!AA115</f>
        <v>34.230670007221683</v>
      </c>
      <c r="AB118" s="52">
        <f>'[9]NAW7 - HVP - NPgY'!AB115</f>
        <v>0.8006632854160578</v>
      </c>
      <c r="AC118" s="52">
        <f>'[9]NAW7 - HVP - NPgY'!AC115</f>
        <v>6.8490384418311141</v>
      </c>
      <c r="AD118" s="59">
        <f t="shared" ref="AD118:AD120" si="672">SUM(Y118:AC118)</f>
        <v>46.949321883470191</v>
      </c>
      <c r="AE118" s="52">
        <f>'[9]NAW7 - HVP - NPgY'!AE115</f>
        <v>0</v>
      </c>
      <c r="AF118" s="52">
        <f>'[9]NAW7 - HVP - NPgY'!AF115</f>
        <v>0</v>
      </c>
      <c r="AG118" s="52">
        <f>'[9]NAW7 - HVP - NPgY'!AG115</f>
        <v>0</v>
      </c>
      <c r="AH118" s="52">
        <f>'[9]NAW7 - HVP - NPgY'!AH115</f>
        <v>0</v>
      </c>
      <c r="AI118" s="52">
        <f>'[9]NAW7 - HVP - NPgY'!AI115</f>
        <v>0</v>
      </c>
      <c r="AJ118" s="59">
        <f t="shared" ref="AJ118:AJ120" si="673">SUM(AE118:AI118)</f>
        <v>0</v>
      </c>
      <c r="AK118" s="52">
        <f>'[9]NAW7 - HVP - NPgY'!AK115</f>
        <v>2.7562992698303077</v>
      </c>
      <c r="AL118" s="52">
        <f>'[9]NAW7 - HVP - NPgY'!AL115</f>
        <v>0.14463023486344839</v>
      </c>
      <c r="AM118" s="52">
        <f>'[9]NAW7 - HVP - NPgY'!AM115</f>
        <v>33.457075899119985</v>
      </c>
      <c r="AN118" s="52">
        <f>'[9]NAW7 - HVP - NPgY'!AN115</f>
        <v>1.4239849500477706</v>
      </c>
      <c r="AO118" s="52">
        <f>'[9]NAW7 - HVP - NPgY'!AO115</f>
        <v>6.8490384418311141</v>
      </c>
      <c r="AP118" s="59">
        <f t="shared" ref="AP118:AP120" si="674">SUM(AK118:AO118)</f>
        <v>44.631028795692622</v>
      </c>
      <c r="BB118" s="6"/>
      <c r="BC118" s="6"/>
      <c r="BD118" s="58" t="s">
        <v>28</v>
      </c>
      <c r="BE118" s="172">
        <f>'NPgY - HI Probs. of Failure'!O$34</f>
        <v>3.8358301126167248E-4</v>
      </c>
      <c r="BF118" s="172">
        <f>'NPgY - HI Probs. of Failure'!P$34</f>
        <v>1.6497819205640498E-3</v>
      </c>
      <c r="BG118" s="172">
        <f>'NPgY - HI Probs. of Failure'!Q$34</f>
        <v>4.7616884001861056E-3</v>
      </c>
      <c r="BH118" s="172">
        <f>'NPgY - HI Probs. of Failure'!R$34</f>
        <v>1.065853825514259E-2</v>
      </c>
      <c r="BI118" s="172">
        <f>'NPgY - HI Probs. of Failure'!S$34</f>
        <v>2.0279567290448251E-2</v>
      </c>
      <c r="BJ118" s="176"/>
      <c r="BK118" s="6"/>
      <c r="BL118" s="58" t="s">
        <v>28</v>
      </c>
      <c r="BM118" s="194">
        <f>$BM3*'NPgY - Ave Crit'!$Q$34</f>
        <v>126960.58263159658</v>
      </c>
      <c r="BN118" s="194">
        <f>$BM3*'NPgY - Ave Crit'!$Q$34</f>
        <v>126960.58263159658</v>
      </c>
      <c r="BO118" s="194">
        <f>$BM3*'NPgY - Ave Crit'!$Q$34</f>
        <v>126960.58263159658</v>
      </c>
      <c r="BP118" s="194">
        <f>$BM3*'NPgY - Ave Crit'!$Q$34</f>
        <v>126960.58263159658</v>
      </c>
      <c r="BQ118" s="194">
        <f>$BM3*'NPgY - Ave Crit'!$Q$34</f>
        <v>126960.58263159658</v>
      </c>
      <c r="BR118" s="176"/>
      <c r="BS118" s="6"/>
      <c r="BT118" s="58" t="s">
        <v>28</v>
      </c>
      <c r="BU118" s="24">
        <f t="shared" si="418"/>
        <v>48.699922597364214</v>
      </c>
      <c r="BV118" s="24">
        <f t="shared" si="418"/>
        <v>209.45727384988615</v>
      </c>
      <c r="BW118" s="24">
        <f t="shared" si="418"/>
        <v>604.54673359774301</v>
      </c>
      <c r="BX118" s="24">
        <f t="shared" si="418"/>
        <v>1353.214226874064</v>
      </c>
      <c r="BY118" s="24">
        <f t="shared" si="418"/>
        <v>2574.7056787119782</v>
      </c>
      <c r="BZ118" s="6"/>
      <c r="CA118" s="6"/>
      <c r="CB118" s="58" t="s">
        <v>28</v>
      </c>
      <c r="CC118" s="195">
        <f t="shared" ref="CC118:CC120" si="675">IF(BU118="","",M118*BU118)</f>
        <v>137.93643099584114</v>
      </c>
      <c r="CD118" s="195">
        <f t="shared" si="661"/>
        <v>4168.9790433850358</v>
      </c>
      <c r="CE118" s="195">
        <f t="shared" si="661"/>
        <v>8147.9553282782535</v>
      </c>
      <c r="CF118" s="195">
        <f t="shared" si="661"/>
        <v>1558.3394586103041</v>
      </c>
      <c r="CG118" s="195">
        <f t="shared" si="661"/>
        <v>27096.344766657927</v>
      </c>
      <c r="CH118" s="198">
        <f t="shared" si="483"/>
        <v>41109.555027927359</v>
      </c>
      <c r="CI118" s="68"/>
      <c r="CJ118" s="68"/>
      <c r="CK118" s="195">
        <f t="shared" si="662"/>
        <v>137.93643099584114</v>
      </c>
      <c r="CL118" s="195">
        <f t="shared" si="662"/>
        <v>4168.9790433850358</v>
      </c>
      <c r="CM118" s="195">
        <f t="shared" si="662"/>
        <v>7422.8129227034424</v>
      </c>
      <c r="CN118" s="195">
        <f t="shared" si="662"/>
        <v>994.77992236278294</v>
      </c>
      <c r="CO118" s="195">
        <f t="shared" si="662"/>
        <v>16964.688808755545</v>
      </c>
      <c r="CP118" s="198">
        <f t="shared" si="419"/>
        <v>29689.19712820265</v>
      </c>
      <c r="CS118" s="195">
        <f t="shared" ref="CS118:CS120" si="676">IF(BU118="","",Y118*BU118)</f>
        <v>134.79305013225863</v>
      </c>
      <c r="CT118" s="195">
        <f t="shared" si="663"/>
        <v>481.98659677696071</v>
      </c>
      <c r="CU118" s="195">
        <f t="shared" si="663"/>
        <v>20694.039741728098</v>
      </c>
      <c r="CV118" s="195">
        <f t="shared" si="663"/>
        <v>1083.4689487607386</v>
      </c>
      <c r="CW118" s="195">
        <f t="shared" si="663"/>
        <v>17634.258169899207</v>
      </c>
      <c r="CX118" s="198">
        <f t="shared" si="420"/>
        <v>40028.546507297266</v>
      </c>
      <c r="DA118" s="195">
        <f t="shared" ref="DA118:DA120" si="677">IF(BU118="","",(S118+Y118)*BU118)</f>
        <v>134.79305013225863</v>
      </c>
      <c r="DB118" s="195">
        <f t="shared" si="664"/>
        <v>481.98659677696071</v>
      </c>
      <c r="DC118" s="195">
        <f t="shared" si="664"/>
        <v>20694.039741728098</v>
      </c>
      <c r="DD118" s="195">
        <f t="shared" si="664"/>
        <v>1083.4689487607386</v>
      </c>
      <c r="DE118" s="195">
        <f t="shared" si="664"/>
        <v>17634.258169899207</v>
      </c>
      <c r="DF118" s="198">
        <f t="shared" si="421"/>
        <v>40028.546507297266</v>
      </c>
      <c r="DG118" s="6"/>
      <c r="DH118" s="6"/>
      <c r="DI118" s="195">
        <f t="shared" ref="DI118:DI120" si="678">IF(BU118="","",AK118*BU118)</f>
        <v>134.23156109590749</v>
      </c>
      <c r="DJ118" s="195">
        <f t="shared" si="665"/>
        <v>30.293854710766659</v>
      </c>
      <c r="DK118" s="195">
        <f t="shared" si="665"/>
        <v>20226.365950544758</v>
      </c>
      <c r="DL118" s="195">
        <f t="shared" si="665"/>
        <v>1926.9566932591965</v>
      </c>
      <c r="DM118" s="195">
        <f t="shared" si="665"/>
        <v>17634.258169899207</v>
      </c>
      <c r="DN118" s="198">
        <f t="shared" si="423"/>
        <v>39952.106229509838</v>
      </c>
      <c r="DO118" s="6"/>
      <c r="DP118" s="6"/>
      <c r="DQ118" s="195">
        <f t="shared" ref="DQ118:DQ120" si="679">IF(BU118="","",(AE118+AK118)*BU118)</f>
        <v>134.23156109590749</v>
      </c>
      <c r="DR118" s="195">
        <f t="shared" si="666"/>
        <v>30.293854710766659</v>
      </c>
      <c r="DS118" s="195">
        <f t="shared" si="666"/>
        <v>20226.365950544758</v>
      </c>
      <c r="DT118" s="195">
        <f t="shared" si="666"/>
        <v>1926.9566932591965</v>
      </c>
      <c r="DU118" s="195">
        <f t="shared" si="666"/>
        <v>17634.258169899207</v>
      </c>
      <c r="DV118" s="198">
        <f t="shared" si="422"/>
        <v>39952.106229509838</v>
      </c>
    </row>
    <row r="119" spans="1:126" ht="25.5" customHeight="1">
      <c r="A119" s="19"/>
      <c r="B119" s="55"/>
      <c r="C119" s="55"/>
      <c r="D119" s="56">
        <f t="shared" si="667"/>
        <v>41.463844278757996</v>
      </c>
      <c r="E119" s="57">
        <f t="shared" si="668"/>
        <v>41.463844278757996</v>
      </c>
      <c r="F119" s="58" t="s">
        <v>30</v>
      </c>
      <c r="G119" s="52">
        <f>'[9]NAW7 - HVP - NPgY'!G116</f>
        <v>8.3452499140469598</v>
      </c>
      <c r="H119" s="52">
        <f>'[9]NAW7 - HVP - NPgY'!H116</f>
        <v>16.080908490317661</v>
      </c>
      <c r="I119" s="52">
        <f>'[9]NAW7 - HVP - NPgY'!I116</f>
        <v>2.2346847890742998</v>
      </c>
      <c r="J119" s="52">
        <f>'[9]NAW7 - HVP - NPgY'!J116</f>
        <v>4.3467308964475642</v>
      </c>
      <c r="K119" s="52">
        <f>'[9]NAW7 - HVP - NPgY'!K116</f>
        <v>10.456270188871509</v>
      </c>
      <c r="L119" s="59">
        <f t="shared" si="669"/>
        <v>41.463844278757996</v>
      </c>
      <c r="M119" s="52">
        <f>'[9]NAW7 - HVP - NPgY'!M116</f>
        <v>8.3452499140469598</v>
      </c>
      <c r="N119" s="52">
        <f>'[9]NAW7 - HVP - NPgY'!N116</f>
        <v>16.080908490317661</v>
      </c>
      <c r="O119" s="52">
        <f>'[9]NAW7 - HVP - NPgY'!O116</f>
        <v>2.4529934977168706</v>
      </c>
      <c r="P119" s="52">
        <f>'[9]NAW7 - HVP - NPgY'!P116</f>
        <v>6.8092269653030897</v>
      </c>
      <c r="Q119" s="52">
        <f>'[9]NAW7 - HVP - NPgY'!Q116</f>
        <v>16.700966649312406</v>
      </c>
      <c r="R119" s="59">
        <f t="shared" si="670"/>
        <v>50.389345516696991</v>
      </c>
      <c r="S119" s="52">
        <f>'[9]NAW7 - HVP - NPgY'!S116</f>
        <v>0</v>
      </c>
      <c r="T119" s="52">
        <f>'[9]NAW7 - HVP - NPgY'!T116</f>
        <v>0</v>
      </c>
      <c r="U119" s="52">
        <f>'[9]NAW7 - HVP - NPgY'!U116</f>
        <v>0</v>
      </c>
      <c r="V119" s="52">
        <f>'[9]NAW7 - HVP - NPgY'!V116</f>
        <v>0</v>
      </c>
      <c r="W119" s="52">
        <f>'[9]NAW7 - HVP - NPgY'!W116</f>
        <v>0</v>
      </c>
      <c r="X119" s="59">
        <f t="shared" si="671"/>
        <v>0</v>
      </c>
      <c r="Y119" s="52">
        <f>'[9]NAW7 - HVP - NPgY'!Y116</f>
        <v>8.1550731877662876</v>
      </c>
      <c r="Z119" s="52">
        <f>'[9]NAW7 - HVP - NPgY'!Z116</f>
        <v>1.8591559889532592</v>
      </c>
      <c r="AA119" s="52">
        <f>'[9]NAW7 - HVP - NPgY'!AA116</f>
        <v>6.2300715802623499</v>
      </c>
      <c r="AB119" s="52">
        <f>'[9]NAW7 - HVP - NPgY'!AB116</f>
        <v>4.7342611657599933</v>
      </c>
      <c r="AC119" s="52">
        <f>'[9]NAW7 - HVP - NPgY'!AC116</f>
        <v>10.868962589494554</v>
      </c>
      <c r="AD119" s="59">
        <f t="shared" si="672"/>
        <v>31.847524512236443</v>
      </c>
      <c r="AE119" s="52">
        <f>'[9]NAW7 - HVP - NPgY'!AE116</f>
        <v>0</v>
      </c>
      <c r="AF119" s="52">
        <f>'[9]NAW7 - HVP - NPgY'!AF116</f>
        <v>0</v>
      </c>
      <c r="AG119" s="52">
        <f>'[9]NAW7 - HVP - NPgY'!AG116</f>
        <v>0</v>
      </c>
      <c r="AH119" s="52">
        <f>'[9]NAW7 - HVP - NPgY'!AH116</f>
        <v>0</v>
      </c>
      <c r="AI119" s="52">
        <f>'[9]NAW7 - HVP - NPgY'!AI116</f>
        <v>0</v>
      </c>
      <c r="AJ119" s="59">
        <f t="shared" si="673"/>
        <v>0</v>
      </c>
      <c r="AK119" s="52">
        <f>'[9]NAW7 - HVP - NPgY'!AK116</f>
        <v>8.1211027109421572</v>
      </c>
      <c r="AL119" s="52">
        <f>'[9]NAW7 - HVP - NPgY'!AL116</f>
        <v>0.11685180000982767</v>
      </c>
      <c r="AM119" s="52">
        <f>'[9]NAW7 - HVP - NPgY'!AM116</f>
        <v>6.0892754267974594</v>
      </c>
      <c r="AN119" s="52">
        <f>'[9]NAW7 - HVP - NPgY'!AN116</f>
        <v>8.4199148036801343</v>
      </c>
      <c r="AO119" s="52">
        <f>'[9]NAW7 - HVP - NPgY'!AO116</f>
        <v>10.868962589494554</v>
      </c>
      <c r="AP119" s="59">
        <f t="shared" si="674"/>
        <v>33.616107330924137</v>
      </c>
      <c r="BB119" s="6"/>
      <c r="BC119" s="6"/>
      <c r="BD119" s="58" t="s">
        <v>30</v>
      </c>
      <c r="BE119" s="172">
        <f>'NPgY - HI Probs. of Failure'!O$34</f>
        <v>3.8358301126167248E-4</v>
      </c>
      <c r="BF119" s="172">
        <f>'NPgY - HI Probs. of Failure'!P$34</f>
        <v>1.6497819205640498E-3</v>
      </c>
      <c r="BG119" s="172">
        <f>'NPgY - HI Probs. of Failure'!Q$34</f>
        <v>4.7616884001861056E-3</v>
      </c>
      <c r="BH119" s="172">
        <f>'NPgY - HI Probs. of Failure'!R$34</f>
        <v>1.065853825514259E-2</v>
      </c>
      <c r="BI119" s="172">
        <f>'NPgY - HI Probs. of Failure'!S$34</f>
        <v>2.0279567290448251E-2</v>
      </c>
      <c r="BJ119" s="176"/>
      <c r="BK119" s="6"/>
      <c r="BL119" s="58" t="s">
        <v>30</v>
      </c>
      <c r="BM119" s="194">
        <f>$BM4*'NPgY - Ave Crit'!$Q$34</f>
        <v>190440.87394739487</v>
      </c>
      <c r="BN119" s="194">
        <f>$BM4*'NPgY - Ave Crit'!$Q$34</f>
        <v>190440.87394739487</v>
      </c>
      <c r="BO119" s="194">
        <f>$BM4*'NPgY - Ave Crit'!$Q$34</f>
        <v>190440.87394739487</v>
      </c>
      <c r="BP119" s="194">
        <f>$BM4*'NPgY - Ave Crit'!$Q$34</f>
        <v>190440.87394739487</v>
      </c>
      <c r="BQ119" s="194">
        <f>$BM4*'NPgY - Ave Crit'!$Q$34</f>
        <v>190440.87394739487</v>
      </c>
      <c r="BR119" s="176"/>
      <c r="BS119" s="6"/>
      <c r="BT119" s="58" t="s">
        <v>30</v>
      </c>
      <c r="BU119" s="24">
        <f t="shared" si="418"/>
        <v>73.04988389604631</v>
      </c>
      <c r="BV119" s="24">
        <f t="shared" si="418"/>
        <v>314.18591077482921</v>
      </c>
      <c r="BW119" s="24">
        <f t="shared" si="418"/>
        <v>906.82010039661452</v>
      </c>
      <c r="BX119" s="24">
        <f t="shared" si="418"/>
        <v>2029.821340311096</v>
      </c>
      <c r="BY119" s="24">
        <f t="shared" si="418"/>
        <v>3862.0585180679673</v>
      </c>
      <c r="BZ119" s="6"/>
      <c r="CA119" s="6"/>
      <c r="CB119" s="58" t="s">
        <v>30</v>
      </c>
      <c r="CC119" s="195">
        <f t="shared" si="675"/>
        <v>609.61953730462085</v>
      </c>
      <c r="CD119" s="195">
        <f t="shared" si="661"/>
        <v>5052.3948801171382</v>
      </c>
      <c r="CE119" s="195">
        <f t="shared" si="661"/>
        <v>2224.4238098718552</v>
      </c>
      <c r="CF119" s="195">
        <f t="shared" si="661"/>
        <v>13821.514205193975</v>
      </c>
      <c r="CG119" s="195">
        <f t="shared" si="661"/>
        <v>64500.110507946018</v>
      </c>
      <c r="CH119" s="198">
        <f t="shared" si="483"/>
        <v>86208.062940433607</v>
      </c>
      <c r="CI119" s="68"/>
      <c r="CJ119" s="68"/>
      <c r="CK119" s="195">
        <f t="shared" si="662"/>
        <v>609.61953730462085</v>
      </c>
      <c r="CL119" s="195">
        <f t="shared" si="662"/>
        <v>5052.3948801171382</v>
      </c>
      <c r="CM119" s="195">
        <f t="shared" si="662"/>
        <v>2026.457084783144</v>
      </c>
      <c r="CN119" s="195">
        <f t="shared" si="662"/>
        <v>8823.0871341988459</v>
      </c>
      <c r="CO119" s="195">
        <f t="shared" si="662"/>
        <v>40382.727350151363</v>
      </c>
      <c r="CP119" s="198">
        <f t="shared" si="419"/>
        <v>56894.285986555115</v>
      </c>
      <c r="CS119" s="195">
        <f t="shared" si="676"/>
        <v>595.72714953008756</v>
      </c>
      <c r="CT119" s="195">
        <f t="shared" si="663"/>
        <v>584.12061766175805</v>
      </c>
      <c r="CU119" s="195">
        <f t="shared" si="663"/>
        <v>5649.5541358915989</v>
      </c>
      <c r="CV119" s="195">
        <f t="shared" si="663"/>
        <v>9609.7043448657223</v>
      </c>
      <c r="CW119" s="195">
        <f t="shared" si="663"/>
        <v>41976.569551319517</v>
      </c>
      <c r="CX119" s="198">
        <f t="shared" si="420"/>
        <v>58415.675799268683</v>
      </c>
      <c r="DA119" s="195">
        <f t="shared" si="677"/>
        <v>595.72714953008756</v>
      </c>
      <c r="DB119" s="195">
        <f t="shared" si="664"/>
        <v>584.12061766175805</v>
      </c>
      <c r="DC119" s="195">
        <f t="shared" si="664"/>
        <v>5649.5541358915989</v>
      </c>
      <c r="DD119" s="195">
        <f t="shared" si="664"/>
        <v>9609.7043448657223</v>
      </c>
      <c r="DE119" s="195">
        <f t="shared" si="664"/>
        <v>41976.569551319517</v>
      </c>
      <c r="DF119" s="198">
        <f t="shared" si="421"/>
        <v>58415.675799268683</v>
      </c>
      <c r="DG119" s="6"/>
      <c r="DH119" s="6"/>
      <c r="DI119" s="195">
        <f t="shared" si="678"/>
        <v>593.24561014219148</v>
      </c>
      <c r="DJ119" s="195">
        <f t="shared" si="665"/>
        <v>36.713189211765901</v>
      </c>
      <c r="DK119" s="195">
        <f t="shared" si="665"/>
        <v>5521.8773538711102</v>
      </c>
      <c r="DL119" s="195">
        <f t="shared" si="665"/>
        <v>17090.922752111248</v>
      </c>
      <c r="DM119" s="195">
        <f t="shared" si="665"/>
        <v>41976.569551319517</v>
      </c>
      <c r="DN119" s="198">
        <f t="shared" si="423"/>
        <v>65219.328456655829</v>
      </c>
      <c r="DO119" s="6"/>
      <c r="DP119" s="6"/>
      <c r="DQ119" s="195">
        <f t="shared" si="679"/>
        <v>593.24561014219148</v>
      </c>
      <c r="DR119" s="195">
        <f t="shared" si="666"/>
        <v>36.713189211765901</v>
      </c>
      <c r="DS119" s="195">
        <f t="shared" si="666"/>
        <v>5521.8773538711102</v>
      </c>
      <c r="DT119" s="195">
        <f t="shared" si="666"/>
        <v>17090.922752111248</v>
      </c>
      <c r="DU119" s="195">
        <f t="shared" si="666"/>
        <v>41976.569551319517</v>
      </c>
      <c r="DV119" s="198">
        <f t="shared" si="422"/>
        <v>65219.328456655829</v>
      </c>
    </row>
    <row r="120" spans="1:126" ht="25.5" customHeight="1">
      <c r="A120" s="19"/>
      <c r="B120" s="55"/>
      <c r="C120" s="55"/>
      <c r="D120" s="56">
        <f t="shared" si="667"/>
        <v>15.793773853410283</v>
      </c>
      <c r="E120" s="57">
        <f t="shared" si="668"/>
        <v>15.793773853410283</v>
      </c>
      <c r="F120" s="58" t="s">
        <v>31</v>
      </c>
      <c r="G120" s="52">
        <f>'[9]NAW7 - HVP - NPgY'!G117</f>
        <v>3.770520659881329</v>
      </c>
      <c r="H120" s="52">
        <f>'[9]NAW7 - HVP - NPgY'!H117</f>
        <v>2.5209566691463294</v>
      </c>
      <c r="I120" s="52">
        <f>'[9]NAW7 - HVP - NPgY'!I117</f>
        <v>2.9632177886816988</v>
      </c>
      <c r="J120" s="52">
        <f>'[9]NAW7 - HVP - NPgY'!J117</f>
        <v>1.8352331729634885</v>
      </c>
      <c r="K120" s="52">
        <f>'[9]NAW7 - HVP - NPgY'!K117</f>
        <v>4.7038455627374374</v>
      </c>
      <c r="L120" s="59">
        <f t="shared" si="669"/>
        <v>15.793773853410283</v>
      </c>
      <c r="M120" s="52">
        <f>'[9]NAW7 - HVP - NPgY'!M117</f>
        <v>3.770520659881329</v>
      </c>
      <c r="N120" s="52">
        <f>'[9]NAW7 - HVP - NPgY'!N117</f>
        <v>2.5209566691463294</v>
      </c>
      <c r="O120" s="52">
        <f>'[9]NAW7 - HVP - NPgY'!O117</f>
        <v>3.2526976527039388</v>
      </c>
      <c r="P120" s="52">
        <f>'[9]NAW7 - HVP - NPgY'!P117</f>
        <v>2.8749235935389321</v>
      </c>
      <c r="Q120" s="52">
        <f>'[9]NAW7 - HVP - NPgY'!Q117</f>
        <v>7.513077459532683</v>
      </c>
      <c r="R120" s="59">
        <f t="shared" si="670"/>
        <v>19.932176034803213</v>
      </c>
      <c r="S120" s="52">
        <f>'[9]NAW7 - HVP - NPgY'!S117</f>
        <v>0</v>
      </c>
      <c r="T120" s="52">
        <f>'[9]NAW7 - HVP - NPgY'!T117</f>
        <v>0</v>
      </c>
      <c r="U120" s="52">
        <f>'[9]NAW7 - HVP - NPgY'!U117</f>
        <v>0</v>
      </c>
      <c r="V120" s="52">
        <f>'[9]NAW7 - HVP - NPgY'!V117</f>
        <v>0</v>
      </c>
      <c r="W120" s="52">
        <f>'[9]NAW7 - HVP - NPgY'!W117</f>
        <v>0</v>
      </c>
      <c r="X120" s="59">
        <f t="shared" si="671"/>
        <v>0</v>
      </c>
      <c r="Y120" s="52">
        <f>'[9]NAW7 - HVP - NPgY'!Y117</f>
        <v>3.6845956986332675</v>
      </c>
      <c r="Z120" s="52">
        <f>'[9]NAW7 - HVP - NPgY'!Z117</f>
        <v>0.2914544095662891</v>
      </c>
      <c r="AA120" s="52">
        <f>'[9]NAW7 - HVP - NPgY'!AA117</f>
        <v>8.2611467271144949</v>
      </c>
      <c r="AB120" s="52">
        <f>'[9]NAW7 - HVP - NPgY'!AB117</f>
        <v>1.9988523209422357</v>
      </c>
      <c r="AC120" s="52">
        <f>'[9]NAW7 - HVP - NPgY'!AC117</f>
        <v>4.8894988867603963</v>
      </c>
      <c r="AD120" s="59">
        <f t="shared" si="672"/>
        <v>19.125548043016686</v>
      </c>
      <c r="AE120" s="52">
        <f>'[9]NAW7 - HVP - NPgY'!AE117</f>
        <v>0</v>
      </c>
      <c r="AF120" s="52">
        <f>'[9]NAW7 - HVP - NPgY'!AF117</f>
        <v>0</v>
      </c>
      <c r="AG120" s="52">
        <f>'[9]NAW7 - HVP - NPgY'!AG117</f>
        <v>0</v>
      </c>
      <c r="AH120" s="52">
        <f>'[9]NAW7 - HVP - NPgY'!AH117</f>
        <v>0</v>
      </c>
      <c r="AI120" s="52">
        <f>'[9]NAW7 - HVP - NPgY'!AI117</f>
        <v>0</v>
      </c>
      <c r="AJ120" s="59">
        <f t="shared" si="673"/>
        <v>0</v>
      </c>
      <c r="AK120" s="52">
        <f>'[9]NAW7 - HVP - NPgY'!AK117</f>
        <v>3.6692472805498486</v>
      </c>
      <c r="AL120" s="52">
        <f>'[9]NAW7 - HVP - NPgY'!AL117</f>
        <v>1.8318512583657534E-2</v>
      </c>
      <c r="AM120" s="52">
        <f>'[9]NAW7 - HVP - NPgY'!AM117</f>
        <v>8.0744494047158639</v>
      </c>
      <c r="AN120" s="52">
        <f>'[9]NAW7 - HVP - NPgY'!AN117</f>
        <v>3.5549720765711434</v>
      </c>
      <c r="AO120" s="52">
        <f>'[9]NAW7 - HVP - NPgY'!AO117</f>
        <v>4.8894988867603963</v>
      </c>
      <c r="AP120" s="59">
        <f t="shared" si="674"/>
        <v>20.206486161180912</v>
      </c>
      <c r="BB120" s="6"/>
      <c r="BC120" s="6"/>
      <c r="BD120" s="58" t="s">
        <v>31</v>
      </c>
      <c r="BE120" s="172">
        <f>'NPgY - HI Probs. of Failure'!O$34</f>
        <v>3.8358301126167248E-4</v>
      </c>
      <c r="BF120" s="172">
        <f>'NPgY - HI Probs. of Failure'!P$34</f>
        <v>1.6497819205640498E-3</v>
      </c>
      <c r="BG120" s="172">
        <f>'NPgY - HI Probs. of Failure'!Q$34</f>
        <v>4.7616884001861056E-3</v>
      </c>
      <c r="BH120" s="172">
        <f>'NPgY - HI Probs. of Failure'!R$34</f>
        <v>1.065853825514259E-2</v>
      </c>
      <c r="BI120" s="172">
        <f>'NPgY - HI Probs. of Failure'!S$34</f>
        <v>2.0279567290448251E-2</v>
      </c>
      <c r="BJ120" s="176"/>
      <c r="BK120" s="6"/>
      <c r="BL120" s="58" t="s">
        <v>31</v>
      </c>
      <c r="BM120" s="194">
        <f>$BM5*'NPgY - Ave Crit'!$Q$34</f>
        <v>317401.45657899143</v>
      </c>
      <c r="BN120" s="194">
        <f>$BM5*'NPgY - Ave Crit'!$Q$34</f>
        <v>317401.45657899143</v>
      </c>
      <c r="BO120" s="194">
        <f>$BM5*'NPgY - Ave Crit'!$Q$34</f>
        <v>317401.45657899143</v>
      </c>
      <c r="BP120" s="194">
        <f>$BM5*'NPgY - Ave Crit'!$Q$34</f>
        <v>317401.45657899143</v>
      </c>
      <c r="BQ120" s="194">
        <f>$BM5*'NPgY - Ave Crit'!$Q$34</f>
        <v>317401.45657899143</v>
      </c>
      <c r="BR120" s="176"/>
      <c r="BS120" s="6"/>
      <c r="BT120" s="58" t="s">
        <v>31</v>
      </c>
      <c r="BU120" s="24">
        <f t="shared" si="418"/>
        <v>121.74980649341052</v>
      </c>
      <c r="BV120" s="24">
        <f t="shared" si="418"/>
        <v>523.64318462471533</v>
      </c>
      <c r="BW120" s="24">
        <f t="shared" si="418"/>
        <v>1511.3668339943574</v>
      </c>
      <c r="BX120" s="24">
        <f t="shared" si="418"/>
        <v>3383.0355671851598</v>
      </c>
      <c r="BY120" s="24">
        <f t="shared" si="418"/>
        <v>6436.7641967799455</v>
      </c>
      <c r="BZ120" s="6"/>
      <c r="CA120" s="6"/>
      <c r="CB120" s="58" t="s">
        <v>31</v>
      </c>
      <c r="CC120" s="195">
        <f t="shared" si="675"/>
        <v>459.06016071995833</v>
      </c>
      <c r="CD120" s="195">
        <f t="shared" si="661"/>
        <v>1320.0817785326988</v>
      </c>
      <c r="CE120" s="195">
        <f t="shared" si="661"/>
        <v>4916.0193533080301</v>
      </c>
      <c r="CF120" s="195">
        <f t="shared" si="661"/>
        <v>9725.9687698819798</v>
      </c>
      <c r="CG120" s="195">
        <f t="shared" si="661"/>
        <v>48359.907999154406</v>
      </c>
      <c r="CH120" s="198">
        <f t="shared" si="483"/>
        <v>64781.038061597072</v>
      </c>
      <c r="CI120" s="68"/>
      <c r="CJ120" s="68"/>
      <c r="CK120" s="195">
        <f t="shared" si="662"/>
        <v>459.06016071995833</v>
      </c>
      <c r="CL120" s="195">
        <f t="shared" si="662"/>
        <v>1320.0817785326988</v>
      </c>
      <c r="CM120" s="195">
        <f t="shared" si="662"/>
        <v>4478.5090877156199</v>
      </c>
      <c r="CN120" s="195">
        <f t="shared" si="662"/>
        <v>6208.6590982135558</v>
      </c>
      <c r="CO120" s="195">
        <f t="shared" si="662"/>
        <v>30277.54470541055</v>
      </c>
      <c r="CP120" s="198">
        <f t="shared" si="419"/>
        <v>42743.854830592383</v>
      </c>
      <c r="CS120" s="195">
        <f t="shared" si="676"/>
        <v>448.59881331505306</v>
      </c>
      <c r="CT120" s="195">
        <f t="shared" si="663"/>
        <v>152.61811519820773</v>
      </c>
      <c r="CU120" s="195">
        <f t="shared" si="663"/>
        <v>12485.623174121882</v>
      </c>
      <c r="CV120" s="195">
        <f t="shared" si="663"/>
        <v>6762.18849529819</v>
      </c>
      <c r="CW120" s="195">
        <f t="shared" si="663"/>
        <v>31472.55137449472</v>
      </c>
      <c r="CX120" s="198">
        <f t="shared" si="420"/>
        <v>51321.579972428051</v>
      </c>
      <c r="DA120" s="195">
        <f t="shared" si="677"/>
        <v>448.59881331505306</v>
      </c>
      <c r="DB120" s="195">
        <f t="shared" si="664"/>
        <v>152.61811519820773</v>
      </c>
      <c r="DC120" s="195">
        <f t="shared" si="664"/>
        <v>12485.623174121882</v>
      </c>
      <c r="DD120" s="195">
        <f t="shared" si="664"/>
        <v>6762.18849529819</v>
      </c>
      <c r="DE120" s="195">
        <f t="shared" si="664"/>
        <v>31472.55137449472</v>
      </c>
      <c r="DF120" s="198">
        <f t="shared" si="421"/>
        <v>51321.579972428051</v>
      </c>
      <c r="DG120" s="6"/>
      <c r="DH120" s="6"/>
      <c r="DI120" s="195">
        <f t="shared" si="678"/>
        <v>446.73014638341687</v>
      </c>
      <c r="DJ120" s="195">
        <f t="shared" si="665"/>
        <v>9.5923642668943536</v>
      </c>
      <c r="DK120" s="195">
        <f t="shared" si="665"/>
        <v>12203.45503305304</v>
      </c>
      <c r="DL120" s="195">
        <f t="shared" si="665"/>
        <v>12026.596975390265</v>
      </c>
      <c r="DM120" s="195">
        <f t="shared" si="665"/>
        <v>31472.55137449472</v>
      </c>
      <c r="DN120" s="198">
        <f t="shared" si="423"/>
        <v>56158.925893588341</v>
      </c>
      <c r="DO120" s="6"/>
      <c r="DP120" s="6"/>
      <c r="DQ120" s="195">
        <f t="shared" si="679"/>
        <v>446.73014638341687</v>
      </c>
      <c r="DR120" s="195">
        <f t="shared" si="666"/>
        <v>9.5923642668943536</v>
      </c>
      <c r="DS120" s="195">
        <f t="shared" si="666"/>
        <v>12203.45503305304</v>
      </c>
      <c r="DT120" s="195">
        <f t="shared" si="666"/>
        <v>12026.596975390265</v>
      </c>
      <c r="DU120" s="195">
        <f t="shared" si="666"/>
        <v>31472.55137449472</v>
      </c>
      <c r="DV120" s="198">
        <f t="shared" si="422"/>
        <v>56158.925893588341</v>
      </c>
    </row>
    <row r="121" spans="1:126" ht="25.5" customHeight="1" thickBot="1">
      <c r="A121" s="19"/>
      <c r="B121" s="60"/>
      <c r="C121" s="61"/>
      <c r="D121" s="62">
        <f>SUM(D117:D120)</f>
        <v>114.79922226481453</v>
      </c>
      <c r="E121" s="63">
        <f>SUM(E117:E120)</f>
        <v>114.79922226481453</v>
      </c>
      <c r="F121" s="64"/>
      <c r="G121" s="65">
        <f>SUM(G117:G120)</f>
        <v>17.466388941480041</v>
      </c>
      <c r="H121" s="66">
        <f t="shared" ref="H121:K121" si="680">SUM(H117:H120)</f>
        <v>44.305876735513685</v>
      </c>
      <c r="I121" s="66">
        <f t="shared" si="680"/>
        <v>21.233264979667869</v>
      </c>
      <c r="J121" s="66">
        <f t="shared" si="680"/>
        <v>7.3229955674135736</v>
      </c>
      <c r="K121" s="66">
        <f t="shared" si="680"/>
        <v>24.470696040739362</v>
      </c>
      <c r="L121" s="67"/>
      <c r="M121" s="65">
        <f>SUM(M117:M120)</f>
        <v>17.466388941480041</v>
      </c>
      <c r="N121" s="66">
        <f t="shared" ref="N121:Q121" si="681">SUM(N117:N120)</f>
        <v>44.305876735513685</v>
      </c>
      <c r="O121" s="66">
        <f t="shared" si="681"/>
        <v>23.307564979667866</v>
      </c>
      <c r="P121" s="66">
        <f t="shared" si="681"/>
        <v>11.471595567413575</v>
      </c>
      <c r="Q121" s="66">
        <f t="shared" si="681"/>
        <v>39.085091632081898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17.068354047013376</v>
      </c>
      <c r="Z121" s="66">
        <f t="shared" ref="Z121:AC121" si="683">SUM(Z117:Z120)</f>
        <v>5.1223185635470339</v>
      </c>
      <c r="AA121" s="66">
        <f t="shared" si="683"/>
        <v>59.196161066101176</v>
      </c>
      <c r="AB121" s="66">
        <f t="shared" si="683"/>
        <v>7.9758729854135737</v>
      </c>
      <c r="AC121" s="66">
        <f t="shared" si="683"/>
        <v>25.436515602739366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16.997254731013378</v>
      </c>
      <c r="AL121" s="66">
        <f t="shared" ref="AL121:AO121" si="685">SUM(AL117:AL120)</f>
        <v>0.32194831844703709</v>
      </c>
      <c r="AM121" s="66">
        <f t="shared" si="685"/>
        <v>57.858360742201185</v>
      </c>
      <c r="AN121" s="66">
        <f t="shared" si="685"/>
        <v>14.185142870413575</v>
      </c>
      <c r="AO121" s="66">
        <f t="shared" si="685"/>
        <v>25.436515602739366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1292.4629175667953</v>
      </c>
      <c r="CD121" s="197">
        <f t="shared" ref="CD121:CG121" si="686">SUM(CD117:CD120)</f>
        <v>11391.894905873047</v>
      </c>
      <c r="CE121" s="197">
        <f t="shared" si="686"/>
        <v>17033.638491732996</v>
      </c>
      <c r="CF121" s="197">
        <f t="shared" si="686"/>
        <v>25708.142023406886</v>
      </c>
      <c r="CG121" s="197">
        <f t="shared" si="686"/>
        <v>147790.92129162926</v>
      </c>
      <c r="CH121" s="198">
        <f t="shared" si="483"/>
        <v>203217.059630209</v>
      </c>
      <c r="CI121" s="68"/>
      <c r="CJ121" s="68"/>
      <c r="CK121" s="197">
        <f>SUM(CK117:CK120)</f>
        <v>1292.4629175667953</v>
      </c>
      <c r="CL121" s="197">
        <f t="shared" ref="CL121:CO121" si="687">SUM(CL117:CL120)</f>
        <v>11391.894905873047</v>
      </c>
      <c r="CM121" s="197">
        <f t="shared" si="687"/>
        <v>15517.698222802112</v>
      </c>
      <c r="CN121" s="197">
        <f t="shared" si="687"/>
        <v>16411.022248607143</v>
      </c>
      <c r="CO121" s="197">
        <f t="shared" si="687"/>
        <v>92530.081457958106</v>
      </c>
      <c r="CP121" s="198">
        <f t="shared" si="419"/>
        <v>137143.1597528072</v>
      </c>
      <c r="CS121" s="197">
        <f>SUM(CS117:CS120)</f>
        <v>1263.0094717103343</v>
      </c>
      <c r="CT121" s="197">
        <f t="shared" ref="CT121:CW121" si="688">SUM(CT117:CT120)</f>
        <v>1317.0468355399273</v>
      </c>
      <c r="CU121" s="197">
        <f t="shared" si="688"/>
        <v>43261.748216854518</v>
      </c>
      <c r="CV121" s="197">
        <f t="shared" si="688"/>
        <v>17874.137408759485</v>
      </c>
      <c r="CW121" s="197">
        <f t="shared" si="688"/>
        <v>96182.097019622917</v>
      </c>
      <c r="CX121" s="198">
        <f t="shared" si="420"/>
        <v>159898.03895248717</v>
      </c>
      <c r="DA121" s="197">
        <f>SUM(DA117:DA120)</f>
        <v>1263.0094717103343</v>
      </c>
      <c r="DB121" s="197">
        <f t="shared" ref="DB121:DE121" si="689">SUM(DB117:DB120)</f>
        <v>1317.0468355399273</v>
      </c>
      <c r="DC121" s="197">
        <f t="shared" si="689"/>
        <v>43261.748216854518</v>
      </c>
      <c r="DD121" s="197">
        <f t="shared" si="689"/>
        <v>17874.137408759485</v>
      </c>
      <c r="DE121" s="197">
        <f t="shared" si="689"/>
        <v>96182.097019622917</v>
      </c>
      <c r="DF121" s="198">
        <f t="shared" si="421"/>
        <v>159898.03895248717</v>
      </c>
      <c r="DG121" s="6"/>
      <c r="DH121" s="6"/>
      <c r="DI121" s="197">
        <f>SUM(DI117:DI120)</f>
        <v>1257.7483253049584</v>
      </c>
      <c r="DJ121" s="197">
        <f t="shared" ref="DJ121:DM121" si="690">SUM(DJ117:DJ120)</f>
        <v>82.779118236732387</v>
      </c>
      <c r="DK121" s="197">
        <f t="shared" si="690"/>
        <v>42284.056762971872</v>
      </c>
      <c r="DL121" s="197">
        <f t="shared" si="690"/>
        <v>31789.271631124142</v>
      </c>
      <c r="DM121" s="197">
        <f t="shared" si="690"/>
        <v>96182.097019622917</v>
      </c>
      <c r="DN121" s="198">
        <f t="shared" si="423"/>
        <v>171595.95285726062</v>
      </c>
      <c r="DO121" s="6"/>
      <c r="DP121" s="6"/>
      <c r="DQ121" s="197">
        <f>SUM(DQ117:DQ120)</f>
        <v>1257.7483253049584</v>
      </c>
      <c r="DR121" s="197">
        <f t="shared" ref="DR121:DU121" si="691">SUM(DR117:DR120)</f>
        <v>82.779118236732387</v>
      </c>
      <c r="DS121" s="197">
        <f t="shared" si="691"/>
        <v>42284.056762971872</v>
      </c>
      <c r="DT121" s="197">
        <f t="shared" si="691"/>
        <v>31789.271631124142</v>
      </c>
      <c r="DU121" s="197">
        <f t="shared" si="691"/>
        <v>96182.097019622917</v>
      </c>
      <c r="DV121" s="198">
        <f t="shared" si="422"/>
        <v>171595.95285726062</v>
      </c>
    </row>
    <row r="122" spans="1:126" ht="25.5" customHeight="1">
      <c r="A122" s="19"/>
      <c r="B122" s="48" t="s">
        <v>45</v>
      </c>
      <c r="C122" s="48"/>
      <c r="D122" s="49">
        <f>L122</f>
        <v>31.403360082953245</v>
      </c>
      <c r="E122" s="50">
        <f>D122+SUM(AE122:AI122)</f>
        <v>31.403360082953245</v>
      </c>
      <c r="F122" s="51" t="s">
        <v>26</v>
      </c>
      <c r="G122" s="52">
        <f>'[9]NAW7 - HVP - NPgY'!G119</f>
        <v>4.2365285859649591</v>
      </c>
      <c r="H122" s="52">
        <f>'[9]NAW7 - HVP - NPgY'!H119</f>
        <v>19.44041849015559</v>
      </c>
      <c r="I122" s="52">
        <f>'[9]NAW7 - HVP - NPgY'!I119</f>
        <v>0.44579195968335023</v>
      </c>
      <c r="J122" s="52">
        <f>'[9]NAW7 - HVP - NPgY'!J119</f>
        <v>1.1896143428903083</v>
      </c>
      <c r="K122" s="52">
        <f>'[9]NAW7 - HVP - NPgY'!K119</f>
        <v>6.091006704259037</v>
      </c>
      <c r="L122" s="53">
        <f>SUM(G122:K122)</f>
        <v>31.403360082953245</v>
      </c>
      <c r="M122" s="52">
        <f>'[9]NAW7 - HVP - NPgY'!M119</f>
        <v>4.2365285859649591</v>
      </c>
      <c r="N122" s="52">
        <f>'[9]NAW7 - HVP - NPgY'!N119</f>
        <v>19.44041849015559</v>
      </c>
      <c r="O122" s="52">
        <f>'[9]NAW7 - HVP - NPgY'!O119</f>
        <v>0.44579195968335023</v>
      </c>
      <c r="P122" s="52">
        <f>'[9]NAW7 - HVP - NPgY'!P119</f>
        <v>1.3565761998099948</v>
      </c>
      <c r="Q122" s="52">
        <f>'[9]NAW7 - HVP - NPgY'!Q119</f>
        <v>9.2084236748451094</v>
      </c>
      <c r="R122" s="53">
        <f>SUM(M122:Q122)</f>
        <v>34.687738910459004</v>
      </c>
      <c r="S122" s="52">
        <f>'[9]NAW7 - HVP - NPgY'!S119</f>
        <v>0</v>
      </c>
      <c r="T122" s="52">
        <f>'[9]NAW7 - HVP - NPgY'!T119</f>
        <v>0</v>
      </c>
      <c r="U122" s="52">
        <f>'[9]NAW7 - HVP - NPgY'!U119</f>
        <v>0</v>
      </c>
      <c r="V122" s="52">
        <f>'[9]NAW7 - HVP - NPgY'!V119</f>
        <v>0</v>
      </c>
      <c r="W122" s="52">
        <f>'[9]NAW7 - HVP - NPgY'!W119</f>
        <v>0</v>
      </c>
      <c r="X122" s="53">
        <f>SUM(S122:W122)</f>
        <v>0</v>
      </c>
      <c r="Y122" s="54">
        <f>'[9]NAW7 - HVP - NPgY'!Y119</f>
        <v>1.558709507447003</v>
      </c>
      <c r="Z122" s="54">
        <f>'[9]NAW7 - HVP - NPgY'!Z119</f>
        <v>18.692791207967119</v>
      </c>
      <c r="AA122" s="54">
        <f>'[9]NAW7 - HVP - NPgY'!AA119</f>
        <v>3.7537641160786386</v>
      </c>
      <c r="AB122" s="54">
        <f>'[9]NAW7 - HVP - NPgY'!AB119</f>
        <v>1.2480580062316151</v>
      </c>
      <c r="AC122" s="54">
        <f>'[9]NAW7 - HVP - NPgY'!AC119</f>
        <v>6.5982374042864631</v>
      </c>
      <c r="AD122" s="53">
        <f>SUM(Y122:AC122)</f>
        <v>31.851560242010841</v>
      </c>
      <c r="AE122" s="54">
        <f>'[9]NAW7 - HVP - NPgY'!AE119</f>
        <v>0</v>
      </c>
      <c r="AF122" s="54">
        <f>'[9]NAW7 - HVP - NPgY'!AF119</f>
        <v>0</v>
      </c>
      <c r="AG122" s="54">
        <f>'[9]NAW7 - HVP - NPgY'!AG119</f>
        <v>0</v>
      </c>
      <c r="AH122" s="54">
        <f>'[9]NAW7 - HVP - NPgY'!AH119</f>
        <v>0</v>
      </c>
      <c r="AI122" s="54">
        <f>'[9]NAW7 - HVP - NPgY'!AI119</f>
        <v>0</v>
      </c>
      <c r="AJ122" s="53">
        <f>SUM(AE122:AI122)</f>
        <v>0</v>
      </c>
      <c r="AK122" s="54">
        <f>'[9]NAW7 - HVP - NPgY'!AK119</f>
        <v>0.18164304076744389</v>
      </c>
      <c r="AL122" s="54">
        <f>'[9]NAW7 - HVP - NPgY'!AL119</f>
        <v>15.63330699162292</v>
      </c>
      <c r="AM122" s="54">
        <f>'[9]NAW7 - HVP - NPgY'!AM119</f>
        <v>10.921948496348305</v>
      </c>
      <c r="AN122" s="54">
        <f>'[9]NAW7 - HVP - NPgY'!AN119</f>
        <v>4.3246556355102106E-2</v>
      </c>
      <c r="AO122" s="54">
        <f>'[9]NAW7 - HVP - NPgY'!AO119</f>
        <v>8.0275587271914723</v>
      </c>
      <c r="AP122" s="53">
        <f>SUM(AK122:AO122)</f>
        <v>34.80770381228524</v>
      </c>
      <c r="BB122" s="6"/>
      <c r="BC122" s="6"/>
      <c r="BD122" s="51" t="s">
        <v>26</v>
      </c>
      <c r="BE122" s="172">
        <f>'NPgY - HI Probs. of Failure'!O$35</f>
        <v>4.1312926816872879E-4</v>
      </c>
      <c r="BF122" s="172">
        <f>'NPgY - HI Probs. of Failure'!P$35</f>
        <v>1.7768597082514438E-3</v>
      </c>
      <c r="BG122" s="172">
        <f>'NPgY - HI Probs. of Failure'!Q$35</f>
        <v>5.1284670756036998E-3</v>
      </c>
      <c r="BH122" s="172">
        <f>'NPgY - HI Probs. of Failure'!R$35</f>
        <v>1.1479533711912958E-2</v>
      </c>
      <c r="BI122" s="172">
        <f>'NPgY - HI Probs. of Failure'!S$35</f>
        <v>2.1841641958866675E-2</v>
      </c>
      <c r="BJ122" s="175"/>
      <c r="BK122" s="6"/>
      <c r="BL122" s="51" t="s">
        <v>26</v>
      </c>
      <c r="BM122" s="194">
        <f>$BM2*'NPgY - Ave Crit'!$Q$35</f>
        <v>121576.54352946197</v>
      </c>
      <c r="BN122" s="194">
        <f>$BM2*'NPgY - Ave Crit'!$Q$35</f>
        <v>121576.54352946197</v>
      </c>
      <c r="BO122" s="194">
        <f>$BM2*'NPgY - Ave Crit'!$Q$35</f>
        <v>121576.54352946197</v>
      </c>
      <c r="BP122" s="194">
        <f>$BM2*'NPgY - Ave Crit'!$Q$35</f>
        <v>121576.54352946197</v>
      </c>
      <c r="BQ122" s="194">
        <f>$BM2*'NPgY - Ave Crit'!$Q$35</f>
        <v>121576.54352946197</v>
      </c>
      <c r="BR122" s="175"/>
      <c r="BS122" s="6"/>
      <c r="BT122" s="51" t="s">
        <v>26</v>
      </c>
      <c r="BU122" s="24">
        <f t="shared" si="418"/>
        <v>50.226828454810224</v>
      </c>
      <c r="BV122" s="24">
        <f t="shared" si="418"/>
        <v>216.02446166597875</v>
      </c>
      <c r="BW122" s="24">
        <f t="shared" si="418"/>
        <v>623.50130065654571</v>
      </c>
      <c r="BX122" s="24">
        <f t="shared" si="418"/>
        <v>1395.6420300243119</v>
      </c>
      <c r="BY122" s="24">
        <f t="shared" si="418"/>
        <v>2655.4313343670774</v>
      </c>
      <c r="BZ122" s="6"/>
      <c r="CA122" s="6"/>
      <c r="CB122" s="51" t="s">
        <v>26</v>
      </c>
      <c r="CC122" s="195">
        <f>IF(BU122="","",M122*BU122)</f>
        <v>212.78739453116174</v>
      </c>
      <c r="CD122" s="195">
        <f t="shared" ref="CD122:CG125" si="692">IF(BV122="","",N122*BV122)</f>
        <v>4199.6059388972008</v>
      </c>
      <c r="CE122" s="195">
        <f t="shared" si="692"/>
        <v>277.95186668479926</v>
      </c>
      <c r="CF122" s="195">
        <f t="shared" si="692"/>
        <v>1893.2947613854876</v>
      </c>
      <c r="CG122" s="195">
        <f t="shared" si="692"/>
        <v>24452.336766311335</v>
      </c>
      <c r="CH122" s="198">
        <f t="shared" si="483"/>
        <v>31035.976727809983</v>
      </c>
      <c r="CI122" s="68"/>
      <c r="CJ122" s="68"/>
      <c r="CK122" s="195">
        <f t="shared" ref="CK122:CO125" si="693">IF(BU122="","",G122*BU122)</f>
        <v>212.78739453116174</v>
      </c>
      <c r="CL122" s="195">
        <f t="shared" si="693"/>
        <v>4199.6059388972008</v>
      </c>
      <c r="CM122" s="195">
        <f t="shared" si="693"/>
        <v>277.95186668479926</v>
      </c>
      <c r="CN122" s="195">
        <f t="shared" si="693"/>
        <v>1660.2757764574678</v>
      </c>
      <c r="CO122" s="195">
        <f t="shared" si="693"/>
        <v>16174.250060329388</v>
      </c>
      <c r="CP122" s="198">
        <f t="shared" si="419"/>
        <v>22524.871036900018</v>
      </c>
      <c r="CS122" s="195">
        <f>IF(BU122="","",Y122*BU122)</f>
        <v>78.289035041422352</v>
      </c>
      <c r="CT122" s="195">
        <f t="shared" ref="CT122:CW125" si="694">IF(BV122="","",Z122*BV122)</f>
        <v>4038.1001577356374</v>
      </c>
      <c r="CU122" s="195">
        <f t="shared" si="694"/>
        <v>2340.4768087328998</v>
      </c>
      <c r="CV122" s="195">
        <f t="shared" si="694"/>
        <v>1741.8422094051866</v>
      </c>
      <c r="CW122" s="195">
        <f t="shared" si="694"/>
        <v>17521.166354935165</v>
      </c>
      <c r="CX122" s="198">
        <f t="shared" si="420"/>
        <v>25719.87456585031</v>
      </c>
      <c r="DA122" s="195">
        <f>IF(BU122="","",(S122+Y122)*BU122)</f>
        <v>78.289035041422352</v>
      </c>
      <c r="DB122" s="195">
        <f t="shared" ref="DB122:DE125" si="695">IF(BV122="","",(T122+Z122)*BV122)</f>
        <v>4038.1001577356374</v>
      </c>
      <c r="DC122" s="195">
        <f t="shared" si="695"/>
        <v>2340.4768087328998</v>
      </c>
      <c r="DD122" s="195">
        <f t="shared" si="695"/>
        <v>1741.8422094051866</v>
      </c>
      <c r="DE122" s="195">
        <f t="shared" si="695"/>
        <v>17521.166354935165</v>
      </c>
      <c r="DF122" s="198">
        <f t="shared" si="421"/>
        <v>25719.87456585031</v>
      </c>
      <c r="DG122" s="6"/>
      <c r="DH122" s="6"/>
      <c r="DI122" s="195">
        <f>IF(BU122="","",AK122*BU122)</f>
        <v>9.1233538486365049</v>
      </c>
      <c r="DJ122" s="195">
        <f t="shared" ref="DJ122:DM125" si="696">IF(BV122="","",AL122*BV122)</f>
        <v>3377.1767269243228</v>
      </c>
      <c r="DK122" s="195">
        <f t="shared" si="696"/>
        <v>6809.849093176972</v>
      </c>
      <c r="DL122" s="195">
        <f t="shared" si="696"/>
        <v>60.356711702995511</v>
      </c>
      <c r="DM122" s="195">
        <f t="shared" si="696"/>
        <v>21316.63098265613</v>
      </c>
      <c r="DN122" s="198">
        <f t="shared" si="423"/>
        <v>31573.136868309059</v>
      </c>
      <c r="DO122" s="6"/>
      <c r="DP122" s="6"/>
      <c r="DQ122" s="195">
        <f>IF(BU122="","",(AE122+AK122)*BU122)</f>
        <v>9.1233538486365049</v>
      </c>
      <c r="DR122" s="195">
        <f t="shared" ref="DR122:DU125" si="697">IF(BV122="","",(AF122+AL122)*BV122)</f>
        <v>3377.1767269243228</v>
      </c>
      <c r="DS122" s="195">
        <f t="shared" si="697"/>
        <v>6809.849093176972</v>
      </c>
      <c r="DT122" s="195">
        <f t="shared" si="697"/>
        <v>60.356711702995511</v>
      </c>
      <c r="DU122" s="195">
        <f t="shared" si="697"/>
        <v>21316.63098265613</v>
      </c>
      <c r="DV122" s="198">
        <f t="shared" si="422"/>
        <v>31573.136868309059</v>
      </c>
    </row>
    <row r="123" spans="1:126" ht="25.5" customHeight="1">
      <c r="A123" s="19"/>
      <c r="B123" s="55"/>
      <c r="C123" s="55"/>
      <c r="D123" s="56">
        <f t="shared" ref="D123:D125" si="698">L123</f>
        <v>163.48093588558675</v>
      </c>
      <c r="E123" s="57">
        <f t="shared" ref="E123:E125" si="699">D123+SUM(AE123:AI123)</f>
        <v>163.48093588558675</v>
      </c>
      <c r="F123" s="58" t="s">
        <v>28</v>
      </c>
      <c r="G123" s="52">
        <f>'[9]NAW7 - HVP - NPgY'!G120</f>
        <v>0</v>
      </c>
      <c r="H123" s="52">
        <f>'[9]NAW7 - HVP - NPgY'!H120</f>
        <v>124.28513902780679</v>
      </c>
      <c r="I123" s="52">
        <f>'[9]NAW7 - HVP - NPgY'!I120</f>
        <v>1.2871624309926164</v>
      </c>
      <c r="J123" s="52">
        <f>'[9]NAW7 - HVP - NPgY'!J120</f>
        <v>6.4483336509035007</v>
      </c>
      <c r="K123" s="52">
        <f>'[9]NAW7 - HVP - NPgY'!K120</f>
        <v>31.460300775883844</v>
      </c>
      <c r="L123" s="59">
        <f t="shared" ref="L123:L125" si="700">SUM(G123:K123)</f>
        <v>163.48093588558675</v>
      </c>
      <c r="M123" s="52">
        <f>'[9]NAW7 - HVP - NPgY'!M120</f>
        <v>0</v>
      </c>
      <c r="N123" s="52">
        <f>'[9]NAW7 - HVP - NPgY'!N120</f>
        <v>124.28513902780679</v>
      </c>
      <c r="O123" s="52">
        <f>'[9]NAW7 - HVP - NPgY'!O120</f>
        <v>1.2871624309926164</v>
      </c>
      <c r="P123" s="52">
        <f>'[9]NAW7 - HVP - NPgY'!P120</f>
        <v>7.3533544812481981</v>
      </c>
      <c r="Q123" s="52">
        <f>'[9]NAW7 - HVP - NPgY'!Q120</f>
        <v>47.561887968343378</v>
      </c>
      <c r="R123" s="59">
        <f t="shared" ref="R123:R125" si="701">SUM(M123:Q123)</f>
        <v>180.48754390839099</v>
      </c>
      <c r="S123" s="52">
        <f>'[9]NAW7 - HVP - NPgY'!S120</f>
        <v>0</v>
      </c>
      <c r="T123" s="52">
        <f>'[9]NAW7 - HVP - NPgY'!T120</f>
        <v>0</v>
      </c>
      <c r="U123" s="52">
        <f>'[9]NAW7 - HVP - NPgY'!U120</f>
        <v>0</v>
      </c>
      <c r="V123" s="52">
        <f>'[9]NAW7 - HVP - NPgY'!V120</f>
        <v>0</v>
      </c>
      <c r="W123" s="52">
        <f>'[9]NAW7 - HVP - NPgY'!W120</f>
        <v>0</v>
      </c>
      <c r="X123" s="59">
        <f t="shared" ref="X123:X125" si="702">SUM(S123:W123)</f>
        <v>0</v>
      </c>
      <c r="Y123" s="52">
        <f>'[9]NAW7 - HVP - NPgY'!Y120</f>
        <v>0</v>
      </c>
      <c r="Z123" s="52">
        <f>'[9]NAW7 - HVP - NPgY'!Z120</f>
        <v>119.50545999184216</v>
      </c>
      <c r="AA123" s="52">
        <f>'[9]NAW7 - HVP - NPgY'!AA120</f>
        <v>10.838473059174582</v>
      </c>
      <c r="AB123" s="52">
        <f>'[9]NAW7 - HVP - NPgY'!AB120</f>
        <v>6.7651289579356852</v>
      </c>
      <c r="AC123" s="52">
        <f>'[9]NAW7 - HVP - NPgY'!AC120</f>
        <v>34.080168255994614</v>
      </c>
      <c r="AD123" s="59">
        <f t="shared" ref="AD123:AD125" si="703">SUM(Y123:AC123)</f>
        <v>171.18923026494701</v>
      </c>
      <c r="AE123" s="52">
        <f>'[9]NAW7 - HVP - NPgY'!AE120</f>
        <v>0</v>
      </c>
      <c r="AF123" s="52">
        <f>'[9]NAW7 - HVP - NPgY'!AF120</f>
        <v>0</v>
      </c>
      <c r="AG123" s="52">
        <f>'[9]NAW7 - HVP - NPgY'!AG120</f>
        <v>0</v>
      </c>
      <c r="AH123" s="52">
        <f>'[9]NAW7 - HVP - NPgY'!AH120</f>
        <v>0</v>
      </c>
      <c r="AI123" s="52">
        <f>'[9]NAW7 - HVP - NPgY'!AI120</f>
        <v>0</v>
      </c>
      <c r="AJ123" s="59">
        <f t="shared" ref="AJ123:AJ125" si="704">SUM(AE123:AI123)</f>
        <v>0</v>
      </c>
      <c r="AK123" s="52">
        <f>'[9]NAW7 - HVP - NPgY'!AK120</f>
        <v>0</v>
      </c>
      <c r="AL123" s="52">
        <f>'[9]NAW7 - HVP - NPgY'!AL120</f>
        <v>99.945777088191065</v>
      </c>
      <c r="AM123" s="52">
        <f>'[9]NAW7 - HVP - NPgY'!AM120</f>
        <v>31.535610888365028</v>
      </c>
      <c r="AN123" s="52">
        <f>'[9]NAW7 - HVP - NPgY'!AN120</f>
        <v>0.2344190167989737</v>
      </c>
      <c r="AO123" s="52">
        <f>'[9]NAW7 - HVP - NPgY'!AO120</f>
        <v>41.46267182351383</v>
      </c>
      <c r="AP123" s="59">
        <f t="shared" ref="AP123:AP125" si="705">SUM(AK123:AO123)</f>
        <v>173.1784788168689</v>
      </c>
      <c r="BB123" s="6"/>
      <c r="BC123" s="6"/>
      <c r="BD123" s="58" t="s">
        <v>28</v>
      </c>
      <c r="BE123" s="172">
        <f>'NPgY - HI Probs. of Failure'!O$35</f>
        <v>4.1312926816872879E-4</v>
      </c>
      <c r="BF123" s="172">
        <f>'NPgY - HI Probs. of Failure'!P$35</f>
        <v>1.7768597082514438E-3</v>
      </c>
      <c r="BG123" s="172">
        <f>'NPgY - HI Probs. of Failure'!Q$35</f>
        <v>5.1284670756036998E-3</v>
      </c>
      <c r="BH123" s="172">
        <f>'NPgY - HI Probs. of Failure'!R$35</f>
        <v>1.1479533711912958E-2</v>
      </c>
      <c r="BI123" s="172">
        <f>'NPgY - HI Probs. of Failure'!S$35</f>
        <v>2.1841641958866675E-2</v>
      </c>
      <c r="BJ123" s="176"/>
      <c r="BK123" s="6"/>
      <c r="BL123" s="58" t="s">
        <v>28</v>
      </c>
      <c r="BM123" s="194">
        <f>$BM3*'NPgY - Ave Crit'!$Q$35</f>
        <v>173680.77647065997</v>
      </c>
      <c r="BN123" s="194">
        <f>$BM3*'NPgY - Ave Crit'!$Q$35</f>
        <v>173680.77647065997</v>
      </c>
      <c r="BO123" s="194">
        <f>$BM3*'NPgY - Ave Crit'!$Q$35</f>
        <v>173680.77647065997</v>
      </c>
      <c r="BP123" s="194">
        <f>$BM3*'NPgY - Ave Crit'!$Q$35</f>
        <v>173680.77647065997</v>
      </c>
      <c r="BQ123" s="194">
        <f>$BM3*'NPgY - Ave Crit'!$Q$35</f>
        <v>173680.77647065997</v>
      </c>
      <c r="BR123" s="176"/>
      <c r="BS123" s="6"/>
      <c r="BT123" s="58" t="s">
        <v>28</v>
      </c>
      <c r="BU123" s="24">
        <f t="shared" si="418"/>
        <v>71.752612078300331</v>
      </c>
      <c r="BV123" s="24">
        <f t="shared" si="418"/>
        <v>308.60637380854109</v>
      </c>
      <c r="BW123" s="24">
        <f t="shared" si="418"/>
        <v>890.71614379506536</v>
      </c>
      <c r="BX123" s="24">
        <f t="shared" si="418"/>
        <v>1993.77432860616</v>
      </c>
      <c r="BY123" s="24">
        <f t="shared" si="418"/>
        <v>3793.4733348101108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38355.18607366184</v>
      </c>
      <c r="CE123" s="195">
        <f t="shared" si="692"/>
        <v>1146.4963569716251</v>
      </c>
      <c r="CF123" s="195">
        <f t="shared" si="692"/>
        <v>14660.929393853725</v>
      </c>
      <c r="CG123" s="195">
        <f t="shared" si="692"/>
        <v>180424.75376113644</v>
      </c>
      <c r="CH123" s="198">
        <f t="shared" si="483"/>
        <v>234587.36558562363</v>
      </c>
      <c r="CI123" s="68"/>
      <c r="CJ123" s="68"/>
      <c r="CK123" s="195">
        <f t="shared" si="693"/>
        <v>0</v>
      </c>
      <c r="CL123" s="195">
        <f t="shared" si="693"/>
        <v>38355.18607366184</v>
      </c>
      <c r="CM123" s="195">
        <f t="shared" si="693"/>
        <v>1146.4963569716251</v>
      </c>
      <c r="CN123" s="195">
        <f t="shared" si="693"/>
        <v>12856.522095458635</v>
      </c>
      <c r="CO123" s="195">
        <f t="shared" si="693"/>
        <v>119343.8120984212</v>
      </c>
      <c r="CP123" s="198">
        <f t="shared" si="419"/>
        <v>171702.01662451332</v>
      </c>
      <c r="CS123" s="195">
        <f t="shared" ref="CS123:CS125" si="707">IF(BU123="","",Y123*BU123)</f>
        <v>0</v>
      </c>
      <c r="CT123" s="195">
        <f t="shared" si="694"/>
        <v>36880.14665840409</v>
      </c>
      <c r="CU123" s="195">
        <f t="shared" si="694"/>
        <v>9654.0029278946895</v>
      </c>
      <c r="CV123" s="195">
        <f t="shared" si="694"/>
        <v>13488.140446042311</v>
      </c>
      <c r="CW123" s="195">
        <f t="shared" si="694"/>
        <v>129282.20952495757</v>
      </c>
      <c r="CX123" s="198">
        <f t="shared" si="420"/>
        <v>189304.49955729867</v>
      </c>
      <c r="DA123" s="195">
        <f t="shared" ref="DA123:DA125" si="708">IF(BU123="","",(S123+Y123)*BU123)</f>
        <v>0</v>
      </c>
      <c r="DB123" s="195">
        <f t="shared" si="695"/>
        <v>36880.14665840409</v>
      </c>
      <c r="DC123" s="195">
        <f t="shared" si="695"/>
        <v>9654.0029278946895</v>
      </c>
      <c r="DD123" s="195">
        <f t="shared" si="695"/>
        <v>13488.140446042311</v>
      </c>
      <c r="DE123" s="195">
        <f t="shared" si="695"/>
        <v>129282.20952495757</v>
      </c>
      <c r="DF123" s="198">
        <f t="shared" si="421"/>
        <v>189304.49955729867</v>
      </c>
      <c r="DG123" s="6"/>
      <c r="DH123" s="6"/>
      <c r="DI123" s="195">
        <f t="shared" ref="DI123:DI125" si="709">IF(BU123="","",AK123*BU123)</f>
        <v>0</v>
      </c>
      <c r="DJ123" s="195">
        <f t="shared" si="696"/>
        <v>30843.903844663415</v>
      </c>
      <c r="DK123" s="195">
        <f t="shared" si="696"/>
        <v>28089.277722706174</v>
      </c>
      <c r="DL123" s="195">
        <f t="shared" si="696"/>
        <v>467.37861783088994</v>
      </c>
      <c r="DM123" s="195">
        <f t="shared" si="696"/>
        <v>157287.53995248221</v>
      </c>
      <c r="DN123" s="198">
        <f t="shared" si="423"/>
        <v>216688.10013768269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30843.903844663415</v>
      </c>
      <c r="DS123" s="195">
        <f t="shared" si="697"/>
        <v>28089.277722706174</v>
      </c>
      <c r="DT123" s="195">
        <f t="shared" si="697"/>
        <v>467.37861783088994</v>
      </c>
      <c r="DU123" s="195">
        <f t="shared" si="697"/>
        <v>157287.53995248221</v>
      </c>
      <c r="DV123" s="198">
        <f t="shared" si="422"/>
        <v>216688.10013768269</v>
      </c>
    </row>
    <row r="124" spans="1:126" ht="25.5" customHeight="1">
      <c r="A124" s="19"/>
      <c r="B124" s="55"/>
      <c r="C124" s="55"/>
      <c r="D124" s="56">
        <f t="shared" si="698"/>
        <v>82.644353644146605</v>
      </c>
      <c r="E124" s="57">
        <f t="shared" si="699"/>
        <v>82.644353644146605</v>
      </c>
      <c r="F124" s="58" t="s">
        <v>30</v>
      </c>
      <c r="G124" s="52">
        <f>'[9]NAW7 - HVP - NPgY'!G121</f>
        <v>14.42307121889122</v>
      </c>
      <c r="H124" s="52">
        <f>'[9]NAW7 - HVP - NPgY'!H121</f>
        <v>58.190744289098333</v>
      </c>
      <c r="I124" s="52">
        <f>'[9]NAW7 - HVP - NPgY'!I121</f>
        <v>0.48471659553867663</v>
      </c>
      <c r="J124" s="52">
        <f>'[9]NAW7 - HVP - NPgY'!J121</f>
        <v>0.8604621883049749</v>
      </c>
      <c r="K124" s="52">
        <f>'[9]NAW7 - HVP - NPgY'!K121</f>
        <v>8.6853593523133998</v>
      </c>
      <c r="L124" s="59">
        <f t="shared" si="700"/>
        <v>82.644353644146605</v>
      </c>
      <c r="M124" s="52">
        <f>'[9]NAW7 - HVP - NPgY'!M121</f>
        <v>14.42307121889122</v>
      </c>
      <c r="N124" s="52">
        <f>'[9]NAW7 - HVP - NPgY'!N121</f>
        <v>58.190744289098333</v>
      </c>
      <c r="O124" s="52">
        <f>'[9]NAW7 - HVP - NPgY'!O121</f>
        <v>0.48471659553867663</v>
      </c>
      <c r="P124" s="52">
        <f>'[9]NAW7 - HVP - NPgY'!P121</f>
        <v>0.98122768312872255</v>
      </c>
      <c r="Q124" s="52">
        <f>'[9]NAW7 - HVP - NPgY'!Q121</f>
        <v>13.130582934419767</v>
      </c>
      <c r="R124" s="59">
        <f t="shared" si="701"/>
        <v>87.210342721076714</v>
      </c>
      <c r="S124" s="52">
        <f>'[9]NAW7 - HVP - NPgY'!S121</f>
        <v>0</v>
      </c>
      <c r="T124" s="52">
        <f>'[9]NAW7 - HVP - NPgY'!T121</f>
        <v>0</v>
      </c>
      <c r="U124" s="52">
        <f>'[9]NAW7 - HVP - NPgY'!U121</f>
        <v>0</v>
      </c>
      <c r="V124" s="52">
        <f>'[9]NAW7 - HVP - NPgY'!V121</f>
        <v>0</v>
      </c>
      <c r="W124" s="52">
        <f>'[9]NAW7 - HVP - NPgY'!W121</f>
        <v>0</v>
      </c>
      <c r="X124" s="59">
        <f t="shared" si="702"/>
        <v>0</v>
      </c>
      <c r="Y124" s="52">
        <f>'[9]NAW7 - HVP - NPgY'!Y121</f>
        <v>5.3065564835201915</v>
      </c>
      <c r="Z124" s="52">
        <f>'[9]NAW7 - HVP - NPgY'!Z121</f>
        <v>55.952881558755706</v>
      </c>
      <c r="AA124" s="52">
        <f>'[9]NAW7 - HVP - NPgY'!AA121</f>
        <v>4.0815266477513408</v>
      </c>
      <c r="AB124" s="52">
        <f>'[9]NAW7 - HVP - NPgY'!AB121</f>
        <v>0.90273518438287892</v>
      </c>
      <c r="AC124" s="52">
        <f>'[9]NAW7 - HVP - NPgY'!AC121</f>
        <v>9.4086356706900016</v>
      </c>
      <c r="AD124" s="59">
        <f t="shared" si="703"/>
        <v>75.652335545100115</v>
      </c>
      <c r="AE124" s="52">
        <f>'[9]NAW7 - HVP - NPgY'!AE121</f>
        <v>0</v>
      </c>
      <c r="AF124" s="52">
        <f>'[9]NAW7 - HVP - NPgY'!AF121</f>
        <v>0</v>
      </c>
      <c r="AG124" s="52">
        <f>'[9]NAW7 - HVP - NPgY'!AG121</f>
        <v>0</v>
      </c>
      <c r="AH124" s="52">
        <f>'[9]NAW7 - HVP - NPgY'!AH121</f>
        <v>0</v>
      </c>
      <c r="AI124" s="52">
        <f>'[9]NAW7 - HVP - NPgY'!AI121</f>
        <v>0</v>
      </c>
      <c r="AJ124" s="59">
        <f t="shared" si="704"/>
        <v>0</v>
      </c>
      <c r="AK124" s="52">
        <f>'[9]NAW7 - HVP - NPgY'!AK121</f>
        <v>0.6183955708652642</v>
      </c>
      <c r="AL124" s="52">
        <f>'[9]NAW7 - HVP - NPgY'!AL121</f>
        <v>46.794968431526897</v>
      </c>
      <c r="AM124" s="52">
        <f>'[9]NAW7 - HVP - NPgY'!AM121</f>
        <v>11.875606046280241</v>
      </c>
      <c r="AN124" s="52">
        <f>'[9]NAW7 - HVP - NPgY'!AN121</f>
        <v>3.1280748034320682E-2</v>
      </c>
      <c r="AO124" s="52">
        <f>'[9]NAW7 - HVP - NPgY'!AO121</f>
        <v>11.44675020940387</v>
      </c>
      <c r="AP124" s="59">
        <f t="shared" si="705"/>
        <v>70.76700100611059</v>
      </c>
      <c r="BB124" s="6"/>
      <c r="BC124" s="6"/>
      <c r="BD124" s="58" t="s">
        <v>30</v>
      </c>
      <c r="BE124" s="172">
        <f>'NPgY - HI Probs. of Failure'!O$35</f>
        <v>4.1312926816872879E-4</v>
      </c>
      <c r="BF124" s="172">
        <f>'NPgY - HI Probs. of Failure'!P$35</f>
        <v>1.7768597082514438E-3</v>
      </c>
      <c r="BG124" s="172">
        <f>'NPgY - HI Probs. of Failure'!Q$35</f>
        <v>5.1284670756036998E-3</v>
      </c>
      <c r="BH124" s="172">
        <f>'NPgY - HI Probs. of Failure'!R$35</f>
        <v>1.1479533711912958E-2</v>
      </c>
      <c r="BI124" s="172">
        <f>'NPgY - HI Probs. of Failure'!S$35</f>
        <v>2.1841641958866675E-2</v>
      </c>
      <c r="BJ124" s="176"/>
      <c r="BK124" s="6"/>
      <c r="BL124" s="58" t="s">
        <v>30</v>
      </c>
      <c r="BM124" s="194">
        <f>$BM4*'NPgY - Ave Crit'!$Q$35</f>
        <v>260521.16470598994</v>
      </c>
      <c r="BN124" s="194">
        <f>$BM4*'NPgY - Ave Crit'!$Q$35</f>
        <v>260521.16470598994</v>
      </c>
      <c r="BO124" s="194">
        <f>$BM4*'NPgY - Ave Crit'!$Q$35</f>
        <v>260521.16470598994</v>
      </c>
      <c r="BP124" s="194">
        <f>$BM4*'NPgY - Ave Crit'!$Q$35</f>
        <v>260521.16470598994</v>
      </c>
      <c r="BQ124" s="194">
        <f>$BM4*'NPgY - Ave Crit'!$Q$35</f>
        <v>260521.16470598994</v>
      </c>
      <c r="BR124" s="176"/>
      <c r="BS124" s="6"/>
      <c r="BT124" s="58" t="s">
        <v>30</v>
      </c>
      <c r="BU124" s="24">
        <f t="shared" si="418"/>
        <v>107.62891811745048</v>
      </c>
      <c r="BV124" s="24">
        <f t="shared" si="418"/>
        <v>462.90956071281164</v>
      </c>
      <c r="BW124" s="24">
        <f t="shared" si="418"/>
        <v>1336.074215692598</v>
      </c>
      <c r="BX124" s="24">
        <f t="shared" si="418"/>
        <v>2990.6614929092398</v>
      </c>
      <c r="BY124" s="24">
        <f t="shared" si="418"/>
        <v>5690.2100022151662</v>
      </c>
      <c r="BZ124" s="6"/>
      <c r="CA124" s="6"/>
      <c r="CB124" s="58" t="s">
        <v>30</v>
      </c>
      <c r="CC124" s="195">
        <f t="shared" si="706"/>
        <v>1552.3395512201998</v>
      </c>
      <c r="CD124" s="195">
        <f t="shared" si="692"/>
        <v>26937.051876418063</v>
      </c>
      <c r="CE124" s="195">
        <f t="shared" si="692"/>
        <v>647.61734521752362</v>
      </c>
      <c r="CF124" s="195">
        <f t="shared" si="692"/>
        <v>2934.5198477096196</v>
      </c>
      <c r="CG124" s="195">
        <f t="shared" si="692"/>
        <v>74715.774348351129</v>
      </c>
      <c r="CH124" s="198">
        <f t="shared" si="483"/>
        <v>106787.30296891654</v>
      </c>
      <c r="CI124" s="68"/>
      <c r="CJ124" s="68"/>
      <c r="CK124" s="195">
        <f t="shared" si="693"/>
        <v>1552.3395512201998</v>
      </c>
      <c r="CL124" s="195">
        <f t="shared" si="693"/>
        <v>26937.051876418063</v>
      </c>
      <c r="CM124" s="195">
        <f t="shared" si="693"/>
        <v>647.61734521752362</v>
      </c>
      <c r="CN124" s="195">
        <f t="shared" si="693"/>
        <v>2573.3511326681078</v>
      </c>
      <c r="CO124" s="195">
        <f t="shared" si="693"/>
        <v>49421.518659366746</v>
      </c>
      <c r="CP124" s="198">
        <f t="shared" si="419"/>
        <v>81131.878564890649</v>
      </c>
      <c r="CS124" s="195">
        <f t="shared" si="707"/>
        <v>571.13893325042068</v>
      </c>
      <c r="CT124" s="195">
        <f t="shared" si="694"/>
        <v>25901.123822979582</v>
      </c>
      <c r="CU124" s="195">
        <f t="shared" si="694"/>
        <v>5453.2225147228119</v>
      </c>
      <c r="CV124" s="195">
        <f t="shared" si="694"/>
        <v>2699.7753542281985</v>
      </c>
      <c r="CW124" s="195">
        <f t="shared" si="694"/>
        <v>53537.112800558643</v>
      </c>
      <c r="CX124" s="198">
        <f t="shared" si="420"/>
        <v>88162.373425739657</v>
      </c>
      <c r="DA124" s="195">
        <f t="shared" si="708"/>
        <v>571.13893325042068</v>
      </c>
      <c r="DB124" s="195">
        <f t="shared" si="695"/>
        <v>25901.123822979582</v>
      </c>
      <c r="DC124" s="195">
        <f t="shared" si="695"/>
        <v>5453.2225147228119</v>
      </c>
      <c r="DD124" s="195">
        <f t="shared" si="695"/>
        <v>2699.7753542281985</v>
      </c>
      <c r="DE124" s="195">
        <f t="shared" si="695"/>
        <v>53537.112800558643</v>
      </c>
      <c r="DF124" s="198">
        <f t="shared" si="421"/>
        <v>88162.373425739657</v>
      </c>
      <c r="DG124" s="6"/>
      <c r="DH124" s="6"/>
      <c r="DI124" s="195">
        <f t="shared" si="709"/>
        <v>66.557246260851571</v>
      </c>
      <c r="DJ124" s="195">
        <f t="shared" si="696"/>
        <v>21661.838280208005</v>
      </c>
      <c r="DK124" s="195">
        <f t="shared" si="696"/>
        <v>15866.691034158148</v>
      </c>
      <c r="DL124" s="195">
        <f t="shared" si="696"/>
        <v>93.550128615639252</v>
      </c>
      <c r="DM124" s="195">
        <f t="shared" si="696"/>
        <v>65134.412534408453</v>
      </c>
      <c r="DN124" s="198">
        <f t="shared" si="423"/>
        <v>102823.04922365109</v>
      </c>
      <c r="DO124" s="6"/>
      <c r="DP124" s="6"/>
      <c r="DQ124" s="195">
        <f t="shared" si="710"/>
        <v>66.557246260851571</v>
      </c>
      <c r="DR124" s="195">
        <f t="shared" si="697"/>
        <v>21661.838280208005</v>
      </c>
      <c r="DS124" s="195">
        <f t="shared" si="697"/>
        <v>15866.691034158148</v>
      </c>
      <c r="DT124" s="195">
        <f t="shared" si="697"/>
        <v>93.550128615639252</v>
      </c>
      <c r="DU124" s="195">
        <f t="shared" si="697"/>
        <v>65134.412534408453</v>
      </c>
      <c r="DV124" s="198">
        <f t="shared" si="422"/>
        <v>102823.04922365109</v>
      </c>
    </row>
    <row r="125" spans="1:126" ht="25.5" customHeight="1">
      <c r="A125" s="19"/>
      <c r="B125" s="55"/>
      <c r="C125" s="55"/>
      <c r="D125" s="56">
        <f t="shared" si="698"/>
        <v>26.518304253560629</v>
      </c>
      <c r="E125" s="57">
        <f t="shared" si="699"/>
        <v>26.518304253560629</v>
      </c>
      <c r="F125" s="58" t="s">
        <v>31</v>
      </c>
      <c r="G125" s="52">
        <f>'[9]NAW7 - HVP - NPgY'!G122</f>
        <v>3.7023524150680336</v>
      </c>
      <c r="H125" s="52">
        <f>'[9]NAW7 - HVP - NPgY'!H122</f>
        <v>19.047282976833841</v>
      </c>
      <c r="I125" s="52">
        <f>'[9]NAW7 - HVP - NPgY'!I122</f>
        <v>0.2180404429579228</v>
      </c>
      <c r="J125" s="52">
        <f>'[9]NAW7 - HVP - NPgY'!J122</f>
        <v>0.15890193694508389</v>
      </c>
      <c r="K125" s="52">
        <f>'[9]NAW7 - HVP - NPgY'!K122</f>
        <v>3.3917264817557466</v>
      </c>
      <c r="L125" s="59">
        <f t="shared" si="700"/>
        <v>26.518304253560629</v>
      </c>
      <c r="M125" s="52">
        <f>'[9]NAW7 - HVP - NPgY'!M122</f>
        <v>3.7023524150680336</v>
      </c>
      <c r="N125" s="52">
        <f>'[9]NAW7 - HVP - NPgY'!N122</f>
        <v>19.047282976833841</v>
      </c>
      <c r="O125" s="52">
        <f>'[9]NAW7 - HVP - NPgY'!O122</f>
        <v>0.2180404429579228</v>
      </c>
      <c r="P125" s="52">
        <f>'[9]NAW7 - HVP - NPgY'!P122</f>
        <v>0.18120375485695184</v>
      </c>
      <c r="Q125" s="52">
        <f>'[9]NAW7 - HVP - NPgY'!Q122</f>
        <v>5.1276342236431853</v>
      </c>
      <c r="R125" s="59">
        <f t="shared" si="701"/>
        <v>28.276513813359934</v>
      </c>
      <c r="S125" s="52">
        <f>'[9]NAW7 - HVP - NPgY'!S122</f>
        <v>0</v>
      </c>
      <c r="T125" s="52">
        <f>'[9]NAW7 - HVP - NPgY'!T122</f>
        <v>0</v>
      </c>
      <c r="U125" s="52">
        <f>'[9]NAW7 - HVP - NPgY'!U122</f>
        <v>0</v>
      </c>
      <c r="V125" s="52">
        <f>'[9]NAW7 - HVP - NPgY'!V122</f>
        <v>0</v>
      </c>
      <c r="W125" s="52">
        <f>'[9]NAW7 - HVP - NPgY'!W122</f>
        <v>0</v>
      </c>
      <c r="X125" s="59">
        <f t="shared" si="702"/>
        <v>0</v>
      </c>
      <c r="Y125" s="52">
        <f>'[9]NAW7 - HVP - NPgY'!Y122</f>
        <v>1.3621746654570195</v>
      </c>
      <c r="Z125" s="52">
        <f>'[9]NAW7 - HVP - NPgY'!Z122</f>
        <v>18.314774650829641</v>
      </c>
      <c r="AA125" s="52">
        <f>'[9]NAW7 - HVP - NPgY'!AA122</f>
        <v>1.8359963046680081</v>
      </c>
      <c r="AB125" s="52">
        <f>'[9]NAW7 - HVP - NPgY'!AB122</f>
        <v>0.16670851002702627</v>
      </c>
      <c r="AC125" s="52">
        <f>'[9]NAW7 - HVP - NPgY'!AC122</f>
        <v>3.6741736832076137</v>
      </c>
      <c r="AD125" s="59">
        <f t="shared" si="703"/>
        <v>25.353827814189305</v>
      </c>
      <c r="AE125" s="52">
        <f>'[9]NAW7 - HVP - NPgY'!AE122</f>
        <v>0</v>
      </c>
      <c r="AF125" s="52">
        <f>'[9]NAW7 - HVP - NPgY'!AF122</f>
        <v>0</v>
      </c>
      <c r="AG125" s="52">
        <f>'[9]NAW7 - HVP - NPgY'!AG122</f>
        <v>0</v>
      </c>
      <c r="AH125" s="52">
        <f>'[9]NAW7 - HVP - NPgY'!AH122</f>
        <v>0</v>
      </c>
      <c r="AI125" s="52">
        <f>'[9]NAW7 - HVP - NPgY'!AI122</f>
        <v>0</v>
      </c>
      <c r="AJ125" s="59">
        <f t="shared" si="704"/>
        <v>0</v>
      </c>
      <c r="AK125" s="52">
        <f>'[9]NAW7 - HVP - NPgY'!AK122</f>
        <v>0.15874000069150279</v>
      </c>
      <c r="AL125" s="52">
        <f>'[9]NAW7 - HVP - NPgY'!AL122</f>
        <v>15.317161113786991</v>
      </c>
      <c r="AM125" s="52">
        <f>'[9]NAW7 - HVP - NPgY'!AM122</f>
        <v>5.3420130991123012</v>
      </c>
      <c r="AN125" s="52">
        <f>'[9]NAW7 - HVP - NPgY'!AN122</f>
        <v>5.7766297221453905E-3</v>
      </c>
      <c r="AO125" s="52">
        <f>'[9]NAW7 - HVP - NPgY'!AO122</f>
        <v>4.4700793876694531</v>
      </c>
      <c r="AP125" s="59">
        <f t="shared" si="705"/>
        <v>25.293770230982396</v>
      </c>
      <c r="BB125" s="6"/>
      <c r="BC125" s="6"/>
      <c r="BD125" s="58" t="s">
        <v>31</v>
      </c>
      <c r="BE125" s="172">
        <f>'NPgY - HI Probs. of Failure'!O$35</f>
        <v>4.1312926816872879E-4</v>
      </c>
      <c r="BF125" s="172">
        <f>'NPgY - HI Probs. of Failure'!P$35</f>
        <v>1.7768597082514438E-3</v>
      </c>
      <c r="BG125" s="172">
        <f>'NPgY - HI Probs. of Failure'!Q$35</f>
        <v>5.1284670756036998E-3</v>
      </c>
      <c r="BH125" s="172">
        <f>'NPgY - HI Probs. of Failure'!R$35</f>
        <v>1.1479533711912958E-2</v>
      </c>
      <c r="BI125" s="172">
        <f>'NPgY - HI Probs. of Failure'!S$35</f>
        <v>2.1841641958866675E-2</v>
      </c>
      <c r="BJ125" s="176"/>
      <c r="BK125" s="6"/>
      <c r="BL125" s="58" t="s">
        <v>31</v>
      </c>
      <c r="BM125" s="194">
        <f>$BM5*'NPgY - Ave Crit'!$Q$35</f>
        <v>434201.94117664994</v>
      </c>
      <c r="BN125" s="194">
        <f>$BM5*'NPgY - Ave Crit'!$Q$35</f>
        <v>434201.94117664994</v>
      </c>
      <c r="BO125" s="194">
        <f>$BM5*'NPgY - Ave Crit'!$Q$35</f>
        <v>434201.94117664994</v>
      </c>
      <c r="BP125" s="194">
        <f>$BM5*'NPgY - Ave Crit'!$Q$35</f>
        <v>434201.94117664994</v>
      </c>
      <c r="BQ125" s="194">
        <f>$BM5*'NPgY - Ave Crit'!$Q$35</f>
        <v>434201.94117664994</v>
      </c>
      <c r="BR125" s="176"/>
      <c r="BS125" s="6"/>
      <c r="BT125" s="58" t="s">
        <v>31</v>
      </c>
      <c r="BU125" s="24">
        <f t="shared" si="418"/>
        <v>179.38153019575083</v>
      </c>
      <c r="BV125" s="24">
        <f t="shared" si="418"/>
        <v>771.51593452135273</v>
      </c>
      <c r="BW125" s="24">
        <f t="shared" si="418"/>
        <v>2226.7903594876634</v>
      </c>
      <c r="BX125" s="24">
        <f t="shared" si="418"/>
        <v>4984.4358215153998</v>
      </c>
      <c r="BY125" s="24">
        <f t="shared" si="418"/>
        <v>9483.6833370252771</v>
      </c>
      <c r="BZ125" s="6"/>
      <c r="CA125" s="6"/>
      <c r="CB125" s="58" t="s">
        <v>31</v>
      </c>
      <c r="CC125" s="195">
        <f t="shared" si="706"/>
        <v>664.13364153883742</v>
      </c>
      <c r="CD125" s="195">
        <f t="shared" si="692"/>
        <v>14695.282325964614</v>
      </c>
      <c r="CE125" s="195">
        <f t="shared" si="692"/>
        <v>485.53035635712229</v>
      </c>
      <c r="CF125" s="195">
        <f t="shared" si="692"/>
        <v>903.1984867020858</v>
      </c>
      <c r="CG125" s="195">
        <f t="shared" si="692"/>
        <v>48628.859245125423</v>
      </c>
      <c r="CH125" s="198">
        <f t="shared" si="483"/>
        <v>65377.004055688085</v>
      </c>
      <c r="CI125" s="68"/>
      <c r="CJ125" s="68"/>
      <c r="CK125" s="195">
        <f t="shared" si="693"/>
        <v>664.13364153883742</v>
      </c>
      <c r="CL125" s="195">
        <f t="shared" si="693"/>
        <v>14695.282325964614</v>
      </c>
      <c r="CM125" s="195">
        <f t="shared" si="693"/>
        <v>485.53035635712229</v>
      </c>
      <c r="CN125" s="195">
        <f t="shared" si="693"/>
        <v>792.03650661725749</v>
      </c>
      <c r="CO125" s="195">
        <f t="shared" si="693"/>
        <v>32166.059918774343</v>
      </c>
      <c r="CP125" s="198">
        <f t="shared" si="419"/>
        <v>48803.04274925217</v>
      </c>
      <c r="CS125" s="195">
        <f t="shared" si="707"/>
        <v>244.34897588356512</v>
      </c>
      <c r="CT125" s="195">
        <f t="shared" si="694"/>
        <v>14130.140480282813</v>
      </c>
      <c r="CU125" s="195">
        <f t="shared" si="694"/>
        <v>4088.3788712896953</v>
      </c>
      <c r="CV125" s="195">
        <f t="shared" si="694"/>
        <v>830.94786913016901</v>
      </c>
      <c r="CW125" s="195">
        <f t="shared" si="694"/>
        <v>34844.699736772833</v>
      </c>
      <c r="CX125" s="198">
        <f t="shared" si="420"/>
        <v>54138.515933359078</v>
      </c>
      <c r="DA125" s="195">
        <f t="shared" si="708"/>
        <v>244.34897588356512</v>
      </c>
      <c r="DB125" s="195">
        <f t="shared" si="695"/>
        <v>14130.140480282813</v>
      </c>
      <c r="DC125" s="195">
        <f t="shared" si="695"/>
        <v>4088.3788712896953</v>
      </c>
      <c r="DD125" s="195">
        <f t="shared" si="695"/>
        <v>830.94786913016901</v>
      </c>
      <c r="DE125" s="195">
        <f t="shared" si="695"/>
        <v>34844.699736772833</v>
      </c>
      <c r="DF125" s="198">
        <f t="shared" si="421"/>
        <v>54138.515933359078</v>
      </c>
      <c r="DG125" s="6"/>
      <c r="DH125" s="6"/>
      <c r="DI125" s="195">
        <f t="shared" si="709"/>
        <v>28.475024227316315</v>
      </c>
      <c r="DJ125" s="195">
        <f t="shared" si="696"/>
        <v>11817.433870917494</v>
      </c>
      <c r="DK125" s="195">
        <f t="shared" si="696"/>
        <v>11895.543269360089</v>
      </c>
      <c r="DL125" s="195">
        <f t="shared" si="696"/>
        <v>28.793240114692036</v>
      </c>
      <c r="DM125" s="195">
        <f t="shared" si="696"/>
        <v>42392.817404020949</v>
      </c>
      <c r="DN125" s="198">
        <f t="shared" si="423"/>
        <v>66163.062808640534</v>
      </c>
      <c r="DO125" s="6"/>
      <c r="DP125" s="6"/>
      <c r="DQ125" s="195">
        <f t="shared" si="710"/>
        <v>28.475024227316315</v>
      </c>
      <c r="DR125" s="195">
        <f t="shared" si="697"/>
        <v>11817.433870917494</v>
      </c>
      <c r="DS125" s="195">
        <f t="shared" si="697"/>
        <v>11895.543269360089</v>
      </c>
      <c r="DT125" s="195">
        <f t="shared" si="697"/>
        <v>28.793240114692036</v>
      </c>
      <c r="DU125" s="195">
        <f t="shared" si="697"/>
        <v>42392.817404020949</v>
      </c>
      <c r="DV125" s="198">
        <f t="shared" si="422"/>
        <v>66163.062808640534</v>
      </c>
    </row>
    <row r="126" spans="1:126" ht="25.5" customHeight="1" thickBot="1">
      <c r="A126" s="19"/>
      <c r="B126" s="60"/>
      <c r="C126" s="61"/>
      <c r="D126" s="62">
        <f>SUM(D122:D125)</f>
        <v>304.04695386624724</v>
      </c>
      <c r="E126" s="63">
        <f>SUM(E122:E125)</f>
        <v>304.04695386624724</v>
      </c>
      <c r="F126" s="64"/>
      <c r="G126" s="65">
        <f>SUM(G122:G125)</f>
        <v>22.361952219924213</v>
      </c>
      <c r="H126" s="66">
        <f t="shared" ref="H126:K126" si="711">SUM(H122:H125)</f>
        <v>220.96358478389459</v>
      </c>
      <c r="I126" s="66">
        <f t="shared" si="711"/>
        <v>2.4357114291725663</v>
      </c>
      <c r="J126" s="66">
        <f t="shared" si="711"/>
        <v>8.6573121190438673</v>
      </c>
      <c r="K126" s="66">
        <f t="shared" si="711"/>
        <v>49.628393314212026</v>
      </c>
      <c r="L126" s="67"/>
      <c r="M126" s="65">
        <f>SUM(M122:M125)</f>
        <v>22.361952219924213</v>
      </c>
      <c r="N126" s="66">
        <f t="shared" ref="N126:Q126" si="712">SUM(N122:N125)</f>
        <v>220.96358478389459</v>
      </c>
      <c r="O126" s="66">
        <f t="shared" si="712"/>
        <v>2.4357114291725663</v>
      </c>
      <c r="P126" s="66">
        <f t="shared" si="712"/>
        <v>9.8723621190438671</v>
      </c>
      <c r="Q126" s="66">
        <f t="shared" si="712"/>
        <v>75.02852880125144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8.2274406564242142</v>
      </c>
      <c r="Z126" s="66">
        <f t="shared" ref="Z126:AC126" si="714">SUM(Z122:Z125)</f>
        <v>212.46590740939462</v>
      </c>
      <c r="AA126" s="66">
        <f t="shared" si="714"/>
        <v>20.509760127672571</v>
      </c>
      <c r="AB126" s="66">
        <f t="shared" si="714"/>
        <v>9.0826306585772052</v>
      </c>
      <c r="AC126" s="66">
        <f t="shared" si="714"/>
        <v>53.761215014178696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0.9587786123242108</v>
      </c>
      <c r="AL126" s="66">
        <f t="shared" ref="AL126:AO126" si="716">SUM(AL122:AL125)</f>
        <v>177.69121362512789</v>
      </c>
      <c r="AM126" s="66">
        <f t="shared" si="716"/>
        <v>59.675178530105875</v>
      </c>
      <c r="AN126" s="66">
        <f t="shared" si="716"/>
        <v>0.31472295091054187</v>
      </c>
      <c r="AO126" s="66">
        <f t="shared" si="716"/>
        <v>65.407060147778637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2429.2605872901991</v>
      </c>
      <c r="CD126" s="197">
        <f t="shared" ref="CD126:CG126" si="717">SUM(CD122:CD125)</f>
        <v>84187.126214941716</v>
      </c>
      <c r="CE126" s="197">
        <f t="shared" si="717"/>
        <v>2557.5959252310704</v>
      </c>
      <c r="CF126" s="197">
        <f t="shared" si="717"/>
        <v>20391.942489650919</v>
      </c>
      <c r="CG126" s="197">
        <f t="shared" si="717"/>
        <v>328221.72412092437</v>
      </c>
      <c r="CH126" s="198">
        <f t="shared" si="483"/>
        <v>437787.64933803829</v>
      </c>
      <c r="CI126" s="68"/>
      <c r="CJ126" s="68"/>
      <c r="CK126" s="197">
        <f>SUM(CK122:CK125)</f>
        <v>2429.2605872901991</v>
      </c>
      <c r="CL126" s="197">
        <f t="shared" ref="CL126:CO126" si="718">SUM(CL122:CL125)</f>
        <v>84187.126214941716</v>
      </c>
      <c r="CM126" s="197">
        <f t="shared" si="718"/>
        <v>2557.5959252310704</v>
      </c>
      <c r="CN126" s="197">
        <f t="shared" si="718"/>
        <v>17882.185511201467</v>
      </c>
      <c r="CO126" s="197">
        <f t="shared" si="718"/>
        <v>217105.64073689171</v>
      </c>
      <c r="CP126" s="198">
        <f t="shared" si="419"/>
        <v>324161.80897555617</v>
      </c>
      <c r="CS126" s="197">
        <f>SUM(CS122:CS125)</f>
        <v>893.77694417540818</v>
      </c>
      <c r="CT126" s="197">
        <f t="shared" ref="CT126:CW126" si="719">SUM(CT122:CT125)</f>
        <v>80949.51111940213</v>
      </c>
      <c r="CU126" s="197">
        <f t="shared" si="719"/>
        <v>21536.081122640098</v>
      </c>
      <c r="CV126" s="197">
        <f t="shared" si="719"/>
        <v>18760.705878805864</v>
      </c>
      <c r="CW126" s="197">
        <f t="shared" si="719"/>
        <v>235185.18841722421</v>
      </c>
      <c r="CX126" s="198">
        <f t="shared" si="420"/>
        <v>357325.26348224771</v>
      </c>
      <c r="CY126" s="6"/>
      <c r="CZ126" s="6"/>
      <c r="DA126" s="197">
        <f>SUM(DA122:DA125)</f>
        <v>893.77694417540818</v>
      </c>
      <c r="DB126" s="197">
        <f t="shared" ref="DB126:DE126" si="720">SUM(DB122:DB125)</f>
        <v>80949.51111940213</v>
      </c>
      <c r="DC126" s="197">
        <f t="shared" si="720"/>
        <v>21536.081122640098</v>
      </c>
      <c r="DD126" s="197">
        <f t="shared" si="720"/>
        <v>18760.705878805864</v>
      </c>
      <c r="DE126" s="197">
        <f t="shared" si="720"/>
        <v>235185.18841722421</v>
      </c>
      <c r="DF126" s="198">
        <f t="shared" si="421"/>
        <v>357325.26348224771</v>
      </c>
      <c r="DG126" s="6"/>
      <c r="DH126" s="6"/>
      <c r="DI126" s="197">
        <f>SUM(DI122:DI125)</f>
        <v>104.15562433680438</v>
      </c>
      <c r="DJ126" s="197">
        <f t="shared" ref="DJ126:DM126" si="721">SUM(DJ122:DJ125)</f>
        <v>67700.352722713229</v>
      </c>
      <c r="DK126" s="197">
        <f t="shared" si="721"/>
        <v>62661.361119401379</v>
      </c>
      <c r="DL126" s="197">
        <f t="shared" si="721"/>
        <v>650.07869826421665</v>
      </c>
      <c r="DM126" s="197">
        <f t="shared" si="721"/>
        <v>286131.40087356773</v>
      </c>
      <c r="DN126" s="198">
        <f t="shared" si="423"/>
        <v>417247.34903828334</v>
      </c>
      <c r="DO126" s="6"/>
      <c r="DP126" s="6"/>
      <c r="DQ126" s="197">
        <f>SUM(DQ122:DQ125)</f>
        <v>104.15562433680438</v>
      </c>
      <c r="DR126" s="197">
        <f t="shared" ref="DR126:DU126" si="722">SUM(DR122:DR125)</f>
        <v>67700.352722713229</v>
      </c>
      <c r="DS126" s="197">
        <f t="shared" si="722"/>
        <v>62661.361119401379</v>
      </c>
      <c r="DT126" s="197">
        <f t="shared" si="722"/>
        <v>650.07869826421665</v>
      </c>
      <c r="DU126" s="197">
        <f t="shared" si="722"/>
        <v>286131.40087356773</v>
      </c>
      <c r="DV126" s="198">
        <f t="shared" si="422"/>
        <v>417247.34903828334</v>
      </c>
    </row>
    <row r="127" spans="1:126" ht="25.5" customHeight="1">
      <c r="A127" s="19"/>
      <c r="B127" s="48" t="s">
        <v>46</v>
      </c>
      <c r="C127" s="48"/>
      <c r="D127" s="49">
        <f>L127</f>
        <v>104.09057854846175</v>
      </c>
      <c r="E127" s="50">
        <f>D127+SUM(AE127:AI127)</f>
        <v>104.09057854846175</v>
      </c>
      <c r="F127" s="51" t="s">
        <v>26</v>
      </c>
      <c r="G127" s="52">
        <f>'[9]NAW7 - HVP - NPgY'!G124</f>
        <v>63.024830093873426</v>
      </c>
      <c r="H127" s="52">
        <f>'[9]NAW7 - HVP - NPgY'!H124</f>
        <v>33.454470755577624</v>
      </c>
      <c r="I127" s="52">
        <f>'[9]NAW7 - HVP - NPgY'!I124</f>
        <v>2.8094631927874936</v>
      </c>
      <c r="J127" s="52">
        <f>'[9]NAW7 - HVP - NPgY'!J124</f>
        <v>1.5780680166884316</v>
      </c>
      <c r="K127" s="52">
        <f>'[9]NAW7 - HVP - NPgY'!K124</f>
        <v>3.2237464895347783</v>
      </c>
      <c r="L127" s="53">
        <f>SUM(G127:K127)</f>
        <v>104.09057854846175</v>
      </c>
      <c r="M127" s="52">
        <f>'[9]NAW7 - HVP - NPgY'!M124</f>
        <v>57.865820389718394</v>
      </c>
      <c r="N127" s="52">
        <f>'[9]NAW7 - HVP - NPgY'!N124</f>
        <v>33.454470755577624</v>
      </c>
      <c r="O127" s="52">
        <f>'[9]NAW7 - HVP - NPgY'!O124</f>
        <v>2.9815016058613866</v>
      </c>
      <c r="P127" s="52">
        <f>'[9]NAW7 - HVP - NPgY'!P124</f>
        <v>1.8724744610736592</v>
      </c>
      <c r="Q127" s="52">
        <f>'[9]NAW7 - HVP - NPgY'!Q124</f>
        <v>5.4368815843046425</v>
      </c>
      <c r="R127" s="53">
        <f>SUM(M127:Q127)</f>
        <v>101.6111487965357</v>
      </c>
      <c r="S127" s="52">
        <f>'[9]NAW7 - HVP - NPgY'!S124</f>
        <v>0</v>
      </c>
      <c r="T127" s="52">
        <f>'[9]NAW7 - HVP - NPgY'!T124</f>
        <v>0</v>
      </c>
      <c r="U127" s="52">
        <f>'[9]NAW7 - HVP - NPgY'!U124</f>
        <v>0</v>
      </c>
      <c r="V127" s="52">
        <f>'[9]NAW7 - HVP - NPgY'!V124</f>
        <v>0</v>
      </c>
      <c r="W127" s="52">
        <f>'[9]NAW7 - HVP - NPgY'!W124</f>
        <v>0</v>
      </c>
      <c r="X127" s="53">
        <f>SUM(S127:W127)</f>
        <v>0</v>
      </c>
      <c r="Y127" s="54">
        <f>'[9]NAW7 - HVP - NPgY'!Y124</f>
        <v>60.473431410742627</v>
      </c>
      <c r="Z127" s="54">
        <f>'[9]NAW7 - HVP - NPgY'!Z124</f>
        <v>36.587691713018089</v>
      </c>
      <c r="AA127" s="54">
        <f>'[9]NAW7 - HVP - NPgY'!AA124</f>
        <v>1.4242534410443248</v>
      </c>
      <c r="AB127" s="54">
        <f>'[9]NAW7 - HVP - NPgY'!AB124</f>
        <v>3.1905806271299282</v>
      </c>
      <c r="AC127" s="54">
        <f>'[9]NAW7 - HVP - NPgY'!AC124</f>
        <v>5.3160203093058289</v>
      </c>
      <c r="AD127" s="53">
        <f>SUM(Y127:AC127)</f>
        <v>106.99197750124081</v>
      </c>
      <c r="AE127" s="54">
        <f>'[9]NAW7 - HVP - NPgY'!AE124</f>
        <v>0</v>
      </c>
      <c r="AF127" s="54">
        <f>'[9]NAW7 - HVP - NPgY'!AF124</f>
        <v>0</v>
      </c>
      <c r="AG127" s="54">
        <f>'[9]NAW7 - HVP - NPgY'!AG124</f>
        <v>0</v>
      </c>
      <c r="AH127" s="54">
        <f>'[9]NAW7 - HVP - NPgY'!AH124</f>
        <v>0</v>
      </c>
      <c r="AI127" s="54">
        <f>'[9]NAW7 - HVP - NPgY'!AI124</f>
        <v>0</v>
      </c>
      <c r="AJ127" s="53">
        <f>SUM(AE127:AI127)</f>
        <v>0</v>
      </c>
      <c r="AK127" s="54">
        <f>'[9]NAW7 - HVP - NPgY'!AK124</f>
        <v>58.905164861801154</v>
      </c>
      <c r="AL127" s="54">
        <f>'[9]NAW7 - HVP - NPgY'!AL124</f>
        <v>36.65788980234209</v>
      </c>
      <c r="AM127" s="54">
        <f>'[9]NAW7 - HVP - NPgY'!AM124</f>
        <v>3.2930031422787125</v>
      </c>
      <c r="AN127" s="54">
        <f>'[9]NAW7 - HVP - NPgY'!AN124</f>
        <v>2.5430544284189796</v>
      </c>
      <c r="AO127" s="54">
        <f>'[9]NAW7 - HVP - NPgY'!AO124</f>
        <v>8.0778799103379715</v>
      </c>
      <c r="AP127" s="53">
        <f>SUM(AK127:AO127)</f>
        <v>109.4769921451789</v>
      </c>
      <c r="BB127" s="6"/>
      <c r="BC127" s="6"/>
      <c r="BD127" s="51" t="s">
        <v>26</v>
      </c>
      <c r="BE127" s="172">
        <f>'NPgY - HI Probs. of Failure'!O$36</f>
        <v>4.7422903120134729E-3</v>
      </c>
      <c r="BF127" s="172">
        <f>'NPgY - HI Probs. of Failure'!P$36</f>
        <v>2.0396484174552441E-2</v>
      </c>
      <c r="BG127" s="172">
        <f>'NPgY - HI Probs. of Failure'!Q$36</f>
        <v>5.8869418368544459E-2</v>
      </c>
      <c r="BH127" s="172">
        <f>'NPgY - HI Probs. of Failure'!R$36</f>
        <v>0.13177299625792424</v>
      </c>
      <c r="BI127" s="172">
        <f>'NPgY - HI Probs. of Failure'!S$36</f>
        <v>0.25071912120662648</v>
      </c>
      <c r="BJ127" s="175"/>
      <c r="BK127" s="6"/>
      <c r="BL127" s="51" t="s">
        <v>26</v>
      </c>
      <c r="BM127" s="242">
        <f>IFERROR($BM2*'NPgY - Ave Crit'!$Q$36,0)</f>
        <v>59488.519931638803</v>
      </c>
      <c r="BN127" s="242">
        <f>IFERROR($BM2*'NPgY - Ave Crit'!$Q$36,0)</f>
        <v>59488.519931638803</v>
      </c>
      <c r="BO127" s="242">
        <f>IFERROR($BM2*'NPgY - Ave Crit'!$Q$36,0)</f>
        <v>59488.519931638803</v>
      </c>
      <c r="BP127" s="242">
        <f>IFERROR($BM2*'NPgY - Ave Crit'!$Q$36,0)</f>
        <v>59488.519931638803</v>
      </c>
      <c r="BQ127" s="242">
        <f>IFERROR($BM2*'NPgY - Ave Crit'!$Q$36,0)</f>
        <v>59488.519931638803</v>
      </c>
      <c r="BR127" s="175"/>
      <c r="BS127" s="6"/>
      <c r="BT127" s="51" t="s">
        <v>26</v>
      </c>
      <c r="BU127" s="24">
        <f t="shared" si="418"/>
        <v>282.1118317478311</v>
      </c>
      <c r="BV127" s="24">
        <f t="shared" si="418"/>
        <v>1213.3566553532182</v>
      </c>
      <c r="BW127" s="24">
        <f t="shared" si="418"/>
        <v>3502.0545679811403</v>
      </c>
      <c r="BX127" s="24">
        <f t="shared" si="418"/>
        <v>7838.9805143412914</v>
      </c>
      <c r="BY127" s="24">
        <f t="shared" si="418"/>
        <v>14914.909439143365</v>
      </c>
      <c r="BZ127" s="6"/>
      <c r="CA127" s="6"/>
      <c r="CB127" s="51" t="s">
        <v>26</v>
      </c>
      <c r="CC127" s="195">
        <f>IF(BU127="","",M127*BU127)</f>
        <v>16324.632585734451</v>
      </c>
      <c r="CD127" s="195">
        <f t="shared" ref="CD127:CG130" si="723">IF(BV127="","",N127*BV127)</f>
        <v>40592.204742599715</v>
      </c>
      <c r="CE127" s="195">
        <f t="shared" si="723"/>
        <v>10441.381318249974</v>
      </c>
      <c r="CF127" s="195">
        <f t="shared" si="723"/>
        <v>14678.290813958125</v>
      </c>
      <c r="CG127" s="195">
        <f t="shared" si="723"/>
        <v>81090.596461250039</v>
      </c>
      <c r="CH127" s="198">
        <f t="shared" si="483"/>
        <v>163127.1059217923</v>
      </c>
      <c r="CI127" s="68"/>
      <c r="CJ127" s="68"/>
      <c r="CK127" s="195">
        <f t="shared" ref="CK127:CO130" si="724">IF(BU127="","",G127*BU127)</f>
        <v>17780.050263378464</v>
      </c>
      <c r="CL127" s="195">
        <f t="shared" si="724"/>
        <v>40592.204742599715</v>
      </c>
      <c r="CM127" s="195">
        <f t="shared" si="724"/>
        <v>9838.8934078763214</v>
      </c>
      <c r="CN127" s="195">
        <f t="shared" si="724"/>
        <v>12370.444433125822</v>
      </c>
      <c r="CO127" s="195">
        <f t="shared" si="724"/>
        <v>48081.886946167549</v>
      </c>
      <c r="CP127" s="198">
        <f t="shared" si="419"/>
        <v>128663.47979314788</v>
      </c>
      <c r="CS127" s="195">
        <f>IF(BU127="","",Y127*BU127)</f>
        <v>17060.270507361427</v>
      </c>
      <c r="CT127" s="195">
        <f t="shared" ref="CT127:CW130" si="725">IF(BV127="","",Z127*BV127)</f>
        <v>44393.919244002289</v>
      </c>
      <c r="CU127" s="195">
        <f t="shared" si="725"/>
        <v>4987.8132691721357</v>
      </c>
      <c r="CV127" s="195">
        <f t="shared" si="725"/>
        <v>25010.899365506324</v>
      </c>
      <c r="CW127" s="195">
        <f t="shared" si="725"/>
        <v>79287.961489943336</v>
      </c>
      <c r="CX127" s="198">
        <f t="shared" si="420"/>
        <v>170740.86387598549</v>
      </c>
      <c r="CY127" s="6"/>
      <c r="CZ127" s="6"/>
      <c r="DA127" s="195">
        <f>IF(BU127="","",(S127+Y127)*BU127)</f>
        <v>17060.270507361427</v>
      </c>
      <c r="DB127" s="195">
        <f t="shared" ref="DB127:DE130" si="726">IF(BV127="","",(T127+Z127)*BV127)</f>
        <v>44393.919244002289</v>
      </c>
      <c r="DC127" s="195">
        <f t="shared" si="726"/>
        <v>4987.8132691721357</v>
      </c>
      <c r="DD127" s="195">
        <f t="shared" si="726"/>
        <v>25010.899365506324</v>
      </c>
      <c r="DE127" s="195">
        <f t="shared" si="726"/>
        <v>79287.961489943336</v>
      </c>
      <c r="DF127" s="198">
        <f t="shared" si="421"/>
        <v>170740.86387598549</v>
      </c>
      <c r="DG127" s="6"/>
      <c r="DH127" s="6"/>
      <c r="DI127" s="195">
        <f>IF(BU127="","",AK127*BU127)</f>
        <v>16617.843958570698</v>
      </c>
      <c r="DJ127" s="195">
        <f t="shared" ref="DJ127:DM130" si="727">IF(BV127="","",AL127*BV127)</f>
        <v>44479.094562876642</v>
      </c>
      <c r="DK127" s="195">
        <f t="shared" si="727"/>
        <v>11532.276696793413</v>
      </c>
      <c r="DL127" s="195">
        <f t="shared" si="727"/>
        <v>19934.954111285711</v>
      </c>
      <c r="DM127" s="195">
        <f t="shared" si="727"/>
        <v>120480.84732296637</v>
      </c>
      <c r="DN127" s="198">
        <f t="shared" si="423"/>
        <v>213045.01665249284</v>
      </c>
      <c r="DO127" s="6"/>
      <c r="DP127" s="6"/>
      <c r="DQ127" s="195">
        <f>IF(BU127="","",(AE127+AK127)*BU127)</f>
        <v>16617.843958570698</v>
      </c>
      <c r="DR127" s="195">
        <f t="shared" ref="DR127:DU130" si="728">IF(BV127="","",(AF127+AL127)*BV127)</f>
        <v>44479.094562876642</v>
      </c>
      <c r="DS127" s="195">
        <f t="shared" si="728"/>
        <v>11532.276696793413</v>
      </c>
      <c r="DT127" s="195">
        <f t="shared" si="728"/>
        <v>19934.954111285711</v>
      </c>
      <c r="DU127" s="195">
        <f t="shared" si="728"/>
        <v>120480.84732296637</v>
      </c>
      <c r="DV127" s="198">
        <f t="shared" si="422"/>
        <v>213045.01665249284</v>
      </c>
    </row>
    <row r="128" spans="1:126" ht="25.5" customHeight="1">
      <c r="A128" s="19"/>
      <c r="B128" s="55"/>
      <c r="C128" s="55"/>
      <c r="D128" s="56">
        <f t="shared" ref="D128:D130" si="729">L128</f>
        <v>132.78486515294324</v>
      </c>
      <c r="E128" s="57">
        <f t="shared" ref="E128:E130" si="730">D128+SUM(AE128:AI128)</f>
        <v>132.78486515294324</v>
      </c>
      <c r="F128" s="58" t="s">
        <v>28</v>
      </c>
      <c r="G128" s="52">
        <f>'[9]NAW7 - HVP - NPgY'!G125</f>
        <v>95.392114493781165</v>
      </c>
      <c r="H128" s="52">
        <f>'[9]NAW7 - HVP - NPgY'!H125</f>
        <v>32.297722477338588</v>
      </c>
      <c r="I128" s="52">
        <f>'[9]NAW7 - HVP - NPgY'!I125</f>
        <v>1.9500381543256693</v>
      </c>
      <c r="J128" s="52">
        <f>'[9]NAW7 - HVP - NPgY'!J125</f>
        <v>1.6088348905750975</v>
      </c>
      <c r="K128" s="52">
        <f>'[9]NAW7 - HVP - NPgY'!K125</f>
        <v>1.5361551369227004</v>
      </c>
      <c r="L128" s="59">
        <f t="shared" ref="L128:L130" si="731">SUM(G128:K128)</f>
        <v>132.78486515294324</v>
      </c>
      <c r="M128" s="52">
        <f>'[9]NAW7 - HVP - NPgY'!M125</f>
        <v>87.583623084279935</v>
      </c>
      <c r="N128" s="52">
        <f>'[9]NAW7 - HVP - NPgY'!N125</f>
        <v>32.297722477338588</v>
      </c>
      <c r="O128" s="52">
        <f>'[9]NAW7 - HVP - NPgY'!O125</f>
        <v>2.0694493893135437</v>
      </c>
      <c r="P128" s="52">
        <f>'[9]NAW7 - HVP - NPgY'!P125</f>
        <v>1.908981243411692</v>
      </c>
      <c r="Q128" s="52">
        <f>'[9]NAW7 - HVP - NPgY'!Q125</f>
        <v>2.590741425134603</v>
      </c>
      <c r="R128" s="59">
        <f t="shared" ref="R128:R130" si="732">SUM(M128:Q128)</f>
        <v>126.45051761947838</v>
      </c>
      <c r="S128" s="52">
        <f>'[9]NAW7 - HVP - NPgY'!S125</f>
        <v>0</v>
      </c>
      <c r="T128" s="52">
        <f>'[9]NAW7 - HVP - NPgY'!T125</f>
        <v>0</v>
      </c>
      <c r="U128" s="52">
        <f>'[9]NAW7 - HVP - NPgY'!U125</f>
        <v>0</v>
      </c>
      <c r="V128" s="52">
        <f>'[9]NAW7 - HVP - NPgY'!V125</f>
        <v>0</v>
      </c>
      <c r="W128" s="52">
        <f>'[9]NAW7 - HVP - NPgY'!W125</f>
        <v>0</v>
      </c>
      <c r="X128" s="59">
        <f t="shared" ref="X128:X130" si="733">SUM(S128:W128)</f>
        <v>0</v>
      </c>
      <c r="Y128" s="52">
        <f>'[9]NAW7 - HVP - NPgY'!Y125</f>
        <v>91.530409274774868</v>
      </c>
      <c r="Z128" s="52">
        <f>'[9]NAW7 - HVP - NPgY'!Z125</f>
        <v>35.3294267598055</v>
      </c>
      <c r="AA128" s="52">
        <f>'[9]NAW7 - HVP - NPgY'!AA125</f>
        <v>0.98856911832698868</v>
      </c>
      <c r="AB128" s="52">
        <f>'[9]NAW7 - HVP - NPgY'!AB125</f>
        <v>3.2527859254707079</v>
      </c>
      <c r="AC128" s="52">
        <f>'[9]NAW7 - HVP - NPgY'!AC125</f>
        <v>2.5331495304098892</v>
      </c>
      <c r="AD128" s="59">
        <f t="shared" ref="AD128:AD130" si="734">SUM(Y128:AC128)</f>
        <v>133.63434060878797</v>
      </c>
      <c r="AE128" s="52">
        <f>'[9]NAW7 - HVP - NPgY'!AE125</f>
        <v>0</v>
      </c>
      <c r="AF128" s="52">
        <f>'[9]NAW7 - HVP - NPgY'!AF125</f>
        <v>0</v>
      </c>
      <c r="AG128" s="52">
        <f>'[9]NAW7 - HVP - NPgY'!AG125</f>
        <v>0</v>
      </c>
      <c r="AH128" s="52">
        <f>'[9]NAW7 - HVP - NPgY'!AH125</f>
        <v>0</v>
      </c>
      <c r="AI128" s="52">
        <f>'[9]NAW7 - HVP - NPgY'!AI125</f>
        <v>0</v>
      </c>
      <c r="AJ128" s="59">
        <f t="shared" ref="AJ128:AJ130" si="735">SUM(AE128:AI128)</f>
        <v>0</v>
      </c>
      <c r="AK128" s="52">
        <f>'[9]NAW7 - HVP - NPgY'!AK125</f>
        <v>89.156737470018442</v>
      </c>
      <c r="AL128" s="52">
        <f>'[9]NAW7 - HVP - NPgY'!AL125</f>
        <v>35.397350423956667</v>
      </c>
      <c r="AM128" s="52">
        <f>'[9]NAW7 - HVP - NPgY'!AM125</f>
        <v>2.2856614695088933</v>
      </c>
      <c r="AN128" s="52">
        <f>'[9]NAW7 - HVP - NPgY'!AN125</f>
        <v>2.5926352031756243</v>
      </c>
      <c r="AO128" s="52">
        <f>'[9]NAW7 - HVP - NPgY'!AO125</f>
        <v>3.8492098432656521</v>
      </c>
      <c r="AP128" s="59">
        <f t="shared" ref="AP128:AP130" si="736">SUM(AK128:AO128)</f>
        <v>133.28159440992528</v>
      </c>
      <c r="BB128" s="6"/>
      <c r="BC128" s="6"/>
      <c r="BD128" s="58" t="s">
        <v>28</v>
      </c>
      <c r="BE128" s="172">
        <f>'NPgY - HI Probs. of Failure'!O$36</f>
        <v>4.7422903120134729E-3</v>
      </c>
      <c r="BF128" s="172">
        <f>'NPgY - HI Probs. of Failure'!P$36</f>
        <v>2.0396484174552441E-2</v>
      </c>
      <c r="BG128" s="172">
        <f>'NPgY - HI Probs. of Failure'!Q$36</f>
        <v>5.8869418368544459E-2</v>
      </c>
      <c r="BH128" s="172">
        <f>'NPgY - HI Probs. of Failure'!R$36</f>
        <v>0.13177299625792424</v>
      </c>
      <c r="BI128" s="172">
        <f>'NPgY - HI Probs. of Failure'!S$36</f>
        <v>0.25071912120662648</v>
      </c>
      <c r="BJ128" s="176"/>
      <c r="BK128" s="6"/>
      <c r="BL128" s="58" t="s">
        <v>28</v>
      </c>
      <c r="BM128" s="242">
        <f>IFERROR($BM3*'NPgY - Ave Crit'!$Q$36,0)</f>
        <v>84983.599902341157</v>
      </c>
      <c r="BN128" s="242">
        <f>IFERROR($BM3*'NPgY - Ave Crit'!$Q$36,0)</f>
        <v>84983.599902341157</v>
      </c>
      <c r="BO128" s="242">
        <f>IFERROR($BM3*'NPgY - Ave Crit'!$Q$36,0)</f>
        <v>84983.599902341157</v>
      </c>
      <c r="BP128" s="242">
        <f>IFERROR($BM3*'NPgY - Ave Crit'!$Q$36,0)</f>
        <v>84983.599902341157</v>
      </c>
      <c r="BQ128" s="242">
        <f>IFERROR($BM3*'NPgY - Ave Crit'!$Q$36,0)</f>
        <v>84983.599902341157</v>
      </c>
      <c r="BR128" s="176"/>
      <c r="BS128" s="6"/>
      <c r="BT128" s="58" t="s">
        <v>28</v>
      </c>
      <c r="BU128" s="24">
        <f t="shared" ref="BU128:BY178" si="737">IF(BM128&gt;0,BE128*BM128,"")</f>
        <v>403.01690249690159</v>
      </c>
      <c r="BV128" s="24">
        <f t="shared" si="737"/>
        <v>1733.3666505045978</v>
      </c>
      <c r="BW128" s="24">
        <f t="shared" si="737"/>
        <v>5002.9350971159156</v>
      </c>
      <c r="BX128" s="24">
        <f t="shared" si="737"/>
        <v>11198.543591916132</v>
      </c>
      <c r="BY128" s="24">
        <f t="shared" si="737"/>
        <v>21307.013484490522</v>
      </c>
      <c r="BZ128" s="6"/>
      <c r="CA128" s="6"/>
      <c r="CB128" s="58" t="s">
        <v>28</v>
      </c>
      <c r="CC128" s="195">
        <f t="shared" ref="CC128:CC130" si="738">IF(BU128="","",M128*BU128)</f>
        <v>35297.680484882629</v>
      </c>
      <c r="CD128" s="195">
        <f t="shared" si="723"/>
        <v>55983.795029471454</v>
      </c>
      <c r="CE128" s="195">
        <f t="shared" si="723"/>
        <v>10353.320981501825</v>
      </c>
      <c r="CF128" s="195">
        <f t="shared" si="723"/>
        <v>21377.809670496092</v>
      </c>
      <c r="CG128" s="195">
        <f t="shared" si="723"/>
        <v>55200.962480171183</v>
      </c>
      <c r="CH128" s="198">
        <f t="shared" si="483"/>
        <v>178213.56864652317</v>
      </c>
      <c r="CI128" s="68"/>
      <c r="CJ128" s="68"/>
      <c r="CK128" s="195">
        <f t="shared" si="724"/>
        <v>38444.634505913476</v>
      </c>
      <c r="CL128" s="195">
        <f t="shared" si="724"/>
        <v>55983.795029471454</v>
      </c>
      <c r="CM128" s="195">
        <f t="shared" si="724"/>
        <v>9755.9143229910333</v>
      </c>
      <c r="CN128" s="195">
        <f t="shared" si="724"/>
        <v>18016.607654300849</v>
      </c>
      <c r="CO128" s="195">
        <f t="shared" si="724"/>
        <v>32730.878216681362</v>
      </c>
      <c r="CP128" s="198">
        <f t="shared" si="419"/>
        <v>154931.8297293582</v>
      </c>
      <c r="CS128" s="195">
        <f t="shared" ref="CS128:CS130" si="739">IF(BU128="","",Y128*BU128)</f>
        <v>36888.302030193438</v>
      </c>
      <c r="CT128" s="195">
        <f t="shared" si="725"/>
        <v>61238.850126891564</v>
      </c>
      <c r="CU128" s="195">
        <f t="shared" si="725"/>
        <v>4945.7471380030283</v>
      </c>
      <c r="CV128" s="195">
        <f t="shared" si="725"/>
        <v>36426.464981554978</v>
      </c>
      <c r="CW128" s="195">
        <f t="shared" si="725"/>
        <v>53973.851202674341</v>
      </c>
      <c r="CX128" s="198">
        <f t="shared" si="420"/>
        <v>193473.21547931735</v>
      </c>
      <c r="CY128" s="6"/>
      <c r="CZ128" s="6"/>
      <c r="DA128" s="195">
        <f t="shared" ref="DA128:DA130" si="740">IF(BU128="","",(S128+Y128)*BU128)</f>
        <v>36888.302030193438</v>
      </c>
      <c r="DB128" s="195">
        <f t="shared" si="726"/>
        <v>61238.850126891564</v>
      </c>
      <c r="DC128" s="195">
        <f t="shared" si="726"/>
        <v>4945.7471380030283</v>
      </c>
      <c r="DD128" s="195">
        <f t="shared" si="726"/>
        <v>36426.464981554978</v>
      </c>
      <c r="DE128" s="195">
        <f t="shared" si="726"/>
        <v>53973.851202674341</v>
      </c>
      <c r="DF128" s="198">
        <f t="shared" si="421"/>
        <v>193473.21547931735</v>
      </c>
      <c r="DG128" s="6"/>
      <c r="DH128" s="6"/>
      <c r="DI128" s="195">
        <f t="shared" ref="DI128:DI130" si="741">IF(BU128="","",AK128*BU128)</f>
        <v>35931.672171896273</v>
      </c>
      <c r="DJ128" s="195">
        <f t="shared" si="727"/>
        <v>61356.58674111127</v>
      </c>
      <c r="DK128" s="195">
        <f t="shared" si="727"/>
        <v>11435.015985931581</v>
      </c>
      <c r="DL128" s="195">
        <f t="shared" si="727"/>
        <v>29033.738340698568</v>
      </c>
      <c r="DM128" s="195">
        <f t="shared" si="727"/>
        <v>82015.166035094895</v>
      </c>
      <c r="DN128" s="198">
        <f t="shared" si="423"/>
        <v>219772.1792747326</v>
      </c>
      <c r="DO128" s="6"/>
      <c r="DP128" s="6"/>
      <c r="DQ128" s="195">
        <f t="shared" ref="DQ128:DQ130" si="742">IF(BU128="","",(AE128+AK128)*BU128)</f>
        <v>35931.672171896273</v>
      </c>
      <c r="DR128" s="195">
        <f t="shared" si="728"/>
        <v>61356.58674111127</v>
      </c>
      <c r="DS128" s="195">
        <f t="shared" si="728"/>
        <v>11435.015985931581</v>
      </c>
      <c r="DT128" s="195">
        <f t="shared" si="728"/>
        <v>29033.738340698568</v>
      </c>
      <c r="DU128" s="195">
        <f t="shared" si="728"/>
        <v>82015.166035094895</v>
      </c>
      <c r="DV128" s="198">
        <f t="shared" si="422"/>
        <v>219772.1792747326</v>
      </c>
    </row>
    <row r="129" spans="1:126" ht="25.5" customHeight="1">
      <c r="A129" s="19"/>
      <c r="B129" s="55"/>
      <c r="C129" s="55"/>
      <c r="D129" s="56">
        <f t="shared" si="729"/>
        <v>212.88048354798772</v>
      </c>
      <c r="E129" s="57">
        <f t="shared" si="730"/>
        <v>212.88048354798772</v>
      </c>
      <c r="F129" s="58" t="s">
        <v>30</v>
      </c>
      <c r="G129" s="52">
        <f>'[9]NAW7 - HVP - NPgY'!G126</f>
        <v>165.55940818627585</v>
      </c>
      <c r="H129" s="52">
        <f>'[9]NAW7 - HVP - NPgY'!H126</f>
        <v>38.693508593634</v>
      </c>
      <c r="I129" s="52">
        <f>'[9]NAW7 - HVP - NPgY'!I126</f>
        <v>2.4972972843013386</v>
      </c>
      <c r="J129" s="52">
        <f>'[9]NAW7 - HVP - NPgY'!J126</f>
        <v>3.8140194098602431</v>
      </c>
      <c r="K129" s="52">
        <f>'[9]NAW7 - HVP - NPgY'!K126</f>
        <v>2.3162500739163177</v>
      </c>
      <c r="L129" s="59">
        <f t="shared" si="731"/>
        <v>212.88048354798772</v>
      </c>
      <c r="M129" s="52">
        <f>'[9]NAW7 - HVP - NPgY'!M126</f>
        <v>152.00724799520549</v>
      </c>
      <c r="N129" s="52">
        <f>'[9]NAW7 - HVP - NPgY'!N126</f>
        <v>38.693508593634</v>
      </c>
      <c r="O129" s="52">
        <f>'[9]NAW7 - HVP - NPgY'!O126</f>
        <v>2.6502201141386905</v>
      </c>
      <c r="P129" s="52">
        <f>'[9]NAW7 - HVP - NPgY'!P126</f>
        <v>4.5255678864775799</v>
      </c>
      <c r="Q129" s="52">
        <f>'[9]NAW7 - HVP - NPgY'!Q126</f>
        <v>3.9063795532313166</v>
      </c>
      <c r="R129" s="59">
        <f t="shared" si="732"/>
        <v>201.78292414268708</v>
      </c>
      <c r="S129" s="52">
        <f>'[9]NAW7 - HVP - NPgY'!S126</f>
        <v>0</v>
      </c>
      <c r="T129" s="52">
        <f>'[9]NAW7 - HVP - NPgY'!T126</f>
        <v>0</v>
      </c>
      <c r="U129" s="52">
        <f>'[9]NAW7 - HVP - NPgY'!U126</f>
        <v>0</v>
      </c>
      <c r="V129" s="52">
        <f>'[9]NAW7 - HVP - NPgY'!V126</f>
        <v>0</v>
      </c>
      <c r="W129" s="52">
        <f>'[9]NAW7 - HVP - NPgY'!W126</f>
        <v>0</v>
      </c>
      <c r="X129" s="59">
        <f t="shared" si="733"/>
        <v>0</v>
      </c>
      <c r="Y129" s="52">
        <f>'[9]NAW7 - HVP - NPgY'!Y126</f>
        <v>158.85715995494837</v>
      </c>
      <c r="Z129" s="52">
        <f>'[9]NAW7 - HVP - NPgY'!Z126</f>
        <v>42.318109736525066</v>
      </c>
      <c r="AA129" s="52">
        <f>'[9]NAW7 - HVP - NPgY'!AA126</f>
        <v>1.2660013698018435</v>
      </c>
      <c r="AB129" s="52">
        <f>'[9]NAW7 - HVP - NPgY'!AB126</f>
        <v>7.7112876706886624</v>
      </c>
      <c r="AC129" s="52">
        <f>'[9]NAW7 - HVP - NPgY'!AC126</f>
        <v>3.8195411687434522</v>
      </c>
      <c r="AD129" s="59">
        <f t="shared" si="734"/>
        <v>213.97209990070741</v>
      </c>
      <c r="AE129" s="52">
        <f>'[9]NAW7 - HVP - NPgY'!AE126</f>
        <v>0</v>
      </c>
      <c r="AF129" s="52">
        <f>'[9]NAW7 - HVP - NPgY'!AF126</f>
        <v>0</v>
      </c>
      <c r="AG129" s="52">
        <f>'[9]NAW7 - HVP - NPgY'!AG126</f>
        <v>0</v>
      </c>
      <c r="AH129" s="52">
        <f>'[9]NAW7 - HVP - NPgY'!AH126</f>
        <v>0</v>
      </c>
      <c r="AI129" s="52">
        <f>'[9]NAW7 - HVP - NPgY'!AI126</f>
        <v>0</v>
      </c>
      <c r="AJ129" s="59">
        <f t="shared" si="735"/>
        <v>0</v>
      </c>
      <c r="AK129" s="52">
        <f>'[9]NAW7 - HVP - NPgY'!AK126</f>
        <v>154.73749344677444</v>
      </c>
      <c r="AL129" s="52">
        <f>'[9]NAW7 - HVP - NPgY'!AL126</f>
        <v>42.399316928181427</v>
      </c>
      <c r="AM129" s="52">
        <f>'[9]NAW7 - HVP - NPgY'!AM126</f>
        <v>2.9271099993479903</v>
      </c>
      <c r="AN129" s="52">
        <f>'[9]NAW7 - HVP - NPgY'!AN126</f>
        <v>6.146287009019348</v>
      </c>
      <c r="AO129" s="52">
        <f>'[9]NAW7 - HVP - NPgY'!AO126</f>
        <v>5.8039272008971077</v>
      </c>
      <c r="AP129" s="59">
        <f t="shared" si="736"/>
        <v>212.0141345842203</v>
      </c>
      <c r="BB129" s="6"/>
      <c r="BC129" s="6"/>
      <c r="BD129" s="58" t="s">
        <v>30</v>
      </c>
      <c r="BE129" s="172">
        <f>'NPgY - HI Probs. of Failure'!O$36</f>
        <v>4.7422903120134729E-3</v>
      </c>
      <c r="BF129" s="172">
        <f>'NPgY - HI Probs. of Failure'!P$36</f>
        <v>2.0396484174552441E-2</v>
      </c>
      <c r="BG129" s="172">
        <f>'NPgY - HI Probs. of Failure'!Q$36</f>
        <v>5.8869418368544459E-2</v>
      </c>
      <c r="BH129" s="172">
        <f>'NPgY - HI Probs. of Failure'!R$36</f>
        <v>0.13177299625792424</v>
      </c>
      <c r="BI129" s="172">
        <f>'NPgY - HI Probs. of Failure'!S$36</f>
        <v>0.25071912120662648</v>
      </c>
      <c r="BJ129" s="176"/>
      <c r="BK129" s="6"/>
      <c r="BL129" s="58" t="s">
        <v>30</v>
      </c>
      <c r="BM129" s="242">
        <f>IFERROR($BM4*'NPgY - Ave Crit'!$Q$36,0)</f>
        <v>127475.39985351174</v>
      </c>
      <c r="BN129" s="242">
        <f>IFERROR($BM4*'NPgY - Ave Crit'!$Q$36,0)</f>
        <v>127475.39985351174</v>
      </c>
      <c r="BO129" s="242">
        <f>IFERROR($BM4*'NPgY - Ave Crit'!$Q$36,0)</f>
        <v>127475.39985351174</v>
      </c>
      <c r="BP129" s="242">
        <f>IFERROR($BM4*'NPgY - Ave Crit'!$Q$36,0)</f>
        <v>127475.39985351174</v>
      </c>
      <c r="BQ129" s="242">
        <f>IFERROR($BM4*'NPgY - Ave Crit'!$Q$36,0)</f>
        <v>127475.39985351174</v>
      </c>
      <c r="BR129" s="176"/>
      <c r="BS129" s="6"/>
      <c r="BT129" s="58" t="s">
        <v>30</v>
      </c>
      <c r="BU129" s="24">
        <f t="shared" si="737"/>
        <v>604.52535374535239</v>
      </c>
      <c r="BV129" s="24">
        <f t="shared" si="737"/>
        <v>2600.0499757568969</v>
      </c>
      <c r="BW129" s="24">
        <f t="shared" si="737"/>
        <v>7504.4026456738738</v>
      </c>
      <c r="BX129" s="24">
        <f t="shared" si="737"/>
        <v>16797.815387874198</v>
      </c>
      <c r="BY129" s="24">
        <f t="shared" si="737"/>
        <v>31960.520226735785</v>
      </c>
      <c r="BZ129" s="6"/>
      <c r="CA129" s="6"/>
      <c r="CB129" s="58" t="s">
        <v>30</v>
      </c>
      <c r="CC129" s="195">
        <f t="shared" si="738"/>
        <v>91892.235366159104</v>
      </c>
      <c r="CD129" s="195">
        <f t="shared" si="723"/>
        <v>100605.05608082736</v>
      </c>
      <c r="CE129" s="195">
        <f t="shared" si="723"/>
        <v>19888.318836160506</v>
      </c>
      <c r="CF129" s="195">
        <f t="shared" si="723"/>
        <v>76019.653882342405</v>
      </c>
      <c r="CG129" s="195">
        <f t="shared" si="723"/>
        <v>124849.9227243566</v>
      </c>
      <c r="CH129" s="198">
        <f t="shared" si="483"/>
        <v>413255.18688984594</v>
      </c>
      <c r="CI129" s="68"/>
      <c r="CJ129" s="68"/>
      <c r="CK129" s="195">
        <f t="shared" si="724"/>
        <v>100084.8597996796</v>
      </c>
      <c r="CL129" s="195">
        <f t="shared" si="724"/>
        <v>100605.05608082736</v>
      </c>
      <c r="CM129" s="195">
        <f t="shared" si="724"/>
        <v>18740.724347345145</v>
      </c>
      <c r="CN129" s="195">
        <f t="shared" si="724"/>
        <v>64067.193932601258</v>
      </c>
      <c r="CO129" s="195">
        <f t="shared" si="724"/>
        <v>74028.557337580729</v>
      </c>
      <c r="CP129" s="198">
        <f t="shared" si="419"/>
        <v>357526.39149803412</v>
      </c>
      <c r="CS129" s="195">
        <f t="shared" si="739"/>
        <v>96033.18081674719</v>
      </c>
      <c r="CT129" s="195">
        <f t="shared" si="725"/>
        <v>110029.20019452969</v>
      </c>
      <c r="CU129" s="195">
        <f t="shared" si="725"/>
        <v>9500.5840289677035</v>
      </c>
      <c r="CV129" s="195">
        <f t="shared" si="725"/>
        <v>129532.78669501859</v>
      </c>
      <c r="CW129" s="195">
        <f t="shared" si="725"/>
        <v>122074.52278047515</v>
      </c>
      <c r="CX129" s="198">
        <f t="shared" si="420"/>
        <v>467170.2745157383</v>
      </c>
      <c r="CY129" s="6"/>
      <c r="CZ129" s="6"/>
      <c r="DA129" s="195">
        <f t="shared" si="740"/>
        <v>96033.18081674719</v>
      </c>
      <c r="DB129" s="195">
        <f t="shared" si="726"/>
        <v>110029.20019452969</v>
      </c>
      <c r="DC129" s="195">
        <f t="shared" si="726"/>
        <v>9500.5840289677035</v>
      </c>
      <c r="DD129" s="195">
        <f t="shared" si="726"/>
        <v>129532.78669501859</v>
      </c>
      <c r="DE129" s="195">
        <f t="shared" si="726"/>
        <v>122074.52278047515</v>
      </c>
      <c r="DF129" s="198">
        <f t="shared" si="421"/>
        <v>467170.2745157383</v>
      </c>
      <c r="DG129" s="6"/>
      <c r="DH129" s="6"/>
      <c r="DI129" s="195">
        <f t="shared" si="741"/>
        <v>93542.737963580468</v>
      </c>
      <c r="DJ129" s="195">
        <f t="shared" si="727"/>
        <v>110240.34295122711</v>
      </c>
      <c r="DK129" s="195">
        <f t="shared" si="727"/>
        <v>21966.212023285509</v>
      </c>
      <c r="DL129" s="195">
        <f t="shared" si="727"/>
        <v>103244.19449839648</v>
      </c>
      <c r="DM129" s="195">
        <f t="shared" si="727"/>
        <v>185496.53269877401</v>
      </c>
      <c r="DN129" s="198">
        <f t="shared" si="423"/>
        <v>514490.02013526356</v>
      </c>
      <c r="DO129" s="6"/>
      <c r="DP129" s="6"/>
      <c r="DQ129" s="195">
        <f t="shared" si="742"/>
        <v>93542.737963580468</v>
      </c>
      <c r="DR129" s="195">
        <f t="shared" si="728"/>
        <v>110240.34295122711</v>
      </c>
      <c r="DS129" s="195">
        <f t="shared" si="728"/>
        <v>21966.212023285509</v>
      </c>
      <c r="DT129" s="195">
        <f t="shared" si="728"/>
        <v>103244.19449839648</v>
      </c>
      <c r="DU129" s="195">
        <f t="shared" si="728"/>
        <v>185496.53269877401</v>
      </c>
      <c r="DV129" s="198">
        <f t="shared" si="422"/>
        <v>514490.02013526356</v>
      </c>
    </row>
    <row r="130" spans="1:126" ht="25.5" customHeight="1">
      <c r="A130" s="19"/>
      <c r="B130" s="55"/>
      <c r="C130" s="55"/>
      <c r="D130" s="56">
        <f t="shared" si="729"/>
        <v>632.5773053623019</v>
      </c>
      <c r="E130" s="57">
        <f t="shared" si="730"/>
        <v>632.5773053623019</v>
      </c>
      <c r="F130" s="58" t="s">
        <v>31</v>
      </c>
      <c r="G130" s="52">
        <f>'[9]NAW7 - HVP - NPgY'!G127</f>
        <v>490.71893151519237</v>
      </c>
      <c r="H130" s="52">
        <f>'[9]NAW7 - HVP - NPgY'!H127</f>
        <v>114.90766795944648</v>
      </c>
      <c r="I130" s="52">
        <f>'[9]NAW7 - HVP - NPgY'!I127</f>
        <v>13.806204457906606</v>
      </c>
      <c r="J130" s="52">
        <f>'[9]NAW7 - HVP - NPgY'!J127</f>
        <v>6.8261671827341388</v>
      </c>
      <c r="K130" s="52">
        <f>'[9]NAW7 - HVP - NPgY'!K127</f>
        <v>6.3183342470223494</v>
      </c>
      <c r="L130" s="59">
        <f t="shared" si="731"/>
        <v>632.5773053623019</v>
      </c>
      <c r="M130" s="52">
        <f>'[9]NAW7 - HVP - NPgY'!M127</f>
        <v>450.55025948658556</v>
      </c>
      <c r="N130" s="52">
        <f>'[9]NAW7 - HVP - NPgY'!N127</f>
        <v>114.90766795944648</v>
      </c>
      <c r="O130" s="52">
        <f>'[9]NAW7 - HVP - NPgY'!O127</f>
        <v>14.651631980007487</v>
      </c>
      <c r="P130" s="52">
        <f>'[9]NAW7 - HVP - NPgY'!P127</f>
        <v>8.0996659088949787</v>
      </c>
      <c r="Q130" s="52">
        <f>'[9]NAW7 - HVP - NPgY'!Q127</f>
        <v>10.655935639676962</v>
      </c>
      <c r="R130" s="59">
        <f t="shared" si="732"/>
        <v>598.8651609746114</v>
      </c>
      <c r="S130" s="52">
        <f>'[9]NAW7 - HVP - NPgY'!S127</f>
        <v>0</v>
      </c>
      <c r="T130" s="52">
        <f>'[9]NAW7 - HVP - NPgY'!T127</f>
        <v>0</v>
      </c>
      <c r="U130" s="52">
        <f>'[9]NAW7 - HVP - NPgY'!U127</f>
        <v>0</v>
      </c>
      <c r="V130" s="52">
        <f>'[9]NAW7 - HVP - NPgY'!V127</f>
        <v>0</v>
      </c>
      <c r="W130" s="52">
        <f>'[9]NAW7 - HVP - NPgY'!W127</f>
        <v>0</v>
      </c>
      <c r="X130" s="59">
        <f t="shared" si="733"/>
        <v>0</v>
      </c>
      <c r="Y130" s="52">
        <f>'[9]NAW7 - HVP - NPgY'!Y127</f>
        <v>470.85343352352191</v>
      </c>
      <c r="Z130" s="52">
        <f>'[9]NAW7 - HVP - NPgY'!Z127</f>
        <v>125.66196007911488</v>
      </c>
      <c r="AA130" s="52">
        <f>'[9]NAW7 - HVP - NPgY'!AA127</f>
        <v>6.999036064047953</v>
      </c>
      <c r="AB130" s="52">
        <f>'[9]NAW7 - HVP - NPgY'!AB127</f>
        <v>13.801329562768577</v>
      </c>
      <c r="AC130" s="52">
        <f>'[9]NAW7 - HVP - NPgY'!AC127</f>
        <v>10.419055371503646</v>
      </c>
      <c r="AD130" s="59">
        <f t="shared" si="734"/>
        <v>627.73481460095695</v>
      </c>
      <c r="AE130" s="52">
        <f>'[9]NAW7 - HVP - NPgY'!AE127</f>
        <v>0</v>
      </c>
      <c r="AF130" s="52">
        <f>'[9]NAW7 - HVP - NPgY'!AF127</f>
        <v>0</v>
      </c>
      <c r="AG130" s="52">
        <f>'[9]NAW7 - HVP - NPgY'!AG127</f>
        <v>0</v>
      </c>
      <c r="AH130" s="52">
        <f>'[9]NAW7 - HVP - NPgY'!AH127</f>
        <v>0</v>
      </c>
      <c r="AI130" s="52">
        <f>'[9]NAW7 - HVP - NPgY'!AI127</f>
        <v>0</v>
      </c>
      <c r="AJ130" s="59">
        <f t="shared" si="735"/>
        <v>0</v>
      </c>
      <c r="AK130" s="52">
        <f>'[9]NAW7 - HVP - NPgY'!AK127</f>
        <v>458.64272095069435</v>
      </c>
      <c r="AL130" s="52">
        <f>'[9]NAW7 - HVP - NPgY'!AL127</f>
        <v>125.90290406904965</v>
      </c>
      <c r="AM130" s="52">
        <f>'[9]NAW7 - HVP - NPgY'!AM127</f>
        <v>16.182406226052198</v>
      </c>
      <c r="AN130" s="52">
        <f>'[9]NAW7 - HVP - NPgY'!AN127</f>
        <v>11.000358983010637</v>
      </c>
      <c r="AO130" s="52">
        <f>'[9]NAW7 - HVP - NPgY'!AO127</f>
        <v>15.832121243562073</v>
      </c>
      <c r="AP130" s="59">
        <f t="shared" si="736"/>
        <v>627.56051147236883</v>
      </c>
      <c r="BB130" s="6"/>
      <c r="BC130" s="6"/>
      <c r="BD130" s="58" t="s">
        <v>31</v>
      </c>
      <c r="BE130" s="172">
        <f>'NPgY - HI Probs. of Failure'!O$36</f>
        <v>4.7422903120134729E-3</v>
      </c>
      <c r="BF130" s="172">
        <f>'NPgY - HI Probs. of Failure'!P$36</f>
        <v>2.0396484174552441E-2</v>
      </c>
      <c r="BG130" s="172">
        <f>'NPgY - HI Probs. of Failure'!Q$36</f>
        <v>5.8869418368544459E-2</v>
      </c>
      <c r="BH130" s="172">
        <f>'NPgY - HI Probs. of Failure'!R$36</f>
        <v>0.13177299625792424</v>
      </c>
      <c r="BI130" s="172">
        <f>'NPgY - HI Probs. of Failure'!S$36</f>
        <v>0.25071912120662648</v>
      </c>
      <c r="BJ130" s="176"/>
      <c r="BK130" s="6"/>
      <c r="BL130" s="58" t="s">
        <v>31</v>
      </c>
      <c r="BM130" s="242">
        <f>IFERROR($BM5*'NPgY - Ave Crit'!$Q$36,0)</f>
        <v>212458.99975585288</v>
      </c>
      <c r="BN130" s="242">
        <f>IFERROR($BM5*'NPgY - Ave Crit'!$Q$36,0)</f>
        <v>212458.99975585288</v>
      </c>
      <c r="BO130" s="242">
        <f>IFERROR($BM5*'NPgY - Ave Crit'!$Q$36,0)</f>
        <v>212458.99975585288</v>
      </c>
      <c r="BP130" s="242">
        <f>IFERROR($BM5*'NPgY - Ave Crit'!$Q$36,0)</f>
        <v>212458.99975585288</v>
      </c>
      <c r="BQ130" s="242">
        <f>IFERROR($BM5*'NPgY - Ave Crit'!$Q$36,0)</f>
        <v>212458.99975585288</v>
      </c>
      <c r="BR130" s="176"/>
      <c r="BS130" s="6"/>
      <c r="BT130" s="58" t="s">
        <v>31</v>
      </c>
      <c r="BU130" s="24">
        <f t="shared" si="737"/>
        <v>1007.542256242254</v>
      </c>
      <c r="BV130" s="24">
        <f t="shared" si="737"/>
        <v>4333.4166262614945</v>
      </c>
      <c r="BW130" s="24">
        <f t="shared" si="737"/>
        <v>12507.337742789789</v>
      </c>
      <c r="BX130" s="24">
        <f t="shared" si="737"/>
        <v>27996.35897979033</v>
      </c>
      <c r="BY130" s="24">
        <f t="shared" si="737"/>
        <v>53267.533711226308</v>
      </c>
      <c r="BZ130" s="6"/>
      <c r="CA130" s="6"/>
      <c r="CB130" s="58" t="s">
        <v>31</v>
      </c>
      <c r="CC130" s="195">
        <f t="shared" si="738"/>
        <v>453948.42499364744</v>
      </c>
      <c r="CD130" s="195">
        <f t="shared" si="723"/>
        <v>497942.79882040061</v>
      </c>
      <c r="CE130" s="195">
        <f t="shared" si="723"/>
        <v>183252.90965701352</v>
      </c>
      <c r="CF130" s="195">
        <f t="shared" si="723"/>
        <v>226761.15440179355</v>
      </c>
      <c r="CG130" s="195">
        <f t="shared" si="723"/>
        <v>567615.41091115039</v>
      </c>
      <c r="CH130" s="198">
        <f t="shared" si="483"/>
        <v>1929520.6987840058</v>
      </c>
      <c r="CI130" s="68"/>
      <c r="CJ130" s="68"/>
      <c r="CK130" s="195">
        <f t="shared" si="724"/>
        <v>494420.05943960504</v>
      </c>
      <c r="CL130" s="195">
        <f t="shared" si="724"/>
        <v>497942.79882040061</v>
      </c>
      <c r="CM130" s="195">
        <f t="shared" si="724"/>
        <v>172678.86210104794</v>
      </c>
      <c r="CN130" s="195">
        <f t="shared" si="724"/>
        <v>191107.82690388896</v>
      </c>
      <c r="CO130" s="195">
        <f t="shared" si="724"/>
        <v>336562.08250205871</v>
      </c>
      <c r="CP130" s="198">
        <f t="shared" si="419"/>
        <v>1692711.6297670014</v>
      </c>
      <c r="CS130" s="195">
        <f t="shared" si="739"/>
        <v>474404.73077170143</v>
      </c>
      <c r="CT130" s="195">
        <f t="shared" si="725"/>
        <v>544545.62709544459</v>
      </c>
      <c r="CU130" s="195">
        <f t="shared" si="725"/>
        <v>87539.307927013855</v>
      </c>
      <c r="CV130" s="195">
        <f t="shared" si="725"/>
        <v>386386.97683766182</v>
      </c>
      <c r="CW130" s="195">
        <f t="shared" si="725"/>
        <v>554997.38324070396</v>
      </c>
      <c r="CX130" s="198">
        <f t="shared" si="420"/>
        <v>2047874.0258725258</v>
      </c>
      <c r="CY130" s="6"/>
      <c r="CZ130" s="6"/>
      <c r="DA130" s="195">
        <f t="shared" si="740"/>
        <v>474404.73077170143</v>
      </c>
      <c r="DB130" s="195">
        <f t="shared" si="726"/>
        <v>544545.62709544459</v>
      </c>
      <c r="DC130" s="195">
        <f t="shared" si="726"/>
        <v>87539.307927013855</v>
      </c>
      <c r="DD130" s="195">
        <f t="shared" si="726"/>
        <v>386386.97683766182</v>
      </c>
      <c r="DE130" s="195">
        <f t="shared" si="726"/>
        <v>554997.38324070396</v>
      </c>
      <c r="DF130" s="198">
        <f t="shared" si="421"/>
        <v>2047874.0258725258</v>
      </c>
      <c r="DG130" s="6"/>
      <c r="DH130" s="6"/>
      <c r="DI130" s="195">
        <f t="shared" si="741"/>
        <v>462101.92187574907</v>
      </c>
      <c r="DJ130" s="195">
        <f t="shared" si="727"/>
        <v>545589.73778742575</v>
      </c>
      <c r="DK130" s="195">
        <f t="shared" si="727"/>
        <v>202398.82016025911</v>
      </c>
      <c r="DL130" s="195">
        <f t="shared" si="727"/>
        <v>307969.99899492704</v>
      </c>
      <c r="DM130" s="195">
        <f t="shared" si="727"/>
        <v>843338.05206166487</v>
      </c>
      <c r="DN130" s="198">
        <f t="shared" si="423"/>
        <v>2361398.5308800256</v>
      </c>
      <c r="DO130" s="6"/>
      <c r="DP130" s="6"/>
      <c r="DQ130" s="195">
        <f t="shared" si="742"/>
        <v>462101.92187574907</v>
      </c>
      <c r="DR130" s="195">
        <f t="shared" si="728"/>
        <v>545589.73778742575</v>
      </c>
      <c r="DS130" s="195">
        <f t="shared" si="728"/>
        <v>202398.82016025911</v>
      </c>
      <c r="DT130" s="195">
        <f t="shared" si="728"/>
        <v>307969.99899492704</v>
      </c>
      <c r="DU130" s="195">
        <f t="shared" si="728"/>
        <v>843338.05206166487</v>
      </c>
      <c r="DV130" s="198">
        <f t="shared" si="422"/>
        <v>2361398.5308800256</v>
      </c>
    </row>
    <row r="131" spans="1:126" ht="25.5" customHeight="1" thickBot="1">
      <c r="A131" s="19"/>
      <c r="B131" s="60"/>
      <c r="C131" s="61"/>
      <c r="D131" s="62">
        <f>SUM(D127:D130)</f>
        <v>1082.3332326116947</v>
      </c>
      <c r="E131" s="63">
        <f>SUM(E127:E130)</f>
        <v>1082.3332326116947</v>
      </c>
      <c r="F131" s="64"/>
      <c r="G131" s="65">
        <f>SUM(G127:G130)</f>
        <v>814.69528428912281</v>
      </c>
      <c r="H131" s="66">
        <f t="shared" ref="H131:K131" si="743">SUM(H127:H130)</f>
        <v>219.3533697859967</v>
      </c>
      <c r="I131" s="66">
        <f t="shared" si="743"/>
        <v>21.063003089321107</v>
      </c>
      <c r="J131" s="66">
        <f t="shared" si="743"/>
        <v>13.827089499857911</v>
      </c>
      <c r="K131" s="66">
        <f t="shared" si="743"/>
        <v>13.394485947396145</v>
      </c>
      <c r="L131" s="67"/>
      <c r="M131" s="65">
        <f>SUM(M127:M130)</f>
        <v>748.00695095578931</v>
      </c>
      <c r="N131" s="66">
        <f t="shared" ref="N131:Q131" si="744">SUM(N127:N130)</f>
        <v>219.3533697859967</v>
      </c>
      <c r="O131" s="66">
        <f t="shared" si="744"/>
        <v>22.352803089321107</v>
      </c>
      <c r="P131" s="66">
        <f t="shared" si="744"/>
        <v>16.406689499857912</v>
      </c>
      <c r="Q131" s="66">
        <f t="shared" si="744"/>
        <v>22.589938202347525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781.71443416398779</v>
      </c>
      <c r="Z131" s="66">
        <f t="shared" ref="Z131:AC131" si="746">SUM(Z127:Z130)</f>
        <v>239.89718828846355</v>
      </c>
      <c r="AA131" s="66">
        <f t="shared" si="746"/>
        <v>10.67785999322111</v>
      </c>
      <c r="AB131" s="66">
        <f t="shared" si="746"/>
        <v>27.955983786057878</v>
      </c>
      <c r="AC131" s="66">
        <f t="shared" si="746"/>
        <v>22.087766379962815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761.44211672928839</v>
      </c>
      <c r="AL131" s="66">
        <f t="shared" ref="AL131:AO131" si="748">SUM(AL127:AL130)</f>
        <v>240.35746122352987</v>
      </c>
      <c r="AM131" s="66">
        <f t="shared" si="748"/>
        <v>24.688180837187794</v>
      </c>
      <c r="AN131" s="66">
        <f t="shared" si="748"/>
        <v>22.28233562362459</v>
      </c>
      <c r="AO131" s="66">
        <f t="shared" si="748"/>
        <v>33.563138198062802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597462.97343042365</v>
      </c>
      <c r="CD131" s="197">
        <f t="shared" ref="CD131:CG131" si="749">SUM(CD127:CD130)</f>
        <v>695123.85467329912</v>
      </c>
      <c r="CE131" s="197">
        <f t="shared" si="749"/>
        <v>223935.93079292582</v>
      </c>
      <c r="CF131" s="197">
        <f t="shared" si="749"/>
        <v>338836.90876859019</v>
      </c>
      <c r="CG131" s="197">
        <f t="shared" si="749"/>
        <v>828756.89257692825</v>
      </c>
      <c r="CH131" s="198">
        <f t="shared" si="483"/>
        <v>2684116.5602421672</v>
      </c>
      <c r="CI131" s="68"/>
      <c r="CJ131" s="68"/>
      <c r="CK131" s="197">
        <f>SUM(CK127:CK130)</f>
        <v>650729.6040085766</v>
      </c>
      <c r="CL131" s="197">
        <f t="shared" ref="CL131:CO131" si="750">SUM(CL127:CL130)</f>
        <v>695123.85467329912</v>
      </c>
      <c r="CM131" s="197">
        <f t="shared" si="750"/>
        <v>211014.39417926045</v>
      </c>
      <c r="CN131" s="197">
        <f t="shared" si="750"/>
        <v>285562.07292391686</v>
      </c>
      <c r="CO131" s="197">
        <f t="shared" si="750"/>
        <v>491403.40500248835</v>
      </c>
      <c r="CP131" s="198">
        <f t="shared" si="419"/>
        <v>2333833.3307875413</v>
      </c>
      <c r="CS131" s="197">
        <f>SUM(CS127:CS130)</f>
        <v>624386.48412600346</v>
      </c>
      <c r="CT131" s="197">
        <f t="shared" ref="CT131:CW131" si="751">SUM(CT127:CT130)</f>
        <v>760207.59666086815</v>
      </c>
      <c r="CU131" s="197">
        <f t="shared" si="751"/>
        <v>106973.45236315671</v>
      </c>
      <c r="CV131" s="197">
        <f t="shared" si="751"/>
        <v>577357.12787974172</v>
      </c>
      <c r="CW131" s="197">
        <f t="shared" si="751"/>
        <v>810333.71871379681</v>
      </c>
      <c r="CX131" s="198">
        <f t="shared" si="420"/>
        <v>2879258.3797435667</v>
      </c>
      <c r="CY131" s="6"/>
      <c r="CZ131" s="6"/>
      <c r="DA131" s="197">
        <f>SUM(DA127:DA130)</f>
        <v>624386.48412600346</v>
      </c>
      <c r="DB131" s="197">
        <f t="shared" ref="DB131:DE131" si="752">SUM(DB127:DB130)</f>
        <v>760207.59666086815</v>
      </c>
      <c r="DC131" s="197">
        <f t="shared" si="752"/>
        <v>106973.45236315671</v>
      </c>
      <c r="DD131" s="197">
        <f t="shared" si="752"/>
        <v>577357.12787974172</v>
      </c>
      <c r="DE131" s="197">
        <f t="shared" si="752"/>
        <v>810333.71871379681</v>
      </c>
      <c r="DF131" s="198">
        <f t="shared" si="421"/>
        <v>2879258.3797435667</v>
      </c>
      <c r="DG131" s="6"/>
      <c r="DH131" s="6"/>
      <c r="DI131" s="197">
        <f>SUM(DI127:DI130)</f>
        <v>608194.17596979649</v>
      </c>
      <c r="DJ131" s="197">
        <f t="shared" ref="DJ131:DM131" si="753">SUM(DJ127:DJ130)</f>
        <v>761665.76204264071</v>
      </c>
      <c r="DK131" s="197">
        <f t="shared" si="753"/>
        <v>247332.3248662696</v>
      </c>
      <c r="DL131" s="197">
        <f t="shared" si="753"/>
        <v>460182.88594530779</v>
      </c>
      <c r="DM131" s="197">
        <f t="shared" si="753"/>
        <v>1231330.5981185001</v>
      </c>
      <c r="DN131" s="198">
        <f t="shared" si="423"/>
        <v>3308705.7469425146</v>
      </c>
      <c r="DO131" s="6"/>
      <c r="DP131" s="6"/>
      <c r="DQ131" s="197">
        <f>SUM(DQ127:DQ130)</f>
        <v>608194.17596979649</v>
      </c>
      <c r="DR131" s="197">
        <f t="shared" ref="DR131:DU131" si="754">SUM(DR127:DR130)</f>
        <v>761665.76204264071</v>
      </c>
      <c r="DS131" s="197">
        <f t="shared" si="754"/>
        <v>247332.3248662696</v>
      </c>
      <c r="DT131" s="197">
        <f t="shared" si="754"/>
        <v>460182.88594530779</v>
      </c>
      <c r="DU131" s="197">
        <f t="shared" si="754"/>
        <v>1231330.5981185001</v>
      </c>
      <c r="DV131" s="198">
        <f t="shared" si="422"/>
        <v>3308705.7469425146</v>
      </c>
    </row>
    <row r="132" spans="1:126" ht="25.5" customHeight="1">
      <c r="A132" s="19"/>
      <c r="B132" s="48" t="s">
        <v>47</v>
      </c>
      <c r="C132" s="48"/>
      <c r="D132" s="49">
        <f>L132</f>
        <v>39</v>
      </c>
      <c r="E132" s="50">
        <f>D132+SUM(AE132:AI132)</f>
        <v>39</v>
      </c>
      <c r="F132" s="51" t="s">
        <v>26</v>
      </c>
      <c r="G132" s="52">
        <f>'[9]NAW7 - HVP - NPgY'!G129</f>
        <v>3</v>
      </c>
      <c r="H132" s="52">
        <f>'[9]NAW7 - HVP - NPgY'!H129</f>
        <v>7</v>
      </c>
      <c r="I132" s="52">
        <f>'[9]NAW7 - HVP - NPgY'!I129</f>
        <v>2</v>
      </c>
      <c r="J132" s="52">
        <f>'[9]NAW7 - HVP - NPgY'!J129</f>
        <v>17</v>
      </c>
      <c r="K132" s="52">
        <f>'[9]NAW7 - HVP - NPgY'!K129</f>
        <v>10</v>
      </c>
      <c r="L132" s="53">
        <f>SUM(G132:K132)</f>
        <v>39</v>
      </c>
      <c r="M132" s="52">
        <f>'[9]NAW7 - HVP - NPgY'!M129</f>
        <v>1</v>
      </c>
      <c r="N132" s="52">
        <f>'[9]NAW7 - HVP - NPgY'!N129</f>
        <v>7</v>
      </c>
      <c r="O132" s="52">
        <f>'[9]NAW7 - HVP - NPgY'!O129</f>
        <v>2</v>
      </c>
      <c r="P132" s="52">
        <f>'[9]NAW7 - HVP - NPgY'!P129</f>
        <v>17</v>
      </c>
      <c r="Q132" s="52">
        <f>'[9]NAW7 - HVP - NPgY'!Q129</f>
        <v>12</v>
      </c>
      <c r="R132" s="53">
        <f>SUM(M132:Q132)</f>
        <v>39</v>
      </c>
      <c r="S132" s="52">
        <f>'[9]NAW7 - HVP - NPgY'!S129</f>
        <v>0</v>
      </c>
      <c r="T132" s="52">
        <f>'[9]NAW7 - HVP - NPgY'!T129</f>
        <v>0</v>
      </c>
      <c r="U132" s="52">
        <f>'[9]NAW7 - HVP - NPgY'!U129</f>
        <v>0</v>
      </c>
      <c r="V132" s="52">
        <f>'[9]NAW7 - HVP - NPgY'!V129</f>
        <v>0</v>
      </c>
      <c r="W132" s="52">
        <f>'[9]NAW7 - HVP - NPgY'!W129</f>
        <v>0</v>
      </c>
      <c r="X132" s="53">
        <f>SUM(S132:W132)</f>
        <v>0</v>
      </c>
      <c r="Y132" s="54">
        <f>'[9]NAW7 - HVP - NPgY'!Y129</f>
        <v>0</v>
      </c>
      <c r="Z132" s="54">
        <f>'[9]NAW7 - HVP - NPgY'!Z129</f>
        <v>1</v>
      </c>
      <c r="AA132" s="54">
        <f>'[9]NAW7 - HVP - NPgY'!AA129</f>
        <v>8</v>
      </c>
      <c r="AB132" s="54">
        <f>'[9]NAW7 - HVP - NPgY'!AB129</f>
        <v>1</v>
      </c>
      <c r="AC132" s="54">
        <f>'[9]NAW7 - HVP - NPgY'!AC129</f>
        <v>29</v>
      </c>
      <c r="AD132" s="53">
        <f>SUM(Y132:AC132)</f>
        <v>39</v>
      </c>
      <c r="AE132" s="54">
        <f>'[9]NAW7 - HVP - NPgY'!AE129</f>
        <v>0</v>
      </c>
      <c r="AF132" s="54">
        <f>'[9]NAW7 - HVP - NPgY'!AF129</f>
        <v>0</v>
      </c>
      <c r="AG132" s="54">
        <f>'[9]NAW7 - HVP - NPgY'!AG129</f>
        <v>0</v>
      </c>
      <c r="AH132" s="54">
        <f>'[9]NAW7 - HVP - NPgY'!AH129</f>
        <v>0</v>
      </c>
      <c r="AI132" s="54">
        <f>'[9]NAW7 - HVP - NPgY'!AI129</f>
        <v>0</v>
      </c>
      <c r="AJ132" s="53">
        <f>SUM(AE132:AI132)</f>
        <v>0</v>
      </c>
      <c r="AK132" s="54">
        <f>'[9]NAW7 - HVP - NPgY'!AK129</f>
        <v>0</v>
      </c>
      <c r="AL132" s="54">
        <f>'[9]NAW7 - HVP - NPgY'!AL129</f>
        <v>0</v>
      </c>
      <c r="AM132" s="54">
        <f>'[9]NAW7 - HVP - NPgY'!AM129</f>
        <v>1</v>
      </c>
      <c r="AN132" s="54">
        <f>'[9]NAW7 - HVP - NPgY'!AN129</f>
        <v>8</v>
      </c>
      <c r="AO132" s="54">
        <f>'[9]NAW7 - HVP - NPgY'!AO129</f>
        <v>30</v>
      </c>
      <c r="AP132" s="53">
        <f>SUM(AK132:AO132)</f>
        <v>39</v>
      </c>
      <c r="BB132" s="6"/>
      <c r="BC132" s="6"/>
      <c r="BD132" s="51" t="s">
        <v>26</v>
      </c>
      <c r="BE132" s="172">
        <f>'NPgY - HI Probs. of Failure'!O$37</f>
        <v>0</v>
      </c>
      <c r="BF132" s="172">
        <f>'NPgY - HI Probs. of Failure'!P$37</f>
        <v>0</v>
      </c>
      <c r="BG132" s="172">
        <f>'NPgY - HI Probs. of Failure'!Q$37</f>
        <v>0</v>
      </c>
      <c r="BH132" s="172">
        <f>'NPgY - HI Probs. of Failure'!R$37</f>
        <v>0</v>
      </c>
      <c r="BI132" s="172">
        <f>'NPgY - HI Probs. of Failure'!S$37</f>
        <v>0</v>
      </c>
      <c r="BJ132" s="175"/>
      <c r="BK132" s="6"/>
      <c r="BL132" s="51" t="s">
        <v>26</v>
      </c>
      <c r="BM132" s="194">
        <f>$BM2*'NPgY - Ave Crit'!$Q$37</f>
        <v>19062.360102698807</v>
      </c>
      <c r="BN132" s="194">
        <f>$BM2*'NPgY - Ave Crit'!$Q$37</f>
        <v>19062.360102698807</v>
      </c>
      <c r="BO132" s="194">
        <f>$BM2*'NPgY - Ave Crit'!$Q$37</f>
        <v>19062.360102698807</v>
      </c>
      <c r="BP132" s="194">
        <f>$BM2*'NPgY - Ave Crit'!$Q$37</f>
        <v>19062.360102698807</v>
      </c>
      <c r="BQ132" s="194">
        <f>$BM2*'NPgY - Ave Crit'!$Q$37</f>
        <v>19062.360102698807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0</v>
      </c>
      <c r="BX132" s="24">
        <f t="shared" si="737"/>
        <v>0</v>
      </c>
      <c r="BY132" s="24">
        <f t="shared" si="737"/>
        <v>0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0</v>
      </c>
      <c r="CF132" s="195">
        <f t="shared" si="755"/>
        <v>0</v>
      </c>
      <c r="CG132" s="195">
        <f t="shared" si="755"/>
        <v>0</v>
      </c>
      <c r="CH132" s="198">
        <f t="shared" si="483"/>
        <v>0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0</v>
      </c>
      <c r="CN132" s="195">
        <f t="shared" si="756"/>
        <v>0</v>
      </c>
      <c r="CO132" s="195">
        <f t="shared" si="756"/>
        <v>0</v>
      </c>
      <c r="CP132" s="198">
        <f t="shared" si="419"/>
        <v>0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0</v>
      </c>
      <c r="CV132" s="195">
        <f t="shared" si="757"/>
        <v>0</v>
      </c>
      <c r="CW132" s="195">
        <f t="shared" si="757"/>
        <v>0</v>
      </c>
      <c r="CX132" s="198">
        <f t="shared" si="420"/>
        <v>0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0</v>
      </c>
      <c r="DD132" s="195">
        <f t="shared" si="758"/>
        <v>0</v>
      </c>
      <c r="DE132" s="195">
        <f t="shared" si="758"/>
        <v>0</v>
      </c>
      <c r="DF132" s="198">
        <f t="shared" si="421"/>
        <v>0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0</v>
      </c>
      <c r="DL132" s="195">
        <f t="shared" si="759"/>
        <v>0</v>
      </c>
      <c r="DM132" s="195">
        <f t="shared" si="759"/>
        <v>0</v>
      </c>
      <c r="DN132" s="198">
        <f t="shared" si="423"/>
        <v>0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0</v>
      </c>
      <c r="DT132" s="195">
        <f t="shared" si="760"/>
        <v>0</v>
      </c>
      <c r="DU132" s="195">
        <f t="shared" si="760"/>
        <v>0</v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98</v>
      </c>
      <c r="E133" s="57">
        <f t="shared" ref="E133:E135" si="762">D133+SUM(AE133:AI133)</f>
        <v>98</v>
      </c>
      <c r="F133" s="58" t="s">
        <v>28</v>
      </c>
      <c r="G133" s="52">
        <f>'[9]NAW7 - HVP - NPgY'!G130</f>
        <v>41</v>
      </c>
      <c r="H133" s="52">
        <f>'[9]NAW7 - HVP - NPgY'!H130</f>
        <v>26</v>
      </c>
      <c r="I133" s="52">
        <f>'[9]NAW7 - HVP - NPgY'!I130</f>
        <v>2</v>
      </c>
      <c r="J133" s="52">
        <f>'[9]NAW7 - HVP - NPgY'!J130</f>
        <v>3</v>
      </c>
      <c r="K133" s="52">
        <f>'[9]NAW7 - HVP - NPgY'!K130</f>
        <v>26</v>
      </c>
      <c r="L133" s="59">
        <f t="shared" ref="L133:L135" si="763">SUM(G133:K133)</f>
        <v>98</v>
      </c>
      <c r="M133" s="52">
        <f>'[9]NAW7 - HVP - NPgY'!M130</f>
        <v>7</v>
      </c>
      <c r="N133" s="52">
        <f>'[9]NAW7 - HVP - NPgY'!N130</f>
        <v>19</v>
      </c>
      <c r="O133" s="52">
        <f>'[9]NAW7 - HVP - NPgY'!O130</f>
        <v>13</v>
      </c>
      <c r="P133" s="52">
        <f>'[9]NAW7 - HVP - NPgY'!P130</f>
        <v>6</v>
      </c>
      <c r="Q133" s="52">
        <f>'[9]NAW7 - HVP - NPgY'!Q130</f>
        <v>53</v>
      </c>
      <c r="R133" s="59">
        <f t="shared" ref="R133:R135" si="764">SUM(M133:Q133)</f>
        <v>98</v>
      </c>
      <c r="S133" s="52">
        <f>'[9]NAW7 - HVP - NPgY'!S130</f>
        <v>0</v>
      </c>
      <c r="T133" s="52">
        <f>'[9]NAW7 - HVP - NPgY'!T130</f>
        <v>0</v>
      </c>
      <c r="U133" s="52">
        <f>'[9]NAW7 - HVP - NPgY'!U130</f>
        <v>0</v>
      </c>
      <c r="V133" s="52">
        <f>'[9]NAW7 - HVP - NPgY'!V130</f>
        <v>0</v>
      </c>
      <c r="W133" s="52">
        <f>'[9]NAW7 - HVP - NPgY'!W130</f>
        <v>0</v>
      </c>
      <c r="X133" s="59">
        <f t="shared" ref="X133:X135" si="765">SUM(S133:W133)</f>
        <v>0</v>
      </c>
      <c r="Y133" s="52">
        <f>'[9]NAW7 - HVP - NPgY'!Y130</f>
        <v>3</v>
      </c>
      <c r="Z133" s="52">
        <f>'[9]NAW7 - HVP - NPgY'!Z130</f>
        <v>12</v>
      </c>
      <c r="AA133" s="52">
        <f>'[9]NAW7 - HVP - NPgY'!AA130</f>
        <v>19</v>
      </c>
      <c r="AB133" s="52">
        <f>'[9]NAW7 - HVP - NPgY'!AB130</f>
        <v>1</v>
      </c>
      <c r="AC133" s="52">
        <f>'[9]NAW7 - HVP - NPgY'!AC130</f>
        <v>63</v>
      </c>
      <c r="AD133" s="59">
        <f t="shared" ref="AD133:AD135" si="766">SUM(Y133:AC133)</f>
        <v>98</v>
      </c>
      <c r="AE133" s="52">
        <f>'[9]NAW7 - HVP - NPgY'!AE130</f>
        <v>0</v>
      </c>
      <c r="AF133" s="52">
        <f>'[9]NAW7 - HVP - NPgY'!AF130</f>
        <v>0</v>
      </c>
      <c r="AG133" s="52">
        <f>'[9]NAW7 - HVP - NPgY'!AG130</f>
        <v>0</v>
      </c>
      <c r="AH133" s="52">
        <f>'[9]NAW7 - HVP - NPgY'!AH130</f>
        <v>0</v>
      </c>
      <c r="AI133" s="52">
        <f>'[9]NAW7 - HVP - NPgY'!AI130</f>
        <v>0</v>
      </c>
      <c r="AJ133" s="59">
        <f t="shared" ref="AJ133:AJ135" si="767">SUM(AE133:AI133)</f>
        <v>0</v>
      </c>
      <c r="AK133" s="52">
        <f>'[9]NAW7 - HVP - NPgY'!AK130</f>
        <v>0</v>
      </c>
      <c r="AL133" s="52">
        <f>'[9]NAW7 - HVP - NPgY'!AL130</f>
        <v>3</v>
      </c>
      <c r="AM133" s="52">
        <f>'[9]NAW7 - HVP - NPgY'!AM130</f>
        <v>12</v>
      </c>
      <c r="AN133" s="52">
        <f>'[9]NAW7 - HVP - NPgY'!AN130</f>
        <v>19</v>
      </c>
      <c r="AO133" s="52">
        <f>'[9]NAW7 - HVP - NPgY'!AO130</f>
        <v>64</v>
      </c>
      <c r="AP133" s="59">
        <f t="shared" ref="AP133:AP135" si="768">SUM(AK133:AO133)</f>
        <v>98</v>
      </c>
      <c r="BB133" s="6"/>
      <c r="BC133" s="6"/>
      <c r="BD133" s="58" t="s">
        <v>28</v>
      </c>
      <c r="BE133" s="172">
        <f>'NPgY - HI Probs. of Failure'!O$37</f>
        <v>0</v>
      </c>
      <c r="BF133" s="172">
        <f>'NPgY - HI Probs. of Failure'!P$37</f>
        <v>0</v>
      </c>
      <c r="BG133" s="172">
        <f>'NPgY - HI Probs. of Failure'!Q$37</f>
        <v>0</v>
      </c>
      <c r="BH133" s="172">
        <f>'NPgY - HI Probs. of Failure'!R$37</f>
        <v>0</v>
      </c>
      <c r="BI133" s="172">
        <f>'NPgY - HI Probs. of Failure'!S$37</f>
        <v>0</v>
      </c>
      <c r="BJ133" s="176"/>
      <c r="BK133" s="6"/>
      <c r="BL133" s="58" t="s">
        <v>28</v>
      </c>
      <c r="BM133" s="194">
        <f>$BM3*'NPgY - Ave Crit'!$Q$37</f>
        <v>27231.943003855438</v>
      </c>
      <c r="BN133" s="194">
        <f>$BM3*'NPgY - Ave Crit'!$Q$37</f>
        <v>27231.943003855438</v>
      </c>
      <c r="BO133" s="194">
        <f>$BM3*'NPgY - Ave Crit'!$Q$37</f>
        <v>27231.943003855438</v>
      </c>
      <c r="BP133" s="194">
        <f>$BM3*'NPgY - Ave Crit'!$Q$37</f>
        <v>27231.943003855438</v>
      </c>
      <c r="BQ133" s="194">
        <f>$BM3*'NPgY - Ave Crit'!$Q$37</f>
        <v>27231.943003855438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0</v>
      </c>
      <c r="BX133" s="24">
        <f t="shared" si="737"/>
        <v>0</v>
      </c>
      <c r="BY133" s="24">
        <f t="shared" si="737"/>
        <v>0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0</v>
      </c>
      <c r="CF133" s="195">
        <f t="shared" si="755"/>
        <v>0</v>
      </c>
      <c r="CG133" s="195">
        <f t="shared" si="755"/>
        <v>0</v>
      </c>
      <c r="CH133" s="198">
        <f t="shared" si="483"/>
        <v>0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0</v>
      </c>
      <c r="CN133" s="195">
        <f t="shared" si="756"/>
        <v>0</v>
      </c>
      <c r="CO133" s="195">
        <f t="shared" si="756"/>
        <v>0</v>
      </c>
      <c r="CP133" s="198">
        <f t="shared" si="419"/>
        <v>0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0</v>
      </c>
      <c r="CV133" s="195">
        <f t="shared" si="757"/>
        <v>0</v>
      </c>
      <c r="CW133" s="195">
        <f t="shared" si="757"/>
        <v>0</v>
      </c>
      <c r="CX133" s="198">
        <f t="shared" si="420"/>
        <v>0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0</v>
      </c>
      <c r="DD133" s="195">
        <f t="shared" si="758"/>
        <v>0</v>
      </c>
      <c r="DE133" s="195">
        <f t="shared" si="758"/>
        <v>0</v>
      </c>
      <c r="DF133" s="198">
        <f t="shared" si="421"/>
        <v>0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0</v>
      </c>
      <c r="DL133" s="195">
        <f t="shared" si="759"/>
        <v>0</v>
      </c>
      <c r="DM133" s="195">
        <f t="shared" si="759"/>
        <v>0</v>
      </c>
      <c r="DN133" s="198">
        <f t="shared" si="423"/>
        <v>0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0</v>
      </c>
      <c r="DT133" s="195">
        <f t="shared" si="760"/>
        <v>0</v>
      </c>
      <c r="DU133" s="195">
        <f t="shared" si="760"/>
        <v>0</v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38</v>
      </c>
      <c r="E134" s="57">
        <f t="shared" si="762"/>
        <v>38</v>
      </c>
      <c r="F134" s="58" t="s">
        <v>30</v>
      </c>
      <c r="G134" s="52">
        <f>'[9]NAW7 - HVP - NPgY'!G131</f>
        <v>3</v>
      </c>
      <c r="H134" s="52">
        <f>'[9]NAW7 - HVP - NPgY'!H131</f>
        <v>8</v>
      </c>
      <c r="I134" s="52">
        <f>'[9]NAW7 - HVP - NPgY'!I131</f>
        <v>9</v>
      </c>
      <c r="J134" s="52">
        <f>'[9]NAW7 - HVP - NPgY'!J131</f>
        <v>3</v>
      </c>
      <c r="K134" s="52">
        <f>'[9]NAW7 - HVP - NPgY'!K131</f>
        <v>15</v>
      </c>
      <c r="L134" s="59">
        <f t="shared" si="763"/>
        <v>38</v>
      </c>
      <c r="M134" s="52">
        <f>'[9]NAW7 - HVP - NPgY'!M131</f>
        <v>2</v>
      </c>
      <c r="N134" s="52">
        <f>'[9]NAW7 - HVP - NPgY'!N131</f>
        <v>5</v>
      </c>
      <c r="O134" s="52">
        <f>'[9]NAW7 - HVP - NPgY'!O131</f>
        <v>11</v>
      </c>
      <c r="P134" s="52">
        <f>'[9]NAW7 - HVP - NPgY'!P131</f>
        <v>4</v>
      </c>
      <c r="Q134" s="52">
        <f>'[9]NAW7 - HVP - NPgY'!Q131</f>
        <v>16</v>
      </c>
      <c r="R134" s="59">
        <f t="shared" si="764"/>
        <v>38</v>
      </c>
      <c r="S134" s="52">
        <f>'[9]NAW7 - HVP - NPgY'!S131</f>
        <v>0</v>
      </c>
      <c r="T134" s="52">
        <f>'[9]NAW7 - HVP - NPgY'!T131</f>
        <v>0</v>
      </c>
      <c r="U134" s="52">
        <f>'[9]NAW7 - HVP - NPgY'!U131</f>
        <v>0</v>
      </c>
      <c r="V134" s="52">
        <f>'[9]NAW7 - HVP - NPgY'!V131</f>
        <v>0</v>
      </c>
      <c r="W134" s="52">
        <f>'[9]NAW7 - HVP - NPgY'!W131</f>
        <v>0</v>
      </c>
      <c r="X134" s="59">
        <f t="shared" si="765"/>
        <v>0</v>
      </c>
      <c r="Y134" s="52">
        <f>'[9]NAW7 - HVP - NPgY'!Y131</f>
        <v>1</v>
      </c>
      <c r="Z134" s="52">
        <f>'[9]NAW7 - HVP - NPgY'!Z131</f>
        <v>4</v>
      </c>
      <c r="AA134" s="52">
        <f>'[9]NAW7 - HVP - NPgY'!AA131</f>
        <v>9</v>
      </c>
      <c r="AB134" s="52">
        <f>'[9]NAW7 - HVP - NPgY'!AB131</f>
        <v>5</v>
      </c>
      <c r="AC134" s="52">
        <f>'[9]NAW7 - HVP - NPgY'!AC131</f>
        <v>19</v>
      </c>
      <c r="AD134" s="59">
        <f t="shared" si="766"/>
        <v>38</v>
      </c>
      <c r="AE134" s="52">
        <f>'[9]NAW7 - HVP - NPgY'!AE131</f>
        <v>0</v>
      </c>
      <c r="AF134" s="52">
        <f>'[9]NAW7 - HVP - NPgY'!AF131</f>
        <v>0</v>
      </c>
      <c r="AG134" s="52">
        <f>'[9]NAW7 - HVP - NPgY'!AG131</f>
        <v>0</v>
      </c>
      <c r="AH134" s="52">
        <f>'[9]NAW7 - HVP - NPgY'!AH131</f>
        <v>0</v>
      </c>
      <c r="AI134" s="52">
        <f>'[9]NAW7 - HVP - NPgY'!AI131</f>
        <v>0</v>
      </c>
      <c r="AJ134" s="59">
        <f t="shared" si="767"/>
        <v>0</v>
      </c>
      <c r="AK134" s="52">
        <f>'[9]NAW7 - HVP - NPgY'!AK131</f>
        <v>0</v>
      </c>
      <c r="AL134" s="52">
        <f>'[9]NAW7 - HVP - NPgY'!AL131</f>
        <v>1</v>
      </c>
      <c r="AM134" s="52">
        <f>'[9]NAW7 - HVP - NPgY'!AM131</f>
        <v>4</v>
      </c>
      <c r="AN134" s="52">
        <f>'[9]NAW7 - HVP - NPgY'!AN131</f>
        <v>9</v>
      </c>
      <c r="AO134" s="52">
        <f>'[9]NAW7 - HVP - NPgY'!AO131</f>
        <v>24</v>
      </c>
      <c r="AP134" s="59">
        <f t="shared" si="768"/>
        <v>38</v>
      </c>
      <c r="BB134" s="6"/>
      <c r="BC134" s="6"/>
      <c r="BD134" s="58" t="s">
        <v>30</v>
      </c>
      <c r="BE134" s="172">
        <f>'NPgY - HI Probs. of Failure'!O$37</f>
        <v>0</v>
      </c>
      <c r="BF134" s="172">
        <f>'NPgY - HI Probs. of Failure'!P$37</f>
        <v>0</v>
      </c>
      <c r="BG134" s="172">
        <f>'NPgY - HI Probs. of Failure'!Q$37</f>
        <v>0</v>
      </c>
      <c r="BH134" s="172">
        <f>'NPgY - HI Probs. of Failure'!R$37</f>
        <v>0</v>
      </c>
      <c r="BI134" s="172">
        <f>'NPgY - HI Probs. of Failure'!S$37</f>
        <v>0</v>
      </c>
      <c r="BJ134" s="176"/>
      <c r="BK134" s="6"/>
      <c r="BL134" s="58" t="s">
        <v>30</v>
      </c>
      <c r="BM134" s="194">
        <f>$BM4*'NPgY - Ave Crit'!$Q$37</f>
        <v>40847.914505783156</v>
      </c>
      <c r="BN134" s="194">
        <f>$BM4*'NPgY - Ave Crit'!$Q$37</f>
        <v>40847.914505783156</v>
      </c>
      <c r="BO134" s="194">
        <f>$BM4*'NPgY - Ave Crit'!$Q$37</f>
        <v>40847.914505783156</v>
      </c>
      <c r="BP134" s="194">
        <f>$BM4*'NPgY - Ave Crit'!$Q$37</f>
        <v>40847.914505783156</v>
      </c>
      <c r="BQ134" s="194">
        <f>$BM4*'NPgY - Ave Crit'!$Q$37</f>
        <v>40847.914505783156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0</v>
      </c>
      <c r="BX134" s="24">
        <f t="shared" si="737"/>
        <v>0</v>
      </c>
      <c r="BY134" s="24">
        <f t="shared" si="737"/>
        <v>0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0</v>
      </c>
      <c r="CF134" s="195">
        <f t="shared" si="755"/>
        <v>0</v>
      </c>
      <c r="CG134" s="195">
        <f t="shared" si="755"/>
        <v>0</v>
      </c>
      <c r="CH134" s="198">
        <f t="shared" si="483"/>
        <v>0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0</v>
      </c>
      <c r="CN134" s="195">
        <f t="shared" si="756"/>
        <v>0</v>
      </c>
      <c r="CO134" s="195">
        <f t="shared" si="756"/>
        <v>0</v>
      </c>
      <c r="CP134" s="198">
        <f t="shared" si="419"/>
        <v>0</v>
      </c>
      <c r="CS134" s="195">
        <f t="shared" si="770"/>
        <v>0</v>
      </c>
      <c r="CT134" s="195">
        <f t="shared" si="757"/>
        <v>0</v>
      </c>
      <c r="CU134" s="195">
        <f t="shared" si="757"/>
        <v>0</v>
      </c>
      <c r="CV134" s="195">
        <f t="shared" si="757"/>
        <v>0</v>
      </c>
      <c r="CW134" s="195">
        <f t="shared" si="757"/>
        <v>0</v>
      </c>
      <c r="CX134" s="198">
        <f t="shared" si="420"/>
        <v>0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0</v>
      </c>
      <c r="DD134" s="195">
        <f t="shared" si="758"/>
        <v>0</v>
      </c>
      <c r="DE134" s="195">
        <f t="shared" si="758"/>
        <v>0</v>
      </c>
      <c r="DF134" s="198">
        <f t="shared" si="421"/>
        <v>0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0</v>
      </c>
      <c r="DL134" s="195">
        <f t="shared" si="759"/>
        <v>0</v>
      </c>
      <c r="DM134" s="195">
        <f t="shared" si="759"/>
        <v>0</v>
      </c>
      <c r="DN134" s="198">
        <f t="shared" si="423"/>
        <v>0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0</v>
      </c>
      <c r="DT134" s="195">
        <f t="shared" si="760"/>
        <v>0</v>
      </c>
      <c r="DU134" s="195">
        <f t="shared" si="760"/>
        <v>0</v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7</v>
      </c>
      <c r="E135" s="57">
        <f t="shared" si="762"/>
        <v>7</v>
      </c>
      <c r="F135" s="58" t="s">
        <v>31</v>
      </c>
      <c r="G135" s="52">
        <f>'[9]NAW7 - HVP - NPgY'!G132</f>
        <v>1</v>
      </c>
      <c r="H135" s="52">
        <f>'[9]NAW7 - HVP - NPgY'!H132</f>
        <v>2</v>
      </c>
      <c r="I135" s="52">
        <f>'[9]NAW7 - HVP - NPgY'!I132</f>
        <v>1</v>
      </c>
      <c r="J135" s="52">
        <f>'[9]NAW7 - HVP - NPgY'!J132</f>
        <v>0</v>
      </c>
      <c r="K135" s="52">
        <f>'[9]NAW7 - HVP - NPgY'!K132</f>
        <v>3</v>
      </c>
      <c r="L135" s="59">
        <f t="shared" si="763"/>
        <v>7</v>
      </c>
      <c r="M135" s="52">
        <f>'[9]NAW7 - HVP - NPgY'!M132</f>
        <v>0</v>
      </c>
      <c r="N135" s="52">
        <f>'[9]NAW7 - HVP - NPgY'!N132</f>
        <v>2</v>
      </c>
      <c r="O135" s="52">
        <f>'[9]NAW7 - HVP - NPgY'!O132</f>
        <v>1</v>
      </c>
      <c r="P135" s="52">
        <f>'[9]NAW7 - HVP - NPgY'!P132</f>
        <v>0</v>
      </c>
      <c r="Q135" s="52">
        <f>'[9]NAW7 - HVP - NPgY'!Q132</f>
        <v>4</v>
      </c>
      <c r="R135" s="59">
        <f t="shared" si="764"/>
        <v>7</v>
      </c>
      <c r="S135" s="52">
        <f>'[9]NAW7 - HVP - NPgY'!S132</f>
        <v>0</v>
      </c>
      <c r="T135" s="52">
        <f>'[9]NAW7 - HVP - NPgY'!T132</f>
        <v>0</v>
      </c>
      <c r="U135" s="52">
        <f>'[9]NAW7 - HVP - NPgY'!U132</f>
        <v>0</v>
      </c>
      <c r="V135" s="52">
        <f>'[9]NAW7 - HVP - NPgY'!V132</f>
        <v>0</v>
      </c>
      <c r="W135" s="52">
        <f>'[9]NAW7 - HVP - NPgY'!W132</f>
        <v>0</v>
      </c>
      <c r="X135" s="59">
        <f t="shared" si="765"/>
        <v>0</v>
      </c>
      <c r="Y135" s="52">
        <f>'[9]NAW7 - HVP - NPgY'!Y132</f>
        <v>0</v>
      </c>
      <c r="Z135" s="52">
        <f>'[9]NAW7 - HVP - NPgY'!Z132</f>
        <v>0</v>
      </c>
      <c r="AA135" s="52">
        <f>'[9]NAW7 - HVP - NPgY'!AA132</f>
        <v>2</v>
      </c>
      <c r="AB135" s="52">
        <f>'[9]NAW7 - HVP - NPgY'!AB132</f>
        <v>1</v>
      </c>
      <c r="AC135" s="52">
        <f>'[9]NAW7 - HVP - NPgY'!AC132</f>
        <v>4</v>
      </c>
      <c r="AD135" s="59">
        <f t="shared" si="766"/>
        <v>7</v>
      </c>
      <c r="AE135" s="52">
        <f>'[9]NAW7 - HVP - NPgY'!AE132</f>
        <v>0</v>
      </c>
      <c r="AF135" s="52">
        <f>'[9]NAW7 - HVP - NPgY'!AF132</f>
        <v>0</v>
      </c>
      <c r="AG135" s="52">
        <f>'[9]NAW7 - HVP - NPgY'!AG132</f>
        <v>0</v>
      </c>
      <c r="AH135" s="52">
        <f>'[9]NAW7 - HVP - NPgY'!AH132</f>
        <v>0</v>
      </c>
      <c r="AI135" s="52">
        <f>'[9]NAW7 - HVP - NPgY'!AI132</f>
        <v>0</v>
      </c>
      <c r="AJ135" s="59">
        <f t="shared" si="767"/>
        <v>0</v>
      </c>
      <c r="AK135" s="52">
        <f>'[9]NAW7 - HVP - NPgY'!AK132</f>
        <v>0</v>
      </c>
      <c r="AL135" s="52">
        <f>'[9]NAW7 - HVP - NPgY'!AL132</f>
        <v>0</v>
      </c>
      <c r="AM135" s="52">
        <f>'[9]NAW7 - HVP - NPgY'!AM132</f>
        <v>0</v>
      </c>
      <c r="AN135" s="52">
        <f>'[9]NAW7 - HVP - NPgY'!AN132</f>
        <v>2</v>
      </c>
      <c r="AO135" s="52">
        <f>'[9]NAW7 - HVP - NPgY'!AO132</f>
        <v>5</v>
      </c>
      <c r="AP135" s="59">
        <f t="shared" si="768"/>
        <v>7</v>
      </c>
      <c r="BB135" s="6"/>
      <c r="BC135" s="6"/>
      <c r="BD135" s="58" t="s">
        <v>31</v>
      </c>
      <c r="BE135" s="172">
        <f>'NPgY - HI Probs. of Failure'!O$37</f>
        <v>0</v>
      </c>
      <c r="BF135" s="172">
        <f>'NPgY - HI Probs. of Failure'!P$37</f>
        <v>0</v>
      </c>
      <c r="BG135" s="172">
        <f>'NPgY - HI Probs. of Failure'!Q$37</f>
        <v>0</v>
      </c>
      <c r="BH135" s="172">
        <f>'NPgY - HI Probs. of Failure'!R$37</f>
        <v>0</v>
      </c>
      <c r="BI135" s="172">
        <f>'NPgY - HI Probs. of Failure'!S$37</f>
        <v>0</v>
      </c>
      <c r="BJ135" s="176"/>
      <c r="BK135" s="6"/>
      <c r="BL135" s="58" t="s">
        <v>31</v>
      </c>
      <c r="BM135" s="194">
        <f>$BM5*'NPgY - Ave Crit'!$Q$37</f>
        <v>68079.85750963859</v>
      </c>
      <c r="BN135" s="194">
        <f>$BM5*'NPgY - Ave Crit'!$Q$37</f>
        <v>68079.85750963859</v>
      </c>
      <c r="BO135" s="194">
        <f>$BM5*'NPgY - Ave Crit'!$Q$37</f>
        <v>68079.85750963859</v>
      </c>
      <c r="BP135" s="194">
        <f>$BM5*'NPgY - Ave Crit'!$Q$37</f>
        <v>68079.85750963859</v>
      </c>
      <c r="BQ135" s="194">
        <f>$BM5*'NPgY - Ave Crit'!$Q$37</f>
        <v>68079.85750963859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0</v>
      </c>
      <c r="BX135" s="24">
        <f t="shared" si="737"/>
        <v>0</v>
      </c>
      <c r="BY135" s="24">
        <f t="shared" si="737"/>
        <v>0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0</v>
      </c>
      <c r="CF135" s="195">
        <f t="shared" si="755"/>
        <v>0</v>
      </c>
      <c r="CG135" s="195">
        <f t="shared" si="755"/>
        <v>0</v>
      </c>
      <c r="CH135" s="198">
        <f t="shared" si="483"/>
        <v>0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0</v>
      </c>
      <c r="CN135" s="195">
        <f t="shared" si="756"/>
        <v>0</v>
      </c>
      <c r="CO135" s="195">
        <f t="shared" si="756"/>
        <v>0</v>
      </c>
      <c r="CP135" s="198">
        <f t="shared" si="419"/>
        <v>0</v>
      </c>
      <c r="CS135" s="195">
        <f t="shared" si="770"/>
        <v>0</v>
      </c>
      <c r="CT135" s="195">
        <f t="shared" si="757"/>
        <v>0</v>
      </c>
      <c r="CU135" s="195">
        <f t="shared" si="757"/>
        <v>0</v>
      </c>
      <c r="CV135" s="195">
        <f t="shared" si="757"/>
        <v>0</v>
      </c>
      <c r="CW135" s="195">
        <f t="shared" si="757"/>
        <v>0</v>
      </c>
      <c r="CX135" s="198">
        <f t="shared" si="420"/>
        <v>0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0</v>
      </c>
      <c r="DD135" s="195">
        <f t="shared" si="758"/>
        <v>0</v>
      </c>
      <c r="DE135" s="195">
        <f t="shared" si="758"/>
        <v>0</v>
      </c>
      <c r="DF135" s="198">
        <f t="shared" si="421"/>
        <v>0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0</v>
      </c>
      <c r="DL135" s="195">
        <f t="shared" si="759"/>
        <v>0</v>
      </c>
      <c r="DM135" s="195">
        <f t="shared" si="759"/>
        <v>0</v>
      </c>
      <c r="DN135" s="198">
        <f t="shared" si="423"/>
        <v>0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0</v>
      </c>
      <c r="DT135" s="195">
        <f t="shared" si="760"/>
        <v>0</v>
      </c>
      <c r="DU135" s="195">
        <f t="shared" si="760"/>
        <v>0</v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182</v>
      </c>
      <c r="E136" s="63">
        <f>SUM(E132:E135)</f>
        <v>182</v>
      </c>
      <c r="F136" s="64"/>
      <c r="G136" s="65">
        <f>SUM(G132:G135)</f>
        <v>48</v>
      </c>
      <c r="H136" s="66">
        <f t="shared" ref="H136:K136" si="774">SUM(H132:H135)</f>
        <v>43</v>
      </c>
      <c r="I136" s="66">
        <f t="shared" si="774"/>
        <v>14</v>
      </c>
      <c r="J136" s="66">
        <f t="shared" si="774"/>
        <v>23</v>
      </c>
      <c r="K136" s="66">
        <f t="shared" si="774"/>
        <v>54</v>
      </c>
      <c r="L136" s="67"/>
      <c r="M136" s="65">
        <f>SUM(M132:M135)</f>
        <v>10</v>
      </c>
      <c r="N136" s="66">
        <f t="shared" ref="N136:Q136" si="775">SUM(N132:N135)</f>
        <v>33</v>
      </c>
      <c r="O136" s="66">
        <f t="shared" si="775"/>
        <v>27</v>
      </c>
      <c r="P136" s="66">
        <f t="shared" si="775"/>
        <v>27</v>
      </c>
      <c r="Q136" s="66">
        <f t="shared" si="775"/>
        <v>85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4</v>
      </c>
      <c r="Z136" s="66">
        <f t="shared" ref="Z136:AC136" si="777">SUM(Z132:Z135)</f>
        <v>17</v>
      </c>
      <c r="AA136" s="66">
        <f t="shared" si="777"/>
        <v>38</v>
      </c>
      <c r="AB136" s="66">
        <f t="shared" si="777"/>
        <v>8</v>
      </c>
      <c r="AC136" s="66">
        <f t="shared" si="777"/>
        <v>115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4</v>
      </c>
      <c r="AM136" s="66">
        <f t="shared" si="779"/>
        <v>17</v>
      </c>
      <c r="AN136" s="66">
        <f t="shared" si="779"/>
        <v>38</v>
      </c>
      <c r="AO136" s="66">
        <f t="shared" si="779"/>
        <v>123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14808</v>
      </c>
      <c r="E137" s="50">
        <f>D137+SUM(AE137:AI137)</f>
        <v>14808</v>
      </c>
      <c r="F137" s="51" t="s">
        <v>26</v>
      </c>
      <c r="G137" s="52">
        <f>'[9]NAW7 - HVP - NPgY'!G134</f>
        <v>5791</v>
      </c>
      <c r="H137" s="52">
        <f>'[9]NAW7 - HVP - NPgY'!H134</f>
        <v>7061</v>
      </c>
      <c r="I137" s="52">
        <f>'[9]NAW7 - HVP - NPgY'!I134</f>
        <v>1555</v>
      </c>
      <c r="J137" s="52">
        <f>'[9]NAW7 - HVP - NPgY'!J134</f>
        <v>289</v>
      </c>
      <c r="K137" s="52">
        <f>'[9]NAW7 - HVP - NPgY'!K134</f>
        <v>112</v>
      </c>
      <c r="L137" s="53">
        <f>SUM(G137:K137)</f>
        <v>14808</v>
      </c>
      <c r="M137" s="52">
        <f>'[9]NAW7 - HVP - NPgY'!M134</f>
        <v>4945</v>
      </c>
      <c r="N137" s="52">
        <f>'[9]NAW7 - HVP - NPgY'!N134</f>
        <v>7107</v>
      </c>
      <c r="O137" s="52">
        <f>'[9]NAW7 - HVP - NPgY'!O134</f>
        <v>1644</v>
      </c>
      <c r="P137" s="52">
        <f>'[9]NAW7 - HVP - NPgY'!P134</f>
        <v>684</v>
      </c>
      <c r="Q137" s="52">
        <f>'[9]NAW7 - HVP - NPgY'!Q134</f>
        <v>205</v>
      </c>
      <c r="R137" s="53">
        <f>SUM(M137:Q137)</f>
        <v>14585</v>
      </c>
      <c r="S137" s="52">
        <f>'[9]NAW7 - HVP - NPgY'!S134</f>
        <v>0</v>
      </c>
      <c r="T137" s="52">
        <f>'[9]NAW7 - HVP - NPgY'!T134</f>
        <v>0</v>
      </c>
      <c r="U137" s="52">
        <f>'[9]NAW7 - HVP - NPgY'!U134</f>
        <v>0</v>
      </c>
      <c r="V137" s="52">
        <f>'[9]NAW7 - HVP - NPgY'!V134</f>
        <v>0</v>
      </c>
      <c r="W137" s="52">
        <f>'[9]NAW7 - HVP - NPgY'!W134</f>
        <v>0</v>
      </c>
      <c r="X137" s="53">
        <f>SUM(S137:W137)</f>
        <v>0</v>
      </c>
      <c r="Y137" s="54">
        <f>'[9]NAW7 - HVP - NPgY'!Y134</f>
        <v>4764</v>
      </c>
      <c r="Z137" s="54">
        <f>'[9]NAW7 - HVP - NPgY'!Z134</f>
        <v>6144</v>
      </c>
      <c r="AA137" s="54">
        <f>'[9]NAW7 - HVP - NPgY'!AA134</f>
        <v>2642</v>
      </c>
      <c r="AB137" s="54">
        <f>'[9]NAW7 - HVP - NPgY'!AB134</f>
        <v>482</v>
      </c>
      <c r="AC137" s="54">
        <f>'[9]NAW7 - HVP - NPgY'!AC134</f>
        <v>365</v>
      </c>
      <c r="AD137" s="53">
        <f>SUM(Y137:AC137)</f>
        <v>14397</v>
      </c>
      <c r="AE137" s="54">
        <f>'[9]NAW7 - HVP - NPgY'!AE134</f>
        <v>0</v>
      </c>
      <c r="AF137" s="54">
        <f>'[9]NAW7 - HVP - NPgY'!AF134</f>
        <v>0</v>
      </c>
      <c r="AG137" s="54">
        <f>'[9]NAW7 - HVP - NPgY'!AG134</f>
        <v>0</v>
      </c>
      <c r="AH137" s="54">
        <f>'[9]NAW7 - HVP - NPgY'!AH134</f>
        <v>0</v>
      </c>
      <c r="AI137" s="54">
        <f>'[9]NAW7 - HVP - NPgY'!AI134</f>
        <v>0</v>
      </c>
      <c r="AJ137" s="53">
        <f>SUM(AE137:AI137)</f>
        <v>0</v>
      </c>
      <c r="AK137" s="54">
        <f>'[9]NAW7 - HVP - NPgY'!AK134</f>
        <v>4176</v>
      </c>
      <c r="AL137" s="54">
        <f>'[9]NAW7 - HVP - NPgY'!AL134</f>
        <v>4410</v>
      </c>
      <c r="AM137" s="54">
        <f>'[9]NAW7 - HVP - NPgY'!AM134</f>
        <v>3881</v>
      </c>
      <c r="AN137" s="54">
        <f>'[9]NAW7 - HVP - NPgY'!AN134</f>
        <v>652</v>
      </c>
      <c r="AO137" s="54">
        <f>'[9]NAW7 - HVP - NPgY'!AO134</f>
        <v>744</v>
      </c>
      <c r="AP137" s="53">
        <f>SUM(AK137:AO137)</f>
        <v>13863</v>
      </c>
      <c r="BB137" s="6"/>
      <c r="BC137" s="6"/>
      <c r="BD137" s="51" t="s">
        <v>26</v>
      </c>
      <c r="BE137" s="172">
        <f>'NPgY - HI Probs. of Failure'!O$38</f>
        <v>6.7503297737475513E-6</v>
      </c>
      <c r="BF137" s="172">
        <f>'NPgY - HI Probs. of Failure'!P$38</f>
        <v>2.9033016821948821E-5</v>
      </c>
      <c r="BG137" s="172">
        <f>'NPgY - HI Probs. of Failure'!Q$38</f>
        <v>8.3796638634648334E-5</v>
      </c>
      <c r="BH137" s="172">
        <f>'NPgY - HI Probs. of Failure'!R$38</f>
        <v>1.8756995491449018E-4</v>
      </c>
      <c r="BI137" s="172">
        <f>'NPgY - HI Probs. of Failure'!S$38</f>
        <v>3.5688172536411846E-4</v>
      </c>
      <c r="BJ137" s="175"/>
      <c r="BK137" s="6"/>
      <c r="BL137" s="51" t="s">
        <v>26</v>
      </c>
      <c r="BM137" s="194">
        <f>$BM2*'NPgY - Ave Crit'!$Q$38</f>
        <v>17996.754441781068</v>
      </c>
      <c r="BN137" s="194">
        <f>$BM2*'NPgY - Ave Crit'!$Q$38</f>
        <v>17996.754441781068</v>
      </c>
      <c r="BO137" s="194">
        <f>$BM2*'NPgY - Ave Crit'!$Q$38</f>
        <v>17996.754441781068</v>
      </c>
      <c r="BP137" s="194">
        <f>$BM2*'NPgY - Ave Crit'!$Q$38</f>
        <v>17996.754441781068</v>
      </c>
      <c r="BQ137" s="194">
        <f>$BM2*'NPgY - Ave Crit'!$Q$38</f>
        <v>17996.754441781068</v>
      </c>
      <c r="BR137" s="175"/>
      <c r="BS137" s="6"/>
      <c r="BT137" s="51" t="s">
        <v>26</v>
      </c>
      <c r="BU137" s="24">
        <f t="shared" si="737"/>
        <v>0.12148402733917824</v>
      </c>
      <c r="BV137" s="24">
        <f t="shared" si="737"/>
        <v>0.52250007444871194</v>
      </c>
      <c r="BW137" s="24">
        <f t="shared" si="737"/>
        <v>1.5080675285544305</v>
      </c>
      <c r="BX137" s="24">
        <f t="shared" si="737"/>
        <v>3.3756504192520258</v>
      </c>
      <c r="BY137" s="24">
        <f t="shared" si="737"/>
        <v>6.4227127761371898</v>
      </c>
      <c r="BZ137" s="6"/>
      <c r="CA137" s="6"/>
      <c r="CB137" s="51" t="s">
        <v>26</v>
      </c>
      <c r="CC137" s="195">
        <f>IF(BU137="","",M137*BU137)</f>
        <v>600.73851519223638</v>
      </c>
      <c r="CD137" s="195">
        <f t="shared" ref="CD137:CG140" si="786">IF(BV137="","",N137*BV137)</f>
        <v>3713.4080291069959</v>
      </c>
      <c r="CE137" s="195">
        <f t="shared" si="786"/>
        <v>2479.2630169434838</v>
      </c>
      <c r="CF137" s="195">
        <f t="shared" si="786"/>
        <v>2308.9448867683855</v>
      </c>
      <c r="CG137" s="195">
        <f t="shared" si="786"/>
        <v>1316.6561191081239</v>
      </c>
      <c r="CH137" s="198">
        <f t="shared" si="483"/>
        <v>10419.010567119225</v>
      </c>
      <c r="CI137" s="68"/>
      <c r="CJ137" s="68"/>
      <c r="CK137" s="195">
        <f t="shared" ref="CK137:CO140" si="787">IF(BU137="","",G137*BU137)</f>
        <v>703.51400232118112</v>
      </c>
      <c r="CL137" s="195">
        <f t="shared" si="787"/>
        <v>3689.3730256823551</v>
      </c>
      <c r="CM137" s="195">
        <f t="shared" si="787"/>
        <v>2345.0450069021394</v>
      </c>
      <c r="CN137" s="195">
        <f t="shared" si="787"/>
        <v>975.56297116383541</v>
      </c>
      <c r="CO137" s="195">
        <f t="shared" si="787"/>
        <v>719.34383092736527</v>
      </c>
      <c r="CP137" s="198">
        <f t="shared" si="419"/>
        <v>8432.8388369968779</v>
      </c>
      <c r="CS137" s="195">
        <f>IF(BU137="","",Y137*BU137)</f>
        <v>578.74990624384509</v>
      </c>
      <c r="CT137" s="195">
        <f t="shared" ref="CT137:CW140" si="788">IF(BV137="","",Z137*BV137)</f>
        <v>3210.2404574128859</v>
      </c>
      <c r="CU137" s="195">
        <f t="shared" si="788"/>
        <v>3984.3144104408052</v>
      </c>
      <c r="CV137" s="195">
        <f t="shared" si="788"/>
        <v>1627.0635020794764</v>
      </c>
      <c r="CW137" s="195">
        <f t="shared" si="788"/>
        <v>2344.2901632900744</v>
      </c>
      <c r="CX137" s="198">
        <f t="shared" si="420"/>
        <v>11744.658439467086</v>
      </c>
      <c r="CY137" s="6"/>
      <c r="CZ137" s="6"/>
      <c r="DA137" s="195">
        <f>IF(BU137="","",(S137+Y137)*BU137)</f>
        <v>578.74990624384509</v>
      </c>
      <c r="DB137" s="195">
        <f t="shared" ref="DB137:DE140" si="789">IF(BV137="","",(T137+Z137)*BV137)</f>
        <v>3210.2404574128859</v>
      </c>
      <c r="DC137" s="195">
        <f t="shared" si="789"/>
        <v>3984.3144104408052</v>
      </c>
      <c r="DD137" s="195">
        <f t="shared" si="789"/>
        <v>1627.0635020794764</v>
      </c>
      <c r="DE137" s="195">
        <f t="shared" si="789"/>
        <v>2344.2901632900744</v>
      </c>
      <c r="DF137" s="198">
        <f t="shared" si="421"/>
        <v>11744.658439467086</v>
      </c>
      <c r="DG137" s="6"/>
      <c r="DH137" s="6"/>
      <c r="DI137" s="195">
        <f>IF(BU137="","",AK137*BU137)</f>
        <v>507.31729816840829</v>
      </c>
      <c r="DJ137" s="195">
        <f t="shared" ref="DJ137:DM140" si="790">IF(BV137="","",AL137*BV137)</f>
        <v>2304.2253283188197</v>
      </c>
      <c r="DK137" s="195">
        <f t="shared" si="790"/>
        <v>5852.8100783197451</v>
      </c>
      <c r="DL137" s="195">
        <f t="shared" si="790"/>
        <v>2200.9240733523206</v>
      </c>
      <c r="DM137" s="195">
        <f t="shared" si="790"/>
        <v>4778.498305446069</v>
      </c>
      <c r="DN137" s="198">
        <f t="shared" si="423"/>
        <v>15643.775083605364</v>
      </c>
      <c r="DO137" s="6"/>
      <c r="DP137" s="6"/>
      <c r="DQ137" s="195">
        <f>IF(BU137="","",(AE137+AK137)*BU137)</f>
        <v>507.31729816840829</v>
      </c>
      <c r="DR137" s="195">
        <f t="shared" ref="DR137:DU140" si="791">IF(BV137="","",(AF137+AL137)*BV137)</f>
        <v>2304.2253283188197</v>
      </c>
      <c r="DS137" s="195">
        <f t="shared" si="791"/>
        <v>5852.8100783197451</v>
      </c>
      <c r="DT137" s="195">
        <f t="shared" si="791"/>
        <v>2200.9240733523206</v>
      </c>
      <c r="DU137" s="195">
        <f t="shared" si="791"/>
        <v>4778.498305446069</v>
      </c>
      <c r="DV137" s="198">
        <f t="shared" si="422"/>
        <v>15643.775083605364</v>
      </c>
    </row>
    <row r="138" spans="1:126" ht="25.5" customHeight="1">
      <c r="A138" s="19"/>
      <c r="B138" s="55"/>
      <c r="C138" s="55"/>
      <c r="D138" s="56">
        <f t="shared" ref="D138:D140" si="792">L138</f>
        <v>7246</v>
      </c>
      <c r="E138" s="57">
        <f t="shared" ref="E138:E140" si="793">D138+SUM(AE138:AI138)</f>
        <v>7246</v>
      </c>
      <c r="F138" s="58" t="s">
        <v>28</v>
      </c>
      <c r="G138" s="52">
        <f>'[9]NAW7 - HVP - NPgY'!G135</f>
        <v>2482</v>
      </c>
      <c r="H138" s="52">
        <f>'[9]NAW7 - HVP - NPgY'!H135</f>
        <v>3229</v>
      </c>
      <c r="I138" s="52">
        <f>'[9]NAW7 - HVP - NPgY'!I135</f>
        <v>1138</v>
      </c>
      <c r="J138" s="52">
        <f>'[9]NAW7 - HVP - NPgY'!J135</f>
        <v>289</v>
      </c>
      <c r="K138" s="52">
        <f>'[9]NAW7 - HVP - NPgY'!K135</f>
        <v>108</v>
      </c>
      <c r="L138" s="59">
        <f t="shared" ref="L138:L140" si="794">SUM(G138:K138)</f>
        <v>7246</v>
      </c>
      <c r="M138" s="52">
        <f>'[9]NAW7 - HVP - NPgY'!M135</f>
        <v>2114</v>
      </c>
      <c r="N138" s="52">
        <f>'[9]NAW7 - HVP - NPgY'!N135</f>
        <v>3246</v>
      </c>
      <c r="O138" s="52">
        <f>'[9]NAW7 - HVP - NPgY'!O135</f>
        <v>1197</v>
      </c>
      <c r="P138" s="52">
        <f>'[9]NAW7 - HVP - NPgY'!P135</f>
        <v>632</v>
      </c>
      <c r="Q138" s="52">
        <f>'[9]NAW7 - HVP - NPgY'!Q135</f>
        <v>168</v>
      </c>
      <c r="R138" s="59">
        <f t="shared" ref="R138:R140" si="795">SUM(M138:Q138)</f>
        <v>7357</v>
      </c>
      <c r="S138" s="52">
        <f>'[9]NAW7 - HVP - NPgY'!S135</f>
        <v>0</v>
      </c>
      <c r="T138" s="52">
        <f>'[9]NAW7 - HVP - NPgY'!T135</f>
        <v>0</v>
      </c>
      <c r="U138" s="52">
        <f>'[9]NAW7 - HVP - NPgY'!U135</f>
        <v>0</v>
      </c>
      <c r="V138" s="52">
        <f>'[9]NAW7 - HVP - NPgY'!V135</f>
        <v>0</v>
      </c>
      <c r="W138" s="52">
        <f>'[9]NAW7 - HVP - NPgY'!W135</f>
        <v>0</v>
      </c>
      <c r="X138" s="59">
        <f t="shared" ref="X138:X140" si="796">SUM(S138:W138)</f>
        <v>0</v>
      </c>
      <c r="Y138" s="52">
        <f>'[9]NAW7 - HVP - NPgY'!Y135</f>
        <v>2055</v>
      </c>
      <c r="Z138" s="52">
        <f>'[9]NAW7 - HVP - NPgY'!Z135</f>
        <v>2819</v>
      </c>
      <c r="AA138" s="52">
        <f>'[9]NAW7 - HVP - NPgY'!AA135</f>
        <v>1923</v>
      </c>
      <c r="AB138" s="52">
        <f>'[9]NAW7 - HVP - NPgY'!AB135</f>
        <v>471</v>
      </c>
      <c r="AC138" s="52">
        <f>'[9]NAW7 - HVP - NPgY'!AC135</f>
        <v>295</v>
      </c>
      <c r="AD138" s="59">
        <f t="shared" ref="AD138:AD140" si="797">SUM(Y138:AC138)</f>
        <v>7563</v>
      </c>
      <c r="AE138" s="52">
        <f>'[9]NAW7 - HVP - NPgY'!AE135</f>
        <v>0</v>
      </c>
      <c r="AF138" s="52">
        <f>'[9]NAW7 - HVP - NPgY'!AF135</f>
        <v>0</v>
      </c>
      <c r="AG138" s="52">
        <f>'[9]NAW7 - HVP - NPgY'!AG135</f>
        <v>0</v>
      </c>
      <c r="AH138" s="52">
        <f>'[9]NAW7 - HVP - NPgY'!AH135</f>
        <v>0</v>
      </c>
      <c r="AI138" s="52">
        <f>'[9]NAW7 - HVP - NPgY'!AI135</f>
        <v>0</v>
      </c>
      <c r="AJ138" s="59">
        <f t="shared" ref="AJ138:AJ140" si="798">SUM(AE138:AI138)</f>
        <v>0</v>
      </c>
      <c r="AK138" s="52">
        <f>'[9]NAW7 - HVP - NPgY'!AK135</f>
        <v>1814</v>
      </c>
      <c r="AL138" s="52">
        <f>'[9]NAW7 - HVP - NPgY'!AL135</f>
        <v>2039</v>
      </c>
      <c r="AM138" s="52">
        <f>'[9]NAW7 - HVP - NPgY'!AM135</f>
        <v>2821</v>
      </c>
      <c r="AN138" s="52">
        <f>'[9]NAW7 - HVP - NPgY'!AN135</f>
        <v>632</v>
      </c>
      <c r="AO138" s="52">
        <f>'[9]NAW7 - HVP - NPgY'!AO135</f>
        <v>574</v>
      </c>
      <c r="AP138" s="59">
        <f t="shared" ref="AP138:AP140" si="799">SUM(AK138:AO138)</f>
        <v>7880</v>
      </c>
      <c r="BB138" s="6"/>
      <c r="BC138" s="6"/>
      <c r="BD138" s="58" t="s">
        <v>28</v>
      </c>
      <c r="BE138" s="172">
        <f>'NPgY - HI Probs. of Failure'!O$38</f>
        <v>6.7503297737475513E-6</v>
      </c>
      <c r="BF138" s="172">
        <f>'NPgY - HI Probs. of Failure'!P$38</f>
        <v>2.9033016821948821E-5</v>
      </c>
      <c r="BG138" s="172">
        <f>'NPgY - HI Probs. of Failure'!Q$38</f>
        <v>8.3796638634648334E-5</v>
      </c>
      <c r="BH138" s="172">
        <f>'NPgY - HI Probs. of Failure'!R$38</f>
        <v>1.8756995491449018E-4</v>
      </c>
      <c r="BI138" s="172">
        <f>'NPgY - HI Probs. of Failure'!S$38</f>
        <v>3.5688172536411846E-4</v>
      </c>
      <c r="BJ138" s="176"/>
      <c r="BK138" s="6"/>
      <c r="BL138" s="58" t="s">
        <v>28</v>
      </c>
      <c r="BM138" s="194">
        <f>$BM3*'NPgY - Ave Crit'!$Q$38</f>
        <v>25709.649202544384</v>
      </c>
      <c r="BN138" s="194">
        <f>$BM3*'NPgY - Ave Crit'!$Q$38</f>
        <v>25709.649202544384</v>
      </c>
      <c r="BO138" s="194">
        <f>$BM3*'NPgY - Ave Crit'!$Q$38</f>
        <v>25709.649202544384</v>
      </c>
      <c r="BP138" s="194">
        <f>$BM3*'NPgY - Ave Crit'!$Q$38</f>
        <v>25709.649202544384</v>
      </c>
      <c r="BQ138" s="194">
        <f>$BM3*'NPgY - Ave Crit'!$Q$38</f>
        <v>25709.649202544384</v>
      </c>
      <c r="BR138" s="176"/>
      <c r="BS138" s="6"/>
      <c r="BT138" s="58" t="s">
        <v>28</v>
      </c>
      <c r="BU138" s="24">
        <f t="shared" si="737"/>
        <v>0.17354861048454034</v>
      </c>
      <c r="BV138" s="24">
        <f t="shared" si="737"/>
        <v>0.74642867778387423</v>
      </c>
      <c r="BW138" s="24">
        <f t="shared" si="737"/>
        <v>2.1543821836491865</v>
      </c>
      <c r="BX138" s="24">
        <f t="shared" si="737"/>
        <v>4.8223577417886085</v>
      </c>
      <c r="BY138" s="24">
        <f t="shared" si="737"/>
        <v>9.1753039659102722</v>
      </c>
      <c r="BZ138" s="6"/>
      <c r="CA138" s="6"/>
      <c r="CB138" s="58" t="s">
        <v>28</v>
      </c>
      <c r="CC138" s="195">
        <f t="shared" ref="CC138:CC140" si="800">IF(BU138="","",M138*BU138)</f>
        <v>366.88176256431831</v>
      </c>
      <c r="CD138" s="195">
        <f t="shared" si="786"/>
        <v>2422.9074880864559</v>
      </c>
      <c r="CE138" s="195">
        <f t="shared" si="786"/>
        <v>2578.7954738280764</v>
      </c>
      <c r="CF138" s="195">
        <f t="shared" si="786"/>
        <v>3047.7300928104005</v>
      </c>
      <c r="CG138" s="195">
        <f t="shared" si="786"/>
        <v>1541.4510662729258</v>
      </c>
      <c r="CH138" s="198">
        <f t="shared" si="483"/>
        <v>9957.7658835621769</v>
      </c>
      <c r="CI138" s="68"/>
      <c r="CJ138" s="68"/>
      <c r="CK138" s="195">
        <f t="shared" si="787"/>
        <v>430.74765122262914</v>
      </c>
      <c r="CL138" s="195">
        <f t="shared" si="787"/>
        <v>2410.2182005641298</v>
      </c>
      <c r="CM138" s="195">
        <f t="shared" si="787"/>
        <v>2451.6869249927745</v>
      </c>
      <c r="CN138" s="195">
        <f t="shared" si="787"/>
        <v>1393.6613873769079</v>
      </c>
      <c r="CO138" s="195">
        <f t="shared" si="787"/>
        <v>990.93282831830936</v>
      </c>
      <c r="CP138" s="198">
        <f t="shared" si="419"/>
        <v>7677.2469924747511</v>
      </c>
      <c r="CS138" s="195">
        <f t="shared" ref="CS138:CS140" si="801">IF(BU138="","",Y138*BU138)</f>
        <v>356.64239454573038</v>
      </c>
      <c r="CT138" s="195">
        <f t="shared" si="788"/>
        <v>2104.1824426727417</v>
      </c>
      <c r="CU138" s="195">
        <f t="shared" si="788"/>
        <v>4142.876939157386</v>
      </c>
      <c r="CV138" s="195">
        <f t="shared" si="788"/>
        <v>2271.3304963824348</v>
      </c>
      <c r="CW138" s="195">
        <f t="shared" si="788"/>
        <v>2706.7146699435302</v>
      </c>
      <c r="CX138" s="198">
        <f t="shared" si="420"/>
        <v>11581.746942701824</v>
      </c>
      <c r="CY138" s="6"/>
      <c r="CZ138" s="6"/>
      <c r="DA138" s="195">
        <f t="shared" ref="DA138:DA140" si="802">IF(BU138="","",(S138+Y138)*BU138)</f>
        <v>356.64239454573038</v>
      </c>
      <c r="DB138" s="195">
        <f t="shared" si="789"/>
        <v>2104.1824426727417</v>
      </c>
      <c r="DC138" s="195">
        <f t="shared" si="789"/>
        <v>4142.876939157386</v>
      </c>
      <c r="DD138" s="195">
        <f t="shared" si="789"/>
        <v>2271.3304963824348</v>
      </c>
      <c r="DE138" s="195">
        <f t="shared" si="789"/>
        <v>2706.7146699435302</v>
      </c>
      <c r="DF138" s="198">
        <f t="shared" si="421"/>
        <v>11581.746942701824</v>
      </c>
      <c r="DG138" s="6"/>
      <c r="DH138" s="6"/>
      <c r="DI138" s="195">
        <f t="shared" ref="DI138:DI140" si="803">IF(BU138="","",AK138*BU138)</f>
        <v>314.81717941895619</v>
      </c>
      <c r="DJ138" s="195">
        <f t="shared" si="790"/>
        <v>1521.9680740013196</v>
      </c>
      <c r="DK138" s="195">
        <f t="shared" si="790"/>
        <v>6077.5121400743556</v>
      </c>
      <c r="DL138" s="195">
        <f t="shared" si="790"/>
        <v>3047.7300928104005</v>
      </c>
      <c r="DM138" s="195">
        <f t="shared" si="790"/>
        <v>5266.6244764324965</v>
      </c>
      <c r="DN138" s="198">
        <f t="shared" si="423"/>
        <v>16228.651962737529</v>
      </c>
      <c r="DO138" s="6"/>
      <c r="DP138" s="6"/>
      <c r="DQ138" s="195">
        <f t="shared" ref="DQ138:DQ140" si="804">IF(BU138="","",(AE138+AK138)*BU138)</f>
        <v>314.81717941895619</v>
      </c>
      <c r="DR138" s="195">
        <f t="shared" si="791"/>
        <v>1521.9680740013196</v>
      </c>
      <c r="DS138" s="195">
        <f t="shared" si="791"/>
        <v>6077.5121400743556</v>
      </c>
      <c r="DT138" s="195">
        <f t="shared" si="791"/>
        <v>3047.7300928104005</v>
      </c>
      <c r="DU138" s="195">
        <f t="shared" si="791"/>
        <v>5266.6244764324965</v>
      </c>
      <c r="DV138" s="198">
        <f t="shared" si="422"/>
        <v>16228.651962737529</v>
      </c>
    </row>
    <row r="139" spans="1:126" ht="25.5" customHeight="1">
      <c r="A139" s="19"/>
      <c r="B139" s="55"/>
      <c r="C139" s="55"/>
      <c r="D139" s="56">
        <f t="shared" si="792"/>
        <v>4656</v>
      </c>
      <c r="E139" s="57">
        <f t="shared" si="793"/>
        <v>4656</v>
      </c>
      <c r="F139" s="58" t="s">
        <v>30</v>
      </c>
      <c r="G139" s="52">
        <f>'[9]NAW7 - HVP - NPgY'!G136</f>
        <v>2406</v>
      </c>
      <c r="H139" s="52">
        <f>'[9]NAW7 - HVP - NPgY'!H136</f>
        <v>1295</v>
      </c>
      <c r="I139" s="52">
        <f>'[9]NAW7 - HVP - NPgY'!I136</f>
        <v>757</v>
      </c>
      <c r="J139" s="52">
        <f>'[9]NAW7 - HVP - NPgY'!J136</f>
        <v>164</v>
      </c>
      <c r="K139" s="52">
        <f>'[9]NAW7 - HVP - NPgY'!K136</f>
        <v>34</v>
      </c>
      <c r="L139" s="59">
        <f t="shared" si="794"/>
        <v>4656</v>
      </c>
      <c r="M139" s="52">
        <f>'[9]NAW7 - HVP - NPgY'!M136</f>
        <v>2056</v>
      </c>
      <c r="N139" s="52">
        <f>'[9]NAW7 - HVP - NPgY'!N136</f>
        <v>1305</v>
      </c>
      <c r="O139" s="52">
        <f>'[9]NAW7 - HVP - NPgY'!O136</f>
        <v>800</v>
      </c>
      <c r="P139" s="52">
        <f>'[9]NAW7 - HVP - NPgY'!P136</f>
        <v>412</v>
      </c>
      <c r="Q139" s="52">
        <f>'[9]NAW7 - HVP - NPgY'!Q136</f>
        <v>70</v>
      </c>
      <c r="R139" s="59">
        <f t="shared" si="795"/>
        <v>4643</v>
      </c>
      <c r="S139" s="52">
        <f>'[9]NAW7 - HVP - NPgY'!S136</f>
        <v>0</v>
      </c>
      <c r="T139" s="52">
        <f>'[9]NAW7 - HVP - NPgY'!T136</f>
        <v>0</v>
      </c>
      <c r="U139" s="52">
        <f>'[9]NAW7 - HVP - NPgY'!U136</f>
        <v>0</v>
      </c>
      <c r="V139" s="52">
        <f>'[9]NAW7 - HVP - NPgY'!V136</f>
        <v>0</v>
      </c>
      <c r="W139" s="52">
        <f>'[9]NAW7 - HVP - NPgY'!W136</f>
        <v>0</v>
      </c>
      <c r="X139" s="59">
        <f t="shared" si="796"/>
        <v>0</v>
      </c>
      <c r="Y139" s="52">
        <f>'[9]NAW7 - HVP - NPgY'!Y136</f>
        <v>1978</v>
      </c>
      <c r="Z139" s="52">
        <f>'[9]NAW7 - HVP - NPgY'!Z136</f>
        <v>1125</v>
      </c>
      <c r="AA139" s="52">
        <f>'[9]NAW7 - HVP - NPgY'!AA136</f>
        <v>1287</v>
      </c>
      <c r="AB139" s="52">
        <f>'[9]NAW7 - HVP - NPgY'!AB136</f>
        <v>281</v>
      </c>
      <c r="AC139" s="52">
        <f>'[9]NAW7 - HVP - NPgY'!AC136</f>
        <v>126</v>
      </c>
      <c r="AD139" s="59">
        <f t="shared" si="797"/>
        <v>4797</v>
      </c>
      <c r="AE139" s="52">
        <f>'[9]NAW7 - HVP - NPgY'!AE136</f>
        <v>0</v>
      </c>
      <c r="AF139" s="52">
        <f>'[9]NAW7 - HVP - NPgY'!AF136</f>
        <v>0</v>
      </c>
      <c r="AG139" s="52">
        <f>'[9]NAW7 - HVP - NPgY'!AG136</f>
        <v>0</v>
      </c>
      <c r="AH139" s="52">
        <f>'[9]NAW7 - HVP - NPgY'!AH136</f>
        <v>0</v>
      </c>
      <c r="AI139" s="52">
        <f>'[9]NAW7 - HVP - NPgY'!AI136</f>
        <v>0</v>
      </c>
      <c r="AJ139" s="59">
        <f t="shared" si="798"/>
        <v>0</v>
      </c>
      <c r="AK139" s="52">
        <f>'[9]NAW7 - HVP - NPgY'!AK136</f>
        <v>1732</v>
      </c>
      <c r="AL139" s="52">
        <f>'[9]NAW7 - HVP - NPgY'!AL136</f>
        <v>803</v>
      </c>
      <c r="AM139" s="52">
        <f>'[9]NAW7 - HVP - NPgY'!AM136</f>
        <v>1892</v>
      </c>
      <c r="AN139" s="52">
        <f>'[9]NAW7 - HVP - NPgY'!AN136</f>
        <v>384</v>
      </c>
      <c r="AO139" s="52">
        <f>'[9]NAW7 - HVP - NPgY'!AO136</f>
        <v>264</v>
      </c>
      <c r="AP139" s="59">
        <f t="shared" si="799"/>
        <v>5075</v>
      </c>
      <c r="BB139" s="6"/>
      <c r="BC139" s="6"/>
      <c r="BD139" s="58" t="s">
        <v>30</v>
      </c>
      <c r="BE139" s="172">
        <f>'NPgY - HI Probs. of Failure'!O$38</f>
        <v>6.7503297737475513E-6</v>
      </c>
      <c r="BF139" s="172">
        <f>'NPgY - HI Probs. of Failure'!P$38</f>
        <v>2.9033016821948821E-5</v>
      </c>
      <c r="BG139" s="172">
        <f>'NPgY - HI Probs. of Failure'!Q$38</f>
        <v>8.3796638634648334E-5</v>
      </c>
      <c r="BH139" s="172">
        <f>'NPgY - HI Probs. of Failure'!R$38</f>
        <v>1.8756995491449018E-4</v>
      </c>
      <c r="BI139" s="172">
        <f>'NPgY - HI Probs. of Failure'!S$38</f>
        <v>3.5688172536411846E-4</v>
      </c>
      <c r="BJ139" s="176"/>
      <c r="BK139" s="6"/>
      <c r="BL139" s="58" t="s">
        <v>30</v>
      </c>
      <c r="BM139" s="194">
        <f>$BM4*'NPgY - Ave Crit'!$Q$38</f>
        <v>38564.473803816574</v>
      </c>
      <c r="BN139" s="194">
        <f>$BM4*'NPgY - Ave Crit'!$Q$38</f>
        <v>38564.473803816574</v>
      </c>
      <c r="BO139" s="194">
        <f>$BM4*'NPgY - Ave Crit'!$Q$38</f>
        <v>38564.473803816574</v>
      </c>
      <c r="BP139" s="194">
        <f>$BM4*'NPgY - Ave Crit'!$Q$38</f>
        <v>38564.473803816574</v>
      </c>
      <c r="BQ139" s="194">
        <f>$BM4*'NPgY - Ave Crit'!$Q$38</f>
        <v>38564.473803816574</v>
      </c>
      <c r="BR139" s="176"/>
      <c r="BS139" s="6"/>
      <c r="BT139" s="58" t="s">
        <v>30</v>
      </c>
      <c r="BU139" s="24">
        <f t="shared" si="737"/>
        <v>0.26032291572681049</v>
      </c>
      <c r="BV139" s="24">
        <f t="shared" si="737"/>
        <v>1.1196430166758111</v>
      </c>
      <c r="BW139" s="24">
        <f t="shared" si="737"/>
        <v>3.2315732754737794</v>
      </c>
      <c r="BX139" s="24">
        <f t="shared" si="737"/>
        <v>7.2335366126829124</v>
      </c>
      <c r="BY139" s="24">
        <f t="shared" si="737"/>
        <v>13.762955948865407</v>
      </c>
      <c r="BZ139" s="6"/>
      <c r="CA139" s="6"/>
      <c r="CB139" s="58" t="s">
        <v>30</v>
      </c>
      <c r="CC139" s="195">
        <f t="shared" si="800"/>
        <v>535.22391473432242</v>
      </c>
      <c r="CD139" s="195">
        <f t="shared" si="786"/>
        <v>1461.1341367619334</v>
      </c>
      <c r="CE139" s="195">
        <f t="shared" si="786"/>
        <v>2585.2586203790233</v>
      </c>
      <c r="CF139" s="195">
        <f t="shared" si="786"/>
        <v>2980.2170844253601</v>
      </c>
      <c r="CG139" s="195">
        <f t="shared" si="786"/>
        <v>963.40691642057857</v>
      </c>
      <c r="CH139" s="198">
        <f t="shared" si="483"/>
        <v>8525.2406727212183</v>
      </c>
      <c r="CI139" s="68"/>
      <c r="CJ139" s="68"/>
      <c r="CK139" s="195">
        <f t="shared" si="787"/>
        <v>626.33693523870602</v>
      </c>
      <c r="CL139" s="195">
        <f t="shared" si="787"/>
        <v>1449.9377065951753</v>
      </c>
      <c r="CM139" s="195">
        <f t="shared" si="787"/>
        <v>2446.3009695336509</v>
      </c>
      <c r="CN139" s="195">
        <f t="shared" si="787"/>
        <v>1186.3000044799976</v>
      </c>
      <c r="CO139" s="195">
        <f t="shared" si="787"/>
        <v>467.94050226142383</v>
      </c>
      <c r="CP139" s="198">
        <f t="shared" si="419"/>
        <v>6176.8161181089536</v>
      </c>
      <c r="CS139" s="195">
        <f t="shared" si="801"/>
        <v>514.91872730763112</v>
      </c>
      <c r="CT139" s="195">
        <f t="shared" si="788"/>
        <v>1259.5983937602875</v>
      </c>
      <c r="CU139" s="195">
        <f t="shared" si="788"/>
        <v>4159.034805534754</v>
      </c>
      <c r="CV139" s="195">
        <f t="shared" si="788"/>
        <v>2032.6237881638983</v>
      </c>
      <c r="CW139" s="195">
        <f t="shared" si="788"/>
        <v>1734.1324495570414</v>
      </c>
      <c r="CX139" s="198">
        <f t="shared" si="420"/>
        <v>9700.3081643236128</v>
      </c>
      <c r="CY139" s="6"/>
      <c r="CZ139" s="6"/>
      <c r="DA139" s="195">
        <f t="shared" si="802"/>
        <v>514.91872730763112</v>
      </c>
      <c r="DB139" s="195">
        <f t="shared" si="789"/>
        <v>1259.5983937602875</v>
      </c>
      <c r="DC139" s="195">
        <f t="shared" si="789"/>
        <v>4159.034805534754</v>
      </c>
      <c r="DD139" s="195">
        <f t="shared" si="789"/>
        <v>2032.6237881638983</v>
      </c>
      <c r="DE139" s="195">
        <f t="shared" si="789"/>
        <v>1734.1324495570414</v>
      </c>
      <c r="DF139" s="198">
        <f t="shared" si="421"/>
        <v>9700.3081643236128</v>
      </c>
      <c r="DG139" s="6"/>
      <c r="DH139" s="6"/>
      <c r="DI139" s="195">
        <f t="shared" si="803"/>
        <v>450.87929003883579</v>
      </c>
      <c r="DJ139" s="195">
        <f t="shared" si="790"/>
        <v>899.07334239067632</v>
      </c>
      <c r="DK139" s="195">
        <f t="shared" si="790"/>
        <v>6114.1366371963904</v>
      </c>
      <c r="DL139" s="195">
        <f t="shared" si="790"/>
        <v>2777.6780592702385</v>
      </c>
      <c r="DM139" s="195">
        <f t="shared" si="790"/>
        <v>3633.4203705004675</v>
      </c>
      <c r="DN139" s="198">
        <f t="shared" si="423"/>
        <v>13875.187699396609</v>
      </c>
      <c r="DO139" s="6"/>
      <c r="DP139" s="6"/>
      <c r="DQ139" s="195">
        <f t="shared" si="804"/>
        <v>450.87929003883579</v>
      </c>
      <c r="DR139" s="195">
        <f t="shared" si="791"/>
        <v>899.07334239067632</v>
      </c>
      <c r="DS139" s="195">
        <f t="shared" si="791"/>
        <v>6114.1366371963904</v>
      </c>
      <c r="DT139" s="195">
        <f t="shared" si="791"/>
        <v>2777.6780592702385</v>
      </c>
      <c r="DU139" s="195">
        <f t="shared" si="791"/>
        <v>3633.4203705004675</v>
      </c>
      <c r="DV139" s="198">
        <f t="shared" si="422"/>
        <v>13875.187699396609</v>
      </c>
    </row>
    <row r="140" spans="1:126" ht="25.5" customHeight="1">
      <c r="A140" s="19"/>
      <c r="B140" s="55"/>
      <c r="C140" s="55"/>
      <c r="D140" s="56">
        <f t="shared" si="792"/>
        <v>2007</v>
      </c>
      <c r="E140" s="57">
        <f t="shared" si="793"/>
        <v>2007</v>
      </c>
      <c r="F140" s="58" t="s">
        <v>31</v>
      </c>
      <c r="G140" s="52">
        <f>'[9]NAW7 - HVP - NPgY'!G137</f>
        <v>749</v>
      </c>
      <c r="H140" s="52">
        <f>'[9]NAW7 - HVP - NPgY'!H137</f>
        <v>966</v>
      </c>
      <c r="I140" s="52">
        <f>'[9]NAW7 - HVP - NPgY'!I137</f>
        <v>236</v>
      </c>
      <c r="J140" s="52">
        <f>'[9]NAW7 - HVP - NPgY'!J137</f>
        <v>46</v>
      </c>
      <c r="K140" s="52">
        <f>'[9]NAW7 - HVP - NPgY'!K137</f>
        <v>10</v>
      </c>
      <c r="L140" s="59">
        <f t="shared" si="794"/>
        <v>2007</v>
      </c>
      <c r="M140" s="52">
        <f>'[9]NAW7 - HVP - NPgY'!M137</f>
        <v>642</v>
      </c>
      <c r="N140" s="52">
        <f>'[9]NAW7 - HVP - NPgY'!N137</f>
        <v>973</v>
      </c>
      <c r="O140" s="52">
        <f>'[9]NAW7 - HVP - NPgY'!O137</f>
        <v>251</v>
      </c>
      <c r="P140" s="52">
        <f>'[9]NAW7 - HVP - NPgY'!P137</f>
        <v>46</v>
      </c>
      <c r="Q140" s="52">
        <f>'[9]NAW7 - HVP - NPgY'!Q137</f>
        <v>27</v>
      </c>
      <c r="R140" s="59">
        <f t="shared" si="795"/>
        <v>1939</v>
      </c>
      <c r="S140" s="52">
        <f>'[9]NAW7 - HVP - NPgY'!S137</f>
        <v>0</v>
      </c>
      <c r="T140" s="52">
        <f>'[9]NAW7 - HVP - NPgY'!T137</f>
        <v>0</v>
      </c>
      <c r="U140" s="52">
        <f>'[9]NAW7 - HVP - NPgY'!U137</f>
        <v>0</v>
      </c>
      <c r="V140" s="52">
        <f>'[9]NAW7 - HVP - NPgY'!V137</f>
        <v>0</v>
      </c>
      <c r="W140" s="52">
        <f>'[9]NAW7 - HVP - NPgY'!W137</f>
        <v>0</v>
      </c>
      <c r="X140" s="59">
        <f t="shared" si="796"/>
        <v>0</v>
      </c>
      <c r="Y140" s="52">
        <f>'[9]NAW7 - HVP - NPgY'!Y137</f>
        <v>612</v>
      </c>
      <c r="Z140" s="52">
        <f>'[9]NAW7 - HVP - NPgY'!Z137</f>
        <v>838</v>
      </c>
      <c r="AA140" s="52">
        <f>'[9]NAW7 - HVP - NPgY'!AA137</f>
        <v>403</v>
      </c>
      <c r="AB140" s="52">
        <f>'[9]NAW7 - HVP - NPgY'!AB137</f>
        <v>57</v>
      </c>
      <c r="AC140" s="52">
        <f>'[9]NAW7 - HVP - NPgY'!AC137</f>
        <v>50</v>
      </c>
      <c r="AD140" s="59">
        <f t="shared" si="797"/>
        <v>1960</v>
      </c>
      <c r="AE140" s="52">
        <f>'[9]NAW7 - HVP - NPgY'!AE137</f>
        <v>0</v>
      </c>
      <c r="AF140" s="52">
        <f>'[9]NAW7 - HVP - NPgY'!AF137</f>
        <v>0</v>
      </c>
      <c r="AG140" s="52">
        <f>'[9]NAW7 - HVP - NPgY'!AG137</f>
        <v>0</v>
      </c>
      <c r="AH140" s="52">
        <f>'[9]NAW7 - HVP - NPgY'!AH137</f>
        <v>0</v>
      </c>
      <c r="AI140" s="52">
        <f>'[9]NAW7 - HVP - NPgY'!AI137</f>
        <v>0</v>
      </c>
      <c r="AJ140" s="59">
        <f t="shared" si="798"/>
        <v>0</v>
      </c>
      <c r="AK140" s="52">
        <f>'[9]NAW7 - HVP - NPgY'!AK137</f>
        <v>533</v>
      </c>
      <c r="AL140" s="52">
        <f>'[9]NAW7 - HVP - NPgY'!AL137</f>
        <v>598</v>
      </c>
      <c r="AM140" s="52">
        <f>'[9]NAW7 - HVP - NPgY'!AM137</f>
        <v>592</v>
      </c>
      <c r="AN140" s="52">
        <f>'[9]NAW7 - HVP - NPgY'!AN137</f>
        <v>66</v>
      </c>
      <c r="AO140" s="52">
        <f>'[9]NAW7 - HVP - NPgY'!AO137</f>
        <v>110</v>
      </c>
      <c r="AP140" s="59">
        <f t="shared" si="799"/>
        <v>1899</v>
      </c>
      <c r="BB140" s="6"/>
      <c r="BC140" s="6"/>
      <c r="BD140" s="58" t="s">
        <v>31</v>
      </c>
      <c r="BE140" s="172">
        <f>'NPgY - HI Probs. of Failure'!O$38</f>
        <v>6.7503297737475513E-6</v>
      </c>
      <c r="BF140" s="172">
        <f>'NPgY - HI Probs. of Failure'!P$38</f>
        <v>2.9033016821948821E-5</v>
      </c>
      <c r="BG140" s="172">
        <f>'NPgY - HI Probs. of Failure'!Q$38</f>
        <v>8.3796638634648334E-5</v>
      </c>
      <c r="BH140" s="172">
        <f>'NPgY - HI Probs. of Failure'!R$38</f>
        <v>1.8756995491449018E-4</v>
      </c>
      <c r="BI140" s="172">
        <f>'NPgY - HI Probs. of Failure'!S$38</f>
        <v>3.5688172536411846E-4</v>
      </c>
      <c r="BJ140" s="176"/>
      <c r="BK140" s="6"/>
      <c r="BL140" s="58" t="s">
        <v>31</v>
      </c>
      <c r="BM140" s="194">
        <f>$BM5*'NPgY - Ave Crit'!$Q$38</f>
        <v>64274.123006360962</v>
      </c>
      <c r="BN140" s="194">
        <f>$BM5*'NPgY - Ave Crit'!$Q$38</f>
        <v>64274.123006360962</v>
      </c>
      <c r="BO140" s="194">
        <f>$BM5*'NPgY - Ave Crit'!$Q$38</f>
        <v>64274.123006360962</v>
      </c>
      <c r="BP140" s="194">
        <f>$BM5*'NPgY - Ave Crit'!$Q$38</f>
        <v>64274.123006360962</v>
      </c>
      <c r="BQ140" s="194">
        <f>$BM5*'NPgY - Ave Crit'!$Q$38</f>
        <v>64274.123006360962</v>
      </c>
      <c r="BR140" s="176"/>
      <c r="BS140" s="6"/>
      <c r="BT140" s="58" t="s">
        <v>31</v>
      </c>
      <c r="BU140" s="24">
        <f t="shared" si="737"/>
        <v>0.43387152621135089</v>
      </c>
      <c r="BV140" s="24">
        <f t="shared" si="737"/>
        <v>1.8660716944596856</v>
      </c>
      <c r="BW140" s="24">
        <f t="shared" si="737"/>
        <v>5.3859554591229664</v>
      </c>
      <c r="BX140" s="24">
        <f t="shared" si="737"/>
        <v>12.055894354471521</v>
      </c>
      <c r="BY140" s="24">
        <f t="shared" si="737"/>
        <v>22.938259914775681</v>
      </c>
      <c r="BZ140" s="6"/>
      <c r="CA140" s="6"/>
      <c r="CB140" s="58" t="s">
        <v>31</v>
      </c>
      <c r="CC140" s="195">
        <f t="shared" si="800"/>
        <v>278.54551982768726</v>
      </c>
      <c r="CD140" s="195">
        <f t="shared" si="786"/>
        <v>1815.687758709274</v>
      </c>
      <c r="CE140" s="195">
        <f t="shared" si="786"/>
        <v>1351.8748202398644</v>
      </c>
      <c r="CF140" s="195">
        <f t="shared" si="786"/>
        <v>554.57114030568994</v>
      </c>
      <c r="CG140" s="195">
        <f t="shared" si="786"/>
        <v>619.33301769894342</v>
      </c>
      <c r="CH140" s="198">
        <f t="shared" si="483"/>
        <v>4620.0122567814587</v>
      </c>
      <c r="CI140" s="68"/>
      <c r="CJ140" s="68"/>
      <c r="CK140" s="195">
        <f t="shared" si="787"/>
        <v>324.96977313230184</v>
      </c>
      <c r="CL140" s="195">
        <f t="shared" si="787"/>
        <v>1802.6252568480563</v>
      </c>
      <c r="CM140" s="195">
        <f t="shared" si="787"/>
        <v>1271.0854883530201</v>
      </c>
      <c r="CN140" s="195">
        <f t="shared" si="787"/>
        <v>554.57114030568994</v>
      </c>
      <c r="CO140" s="195">
        <f t="shared" si="787"/>
        <v>229.38259914775682</v>
      </c>
      <c r="CP140" s="198">
        <f t="shared" si="419"/>
        <v>4182.6342577868245</v>
      </c>
      <c r="CS140" s="195">
        <f t="shared" si="801"/>
        <v>265.52937404134673</v>
      </c>
      <c r="CT140" s="195">
        <f t="shared" si="788"/>
        <v>1563.7680799572165</v>
      </c>
      <c r="CU140" s="195">
        <f t="shared" si="788"/>
        <v>2170.5400500265555</v>
      </c>
      <c r="CV140" s="195">
        <f t="shared" si="788"/>
        <v>687.18597820487673</v>
      </c>
      <c r="CW140" s="195">
        <f t="shared" si="788"/>
        <v>1146.912995738784</v>
      </c>
      <c r="CX140" s="198">
        <f t="shared" si="420"/>
        <v>5833.9364779687794</v>
      </c>
      <c r="CY140" s="6"/>
      <c r="CZ140" s="6"/>
      <c r="DA140" s="195">
        <f t="shared" si="802"/>
        <v>265.52937404134673</v>
      </c>
      <c r="DB140" s="195">
        <f t="shared" si="789"/>
        <v>1563.7680799572165</v>
      </c>
      <c r="DC140" s="195">
        <f t="shared" si="789"/>
        <v>2170.5400500265555</v>
      </c>
      <c r="DD140" s="195">
        <f t="shared" si="789"/>
        <v>687.18597820487673</v>
      </c>
      <c r="DE140" s="195">
        <f t="shared" si="789"/>
        <v>1146.912995738784</v>
      </c>
      <c r="DF140" s="198">
        <f t="shared" si="421"/>
        <v>5833.9364779687794</v>
      </c>
      <c r="DG140" s="6"/>
      <c r="DH140" s="6"/>
      <c r="DI140" s="195">
        <f t="shared" si="803"/>
        <v>231.25352347065004</v>
      </c>
      <c r="DJ140" s="195">
        <f t="shared" si="790"/>
        <v>1115.910873286892</v>
      </c>
      <c r="DK140" s="195">
        <f t="shared" si="790"/>
        <v>3188.485631800796</v>
      </c>
      <c r="DL140" s="195">
        <f t="shared" si="790"/>
        <v>795.68902739512043</v>
      </c>
      <c r="DM140" s="195">
        <f t="shared" si="790"/>
        <v>2523.2085906253251</v>
      </c>
      <c r="DN140" s="198">
        <f t="shared" si="423"/>
        <v>7854.5476465787833</v>
      </c>
      <c r="DO140" s="6"/>
      <c r="DP140" s="6"/>
      <c r="DQ140" s="195">
        <f t="shared" si="804"/>
        <v>231.25352347065004</v>
      </c>
      <c r="DR140" s="195">
        <f t="shared" si="791"/>
        <v>1115.910873286892</v>
      </c>
      <c r="DS140" s="195">
        <f t="shared" si="791"/>
        <v>3188.485631800796</v>
      </c>
      <c r="DT140" s="195">
        <f t="shared" si="791"/>
        <v>795.68902739512043</v>
      </c>
      <c r="DU140" s="195">
        <f t="shared" si="791"/>
        <v>2523.2085906253251</v>
      </c>
      <c r="DV140" s="198">
        <f t="shared" si="422"/>
        <v>7854.5476465787833</v>
      </c>
    </row>
    <row r="141" spans="1:126" ht="25.5" customHeight="1" thickBot="1">
      <c r="A141" s="19"/>
      <c r="B141" s="60"/>
      <c r="C141" s="61"/>
      <c r="D141" s="62">
        <f>SUM(D137:D140)</f>
        <v>28717</v>
      </c>
      <c r="E141" s="63">
        <f>SUM(E137:E140)</f>
        <v>28717</v>
      </c>
      <c r="F141" s="64"/>
      <c r="G141" s="65">
        <f>SUM(G137:G140)</f>
        <v>11428</v>
      </c>
      <c r="H141" s="66">
        <f t="shared" ref="H141:K141" si="805">SUM(H137:H140)</f>
        <v>12551</v>
      </c>
      <c r="I141" s="66">
        <f t="shared" si="805"/>
        <v>3686</v>
      </c>
      <c r="J141" s="66">
        <f t="shared" si="805"/>
        <v>788</v>
      </c>
      <c r="K141" s="66">
        <f t="shared" si="805"/>
        <v>264</v>
      </c>
      <c r="L141" s="67"/>
      <c r="M141" s="65">
        <f>SUM(M137:M140)</f>
        <v>9757</v>
      </c>
      <c r="N141" s="66">
        <f t="shared" ref="N141:Q141" si="806">SUM(N137:N140)</f>
        <v>12631</v>
      </c>
      <c r="O141" s="66">
        <f t="shared" si="806"/>
        <v>3892</v>
      </c>
      <c r="P141" s="66">
        <f t="shared" si="806"/>
        <v>1774</v>
      </c>
      <c r="Q141" s="66">
        <f t="shared" si="806"/>
        <v>470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9409</v>
      </c>
      <c r="Z141" s="66">
        <f t="shared" ref="Z141:AC141" si="808">SUM(Z137:Z140)</f>
        <v>10926</v>
      </c>
      <c r="AA141" s="66">
        <f t="shared" si="808"/>
        <v>6255</v>
      </c>
      <c r="AB141" s="66">
        <f t="shared" si="808"/>
        <v>1291</v>
      </c>
      <c r="AC141" s="66">
        <f t="shared" si="808"/>
        <v>836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8255</v>
      </c>
      <c r="AL141" s="66">
        <f t="shared" ref="AL141:AO141" si="810">SUM(AL137:AL140)</f>
        <v>7850</v>
      </c>
      <c r="AM141" s="66">
        <f t="shared" si="810"/>
        <v>9186</v>
      </c>
      <c r="AN141" s="66">
        <f t="shared" si="810"/>
        <v>1734</v>
      </c>
      <c r="AO141" s="66">
        <f t="shared" si="810"/>
        <v>1692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1781.3897123185643</v>
      </c>
      <c r="CD141" s="197">
        <f t="shared" ref="CD141:CG141" si="811">SUM(CD137:CD140)</f>
        <v>9413.1374126646588</v>
      </c>
      <c r="CE141" s="197">
        <f t="shared" si="811"/>
        <v>8995.1919313904473</v>
      </c>
      <c r="CF141" s="197">
        <f t="shared" si="811"/>
        <v>8891.4632043098354</v>
      </c>
      <c r="CG141" s="197">
        <f t="shared" si="811"/>
        <v>4440.8471195005714</v>
      </c>
      <c r="CH141" s="198">
        <f t="shared" si="483"/>
        <v>33522.029380184074</v>
      </c>
      <c r="CI141" s="68"/>
      <c r="CJ141" s="68"/>
      <c r="CK141" s="197">
        <f>SUM(CK137:CK140)</f>
        <v>2085.5683619148181</v>
      </c>
      <c r="CL141" s="197">
        <f t="shared" ref="CL141:CO141" si="812">SUM(CL137:CL140)</f>
        <v>9352.1541896897161</v>
      </c>
      <c r="CM141" s="197">
        <f t="shared" si="812"/>
        <v>8514.1183897815863</v>
      </c>
      <c r="CN141" s="197">
        <f t="shared" si="812"/>
        <v>4110.0955033264308</v>
      </c>
      <c r="CO141" s="197">
        <f t="shared" si="812"/>
        <v>2407.5997606548553</v>
      </c>
      <c r="CP141" s="198">
        <f t="shared" ref="CP141:CP204" si="813">SUM(CK141:CO141)</f>
        <v>26469.536205367411</v>
      </c>
      <c r="CS141" s="197">
        <f>SUM(CS137:CS140)</f>
        <v>1715.8404021385534</v>
      </c>
      <c r="CT141" s="197">
        <f t="shared" ref="CT141:CW141" si="814">SUM(CT137:CT140)</f>
        <v>8137.7893738031316</v>
      </c>
      <c r="CU141" s="197">
        <f t="shared" si="814"/>
        <v>14456.766205159502</v>
      </c>
      <c r="CV141" s="197">
        <f t="shared" si="814"/>
        <v>6618.2037648306859</v>
      </c>
      <c r="CW141" s="197">
        <f t="shared" si="814"/>
        <v>7932.0502785294302</v>
      </c>
      <c r="CX141" s="198">
        <f t="shared" ref="CX141:CX204" si="815">SUM(CS141:CW141)</f>
        <v>38860.650024461305</v>
      </c>
      <c r="CY141" s="6"/>
      <c r="CZ141" s="6"/>
      <c r="DA141" s="197">
        <f>SUM(DA137:DA140)</f>
        <v>1715.8404021385534</v>
      </c>
      <c r="DB141" s="197">
        <f t="shared" ref="DB141:DE141" si="816">SUM(DB137:DB140)</f>
        <v>8137.7893738031316</v>
      </c>
      <c r="DC141" s="197">
        <f t="shared" si="816"/>
        <v>14456.766205159502</v>
      </c>
      <c r="DD141" s="197">
        <f t="shared" si="816"/>
        <v>6618.2037648306859</v>
      </c>
      <c r="DE141" s="197">
        <f t="shared" si="816"/>
        <v>7932.0502785294302</v>
      </c>
      <c r="DF141" s="198">
        <f t="shared" ref="DF141:DF204" si="817">SUM(DA141:DE141)</f>
        <v>38860.650024461305</v>
      </c>
      <c r="DG141" s="6"/>
      <c r="DH141" s="6"/>
      <c r="DI141" s="197">
        <f>SUM(DI137:DI140)</f>
        <v>1504.2672910968502</v>
      </c>
      <c r="DJ141" s="197">
        <f t="shared" ref="DJ141:DM141" si="818">SUM(DJ137:DJ140)</f>
        <v>5841.1776179977078</v>
      </c>
      <c r="DK141" s="197">
        <f t="shared" si="818"/>
        <v>21232.944487391287</v>
      </c>
      <c r="DL141" s="197">
        <f t="shared" si="818"/>
        <v>8822.0212528280808</v>
      </c>
      <c r="DM141" s="197">
        <f t="shared" si="818"/>
        <v>16201.751743004359</v>
      </c>
      <c r="DN141" s="198">
        <f t="shared" si="423"/>
        <v>53602.162392318285</v>
      </c>
      <c r="DO141" s="6"/>
      <c r="DP141" s="6"/>
      <c r="DQ141" s="197">
        <f>SUM(DQ137:DQ140)</f>
        <v>1504.2672910968502</v>
      </c>
      <c r="DR141" s="197">
        <f t="shared" ref="DR141:DU141" si="819">SUM(DR137:DR140)</f>
        <v>5841.1776179977078</v>
      </c>
      <c r="DS141" s="197">
        <f t="shared" si="819"/>
        <v>21232.944487391287</v>
      </c>
      <c r="DT141" s="197">
        <f t="shared" si="819"/>
        <v>8822.0212528280808</v>
      </c>
      <c r="DU141" s="197">
        <f t="shared" si="819"/>
        <v>16201.751743004359</v>
      </c>
      <c r="DV141" s="198">
        <f t="shared" ref="DV141:DV204" si="820">SUM(DQ141:DU141)</f>
        <v>53602.162392318285</v>
      </c>
    </row>
    <row r="142" spans="1:126" ht="25.5" customHeight="1">
      <c r="A142" s="19"/>
      <c r="B142" s="48" t="s">
        <v>49</v>
      </c>
      <c r="C142" s="48"/>
      <c r="D142" s="49">
        <f>L142</f>
        <v>38.229524102758738</v>
      </c>
      <c r="E142" s="50">
        <f>D142+SUM(AE142:AI142)</f>
        <v>38.229524102758738</v>
      </c>
      <c r="F142" s="51" t="s">
        <v>26</v>
      </c>
      <c r="G142" s="52">
        <f>'[9]NAW7 - HVP - NPgY'!G139</f>
        <v>10.8312733992496</v>
      </c>
      <c r="H142" s="52">
        <f>'[9]NAW7 - HVP - NPgY'!H139</f>
        <v>1.0166440907525933</v>
      </c>
      <c r="I142" s="52">
        <f>'[9]NAW7 - HVP - NPgY'!I139</f>
        <v>0.34893485217391301</v>
      </c>
      <c r="J142" s="52">
        <f>'[9]NAW7 - HVP - NPgY'!J139</f>
        <v>15.169770951931131</v>
      </c>
      <c r="K142" s="52">
        <f>'[9]NAW7 - HVP - NPgY'!K139</f>
        <v>10.862900808651501</v>
      </c>
      <c r="L142" s="53">
        <f>SUM(G142:K142)</f>
        <v>38.229524102758738</v>
      </c>
      <c r="M142" s="69">
        <f>'[9]NAW7 - HVP - NPgY'!M139</f>
        <v>1.8609858782608695</v>
      </c>
      <c r="N142" s="69">
        <f>'[9]NAW7 - HVP - NPgY'!N139</f>
        <v>1.4890673020525274</v>
      </c>
      <c r="O142" s="69">
        <f>'[9]NAW7 - HVP - NPgY'!O139</f>
        <v>0.34893485217391301</v>
      </c>
      <c r="P142" s="69">
        <f>'[9]NAW7 - HVP - NPgY'!P139</f>
        <v>18.548531099183393</v>
      </c>
      <c r="Q142" s="69">
        <f>'[9]NAW7 - HVP - NPgY'!Q139</f>
        <v>15.982004971088033</v>
      </c>
      <c r="R142" s="53">
        <f>SUM(M142:Q142)</f>
        <v>38.229524102758738</v>
      </c>
      <c r="S142" s="52">
        <f>'[9]NAW7 - HVP - NPgY'!S139</f>
        <v>0</v>
      </c>
      <c r="T142" s="52">
        <f>'[9]NAW7 - HVP - NPgY'!T139</f>
        <v>0</v>
      </c>
      <c r="U142" s="52">
        <f>'[9]NAW7 - HVP - NPgY'!U139</f>
        <v>0</v>
      </c>
      <c r="V142" s="52">
        <f>'[9]NAW7 - HVP - NPgY'!V139</f>
        <v>0</v>
      </c>
      <c r="W142" s="52">
        <f>'[9]NAW7 - HVP - NPgY'!W139</f>
        <v>0</v>
      </c>
      <c r="X142" s="53">
        <f>SUM(S142:W142)</f>
        <v>0</v>
      </c>
      <c r="Y142" s="69">
        <f>'[9]NAW7 - HVP - NPgY'!Y139</f>
        <v>10.8312733992496</v>
      </c>
      <c r="Z142" s="69">
        <f>'[9]NAW7 - HVP - NPgY'!Z139</f>
        <v>0.33888136358419779</v>
      </c>
      <c r="AA142" s="69">
        <f>'[9]NAW7 - HVP - NPgY'!AA139</f>
        <v>1.0266975793423085</v>
      </c>
      <c r="AB142" s="69">
        <f>'[9]NAW7 - HVP - NPgY'!AB139</f>
        <v>0.23262323478260868</v>
      </c>
      <c r="AC142" s="69">
        <f>'[9]NAW7 - HVP - NPgY'!AC139</f>
        <v>25.800048525800033</v>
      </c>
      <c r="AD142" s="53">
        <f>SUM(Y142:AC142)</f>
        <v>38.229524102758745</v>
      </c>
      <c r="AE142" s="54">
        <f>'[9]NAW7 - HVP - NPgY'!AE139</f>
        <v>0</v>
      </c>
      <c r="AF142" s="54">
        <f>'[9]NAW7 - HVP - NPgY'!AF139</f>
        <v>0</v>
      </c>
      <c r="AG142" s="54">
        <f>'[9]NAW7 - HVP - NPgY'!AG139</f>
        <v>0</v>
      </c>
      <c r="AH142" s="54">
        <f>'[9]NAW7 - HVP - NPgY'!AH139</f>
        <v>0</v>
      </c>
      <c r="AI142" s="54">
        <f>'[9]NAW7 - HVP - NPgY'!AI139</f>
        <v>0</v>
      </c>
      <c r="AJ142" s="53">
        <f>SUM(AE142:AI142)</f>
        <v>0</v>
      </c>
      <c r="AK142" s="69">
        <f>'[9]NAW7 - HVP - NPgY'!AK139</f>
        <v>10.366026929684384</v>
      </c>
      <c r="AL142" s="69">
        <f>'[9]NAW7 - HVP - NPgY'!AL139</f>
        <v>0.46524646956521737</v>
      </c>
      <c r="AM142" s="69">
        <f>'[9]NAW7 - HVP - NPgY'!AM139</f>
        <v>1.0166440907525933</v>
      </c>
      <c r="AN142" s="69">
        <f>'[9]NAW7 - HVP - NPgY'!AN139</f>
        <v>0.34893485217391301</v>
      </c>
      <c r="AO142" s="69">
        <f>'[9]NAW7 - HVP - NPgY'!AO139</f>
        <v>26.032671760582641</v>
      </c>
      <c r="AP142" s="53">
        <f>SUM(AK142:AO142)</f>
        <v>38.229524102758752</v>
      </c>
      <c r="BB142" s="6"/>
      <c r="BC142" s="6"/>
      <c r="BD142" s="51" t="s">
        <v>26</v>
      </c>
      <c r="BE142" s="172">
        <f>'NPgY - HI Probs. of Failure'!O$39</f>
        <v>8.4561834023719098E-4</v>
      </c>
      <c r="BF142" s="172">
        <f>'NPgY - HI Probs. of Failure'!P$39</f>
        <v>3.6369854984766204E-3</v>
      </c>
      <c r="BG142" s="172">
        <f>'NPgY - HI Probs. of Failure'!Q$39</f>
        <v>1.0497261149413146E-2</v>
      </c>
      <c r="BH142" s="172">
        <f>'NPgY - HI Probs. of Failure'!R$39</f>
        <v>2.349701411181571E-2</v>
      </c>
      <c r="BI142" s="172">
        <f>'NPgY - HI Probs. of Failure'!S$39</f>
        <v>4.4706813204453244E-2</v>
      </c>
      <c r="BJ142" s="175"/>
      <c r="BK142" s="6"/>
      <c r="BL142" s="51" t="s">
        <v>26</v>
      </c>
      <c r="BM142" s="194">
        <f>$BM2*'NPgY - Ave Crit'!$Q$39</f>
        <v>106930.69736170235</v>
      </c>
      <c r="BN142" s="194">
        <f>$BM2*'NPgY - Ave Crit'!$Q$39</f>
        <v>106930.69736170235</v>
      </c>
      <c r="BO142" s="194">
        <f>$BM2*'NPgY - Ave Crit'!$Q$39</f>
        <v>106930.69736170235</v>
      </c>
      <c r="BP142" s="194">
        <f>$BM2*'NPgY - Ave Crit'!$Q$39</f>
        <v>106930.69736170235</v>
      </c>
      <c r="BQ142" s="194">
        <f>$BM2*'NPgY - Ave Crit'!$Q$39</f>
        <v>106930.69736170235</v>
      </c>
      <c r="BR142" s="175"/>
      <c r="BS142" s="6"/>
      <c r="BT142" s="51" t="s">
        <v>26</v>
      </c>
      <c r="BU142" s="24">
        <f t="shared" si="737"/>
        <v>90.42255882340811</v>
      </c>
      <c r="BV142" s="24">
        <f t="shared" si="737"/>
        <v>388.90539564650362</v>
      </c>
      <c r="BW142" s="24">
        <f t="shared" si="737"/>
        <v>1122.4794550946528</v>
      </c>
      <c r="BX142" s="24">
        <f t="shared" si="737"/>
        <v>2512.5521048942151</v>
      </c>
      <c r="BY142" s="24">
        <f t="shared" si="737"/>
        <v>4780.5307127715478</v>
      </c>
      <c r="BZ142" s="6"/>
      <c r="CA142" s="6"/>
      <c r="CB142" s="51" t="s">
        <v>26</v>
      </c>
      <c r="CC142" s="195">
        <f>IF(BU142="","",M142*BU142)</f>
        <v>168.27510504657528</v>
      </c>
      <c r="CD142" s="195">
        <f t="shared" ref="CD142:CG145" si="821">IF(BV142="","",N142*BV142)</f>
        <v>579.10630824900989</v>
      </c>
      <c r="CE142" s="195">
        <f t="shared" si="821"/>
        <v>391.6722027317071</v>
      </c>
      <c r="CF142" s="195">
        <f t="shared" si="821"/>
        <v>46604.150855949039</v>
      </c>
      <c r="CG142" s="195">
        <f t="shared" si="821"/>
        <v>76402.465615953901</v>
      </c>
      <c r="CH142" s="198">
        <f t="shared" si="483"/>
        <v>124145.67008793022</v>
      </c>
      <c r="CI142" s="68"/>
      <c r="CJ142" s="68"/>
      <c r="CK142" s="195">
        <f t="shared" ref="CK142:CO145" si="822">IF(BU142="","",G142*BU142)</f>
        <v>979.39145607606247</v>
      </c>
      <c r="CL142" s="195">
        <f t="shared" si="822"/>
        <v>395.37837234581724</v>
      </c>
      <c r="CM142" s="195">
        <f t="shared" si="822"/>
        <v>391.6722027317071</v>
      </c>
      <c r="CN142" s="195">
        <f t="shared" si="822"/>
        <v>38114.839936037686</v>
      </c>
      <c r="CO142" s="195">
        <f t="shared" si="822"/>
        <v>51930.430945549386</v>
      </c>
      <c r="CP142" s="198">
        <f t="shared" si="813"/>
        <v>91811.712912740652</v>
      </c>
      <c r="CS142" s="195">
        <f>IF(BU142="","",Y142*BU142)</f>
        <v>979.39145607606247</v>
      </c>
      <c r="CT142" s="195">
        <f t="shared" ref="CT142:CW145" si="823">IF(BV142="","",Z142*BV142)</f>
        <v>131.79279078193909</v>
      </c>
      <c r="CU142" s="195">
        <f t="shared" si="823"/>
        <v>1152.4469394071536</v>
      </c>
      <c r="CV142" s="195">
        <f t="shared" si="823"/>
        <v>584.47799820034459</v>
      </c>
      <c r="CW142" s="195">
        <f t="shared" si="823"/>
        <v>123337.92436858335</v>
      </c>
      <c r="CX142" s="198">
        <f t="shared" si="815"/>
        <v>126186.03355304885</v>
      </c>
      <c r="CY142" s="6"/>
      <c r="CZ142" s="6"/>
      <c r="DA142" s="195">
        <f>IF(BU142="","",(S142+Y142)*BU142)</f>
        <v>979.39145607606247</v>
      </c>
      <c r="DB142" s="195">
        <f t="shared" ref="DB142:DE145" si="824">IF(BV142="","",(T142+Z142)*BV142)</f>
        <v>131.79279078193909</v>
      </c>
      <c r="DC142" s="195">
        <f t="shared" si="824"/>
        <v>1152.4469394071536</v>
      </c>
      <c r="DD142" s="195">
        <f t="shared" si="824"/>
        <v>584.47799820034459</v>
      </c>
      <c r="DE142" s="195">
        <f t="shared" si="824"/>
        <v>123337.92436858335</v>
      </c>
      <c r="DF142" s="198">
        <f t="shared" si="817"/>
        <v>126186.03355304885</v>
      </c>
      <c r="DG142" s="6"/>
      <c r="DH142" s="6"/>
      <c r="DI142" s="195">
        <f>IF(BU142="","",AK142*BU142)</f>
        <v>937.32267981441885</v>
      </c>
      <c r="DJ142" s="195">
        <f t="shared" ref="DJ142:DM145" si="825">IF(BV142="","",AL142*BV142)</f>
        <v>180.93686231939986</v>
      </c>
      <c r="DK142" s="195">
        <f t="shared" si="825"/>
        <v>1141.1621050131698</v>
      </c>
      <c r="DL142" s="195">
        <f t="shared" si="825"/>
        <v>876.71699730051694</v>
      </c>
      <c r="DM142" s="195">
        <f t="shared" si="825"/>
        <v>124449.98688696588</v>
      </c>
      <c r="DN142" s="198">
        <f t="shared" ref="DN142:DN205" si="826">SUM(DI142:DM142)</f>
        <v>127586.12553141339</v>
      </c>
      <c r="DO142" s="6"/>
      <c r="DP142" s="6"/>
      <c r="DQ142" s="195">
        <f>IF(BU142="","",(AE142+AK142)*BU142)</f>
        <v>937.32267981441885</v>
      </c>
      <c r="DR142" s="195">
        <f t="shared" ref="DR142:DU145" si="827">IF(BV142="","",(AF142+AL142)*BV142)</f>
        <v>180.93686231939986</v>
      </c>
      <c r="DS142" s="195">
        <f t="shared" si="827"/>
        <v>1141.1621050131698</v>
      </c>
      <c r="DT142" s="195">
        <f t="shared" si="827"/>
        <v>876.71699730051694</v>
      </c>
      <c r="DU142" s="195">
        <f t="shared" si="827"/>
        <v>124449.98688696588</v>
      </c>
      <c r="DV142" s="198">
        <f t="shared" si="820"/>
        <v>127586.12553141339</v>
      </c>
    </row>
    <row r="143" spans="1:126" ht="25.5" customHeight="1">
      <c r="A143" s="19"/>
      <c r="B143" s="55"/>
      <c r="C143" s="55"/>
      <c r="D143" s="56">
        <f t="shared" ref="D143:D145" si="828">L143</f>
        <v>2.8072555488854563</v>
      </c>
      <c r="E143" s="57">
        <f t="shared" ref="E143:E145" si="829">D143+SUM(AE143:AI143)</f>
        <v>2.8072555488854563</v>
      </c>
      <c r="F143" s="58" t="s">
        <v>28</v>
      </c>
      <c r="G143" s="52">
        <f>'[9]NAW7 - HVP - NPgY'!G140</f>
        <v>0.57150459836680645</v>
      </c>
      <c r="H143" s="52">
        <f>'[9]NAW7 - HVP - NPgY'!H140</f>
        <v>0</v>
      </c>
      <c r="I143" s="52">
        <f>'[9]NAW7 - HVP - NPgY'!I140</f>
        <v>0</v>
      </c>
      <c r="J143" s="52">
        <f>'[9]NAW7 - HVP - NPgY'!J140</f>
        <v>1.6742998407415586</v>
      </c>
      <c r="K143" s="52">
        <f>'[9]NAW7 - HVP - NPgY'!K140</f>
        <v>0.56145110977709123</v>
      </c>
      <c r="L143" s="59">
        <f t="shared" ref="L143:L145" si="830">SUM(G143:K143)</f>
        <v>2.8072555488854563</v>
      </c>
      <c r="M143" s="52">
        <f>'[9]NAW7 - HVP - NPgY'!M140</f>
        <v>0.23262323478260868</v>
      </c>
      <c r="N143" s="52">
        <f>'[9]NAW7 - HVP - NPgY'!N140</f>
        <v>0</v>
      </c>
      <c r="O143" s="52">
        <f>'[9]NAW7 - HVP - NPgY'!O140</f>
        <v>0</v>
      </c>
      <c r="P143" s="52">
        <f>'[9]NAW7 - HVP - NPgY'!P140</f>
        <v>2.0131812043257562</v>
      </c>
      <c r="Q143" s="52">
        <f>'[9]NAW7 - HVP - NPgY'!Q140</f>
        <v>0.56145110977709123</v>
      </c>
      <c r="R143" s="59">
        <f t="shared" ref="R143:R145" si="831">SUM(M143:Q143)</f>
        <v>2.8072555488854563</v>
      </c>
      <c r="S143" s="52">
        <f>'[9]NAW7 - HVP - NPgY'!S140</f>
        <v>0</v>
      </c>
      <c r="T143" s="52">
        <f>'[9]NAW7 - HVP - NPgY'!T140</f>
        <v>0</v>
      </c>
      <c r="U143" s="52">
        <f>'[9]NAW7 - HVP - NPgY'!U140</f>
        <v>0</v>
      </c>
      <c r="V143" s="52">
        <f>'[9]NAW7 - HVP - NPgY'!V140</f>
        <v>0</v>
      </c>
      <c r="W143" s="52">
        <f>'[9]NAW7 - HVP - NPgY'!W140</f>
        <v>0</v>
      </c>
      <c r="X143" s="59">
        <f t="shared" ref="X143:X145" si="832">SUM(S143:W143)</f>
        <v>0</v>
      </c>
      <c r="Y143" s="52">
        <f>'[9]NAW7 - HVP - NPgY'!Y140</f>
        <v>0.57150459836680645</v>
      </c>
      <c r="Z143" s="52">
        <f>'[9]NAW7 - HVP - NPgY'!Z140</f>
        <v>0</v>
      </c>
      <c r="AA143" s="52">
        <f>'[9]NAW7 - HVP - NPgY'!AA140</f>
        <v>0</v>
      </c>
      <c r="AB143" s="52">
        <f>'[9]NAW7 - HVP - NPgY'!AB140</f>
        <v>0</v>
      </c>
      <c r="AC143" s="52">
        <f>'[9]NAW7 - HVP - NPgY'!AC140</f>
        <v>2.2357509505186499</v>
      </c>
      <c r="AD143" s="59">
        <f t="shared" ref="AD143:AD145" si="833">SUM(Y143:AC143)</f>
        <v>2.8072555488854563</v>
      </c>
      <c r="AE143" s="52">
        <f>'[9]NAW7 - HVP - NPgY'!AE140</f>
        <v>0</v>
      </c>
      <c r="AF143" s="52">
        <f>'[9]NAW7 - HVP - NPgY'!AF140</f>
        <v>0</v>
      </c>
      <c r="AG143" s="52">
        <f>'[9]NAW7 - HVP - NPgY'!AG140</f>
        <v>0</v>
      </c>
      <c r="AH143" s="52">
        <f>'[9]NAW7 - HVP - NPgY'!AH140</f>
        <v>0</v>
      </c>
      <c r="AI143" s="52">
        <f>'[9]NAW7 - HVP - NPgY'!AI140</f>
        <v>0</v>
      </c>
      <c r="AJ143" s="59">
        <f t="shared" ref="AJ143:AJ145" si="834">SUM(AE143:AI143)</f>
        <v>0</v>
      </c>
      <c r="AK143" s="52">
        <f>'[9]NAW7 - HVP - NPgY'!AK140</f>
        <v>0.57150459836680645</v>
      </c>
      <c r="AL143" s="52">
        <f>'[9]NAW7 - HVP - NPgY'!AL140</f>
        <v>0</v>
      </c>
      <c r="AM143" s="52">
        <f>'[9]NAW7 - HVP - NPgY'!AM140</f>
        <v>0</v>
      </c>
      <c r="AN143" s="52">
        <f>'[9]NAW7 - HVP - NPgY'!AN140</f>
        <v>0</v>
      </c>
      <c r="AO143" s="52">
        <f>'[9]NAW7 - HVP - NPgY'!AO140</f>
        <v>2.2357509505186499</v>
      </c>
      <c r="AP143" s="59">
        <f t="shared" ref="AP143:AP145" si="835">SUM(AK143:AO143)</f>
        <v>2.8072555488854563</v>
      </c>
      <c r="AR143" s="88"/>
      <c r="BB143" s="6"/>
      <c r="BC143" s="6"/>
      <c r="BD143" s="58" t="s">
        <v>28</v>
      </c>
      <c r="BE143" s="172">
        <f>'NPgY - HI Probs. of Failure'!O$39</f>
        <v>8.4561834023719098E-4</v>
      </c>
      <c r="BF143" s="172">
        <f>'NPgY - HI Probs. of Failure'!P$39</f>
        <v>3.6369854984766204E-3</v>
      </c>
      <c r="BG143" s="172">
        <f>'NPgY - HI Probs. of Failure'!Q$39</f>
        <v>1.0497261149413146E-2</v>
      </c>
      <c r="BH143" s="172">
        <f>'NPgY - HI Probs. of Failure'!R$39</f>
        <v>2.349701411181571E-2</v>
      </c>
      <c r="BI143" s="172">
        <f>'NPgY - HI Probs. of Failure'!S$39</f>
        <v>4.4706813204453244E-2</v>
      </c>
      <c r="BJ143" s="176"/>
      <c r="BK143" s="6"/>
      <c r="BL143" s="58" t="s">
        <v>28</v>
      </c>
      <c r="BM143" s="194">
        <f>$BM3*'NPgY - Ave Crit'!$Q$39</f>
        <v>152758.13908814621</v>
      </c>
      <c r="BN143" s="194">
        <f>$BM3*'NPgY - Ave Crit'!$Q$39</f>
        <v>152758.13908814621</v>
      </c>
      <c r="BO143" s="194">
        <f>$BM3*'NPgY - Ave Crit'!$Q$39</f>
        <v>152758.13908814621</v>
      </c>
      <c r="BP143" s="194">
        <f>$BM3*'NPgY - Ave Crit'!$Q$39</f>
        <v>152758.13908814621</v>
      </c>
      <c r="BQ143" s="194">
        <f>$BM3*'NPgY - Ave Crit'!$Q$39</f>
        <v>152758.13908814621</v>
      </c>
      <c r="BR143" s="176"/>
      <c r="BS143" s="6"/>
      <c r="BT143" s="58" t="s">
        <v>28</v>
      </c>
      <c r="BU143" s="24">
        <f t="shared" si="737"/>
        <v>129.17508403344016</v>
      </c>
      <c r="BV143" s="24">
        <f t="shared" si="737"/>
        <v>555.57913663786235</v>
      </c>
      <c r="BW143" s="24">
        <f t="shared" si="737"/>
        <v>1603.5420787066469</v>
      </c>
      <c r="BX143" s="24">
        <f t="shared" si="737"/>
        <v>3589.3601498488783</v>
      </c>
      <c r="BY143" s="24">
        <f t="shared" si="737"/>
        <v>6829.3295896736408</v>
      </c>
      <c r="BZ143" s="6"/>
      <c r="CA143" s="6"/>
      <c r="CB143" s="58" t="s">
        <v>28</v>
      </c>
      <c r="CC143" s="195">
        <f t="shared" ref="CC143:CC145" si="836">IF(BU143="","",M143*BU143)</f>
        <v>30.049125901174158</v>
      </c>
      <c r="CD143" s="195">
        <f t="shared" si="821"/>
        <v>0</v>
      </c>
      <c r="CE143" s="195">
        <f t="shared" si="821"/>
        <v>0</v>
      </c>
      <c r="CF143" s="195">
        <f t="shared" si="821"/>
        <v>7226.0323892316419</v>
      </c>
      <c r="CG143" s="195">
        <f t="shared" si="821"/>
        <v>3834.3346771557926</v>
      </c>
      <c r="CH143" s="198">
        <f t="shared" si="483"/>
        <v>11090.416192288609</v>
      </c>
      <c r="CI143" s="68"/>
      <c r="CJ143" s="68"/>
      <c r="CK143" s="195">
        <f t="shared" si="822"/>
        <v>73.824154519529685</v>
      </c>
      <c r="CL143" s="195">
        <f t="shared" si="822"/>
        <v>0</v>
      </c>
      <c r="CM143" s="195">
        <f t="shared" si="822"/>
        <v>0</v>
      </c>
      <c r="CN143" s="195">
        <f t="shared" si="822"/>
        <v>6009.6651272560739</v>
      </c>
      <c r="CO143" s="195">
        <f t="shared" si="822"/>
        <v>3834.3346771557926</v>
      </c>
      <c r="CP143" s="198">
        <f t="shared" si="813"/>
        <v>9917.8239589313962</v>
      </c>
      <c r="CS143" s="195">
        <f t="shared" ref="CS143:CS145" si="837">IF(BU143="","",Y143*BU143)</f>
        <v>73.824154519529685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15268.680121517984</v>
      </c>
      <c r="CX143" s="198">
        <f t="shared" si="815"/>
        <v>15342.504276037515</v>
      </c>
      <c r="CY143" s="6"/>
      <c r="CZ143" s="6"/>
      <c r="DA143" s="195">
        <f t="shared" ref="DA143:DA145" si="838">IF(BU143="","",(S143+Y143)*BU143)</f>
        <v>73.824154519529685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15268.680121517984</v>
      </c>
      <c r="DF143" s="198">
        <f t="shared" si="817"/>
        <v>15342.504276037515</v>
      </c>
      <c r="DG143" s="6"/>
      <c r="DH143" s="6"/>
      <c r="DI143" s="195">
        <f t="shared" ref="DI143:DI145" si="839">IF(BU143="","",AK143*BU143)</f>
        <v>73.824154519529685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15268.680121517984</v>
      </c>
      <c r="DN143" s="198">
        <f t="shared" si="826"/>
        <v>15342.504276037515</v>
      </c>
      <c r="DO143" s="6"/>
      <c r="DP143" s="6"/>
      <c r="DQ143" s="195">
        <f t="shared" ref="DQ143:DQ145" si="840">IF(BU143="","",(AE143+AK143)*BU143)</f>
        <v>73.824154519529685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15268.680121517984</v>
      </c>
      <c r="DV143" s="198">
        <f t="shared" si="820"/>
        <v>15342.504276037515</v>
      </c>
    </row>
    <row r="144" spans="1:126" ht="25.5" customHeight="1">
      <c r="A144" s="19"/>
      <c r="B144" s="55"/>
      <c r="C144" s="55"/>
      <c r="D144" s="56">
        <f t="shared" si="828"/>
        <v>0.3833953128227765</v>
      </c>
      <c r="E144" s="57">
        <f t="shared" si="829"/>
        <v>0.3833953128227765</v>
      </c>
      <c r="F144" s="58" t="s">
        <v>30</v>
      </c>
      <c r="G144" s="52">
        <f>'[9]NAW7 - HVP - NPgY'!G141</f>
        <v>0.11631161739130434</v>
      </c>
      <c r="H144" s="52">
        <f>'[9]NAW7 - HVP - NPgY'!H141</f>
        <v>0</v>
      </c>
      <c r="I144" s="52">
        <f>'[9]NAW7 - HVP - NPgY'!I141</f>
        <v>0</v>
      </c>
      <c r="J144" s="52">
        <f>'[9]NAW7 - HVP - NPgY'!J141</f>
        <v>0.26708369543147215</v>
      </c>
      <c r="K144" s="52">
        <f>'[9]NAW7 - HVP - NPgY'!K141</f>
        <v>0</v>
      </c>
      <c r="L144" s="59">
        <f t="shared" si="830"/>
        <v>0.3833953128227765</v>
      </c>
      <c r="M144" s="52">
        <f>'[9]NAW7 - HVP - NPgY'!M141</f>
        <v>0</v>
      </c>
      <c r="N144" s="52">
        <f>'[9]NAW7 - HVP - NPgY'!N141</f>
        <v>0</v>
      </c>
      <c r="O144" s="52">
        <f>'[9]NAW7 - HVP - NPgY'!O141</f>
        <v>0</v>
      </c>
      <c r="P144" s="52">
        <f>'[9]NAW7 - HVP - NPgY'!P141</f>
        <v>0.3833953128227765</v>
      </c>
      <c r="Q144" s="52">
        <f>'[9]NAW7 - HVP - NPgY'!Q141</f>
        <v>0</v>
      </c>
      <c r="R144" s="59">
        <f t="shared" si="831"/>
        <v>0.3833953128227765</v>
      </c>
      <c r="S144" s="52">
        <f>'[9]NAW7 - HVP - NPgY'!S141</f>
        <v>0</v>
      </c>
      <c r="T144" s="52">
        <f>'[9]NAW7 - HVP - NPgY'!T141</f>
        <v>0</v>
      </c>
      <c r="U144" s="52">
        <f>'[9]NAW7 - HVP - NPgY'!U141</f>
        <v>0</v>
      </c>
      <c r="V144" s="52">
        <f>'[9]NAW7 - HVP - NPgY'!V141</f>
        <v>0</v>
      </c>
      <c r="W144" s="52">
        <f>'[9]NAW7 - HVP - NPgY'!W141</f>
        <v>0</v>
      </c>
      <c r="X144" s="59">
        <f t="shared" si="832"/>
        <v>0</v>
      </c>
      <c r="Y144" s="52">
        <f>'[9]NAW7 - HVP - NPgY'!Y141</f>
        <v>0.11631161739130434</v>
      </c>
      <c r="Z144" s="52">
        <f>'[9]NAW7 - HVP - NPgY'!Z141</f>
        <v>0</v>
      </c>
      <c r="AA144" s="52">
        <f>'[9]NAW7 - HVP - NPgY'!AA141</f>
        <v>0</v>
      </c>
      <c r="AB144" s="52">
        <f>'[9]NAW7 - HVP - NPgY'!AB141</f>
        <v>0</v>
      </c>
      <c r="AC144" s="52">
        <f>'[9]NAW7 - HVP - NPgY'!AC141</f>
        <v>0.26708369543147215</v>
      </c>
      <c r="AD144" s="59">
        <f t="shared" si="833"/>
        <v>0.3833953128227765</v>
      </c>
      <c r="AE144" s="52">
        <f>'[9]NAW7 - HVP - NPgY'!AE141</f>
        <v>0</v>
      </c>
      <c r="AF144" s="52">
        <f>'[9]NAW7 - HVP - NPgY'!AF141</f>
        <v>0</v>
      </c>
      <c r="AG144" s="52">
        <f>'[9]NAW7 - HVP - NPgY'!AG141</f>
        <v>0</v>
      </c>
      <c r="AH144" s="52">
        <f>'[9]NAW7 - HVP - NPgY'!AH141</f>
        <v>0</v>
      </c>
      <c r="AI144" s="52">
        <f>'[9]NAW7 - HVP - NPgY'!AI141</f>
        <v>0</v>
      </c>
      <c r="AJ144" s="59">
        <f t="shared" si="834"/>
        <v>0</v>
      </c>
      <c r="AK144" s="52">
        <f>'[9]NAW7 - HVP - NPgY'!AK141</f>
        <v>0.11631161739130434</v>
      </c>
      <c r="AL144" s="52">
        <f>'[9]NAW7 - HVP - NPgY'!AL141</f>
        <v>0</v>
      </c>
      <c r="AM144" s="52">
        <f>'[9]NAW7 - HVP - NPgY'!AM141</f>
        <v>0</v>
      </c>
      <c r="AN144" s="52">
        <f>'[9]NAW7 - HVP - NPgY'!AN141</f>
        <v>0</v>
      </c>
      <c r="AO144" s="52">
        <f>'[9]NAW7 - HVP - NPgY'!AO141</f>
        <v>0.26708369543147215</v>
      </c>
      <c r="AP144" s="59">
        <f t="shared" si="835"/>
        <v>0.3833953128227765</v>
      </c>
      <c r="BB144" s="6"/>
      <c r="BC144" s="6"/>
      <c r="BD144" s="58" t="s">
        <v>30</v>
      </c>
      <c r="BE144" s="172">
        <f>'NPgY - HI Probs. of Failure'!O$39</f>
        <v>8.4561834023719098E-4</v>
      </c>
      <c r="BF144" s="172">
        <f>'NPgY - HI Probs. of Failure'!P$39</f>
        <v>3.6369854984766204E-3</v>
      </c>
      <c r="BG144" s="172">
        <f>'NPgY - HI Probs. of Failure'!Q$39</f>
        <v>1.0497261149413146E-2</v>
      </c>
      <c r="BH144" s="172">
        <f>'NPgY - HI Probs. of Failure'!R$39</f>
        <v>2.349701411181571E-2</v>
      </c>
      <c r="BI144" s="172">
        <f>'NPgY - HI Probs. of Failure'!S$39</f>
        <v>4.4706813204453244E-2</v>
      </c>
      <c r="BJ144" s="176"/>
      <c r="BK144" s="6"/>
      <c r="BL144" s="58" t="s">
        <v>30</v>
      </c>
      <c r="BM144" s="194">
        <f>$BM4*'NPgY - Ave Crit'!$Q$39</f>
        <v>229137.20863221932</v>
      </c>
      <c r="BN144" s="194">
        <f>$BM4*'NPgY - Ave Crit'!$Q$39</f>
        <v>229137.20863221932</v>
      </c>
      <c r="BO144" s="194">
        <f>$BM4*'NPgY - Ave Crit'!$Q$39</f>
        <v>229137.20863221932</v>
      </c>
      <c r="BP144" s="194">
        <f>$BM4*'NPgY - Ave Crit'!$Q$39</f>
        <v>229137.20863221932</v>
      </c>
      <c r="BQ144" s="194">
        <f>$BM4*'NPgY - Ave Crit'!$Q$39</f>
        <v>229137.20863221932</v>
      </c>
      <c r="BR144" s="176"/>
      <c r="BS144" s="6"/>
      <c r="BT144" s="58" t="s">
        <v>30</v>
      </c>
      <c r="BU144" s="24">
        <f t="shared" si="737"/>
        <v>193.76262605016026</v>
      </c>
      <c r="BV144" s="24">
        <f t="shared" si="737"/>
        <v>833.36870495679352</v>
      </c>
      <c r="BW144" s="24">
        <f t="shared" si="737"/>
        <v>2405.3131180599703</v>
      </c>
      <c r="BX144" s="24">
        <f t="shared" si="737"/>
        <v>5384.0402247733182</v>
      </c>
      <c r="BY144" s="24">
        <f t="shared" si="737"/>
        <v>10243.994384510461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2064.2157862273784</v>
      </c>
      <c r="CG144" s="195">
        <f t="shared" si="821"/>
        <v>0</v>
      </c>
      <c r="CH144" s="198">
        <f t="shared" si="483"/>
        <v>2064.2157862273784</v>
      </c>
      <c r="CI144" s="68"/>
      <c r="CJ144" s="68"/>
      <c r="CK144" s="195">
        <f t="shared" si="822"/>
        <v>22.53684442588062</v>
      </c>
      <c r="CL144" s="195">
        <f t="shared" si="822"/>
        <v>0</v>
      </c>
      <c r="CM144" s="195">
        <f t="shared" si="822"/>
        <v>0</v>
      </c>
      <c r="CN144" s="195">
        <f t="shared" si="822"/>
        <v>1437.9893595841518</v>
      </c>
      <c r="CO144" s="195">
        <f t="shared" si="822"/>
        <v>0</v>
      </c>
      <c r="CP144" s="198">
        <f t="shared" si="813"/>
        <v>1460.5262040100324</v>
      </c>
      <c r="CS144" s="195">
        <f t="shared" si="837"/>
        <v>22.53684442588062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2736.0038761943028</v>
      </c>
      <c r="CX144" s="198">
        <f t="shared" si="815"/>
        <v>2758.5407206201835</v>
      </c>
      <c r="CY144" s="6"/>
      <c r="CZ144" s="6"/>
      <c r="DA144" s="195">
        <f t="shared" si="838"/>
        <v>22.53684442588062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2736.0038761943028</v>
      </c>
      <c r="DF144" s="198">
        <f t="shared" si="817"/>
        <v>2758.5407206201835</v>
      </c>
      <c r="DG144" s="6"/>
      <c r="DH144" s="6"/>
      <c r="DI144" s="195">
        <f t="shared" si="839"/>
        <v>22.53684442588062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2736.0038761943028</v>
      </c>
      <c r="DN144" s="198">
        <f t="shared" si="826"/>
        <v>2758.5407206201835</v>
      </c>
      <c r="DO144" s="6"/>
      <c r="DP144" s="6"/>
      <c r="DQ144" s="195">
        <f t="shared" si="840"/>
        <v>22.53684442588062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2736.0038761943028</v>
      </c>
      <c r="DV144" s="198">
        <f t="shared" si="820"/>
        <v>2758.5407206201835</v>
      </c>
    </row>
    <row r="145" spans="1:126" ht="25.5" customHeight="1">
      <c r="A145" s="19"/>
      <c r="B145" s="55"/>
      <c r="C145" s="55"/>
      <c r="D145" s="56">
        <f t="shared" si="828"/>
        <v>0.84576503553299509</v>
      </c>
      <c r="E145" s="57">
        <f t="shared" si="829"/>
        <v>0.84576503553299509</v>
      </c>
      <c r="F145" s="58" t="s">
        <v>31</v>
      </c>
      <c r="G145" s="52">
        <f>'[9]NAW7 - HVP - NPgY'!G142</f>
        <v>0.17805579695431475</v>
      </c>
      <c r="H145" s="52">
        <f>'[9]NAW7 - HVP - NPgY'!H142</f>
        <v>0.22256974619289344</v>
      </c>
      <c r="I145" s="52">
        <f>'[9]NAW7 - HVP - NPgY'!I142</f>
        <v>0</v>
      </c>
      <c r="J145" s="52">
        <f>'[9]NAW7 - HVP - NPgY'!J142</f>
        <v>0.22256974619289344</v>
      </c>
      <c r="K145" s="52">
        <f>'[9]NAW7 - HVP - NPgY'!K142</f>
        <v>0.22256974619289344</v>
      </c>
      <c r="L145" s="59">
        <f t="shared" si="830"/>
        <v>0.84576503553299509</v>
      </c>
      <c r="M145" s="52">
        <f>'[9]NAW7 - HVP - NPgY'!M142</f>
        <v>0</v>
      </c>
      <c r="N145" s="52">
        <f>'[9]NAW7 - HVP - NPgY'!N142</f>
        <v>0.40062554314720822</v>
      </c>
      <c r="O145" s="52">
        <f>'[9]NAW7 - HVP - NPgY'!O142</f>
        <v>0</v>
      </c>
      <c r="P145" s="52">
        <f>'[9]NAW7 - HVP - NPgY'!P142</f>
        <v>0.22256974619289344</v>
      </c>
      <c r="Q145" s="52">
        <f>'[9]NAW7 - HVP - NPgY'!Q142</f>
        <v>0.22256974619289344</v>
      </c>
      <c r="R145" s="59">
        <f t="shared" si="831"/>
        <v>0.84576503553299509</v>
      </c>
      <c r="S145" s="52">
        <f>'[9]NAW7 - HVP - NPgY'!S142</f>
        <v>0</v>
      </c>
      <c r="T145" s="52">
        <f>'[9]NAW7 - HVP - NPgY'!T142</f>
        <v>0</v>
      </c>
      <c r="U145" s="52">
        <f>'[9]NAW7 - HVP - NPgY'!U142</f>
        <v>0</v>
      </c>
      <c r="V145" s="52">
        <f>'[9]NAW7 - HVP - NPgY'!V142</f>
        <v>0</v>
      </c>
      <c r="W145" s="52">
        <f>'[9]NAW7 - HVP - NPgY'!W142</f>
        <v>0</v>
      </c>
      <c r="X145" s="59">
        <f t="shared" si="832"/>
        <v>0</v>
      </c>
      <c r="Y145" s="52">
        <f>'[9]NAW7 - HVP - NPgY'!Y142</f>
        <v>0.17805579695431475</v>
      </c>
      <c r="Z145" s="52">
        <f>'[9]NAW7 - HVP - NPgY'!Z142</f>
        <v>0</v>
      </c>
      <c r="AA145" s="52">
        <f>'[9]NAW7 - HVP - NPgY'!AA142</f>
        <v>0.22256974619289344</v>
      </c>
      <c r="AB145" s="52">
        <f>'[9]NAW7 - HVP - NPgY'!AB142</f>
        <v>0</v>
      </c>
      <c r="AC145" s="52">
        <f>'[9]NAW7 - HVP - NPgY'!AC142</f>
        <v>0.44513949238578687</v>
      </c>
      <c r="AD145" s="59">
        <f t="shared" si="833"/>
        <v>0.84576503553299509</v>
      </c>
      <c r="AE145" s="52">
        <f>'[9]NAW7 - HVP - NPgY'!AE142</f>
        <v>0</v>
      </c>
      <c r="AF145" s="52">
        <f>'[9]NAW7 - HVP - NPgY'!AF142</f>
        <v>0</v>
      </c>
      <c r="AG145" s="52">
        <f>'[9]NAW7 - HVP - NPgY'!AG142</f>
        <v>0</v>
      </c>
      <c r="AH145" s="52">
        <f>'[9]NAW7 - HVP - NPgY'!AH142</f>
        <v>0</v>
      </c>
      <c r="AI145" s="52">
        <f>'[9]NAW7 - HVP - NPgY'!AI142</f>
        <v>0</v>
      </c>
      <c r="AJ145" s="59">
        <f t="shared" si="834"/>
        <v>0</v>
      </c>
      <c r="AK145" s="52">
        <f>'[9]NAW7 - HVP - NPgY'!AK142</f>
        <v>0.17805579695431475</v>
      </c>
      <c r="AL145" s="52">
        <f>'[9]NAW7 - HVP - NPgY'!AL142</f>
        <v>0</v>
      </c>
      <c r="AM145" s="52">
        <f>'[9]NAW7 - HVP - NPgY'!AM142</f>
        <v>0.22256974619289344</v>
      </c>
      <c r="AN145" s="52">
        <f>'[9]NAW7 - HVP - NPgY'!AN142</f>
        <v>0</v>
      </c>
      <c r="AO145" s="52">
        <f>'[9]NAW7 - HVP - NPgY'!AO142</f>
        <v>0.44513949238578687</v>
      </c>
      <c r="AP145" s="59">
        <f t="shared" si="835"/>
        <v>0.84576503553299509</v>
      </c>
      <c r="BB145" s="6"/>
      <c r="BC145" s="6"/>
      <c r="BD145" s="58" t="s">
        <v>31</v>
      </c>
      <c r="BE145" s="172">
        <f>'NPgY - HI Probs. of Failure'!O$39</f>
        <v>8.4561834023719098E-4</v>
      </c>
      <c r="BF145" s="172">
        <f>'NPgY - HI Probs. of Failure'!P$39</f>
        <v>3.6369854984766204E-3</v>
      </c>
      <c r="BG145" s="172">
        <f>'NPgY - HI Probs. of Failure'!Q$39</f>
        <v>1.0497261149413146E-2</v>
      </c>
      <c r="BH145" s="172">
        <f>'NPgY - HI Probs. of Failure'!R$39</f>
        <v>2.349701411181571E-2</v>
      </c>
      <c r="BI145" s="172">
        <f>'NPgY - HI Probs. of Failure'!S$39</f>
        <v>4.4706813204453244E-2</v>
      </c>
      <c r="BJ145" s="176"/>
      <c r="BK145" s="6"/>
      <c r="BL145" s="58" t="s">
        <v>31</v>
      </c>
      <c r="BM145" s="194">
        <f>$BM5*'NPgY - Ave Crit'!$Q$39</f>
        <v>381895.34772036551</v>
      </c>
      <c r="BN145" s="194">
        <f>$BM5*'NPgY - Ave Crit'!$Q$39</f>
        <v>381895.34772036551</v>
      </c>
      <c r="BO145" s="194">
        <f>$BM5*'NPgY - Ave Crit'!$Q$39</f>
        <v>381895.34772036551</v>
      </c>
      <c r="BP145" s="194">
        <f>$BM5*'NPgY - Ave Crit'!$Q$39</f>
        <v>381895.34772036551</v>
      </c>
      <c r="BQ145" s="194">
        <f>$BM5*'NPgY - Ave Crit'!$Q$39</f>
        <v>381895.34772036551</v>
      </c>
      <c r="BR145" s="176"/>
      <c r="BS145" s="6"/>
      <c r="BT145" s="58" t="s">
        <v>31</v>
      </c>
      <c r="BU145" s="24">
        <f t="shared" si="737"/>
        <v>322.93771008360039</v>
      </c>
      <c r="BV145" s="24">
        <f t="shared" si="737"/>
        <v>1388.9478415946558</v>
      </c>
      <c r="BW145" s="24">
        <f t="shared" si="737"/>
        <v>4008.8551967666172</v>
      </c>
      <c r="BX145" s="24">
        <f t="shared" si="737"/>
        <v>8973.4003746221952</v>
      </c>
      <c r="BY145" s="24">
        <f t="shared" si="737"/>
        <v>17073.323974184099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556.44798344200149</v>
      </c>
      <c r="CE145" s="195">
        <f t="shared" si="821"/>
        <v>0</v>
      </c>
      <c r="CF145" s="195">
        <f t="shared" si="821"/>
        <v>1997.2074438668769</v>
      </c>
      <c r="CG145" s="195">
        <f t="shared" si="821"/>
        <v>3800.0053836031975</v>
      </c>
      <c r="CH145" s="198">
        <f t="shared" si="483"/>
        <v>6353.6608109120762</v>
      </c>
      <c r="CI145" s="68"/>
      <c r="CJ145" s="68"/>
      <c r="CK145" s="195">
        <f t="shared" si="822"/>
        <v>57.500931335536919</v>
      </c>
      <c r="CL145" s="195">
        <f t="shared" si="822"/>
        <v>309.13776857888968</v>
      </c>
      <c r="CM145" s="195">
        <f t="shared" si="822"/>
        <v>0</v>
      </c>
      <c r="CN145" s="195">
        <f t="shared" si="822"/>
        <v>1997.2074438668769</v>
      </c>
      <c r="CO145" s="195">
        <f t="shared" si="822"/>
        <v>3800.0053836031975</v>
      </c>
      <c r="CP145" s="198">
        <f t="shared" si="813"/>
        <v>6163.8515273845005</v>
      </c>
      <c r="CS145" s="195">
        <f t="shared" si="837"/>
        <v>57.500931335536919</v>
      </c>
      <c r="CT145" s="195">
        <f t="shared" si="823"/>
        <v>0</v>
      </c>
      <c r="CU145" s="195">
        <f t="shared" si="823"/>
        <v>892.24988366840785</v>
      </c>
      <c r="CV145" s="195">
        <f t="shared" si="823"/>
        <v>0</v>
      </c>
      <c r="CW145" s="195">
        <f t="shared" si="823"/>
        <v>7600.010767206395</v>
      </c>
      <c r="CX145" s="198">
        <f t="shared" si="815"/>
        <v>8549.7615822103398</v>
      </c>
      <c r="CY145" s="6"/>
      <c r="CZ145" s="6"/>
      <c r="DA145" s="195">
        <f t="shared" si="838"/>
        <v>57.500931335536919</v>
      </c>
      <c r="DB145" s="195">
        <f t="shared" si="824"/>
        <v>0</v>
      </c>
      <c r="DC145" s="195">
        <f t="shared" si="824"/>
        <v>892.24988366840785</v>
      </c>
      <c r="DD145" s="195">
        <f t="shared" si="824"/>
        <v>0</v>
      </c>
      <c r="DE145" s="195">
        <f t="shared" si="824"/>
        <v>7600.010767206395</v>
      </c>
      <c r="DF145" s="198">
        <f t="shared" si="817"/>
        <v>8549.7615822103398</v>
      </c>
      <c r="DG145" s="6"/>
      <c r="DH145" s="6"/>
      <c r="DI145" s="195">
        <f t="shared" si="839"/>
        <v>57.500931335536919</v>
      </c>
      <c r="DJ145" s="195">
        <f t="shared" si="825"/>
        <v>0</v>
      </c>
      <c r="DK145" s="195">
        <f t="shared" si="825"/>
        <v>892.24988366840785</v>
      </c>
      <c r="DL145" s="195">
        <f t="shared" si="825"/>
        <v>0</v>
      </c>
      <c r="DM145" s="195">
        <f t="shared" si="825"/>
        <v>7600.010767206395</v>
      </c>
      <c r="DN145" s="198">
        <f t="shared" si="826"/>
        <v>8549.7615822103398</v>
      </c>
      <c r="DO145" s="6"/>
      <c r="DP145" s="6"/>
      <c r="DQ145" s="195">
        <f t="shared" si="840"/>
        <v>57.500931335536919</v>
      </c>
      <c r="DR145" s="195">
        <f t="shared" si="827"/>
        <v>0</v>
      </c>
      <c r="DS145" s="195">
        <f t="shared" si="827"/>
        <v>892.24988366840785</v>
      </c>
      <c r="DT145" s="195">
        <f t="shared" si="827"/>
        <v>0</v>
      </c>
      <c r="DU145" s="195">
        <f t="shared" si="827"/>
        <v>7600.010767206395</v>
      </c>
      <c r="DV145" s="198">
        <f t="shared" si="820"/>
        <v>8549.7615822103398</v>
      </c>
    </row>
    <row r="146" spans="1:126" ht="25.5" customHeight="1" thickBot="1">
      <c r="A146" s="19"/>
      <c r="B146" s="60"/>
      <c r="C146" s="61"/>
      <c r="D146" s="62">
        <f>SUM(D142:D145)</f>
        <v>42.265939999999965</v>
      </c>
      <c r="E146" s="63">
        <f>SUM(E142:E145)</f>
        <v>42.265939999999965</v>
      </c>
      <c r="F146" s="64"/>
      <c r="G146" s="65">
        <f>SUM(G142:G145)</f>
        <v>11.697145411962024</v>
      </c>
      <c r="H146" s="66">
        <f t="shared" ref="H146:K146" si="841">SUM(H142:H145)</f>
        <v>1.2392138369454868</v>
      </c>
      <c r="I146" s="66">
        <f t="shared" si="841"/>
        <v>0.34893485217391301</v>
      </c>
      <c r="J146" s="66">
        <f t="shared" si="841"/>
        <v>17.333724234297055</v>
      </c>
      <c r="K146" s="66">
        <f t="shared" si="841"/>
        <v>11.646921664621486</v>
      </c>
      <c r="L146" s="67"/>
      <c r="M146" s="65">
        <f>SUM(M142:M145)</f>
        <v>2.093609113043478</v>
      </c>
      <c r="N146" s="66">
        <f t="shared" ref="N146:Q146" si="842">SUM(N142:N145)</f>
        <v>1.8896928451997357</v>
      </c>
      <c r="O146" s="66">
        <f t="shared" si="842"/>
        <v>0.34893485217391301</v>
      </c>
      <c r="P146" s="66">
        <f t="shared" si="842"/>
        <v>21.16767736252482</v>
      </c>
      <c r="Q146" s="66">
        <f t="shared" si="842"/>
        <v>16.766025827058016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11.697145411962024</v>
      </c>
      <c r="Z146" s="66">
        <f t="shared" ref="Z146:AC146" si="844">SUM(Z142:Z145)</f>
        <v>0.33888136358419779</v>
      </c>
      <c r="AA146" s="66">
        <f t="shared" si="844"/>
        <v>1.249267325535202</v>
      </c>
      <c r="AB146" s="66">
        <f t="shared" si="844"/>
        <v>0.23262323478260868</v>
      </c>
      <c r="AC146" s="66">
        <f t="shared" si="844"/>
        <v>28.748022664135945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11.231898942396809</v>
      </c>
      <c r="AL146" s="66">
        <f t="shared" ref="AL146:AO146" si="846">SUM(AL142:AL145)</f>
        <v>0.46524646956521737</v>
      </c>
      <c r="AM146" s="66">
        <f t="shared" si="846"/>
        <v>1.2392138369454868</v>
      </c>
      <c r="AN146" s="66">
        <f t="shared" si="846"/>
        <v>0.34893485217391301</v>
      </c>
      <c r="AO146" s="66">
        <f t="shared" si="846"/>
        <v>28.980645898918553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198.32423094774944</v>
      </c>
      <c r="CD146" s="197">
        <f t="shared" ref="CD146:CG146" si="847">SUM(CD142:CD145)</f>
        <v>1135.5542916910113</v>
      </c>
      <c r="CE146" s="197">
        <f t="shared" si="847"/>
        <v>391.6722027317071</v>
      </c>
      <c r="CF146" s="197">
        <f t="shared" si="847"/>
        <v>57891.606475274944</v>
      </c>
      <c r="CG146" s="197">
        <f t="shared" si="847"/>
        <v>84036.805676712902</v>
      </c>
      <c r="CH146" s="198">
        <f t="shared" si="483"/>
        <v>143653.96287735831</v>
      </c>
      <c r="CI146" s="68"/>
      <c r="CJ146" s="68"/>
      <c r="CK146" s="197">
        <f>SUM(CK142:CK145)</f>
        <v>1133.2533863570097</v>
      </c>
      <c r="CL146" s="197">
        <f t="shared" ref="CL146:CO146" si="848">SUM(CL142:CL145)</f>
        <v>704.51614092470686</v>
      </c>
      <c r="CM146" s="197">
        <f t="shared" si="848"/>
        <v>391.6722027317071</v>
      </c>
      <c r="CN146" s="197">
        <f t="shared" si="848"/>
        <v>47559.701866744792</v>
      </c>
      <c r="CO146" s="197">
        <f t="shared" si="848"/>
        <v>59564.771006308372</v>
      </c>
      <c r="CP146" s="198">
        <f t="shared" si="813"/>
        <v>109353.91460306659</v>
      </c>
      <c r="CS146" s="197">
        <f>SUM(CS142:CS145)</f>
        <v>1133.2533863570097</v>
      </c>
      <c r="CT146" s="197">
        <f t="shared" ref="CT146:CW146" si="849">SUM(CT142:CT145)</f>
        <v>131.79279078193909</v>
      </c>
      <c r="CU146" s="197">
        <f t="shared" si="849"/>
        <v>2044.6968230755615</v>
      </c>
      <c r="CV146" s="197">
        <f t="shared" si="849"/>
        <v>584.47799820034459</v>
      </c>
      <c r="CW146" s="197">
        <f t="shared" si="849"/>
        <v>148942.61913350204</v>
      </c>
      <c r="CX146" s="198">
        <f t="shared" si="815"/>
        <v>152836.84013191689</v>
      </c>
      <c r="CY146" s="6"/>
      <c r="CZ146" s="6"/>
      <c r="DA146" s="197">
        <f>SUM(DA142:DA145)</f>
        <v>1133.2533863570097</v>
      </c>
      <c r="DB146" s="197">
        <f t="shared" ref="DB146:DE146" si="850">SUM(DB142:DB145)</f>
        <v>131.79279078193909</v>
      </c>
      <c r="DC146" s="197">
        <f t="shared" si="850"/>
        <v>2044.6968230755615</v>
      </c>
      <c r="DD146" s="197">
        <f t="shared" si="850"/>
        <v>584.47799820034459</v>
      </c>
      <c r="DE146" s="197">
        <f t="shared" si="850"/>
        <v>148942.61913350204</v>
      </c>
      <c r="DF146" s="198">
        <f t="shared" si="817"/>
        <v>152836.84013191689</v>
      </c>
      <c r="DG146" s="6"/>
      <c r="DH146" s="6"/>
      <c r="DI146" s="197">
        <f>SUM(DI142:DI145)</f>
        <v>1091.184610095366</v>
      </c>
      <c r="DJ146" s="197">
        <f t="shared" ref="DJ146:DM146" si="851">SUM(DJ142:DJ145)</f>
        <v>180.93686231939986</v>
      </c>
      <c r="DK146" s="197">
        <f t="shared" si="851"/>
        <v>2033.4119886815777</v>
      </c>
      <c r="DL146" s="197">
        <f t="shared" si="851"/>
        <v>876.71699730051694</v>
      </c>
      <c r="DM146" s="197">
        <f t="shared" si="851"/>
        <v>150054.68165188457</v>
      </c>
      <c r="DN146" s="198">
        <f t="shared" si="826"/>
        <v>154236.93211028143</v>
      </c>
      <c r="DO146" s="6"/>
      <c r="DP146" s="6"/>
      <c r="DQ146" s="197">
        <f>SUM(DQ142:DQ145)</f>
        <v>1091.184610095366</v>
      </c>
      <c r="DR146" s="197">
        <f t="shared" ref="DR146:DU146" si="852">SUM(DR142:DR145)</f>
        <v>180.93686231939986</v>
      </c>
      <c r="DS146" s="197">
        <f t="shared" si="852"/>
        <v>2033.4119886815777</v>
      </c>
      <c r="DT146" s="197">
        <f t="shared" si="852"/>
        <v>876.71699730051694</v>
      </c>
      <c r="DU146" s="197">
        <f t="shared" si="852"/>
        <v>150054.68165188457</v>
      </c>
      <c r="DV146" s="198">
        <f t="shared" si="820"/>
        <v>154236.93211028143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NPgY'!G144</f>
        <v>0</v>
      </c>
      <c r="H147" s="52">
        <f>'[9]NAW7 - HVP - NPgY'!H144</f>
        <v>0</v>
      </c>
      <c r="I147" s="52">
        <f>'[9]NAW7 - HVP - NPgY'!I144</f>
        <v>0</v>
      </c>
      <c r="J147" s="52">
        <f>'[9]NAW7 - HVP - NPgY'!J144</f>
        <v>0</v>
      </c>
      <c r="K147" s="52">
        <f>'[9]NAW7 - HVP - NPgY'!K144</f>
        <v>0</v>
      </c>
      <c r="L147" s="53">
        <f>SUM(G147:K147)</f>
        <v>0</v>
      </c>
      <c r="M147" s="52">
        <f>'[9]NAW7 - HVP - NPgY'!M144</f>
        <v>0</v>
      </c>
      <c r="N147" s="52">
        <f>'[9]NAW7 - HVP - NPgY'!N144</f>
        <v>0</v>
      </c>
      <c r="O147" s="52">
        <f>'[9]NAW7 - HVP - NPgY'!O144</f>
        <v>0</v>
      </c>
      <c r="P147" s="52">
        <f>'[9]NAW7 - HVP - NPgY'!P144</f>
        <v>0</v>
      </c>
      <c r="Q147" s="52">
        <f>'[9]NAW7 - HVP - NPgY'!Q144</f>
        <v>0</v>
      </c>
      <c r="R147" s="53">
        <f>SUM(M147:Q147)</f>
        <v>0</v>
      </c>
      <c r="S147" s="52">
        <f>'[9]NAW7 - HVP - NPgY'!S144</f>
        <v>0</v>
      </c>
      <c r="T147" s="52">
        <f>'[9]NAW7 - HVP - NPgY'!T144</f>
        <v>0</v>
      </c>
      <c r="U147" s="52">
        <f>'[9]NAW7 - HVP - NPgY'!U144</f>
        <v>0</v>
      </c>
      <c r="V147" s="52">
        <f>'[9]NAW7 - HVP - NPgY'!V144</f>
        <v>0</v>
      </c>
      <c r="W147" s="52">
        <f>'[9]NAW7 - HVP - NPgY'!W144</f>
        <v>0</v>
      </c>
      <c r="X147" s="53">
        <f>SUM(S147:W147)</f>
        <v>0</v>
      </c>
      <c r="Y147" s="54">
        <f>'[9]NAW7 - HVP - NPgY'!Y144</f>
        <v>0</v>
      </c>
      <c r="Z147" s="54">
        <f>'[9]NAW7 - HVP - NPgY'!Z144</f>
        <v>0</v>
      </c>
      <c r="AA147" s="54">
        <f>'[9]NAW7 - HVP - NPgY'!AA144</f>
        <v>0</v>
      </c>
      <c r="AB147" s="54">
        <f>'[9]NAW7 - HVP - NPgY'!AB144</f>
        <v>0</v>
      </c>
      <c r="AC147" s="54">
        <f>'[9]NAW7 - HVP - NPgY'!AC144</f>
        <v>0</v>
      </c>
      <c r="AD147" s="53">
        <f>SUM(Y147:AC147)</f>
        <v>0</v>
      </c>
      <c r="AE147" s="54">
        <f>'[9]NAW7 - HVP - NPgY'!AE144</f>
        <v>0</v>
      </c>
      <c r="AF147" s="54">
        <f>'[9]NAW7 - HVP - NPgY'!AF144</f>
        <v>0</v>
      </c>
      <c r="AG147" s="54">
        <f>'[9]NAW7 - HVP - NPgY'!AG144</f>
        <v>0</v>
      </c>
      <c r="AH147" s="54">
        <f>'[9]NAW7 - HVP - NPgY'!AH144</f>
        <v>0</v>
      </c>
      <c r="AI147" s="54">
        <f>'[9]NAW7 - HVP - NPgY'!AI144</f>
        <v>0</v>
      </c>
      <c r="AJ147" s="53">
        <f>SUM(AE147:AI147)</f>
        <v>0</v>
      </c>
      <c r="AK147" s="54">
        <f>'[9]NAW7 - HVP - NPgY'!AK144</f>
        <v>0</v>
      </c>
      <c r="AL147" s="54">
        <f>'[9]NAW7 - HVP - NPgY'!AL144</f>
        <v>0</v>
      </c>
      <c r="AM147" s="54">
        <f>'[9]NAW7 - HVP - NPgY'!AM144</f>
        <v>0</v>
      </c>
      <c r="AN147" s="54">
        <f>'[9]NAW7 - HVP - NPgY'!AN144</f>
        <v>0</v>
      </c>
      <c r="AO147" s="54">
        <f>'[9]NAW7 - HVP - NPgY'!AO144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'NPgY - HI Probs. of Failure'!O$40</f>
        <v>0</v>
      </c>
      <c r="BF147" s="172">
        <f>'NPgY - HI Probs. of Failure'!P$40</f>
        <v>0</v>
      </c>
      <c r="BG147" s="172">
        <f>'NPgY - HI Probs. of Failure'!Q$40</f>
        <v>0</v>
      </c>
      <c r="BH147" s="172">
        <f>'NPgY - HI Probs. of Failure'!R$40</f>
        <v>0</v>
      </c>
      <c r="BI147" s="172">
        <f>'NPgY - HI Probs. of Failure'!S$40</f>
        <v>0</v>
      </c>
      <c r="BJ147" s="175"/>
      <c r="BK147" s="6"/>
      <c r="BL147" s="51" t="s">
        <v>26</v>
      </c>
      <c r="BM147" s="242">
        <f>IFERROR($BM2*'NPgY - Ave Crit'!$Q$40,0)</f>
        <v>0</v>
      </c>
      <c r="BN147" s="242">
        <f>IFERROR($BM2*'NPgY - Ave Crit'!$Q$40,0)</f>
        <v>0</v>
      </c>
      <c r="BO147" s="242">
        <f>IFERROR($BM2*'NPgY - Ave Crit'!$Q$40,0)</f>
        <v>0</v>
      </c>
      <c r="BP147" s="242">
        <f>IFERROR($BM2*'NPgY - Ave Crit'!$Q$40,0)</f>
        <v>0</v>
      </c>
      <c r="BQ147" s="242">
        <f>IFERROR($BM2*'NPgY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NPgY'!G145</f>
        <v>0</v>
      </c>
      <c r="H148" s="52">
        <f>'[9]NAW7 - HVP - NPgY'!H145</f>
        <v>0</v>
      </c>
      <c r="I148" s="52">
        <f>'[9]NAW7 - HVP - NPgY'!I145</f>
        <v>0</v>
      </c>
      <c r="J148" s="52">
        <f>'[9]NAW7 - HVP - NPgY'!J145</f>
        <v>0</v>
      </c>
      <c r="K148" s="52">
        <f>'[9]NAW7 - HVP - NPgY'!K145</f>
        <v>0</v>
      </c>
      <c r="L148" s="59">
        <f t="shared" ref="L148:L150" si="861">SUM(G148:K148)</f>
        <v>0</v>
      </c>
      <c r="M148" s="52">
        <f>'[9]NAW7 - HVP - NPgY'!M145</f>
        <v>0</v>
      </c>
      <c r="N148" s="52">
        <f>'[9]NAW7 - HVP - NPgY'!N145</f>
        <v>0</v>
      </c>
      <c r="O148" s="52">
        <f>'[9]NAW7 - HVP - NPgY'!O145</f>
        <v>0</v>
      </c>
      <c r="P148" s="52">
        <f>'[9]NAW7 - HVP - NPgY'!P145</f>
        <v>0</v>
      </c>
      <c r="Q148" s="52">
        <f>'[9]NAW7 - HVP - NPgY'!Q145</f>
        <v>0</v>
      </c>
      <c r="R148" s="59">
        <f t="shared" ref="R148:R150" si="862">SUM(M148:Q148)</f>
        <v>0</v>
      </c>
      <c r="S148" s="52">
        <f>'[9]NAW7 - HVP - NPgY'!S145</f>
        <v>0</v>
      </c>
      <c r="T148" s="52">
        <f>'[9]NAW7 - HVP - NPgY'!T145</f>
        <v>0</v>
      </c>
      <c r="U148" s="52">
        <f>'[9]NAW7 - HVP - NPgY'!U145</f>
        <v>0</v>
      </c>
      <c r="V148" s="52">
        <f>'[9]NAW7 - HVP - NPgY'!V145</f>
        <v>0</v>
      </c>
      <c r="W148" s="52">
        <f>'[9]NAW7 - HVP - NPgY'!W145</f>
        <v>0</v>
      </c>
      <c r="X148" s="59">
        <f t="shared" ref="X148:X150" si="863">SUM(S148:W148)</f>
        <v>0</v>
      </c>
      <c r="Y148" s="52">
        <f>'[9]NAW7 - HVP - NPgY'!Y145</f>
        <v>0</v>
      </c>
      <c r="Z148" s="52">
        <f>'[9]NAW7 - HVP - NPgY'!Z145</f>
        <v>0</v>
      </c>
      <c r="AA148" s="52">
        <f>'[9]NAW7 - HVP - NPgY'!AA145</f>
        <v>0</v>
      </c>
      <c r="AB148" s="52">
        <f>'[9]NAW7 - HVP - NPgY'!AB145</f>
        <v>0</v>
      </c>
      <c r="AC148" s="52">
        <f>'[9]NAW7 - HVP - NPgY'!AC145</f>
        <v>0</v>
      </c>
      <c r="AD148" s="59">
        <f t="shared" ref="AD148:AD150" si="864">SUM(Y148:AC148)</f>
        <v>0</v>
      </c>
      <c r="AE148" s="52">
        <f>'[9]NAW7 - HVP - NPgY'!AE145</f>
        <v>0</v>
      </c>
      <c r="AF148" s="52">
        <f>'[9]NAW7 - HVP - NPgY'!AF145</f>
        <v>0</v>
      </c>
      <c r="AG148" s="52">
        <f>'[9]NAW7 - HVP - NPgY'!AG145</f>
        <v>0</v>
      </c>
      <c r="AH148" s="52">
        <f>'[9]NAW7 - HVP - NPgY'!AH145</f>
        <v>0</v>
      </c>
      <c r="AI148" s="52">
        <f>'[9]NAW7 - HVP - NPgY'!AI145</f>
        <v>0</v>
      </c>
      <c r="AJ148" s="59">
        <f t="shared" ref="AJ148:AJ150" si="865">SUM(AE148:AI148)</f>
        <v>0</v>
      </c>
      <c r="AK148" s="52">
        <f>'[9]NAW7 - HVP - NPgY'!AK145</f>
        <v>0</v>
      </c>
      <c r="AL148" s="52">
        <f>'[9]NAW7 - HVP - NPgY'!AL145</f>
        <v>0</v>
      </c>
      <c r="AM148" s="52">
        <f>'[9]NAW7 - HVP - NPgY'!AM145</f>
        <v>0</v>
      </c>
      <c r="AN148" s="52">
        <f>'[9]NAW7 - HVP - NPgY'!AN145</f>
        <v>0</v>
      </c>
      <c r="AO148" s="52">
        <f>'[9]NAW7 - HVP - NPgY'!AO145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'NPgY - HI Probs. of Failure'!O$40</f>
        <v>0</v>
      </c>
      <c r="BF148" s="172">
        <f>'NPgY - HI Probs. of Failure'!P$40</f>
        <v>0</v>
      </c>
      <c r="BG148" s="172">
        <f>'NPgY - HI Probs. of Failure'!Q$40</f>
        <v>0</v>
      </c>
      <c r="BH148" s="172">
        <f>'NPgY - HI Probs. of Failure'!R$40</f>
        <v>0</v>
      </c>
      <c r="BI148" s="172">
        <f>'NPgY - HI Probs. of Failure'!S$40</f>
        <v>0</v>
      </c>
      <c r="BJ148" s="176"/>
      <c r="BK148" s="6"/>
      <c r="BL148" s="58" t="s">
        <v>28</v>
      </c>
      <c r="BM148" s="242">
        <f>IFERROR($BM3*'NPgY - Ave Crit'!$Q$40,0)</f>
        <v>0</v>
      </c>
      <c r="BN148" s="242">
        <f>IFERROR($BM3*'NPgY - Ave Crit'!$Q$40,0)</f>
        <v>0</v>
      </c>
      <c r="BO148" s="242">
        <f>IFERROR($BM3*'NPgY - Ave Crit'!$Q$40,0)</f>
        <v>0</v>
      </c>
      <c r="BP148" s="242">
        <f>IFERROR($BM3*'NPgY - Ave Crit'!$Q$40,0)</f>
        <v>0</v>
      </c>
      <c r="BQ148" s="242">
        <f>IFERROR($BM3*'NPgY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NPgY'!G146</f>
        <v>0</v>
      </c>
      <c r="H149" s="52">
        <f>'[9]NAW7 - HVP - NPgY'!H146</f>
        <v>0</v>
      </c>
      <c r="I149" s="52">
        <f>'[9]NAW7 - HVP - NPgY'!I146</f>
        <v>0</v>
      </c>
      <c r="J149" s="52">
        <f>'[9]NAW7 - HVP - NPgY'!J146</f>
        <v>0</v>
      </c>
      <c r="K149" s="52">
        <f>'[9]NAW7 - HVP - NPgY'!K146</f>
        <v>0</v>
      </c>
      <c r="L149" s="59">
        <f t="shared" si="861"/>
        <v>0</v>
      </c>
      <c r="M149" s="52">
        <f>'[9]NAW7 - HVP - NPgY'!M146</f>
        <v>0</v>
      </c>
      <c r="N149" s="52">
        <f>'[9]NAW7 - HVP - NPgY'!N146</f>
        <v>0</v>
      </c>
      <c r="O149" s="52">
        <f>'[9]NAW7 - HVP - NPgY'!O146</f>
        <v>0</v>
      </c>
      <c r="P149" s="52">
        <f>'[9]NAW7 - HVP - NPgY'!P146</f>
        <v>0</v>
      </c>
      <c r="Q149" s="52">
        <f>'[9]NAW7 - HVP - NPgY'!Q146</f>
        <v>0</v>
      </c>
      <c r="R149" s="59">
        <f t="shared" si="862"/>
        <v>0</v>
      </c>
      <c r="S149" s="52">
        <f>'[9]NAW7 - HVP - NPgY'!S146</f>
        <v>0</v>
      </c>
      <c r="T149" s="52">
        <f>'[9]NAW7 - HVP - NPgY'!T146</f>
        <v>0</v>
      </c>
      <c r="U149" s="52">
        <f>'[9]NAW7 - HVP - NPgY'!U146</f>
        <v>0</v>
      </c>
      <c r="V149" s="52">
        <f>'[9]NAW7 - HVP - NPgY'!V146</f>
        <v>0</v>
      </c>
      <c r="W149" s="52">
        <f>'[9]NAW7 - HVP - NPgY'!W146</f>
        <v>0</v>
      </c>
      <c r="X149" s="59">
        <f t="shared" si="863"/>
        <v>0</v>
      </c>
      <c r="Y149" s="52">
        <f>'[9]NAW7 - HVP - NPgY'!Y146</f>
        <v>0</v>
      </c>
      <c r="Z149" s="52">
        <f>'[9]NAW7 - HVP - NPgY'!Z146</f>
        <v>0</v>
      </c>
      <c r="AA149" s="52">
        <f>'[9]NAW7 - HVP - NPgY'!AA146</f>
        <v>0</v>
      </c>
      <c r="AB149" s="52">
        <f>'[9]NAW7 - HVP - NPgY'!AB146</f>
        <v>0</v>
      </c>
      <c r="AC149" s="52">
        <f>'[9]NAW7 - HVP - NPgY'!AC146</f>
        <v>0</v>
      </c>
      <c r="AD149" s="59">
        <f t="shared" si="864"/>
        <v>0</v>
      </c>
      <c r="AE149" s="52">
        <f>'[9]NAW7 - HVP - NPgY'!AE146</f>
        <v>0</v>
      </c>
      <c r="AF149" s="52">
        <f>'[9]NAW7 - HVP - NPgY'!AF146</f>
        <v>0</v>
      </c>
      <c r="AG149" s="52">
        <f>'[9]NAW7 - HVP - NPgY'!AG146</f>
        <v>0</v>
      </c>
      <c r="AH149" s="52">
        <f>'[9]NAW7 - HVP - NPgY'!AH146</f>
        <v>0</v>
      </c>
      <c r="AI149" s="52">
        <f>'[9]NAW7 - HVP - NPgY'!AI146</f>
        <v>0</v>
      </c>
      <c r="AJ149" s="59">
        <f t="shared" si="865"/>
        <v>0</v>
      </c>
      <c r="AK149" s="52">
        <f>'[9]NAW7 - HVP - NPgY'!AK146</f>
        <v>0</v>
      </c>
      <c r="AL149" s="52">
        <f>'[9]NAW7 - HVP - NPgY'!AL146</f>
        <v>0</v>
      </c>
      <c r="AM149" s="52">
        <f>'[9]NAW7 - HVP - NPgY'!AM146</f>
        <v>0</v>
      </c>
      <c r="AN149" s="52">
        <f>'[9]NAW7 - HVP - NPgY'!AN146</f>
        <v>0</v>
      </c>
      <c r="AO149" s="52">
        <f>'[9]NAW7 - HVP - NPgY'!AO146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'NPgY - HI Probs. of Failure'!O$40</f>
        <v>0</v>
      </c>
      <c r="BF149" s="172">
        <f>'NPgY - HI Probs. of Failure'!P$40</f>
        <v>0</v>
      </c>
      <c r="BG149" s="172">
        <f>'NPgY - HI Probs. of Failure'!Q$40</f>
        <v>0</v>
      </c>
      <c r="BH149" s="172">
        <f>'NPgY - HI Probs. of Failure'!R$40</f>
        <v>0</v>
      </c>
      <c r="BI149" s="172">
        <f>'NPgY - HI Probs. of Failure'!S$40</f>
        <v>0</v>
      </c>
      <c r="BJ149" s="176"/>
      <c r="BK149" s="6"/>
      <c r="BL149" s="58" t="s">
        <v>30</v>
      </c>
      <c r="BM149" s="242">
        <f>IFERROR($BM4*'NPgY - Ave Crit'!$Q$40,0)</f>
        <v>0</v>
      </c>
      <c r="BN149" s="242">
        <f>IFERROR($BM4*'NPgY - Ave Crit'!$Q$40,0)</f>
        <v>0</v>
      </c>
      <c r="BO149" s="242">
        <f>IFERROR($BM4*'NPgY - Ave Crit'!$Q$40,0)</f>
        <v>0</v>
      </c>
      <c r="BP149" s="242">
        <f>IFERROR($BM4*'NPgY - Ave Crit'!$Q$40,0)</f>
        <v>0</v>
      </c>
      <c r="BQ149" s="242">
        <f>IFERROR($BM4*'NPgY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NPgY'!G147</f>
        <v>0</v>
      </c>
      <c r="H150" s="52">
        <f>'[9]NAW7 - HVP - NPgY'!H147</f>
        <v>0</v>
      </c>
      <c r="I150" s="52">
        <f>'[9]NAW7 - HVP - NPgY'!I147</f>
        <v>0</v>
      </c>
      <c r="J150" s="52">
        <f>'[9]NAW7 - HVP - NPgY'!J147</f>
        <v>0</v>
      </c>
      <c r="K150" s="52">
        <f>'[9]NAW7 - HVP - NPgY'!K147</f>
        <v>0</v>
      </c>
      <c r="L150" s="59">
        <f t="shared" si="861"/>
        <v>0</v>
      </c>
      <c r="M150" s="52">
        <f>'[9]NAW7 - HVP - NPgY'!M147</f>
        <v>0</v>
      </c>
      <c r="N150" s="52">
        <f>'[9]NAW7 - HVP - NPgY'!N147</f>
        <v>0</v>
      </c>
      <c r="O150" s="52">
        <f>'[9]NAW7 - HVP - NPgY'!O147</f>
        <v>0</v>
      </c>
      <c r="P150" s="52">
        <f>'[9]NAW7 - HVP - NPgY'!P147</f>
        <v>0</v>
      </c>
      <c r="Q150" s="52">
        <f>'[9]NAW7 - HVP - NPgY'!Q147</f>
        <v>0</v>
      </c>
      <c r="R150" s="59">
        <f t="shared" si="862"/>
        <v>0</v>
      </c>
      <c r="S150" s="52">
        <f>'[9]NAW7 - HVP - NPgY'!S147</f>
        <v>0</v>
      </c>
      <c r="T150" s="52">
        <f>'[9]NAW7 - HVP - NPgY'!T147</f>
        <v>0</v>
      </c>
      <c r="U150" s="52">
        <f>'[9]NAW7 - HVP - NPgY'!U147</f>
        <v>0</v>
      </c>
      <c r="V150" s="52">
        <f>'[9]NAW7 - HVP - NPgY'!V147</f>
        <v>0</v>
      </c>
      <c r="W150" s="52">
        <f>'[9]NAW7 - HVP - NPgY'!W147</f>
        <v>0</v>
      </c>
      <c r="X150" s="59">
        <f t="shared" si="863"/>
        <v>0</v>
      </c>
      <c r="Y150" s="52">
        <f>'[9]NAW7 - HVP - NPgY'!Y147</f>
        <v>0</v>
      </c>
      <c r="Z150" s="52">
        <f>'[9]NAW7 - HVP - NPgY'!Z147</f>
        <v>0</v>
      </c>
      <c r="AA150" s="52">
        <f>'[9]NAW7 - HVP - NPgY'!AA147</f>
        <v>0</v>
      </c>
      <c r="AB150" s="52">
        <f>'[9]NAW7 - HVP - NPgY'!AB147</f>
        <v>0</v>
      </c>
      <c r="AC150" s="52">
        <f>'[9]NAW7 - HVP - NPgY'!AC147</f>
        <v>0</v>
      </c>
      <c r="AD150" s="59">
        <f t="shared" si="864"/>
        <v>0</v>
      </c>
      <c r="AE150" s="52">
        <f>'[9]NAW7 - HVP - NPgY'!AE147</f>
        <v>0</v>
      </c>
      <c r="AF150" s="52">
        <f>'[9]NAW7 - HVP - NPgY'!AF147</f>
        <v>0</v>
      </c>
      <c r="AG150" s="52">
        <f>'[9]NAW7 - HVP - NPgY'!AG147</f>
        <v>0</v>
      </c>
      <c r="AH150" s="52">
        <f>'[9]NAW7 - HVP - NPgY'!AH147</f>
        <v>0</v>
      </c>
      <c r="AI150" s="52">
        <f>'[9]NAW7 - HVP - NPgY'!AI147</f>
        <v>0</v>
      </c>
      <c r="AJ150" s="59">
        <f t="shared" si="865"/>
        <v>0</v>
      </c>
      <c r="AK150" s="52">
        <f>'[9]NAW7 - HVP - NPgY'!AK147</f>
        <v>0</v>
      </c>
      <c r="AL150" s="52">
        <f>'[9]NAW7 - HVP - NPgY'!AL147</f>
        <v>0</v>
      </c>
      <c r="AM150" s="52">
        <f>'[9]NAW7 - HVP - NPgY'!AM147</f>
        <v>0</v>
      </c>
      <c r="AN150" s="52">
        <f>'[9]NAW7 - HVP - NPgY'!AN147</f>
        <v>0</v>
      </c>
      <c r="AO150" s="52">
        <f>'[9]NAW7 - HVP - NPgY'!AO147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'NPgY - HI Probs. of Failure'!O$40</f>
        <v>0</v>
      </c>
      <c r="BF150" s="172">
        <f>'NPgY - HI Probs. of Failure'!P$40</f>
        <v>0</v>
      </c>
      <c r="BG150" s="172">
        <f>'NPgY - HI Probs. of Failure'!Q$40</f>
        <v>0</v>
      </c>
      <c r="BH150" s="172">
        <f>'NPgY - HI Probs. of Failure'!R$40</f>
        <v>0</v>
      </c>
      <c r="BI150" s="172">
        <f>'NPgY - HI Probs. of Failure'!S$40</f>
        <v>0</v>
      </c>
      <c r="BJ150" s="176"/>
      <c r="BK150" s="6"/>
      <c r="BL150" s="58" t="s">
        <v>31</v>
      </c>
      <c r="BM150" s="242">
        <f>IFERROR($BM5*'NPgY - Ave Crit'!$Q$40,0)</f>
        <v>0</v>
      </c>
      <c r="BN150" s="242">
        <f>IFERROR($BM5*'NPgY - Ave Crit'!$Q$40,0)</f>
        <v>0</v>
      </c>
      <c r="BO150" s="242">
        <f>IFERROR($BM5*'NPgY - Ave Crit'!$Q$40,0)</f>
        <v>0</v>
      </c>
      <c r="BP150" s="242">
        <f>IFERROR($BM5*'NPgY - Ave Crit'!$Q$40,0)</f>
        <v>0</v>
      </c>
      <c r="BQ150" s="242">
        <f>IFERROR($BM5*'NPgY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NPgY'!G149</f>
        <v>0</v>
      </c>
      <c r="H152" s="52">
        <f>'[9]NAW7 - HVP - NPgY'!H149</f>
        <v>0</v>
      </c>
      <c r="I152" s="52">
        <f>'[9]NAW7 - HVP - NPgY'!I149</f>
        <v>0</v>
      </c>
      <c r="J152" s="52">
        <f>'[9]NAW7 - HVP - NPgY'!J149</f>
        <v>0</v>
      </c>
      <c r="K152" s="52">
        <f>'[9]NAW7 - HVP - NPgY'!K149</f>
        <v>0</v>
      </c>
      <c r="L152" s="53">
        <f>SUM(G152:K152)</f>
        <v>0</v>
      </c>
      <c r="M152" s="52">
        <f>'[9]NAW7 - HVP - NPgY'!M149</f>
        <v>0</v>
      </c>
      <c r="N152" s="52">
        <f>'[9]NAW7 - HVP - NPgY'!N149</f>
        <v>0</v>
      </c>
      <c r="O152" s="52">
        <f>'[9]NAW7 - HVP - NPgY'!O149</f>
        <v>0</v>
      </c>
      <c r="P152" s="52">
        <f>'[9]NAW7 - HVP - NPgY'!P149</f>
        <v>0</v>
      </c>
      <c r="Q152" s="52">
        <f>'[9]NAW7 - HVP - NPgY'!Q149</f>
        <v>0</v>
      </c>
      <c r="R152" s="53">
        <f>SUM(M152:Q152)</f>
        <v>0</v>
      </c>
      <c r="S152" s="52">
        <f>'[9]NAW7 - HVP - NPgY'!S149</f>
        <v>0</v>
      </c>
      <c r="T152" s="52">
        <f>'[9]NAW7 - HVP - NPgY'!T149</f>
        <v>0</v>
      </c>
      <c r="U152" s="52">
        <f>'[9]NAW7 - HVP - NPgY'!U149</f>
        <v>0</v>
      </c>
      <c r="V152" s="52">
        <f>'[9]NAW7 - HVP - NPgY'!V149</f>
        <v>0</v>
      </c>
      <c r="W152" s="52">
        <f>'[9]NAW7 - HVP - NPgY'!W149</f>
        <v>0</v>
      </c>
      <c r="X152" s="53">
        <f>SUM(S152:W152)</f>
        <v>0</v>
      </c>
      <c r="Y152" s="54">
        <f>'[9]NAW7 - HVP - NPgY'!Y149</f>
        <v>0</v>
      </c>
      <c r="Z152" s="54">
        <f>'[9]NAW7 - HVP - NPgY'!Z149</f>
        <v>0</v>
      </c>
      <c r="AA152" s="54">
        <f>'[9]NAW7 - HVP - NPgY'!AA149</f>
        <v>0</v>
      </c>
      <c r="AB152" s="54">
        <f>'[9]NAW7 - HVP - NPgY'!AB149</f>
        <v>0</v>
      </c>
      <c r="AC152" s="54">
        <f>'[9]NAW7 - HVP - NPgY'!AC149</f>
        <v>0</v>
      </c>
      <c r="AD152" s="53">
        <f>SUM(Y152:AC152)</f>
        <v>0</v>
      </c>
      <c r="AE152" s="54">
        <f>'[9]NAW7 - HVP - NPgY'!AE149</f>
        <v>0</v>
      </c>
      <c r="AF152" s="54">
        <f>'[9]NAW7 - HVP - NPgY'!AF149</f>
        <v>0</v>
      </c>
      <c r="AG152" s="54">
        <f>'[9]NAW7 - HVP - NPgY'!AG149</f>
        <v>0</v>
      </c>
      <c r="AH152" s="54">
        <f>'[9]NAW7 - HVP - NPgY'!AH149</f>
        <v>0</v>
      </c>
      <c r="AI152" s="54">
        <f>'[9]NAW7 - HVP - NPgY'!AI149</f>
        <v>0</v>
      </c>
      <c r="AJ152" s="53">
        <f>SUM(AE152:AI152)</f>
        <v>0</v>
      </c>
      <c r="AK152" s="54">
        <f>'[9]NAW7 - HVP - NPgY'!AK149</f>
        <v>0</v>
      </c>
      <c r="AL152" s="54">
        <f>'[9]NAW7 - HVP - NPgY'!AL149</f>
        <v>0</v>
      </c>
      <c r="AM152" s="54">
        <f>'[9]NAW7 - HVP - NPgY'!AM149</f>
        <v>0</v>
      </c>
      <c r="AN152" s="54">
        <f>'[9]NAW7 - HVP - NPgY'!AN149</f>
        <v>0</v>
      </c>
      <c r="AO152" s="54">
        <f>'[9]NAW7 - HVP - NPgY'!AO149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'NPgY - HI Probs. of Failure'!O$41</f>
        <v>0</v>
      </c>
      <c r="BF152" s="172">
        <f>'NPgY - HI Probs. of Failure'!P$41</f>
        <v>0</v>
      </c>
      <c r="BG152" s="172">
        <f>'NPgY - HI Probs. of Failure'!Q$41</f>
        <v>0</v>
      </c>
      <c r="BH152" s="172">
        <f>'NPgY - HI Probs. of Failure'!R$41</f>
        <v>0</v>
      </c>
      <c r="BI152" s="172">
        <f>'NPgY - HI Probs. of Failure'!S$41</f>
        <v>0</v>
      </c>
      <c r="BJ152" s="175"/>
      <c r="BK152" s="6"/>
      <c r="BL152" s="51" t="s">
        <v>26</v>
      </c>
      <c r="BM152" s="242">
        <f>IFERROR($BM2*'NPgY - Ave Crit'!$Q$41,0)</f>
        <v>0</v>
      </c>
      <c r="BN152" s="242">
        <f>IFERROR($BM2*'NPgY - Ave Crit'!$Q$41,0)</f>
        <v>0</v>
      </c>
      <c r="BO152" s="242">
        <f>IFERROR($BM2*'NPgY - Ave Crit'!$Q$41,0)</f>
        <v>0</v>
      </c>
      <c r="BP152" s="242">
        <f>IFERROR($BM2*'NPgY - Ave Crit'!$Q$41,0)</f>
        <v>0</v>
      </c>
      <c r="BQ152" s="242">
        <f>IFERROR($BM2*'NPgY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NPgY'!G150</f>
        <v>0</v>
      </c>
      <c r="H153" s="52">
        <f>'[9]NAW7 - HVP - NPgY'!H150</f>
        <v>0</v>
      </c>
      <c r="I153" s="52">
        <f>'[9]NAW7 - HVP - NPgY'!I150</f>
        <v>0</v>
      </c>
      <c r="J153" s="52">
        <f>'[9]NAW7 - HVP - NPgY'!J150</f>
        <v>0</v>
      </c>
      <c r="K153" s="52">
        <f>'[9]NAW7 - HVP - NPgY'!K150</f>
        <v>0</v>
      </c>
      <c r="L153" s="59">
        <f t="shared" ref="L153:L155" si="893">SUM(G153:K153)</f>
        <v>0</v>
      </c>
      <c r="M153" s="52">
        <f>'[9]NAW7 - HVP - NPgY'!M150</f>
        <v>0</v>
      </c>
      <c r="N153" s="52">
        <f>'[9]NAW7 - HVP - NPgY'!N150</f>
        <v>0</v>
      </c>
      <c r="O153" s="52">
        <f>'[9]NAW7 - HVP - NPgY'!O150</f>
        <v>0</v>
      </c>
      <c r="P153" s="52">
        <f>'[9]NAW7 - HVP - NPgY'!P150</f>
        <v>0</v>
      </c>
      <c r="Q153" s="52">
        <f>'[9]NAW7 - HVP - NPgY'!Q150</f>
        <v>0</v>
      </c>
      <c r="R153" s="59">
        <f t="shared" ref="R153:R155" si="894">SUM(M153:Q153)</f>
        <v>0</v>
      </c>
      <c r="S153" s="52">
        <f>'[9]NAW7 - HVP - NPgY'!S150</f>
        <v>0</v>
      </c>
      <c r="T153" s="52">
        <f>'[9]NAW7 - HVP - NPgY'!T150</f>
        <v>0</v>
      </c>
      <c r="U153" s="52">
        <f>'[9]NAW7 - HVP - NPgY'!U150</f>
        <v>0</v>
      </c>
      <c r="V153" s="52">
        <f>'[9]NAW7 - HVP - NPgY'!V150</f>
        <v>0</v>
      </c>
      <c r="W153" s="52">
        <f>'[9]NAW7 - HVP - NPgY'!W150</f>
        <v>0</v>
      </c>
      <c r="X153" s="59">
        <f t="shared" ref="X153:X155" si="895">SUM(S153:W153)</f>
        <v>0</v>
      </c>
      <c r="Y153" s="52">
        <f>'[9]NAW7 - HVP - NPgY'!Y150</f>
        <v>0</v>
      </c>
      <c r="Z153" s="52">
        <f>'[9]NAW7 - HVP - NPgY'!Z150</f>
        <v>0</v>
      </c>
      <c r="AA153" s="52">
        <f>'[9]NAW7 - HVP - NPgY'!AA150</f>
        <v>0</v>
      </c>
      <c r="AB153" s="52">
        <f>'[9]NAW7 - HVP - NPgY'!AB150</f>
        <v>0</v>
      </c>
      <c r="AC153" s="52">
        <f>'[9]NAW7 - HVP - NPgY'!AC150</f>
        <v>0</v>
      </c>
      <c r="AD153" s="59">
        <f t="shared" ref="AD153:AD155" si="896">SUM(Y153:AC153)</f>
        <v>0</v>
      </c>
      <c r="AE153" s="52">
        <f>'[9]NAW7 - HVP - NPgY'!AE150</f>
        <v>0</v>
      </c>
      <c r="AF153" s="52">
        <f>'[9]NAW7 - HVP - NPgY'!AF150</f>
        <v>0</v>
      </c>
      <c r="AG153" s="52">
        <f>'[9]NAW7 - HVP - NPgY'!AG150</f>
        <v>0</v>
      </c>
      <c r="AH153" s="52">
        <f>'[9]NAW7 - HVP - NPgY'!AH150</f>
        <v>0</v>
      </c>
      <c r="AI153" s="52">
        <f>'[9]NAW7 - HVP - NPgY'!AI150</f>
        <v>0</v>
      </c>
      <c r="AJ153" s="59">
        <f t="shared" ref="AJ153:AJ155" si="897">SUM(AE153:AI153)</f>
        <v>0</v>
      </c>
      <c r="AK153" s="52">
        <f>'[9]NAW7 - HVP - NPgY'!AK150</f>
        <v>0</v>
      </c>
      <c r="AL153" s="52">
        <f>'[9]NAW7 - HVP - NPgY'!AL150</f>
        <v>0</v>
      </c>
      <c r="AM153" s="52">
        <f>'[9]NAW7 - HVP - NPgY'!AM150</f>
        <v>0</v>
      </c>
      <c r="AN153" s="52">
        <f>'[9]NAW7 - HVP - NPgY'!AN150</f>
        <v>0</v>
      </c>
      <c r="AO153" s="52">
        <f>'[9]NAW7 - HVP - NPgY'!AO150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'NPgY - HI Probs. of Failure'!O$41</f>
        <v>0</v>
      </c>
      <c r="BF153" s="172">
        <f>'NPgY - HI Probs. of Failure'!P$41</f>
        <v>0</v>
      </c>
      <c r="BG153" s="172">
        <f>'NPgY - HI Probs. of Failure'!Q$41</f>
        <v>0</v>
      </c>
      <c r="BH153" s="172">
        <f>'NPgY - HI Probs. of Failure'!R$41</f>
        <v>0</v>
      </c>
      <c r="BI153" s="172">
        <f>'NPgY - HI Probs. of Failure'!S$41</f>
        <v>0</v>
      </c>
      <c r="BJ153" s="176"/>
      <c r="BK153" s="6"/>
      <c r="BL153" s="58" t="s">
        <v>28</v>
      </c>
      <c r="BM153" s="242">
        <f>IFERROR($BM3*'NPgY - Ave Crit'!$Q$41,0)</f>
        <v>0</v>
      </c>
      <c r="BN153" s="242">
        <f>IFERROR($BM3*'NPgY - Ave Crit'!$Q$41,0)</f>
        <v>0</v>
      </c>
      <c r="BO153" s="242">
        <f>IFERROR($BM3*'NPgY - Ave Crit'!$Q$41,0)</f>
        <v>0</v>
      </c>
      <c r="BP153" s="242">
        <f>IFERROR($BM3*'NPgY - Ave Crit'!$Q$41,0)</f>
        <v>0</v>
      </c>
      <c r="BQ153" s="242">
        <f>IFERROR($BM3*'NPgY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NPgY'!G151</f>
        <v>0</v>
      </c>
      <c r="H154" s="52">
        <f>'[9]NAW7 - HVP - NPgY'!H151</f>
        <v>0</v>
      </c>
      <c r="I154" s="52">
        <f>'[9]NAW7 - HVP - NPgY'!I151</f>
        <v>0</v>
      </c>
      <c r="J154" s="52">
        <f>'[9]NAW7 - HVP - NPgY'!J151</f>
        <v>0</v>
      </c>
      <c r="K154" s="52">
        <f>'[9]NAW7 - HVP - NPgY'!K151</f>
        <v>0</v>
      </c>
      <c r="L154" s="59">
        <f t="shared" si="893"/>
        <v>0</v>
      </c>
      <c r="M154" s="52">
        <f>'[9]NAW7 - HVP - NPgY'!M151</f>
        <v>0</v>
      </c>
      <c r="N154" s="52">
        <f>'[9]NAW7 - HVP - NPgY'!N151</f>
        <v>0</v>
      </c>
      <c r="O154" s="52">
        <f>'[9]NAW7 - HVP - NPgY'!O151</f>
        <v>0</v>
      </c>
      <c r="P154" s="52">
        <f>'[9]NAW7 - HVP - NPgY'!P151</f>
        <v>0</v>
      </c>
      <c r="Q154" s="52">
        <f>'[9]NAW7 - HVP - NPgY'!Q151</f>
        <v>0</v>
      </c>
      <c r="R154" s="59">
        <f t="shared" si="894"/>
        <v>0</v>
      </c>
      <c r="S154" s="52">
        <f>'[9]NAW7 - HVP - NPgY'!S151</f>
        <v>0</v>
      </c>
      <c r="T154" s="52">
        <f>'[9]NAW7 - HVP - NPgY'!T151</f>
        <v>0</v>
      </c>
      <c r="U154" s="52">
        <f>'[9]NAW7 - HVP - NPgY'!U151</f>
        <v>0</v>
      </c>
      <c r="V154" s="52">
        <f>'[9]NAW7 - HVP - NPgY'!V151</f>
        <v>0</v>
      </c>
      <c r="W154" s="52">
        <f>'[9]NAW7 - HVP - NPgY'!W151</f>
        <v>0</v>
      </c>
      <c r="X154" s="59">
        <f t="shared" si="895"/>
        <v>0</v>
      </c>
      <c r="Y154" s="52">
        <f>'[9]NAW7 - HVP - NPgY'!Y151</f>
        <v>0</v>
      </c>
      <c r="Z154" s="52">
        <f>'[9]NAW7 - HVP - NPgY'!Z151</f>
        <v>0</v>
      </c>
      <c r="AA154" s="52">
        <f>'[9]NAW7 - HVP - NPgY'!AA151</f>
        <v>0</v>
      </c>
      <c r="AB154" s="52">
        <f>'[9]NAW7 - HVP - NPgY'!AB151</f>
        <v>0</v>
      </c>
      <c r="AC154" s="52">
        <f>'[9]NAW7 - HVP - NPgY'!AC151</f>
        <v>0</v>
      </c>
      <c r="AD154" s="59">
        <f t="shared" si="896"/>
        <v>0</v>
      </c>
      <c r="AE154" s="52">
        <f>'[9]NAW7 - HVP - NPgY'!AE151</f>
        <v>0</v>
      </c>
      <c r="AF154" s="52">
        <f>'[9]NAW7 - HVP - NPgY'!AF151</f>
        <v>0</v>
      </c>
      <c r="AG154" s="52">
        <f>'[9]NAW7 - HVP - NPgY'!AG151</f>
        <v>0</v>
      </c>
      <c r="AH154" s="52">
        <f>'[9]NAW7 - HVP - NPgY'!AH151</f>
        <v>0</v>
      </c>
      <c r="AI154" s="52">
        <f>'[9]NAW7 - HVP - NPgY'!AI151</f>
        <v>0</v>
      </c>
      <c r="AJ154" s="59">
        <f t="shared" si="897"/>
        <v>0</v>
      </c>
      <c r="AK154" s="52">
        <f>'[9]NAW7 - HVP - NPgY'!AK151</f>
        <v>0</v>
      </c>
      <c r="AL154" s="52">
        <f>'[9]NAW7 - HVP - NPgY'!AL151</f>
        <v>0</v>
      </c>
      <c r="AM154" s="52">
        <f>'[9]NAW7 - HVP - NPgY'!AM151</f>
        <v>0</v>
      </c>
      <c r="AN154" s="52">
        <f>'[9]NAW7 - HVP - NPgY'!AN151</f>
        <v>0</v>
      </c>
      <c r="AO154" s="52">
        <f>'[9]NAW7 - HVP - NPgY'!AO151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'NPgY - HI Probs. of Failure'!O$41</f>
        <v>0</v>
      </c>
      <c r="BF154" s="172">
        <f>'NPgY - HI Probs. of Failure'!P$41</f>
        <v>0</v>
      </c>
      <c r="BG154" s="172">
        <f>'NPgY - HI Probs. of Failure'!Q$41</f>
        <v>0</v>
      </c>
      <c r="BH154" s="172">
        <f>'NPgY - HI Probs. of Failure'!R$41</f>
        <v>0</v>
      </c>
      <c r="BI154" s="172">
        <f>'NPgY - HI Probs. of Failure'!S$41</f>
        <v>0</v>
      </c>
      <c r="BJ154" s="176"/>
      <c r="BK154" s="6"/>
      <c r="BL154" s="58" t="s">
        <v>30</v>
      </c>
      <c r="BM154" s="242">
        <f>IFERROR($BM4*'NPgY - Ave Crit'!$Q$41,0)</f>
        <v>0</v>
      </c>
      <c r="BN154" s="242">
        <f>IFERROR($BM4*'NPgY - Ave Crit'!$Q$41,0)</f>
        <v>0</v>
      </c>
      <c r="BO154" s="242">
        <f>IFERROR($BM4*'NPgY - Ave Crit'!$Q$41,0)</f>
        <v>0</v>
      </c>
      <c r="BP154" s="242">
        <f>IFERROR($BM4*'NPgY - Ave Crit'!$Q$41,0)</f>
        <v>0</v>
      </c>
      <c r="BQ154" s="242">
        <f>IFERROR($BM4*'NPgY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NPgY'!G152</f>
        <v>0</v>
      </c>
      <c r="H155" s="52">
        <f>'[9]NAW7 - HVP - NPgY'!H152</f>
        <v>0</v>
      </c>
      <c r="I155" s="52">
        <f>'[9]NAW7 - HVP - NPgY'!I152</f>
        <v>0</v>
      </c>
      <c r="J155" s="52">
        <f>'[9]NAW7 - HVP - NPgY'!J152</f>
        <v>0</v>
      </c>
      <c r="K155" s="52">
        <f>'[9]NAW7 - HVP - NPgY'!K152</f>
        <v>0</v>
      </c>
      <c r="L155" s="59">
        <f t="shared" si="893"/>
        <v>0</v>
      </c>
      <c r="M155" s="52">
        <f>'[9]NAW7 - HVP - NPgY'!M152</f>
        <v>0</v>
      </c>
      <c r="N155" s="52">
        <f>'[9]NAW7 - HVP - NPgY'!N152</f>
        <v>0</v>
      </c>
      <c r="O155" s="52">
        <f>'[9]NAW7 - HVP - NPgY'!O152</f>
        <v>0</v>
      </c>
      <c r="P155" s="52">
        <f>'[9]NAW7 - HVP - NPgY'!P152</f>
        <v>0</v>
      </c>
      <c r="Q155" s="52">
        <f>'[9]NAW7 - HVP - NPgY'!Q152</f>
        <v>0</v>
      </c>
      <c r="R155" s="59">
        <f t="shared" si="894"/>
        <v>0</v>
      </c>
      <c r="S155" s="52">
        <f>'[9]NAW7 - HVP - NPgY'!S152</f>
        <v>0</v>
      </c>
      <c r="T155" s="52">
        <f>'[9]NAW7 - HVP - NPgY'!T152</f>
        <v>0</v>
      </c>
      <c r="U155" s="52">
        <f>'[9]NAW7 - HVP - NPgY'!U152</f>
        <v>0</v>
      </c>
      <c r="V155" s="52">
        <f>'[9]NAW7 - HVP - NPgY'!V152</f>
        <v>0</v>
      </c>
      <c r="W155" s="52">
        <f>'[9]NAW7 - HVP - NPgY'!W152</f>
        <v>0</v>
      </c>
      <c r="X155" s="59">
        <f t="shared" si="895"/>
        <v>0</v>
      </c>
      <c r="Y155" s="52">
        <f>'[9]NAW7 - HVP - NPgY'!Y152</f>
        <v>0</v>
      </c>
      <c r="Z155" s="52">
        <f>'[9]NAW7 - HVP - NPgY'!Z152</f>
        <v>0</v>
      </c>
      <c r="AA155" s="52">
        <f>'[9]NAW7 - HVP - NPgY'!AA152</f>
        <v>0</v>
      </c>
      <c r="AB155" s="52">
        <f>'[9]NAW7 - HVP - NPgY'!AB152</f>
        <v>0</v>
      </c>
      <c r="AC155" s="52">
        <f>'[9]NAW7 - HVP - NPgY'!AC152</f>
        <v>0</v>
      </c>
      <c r="AD155" s="59">
        <f t="shared" si="896"/>
        <v>0</v>
      </c>
      <c r="AE155" s="52">
        <f>'[9]NAW7 - HVP - NPgY'!AE152</f>
        <v>0</v>
      </c>
      <c r="AF155" s="52">
        <f>'[9]NAW7 - HVP - NPgY'!AF152</f>
        <v>0</v>
      </c>
      <c r="AG155" s="52">
        <f>'[9]NAW7 - HVP - NPgY'!AG152</f>
        <v>0</v>
      </c>
      <c r="AH155" s="52">
        <f>'[9]NAW7 - HVP - NPgY'!AH152</f>
        <v>0</v>
      </c>
      <c r="AI155" s="52">
        <f>'[9]NAW7 - HVP - NPgY'!AI152</f>
        <v>0</v>
      </c>
      <c r="AJ155" s="59">
        <f t="shared" si="897"/>
        <v>0</v>
      </c>
      <c r="AK155" s="52">
        <f>'[9]NAW7 - HVP - NPgY'!AK152</f>
        <v>0</v>
      </c>
      <c r="AL155" s="52">
        <f>'[9]NAW7 - HVP - NPgY'!AL152</f>
        <v>0</v>
      </c>
      <c r="AM155" s="52">
        <f>'[9]NAW7 - HVP - NPgY'!AM152</f>
        <v>0</v>
      </c>
      <c r="AN155" s="52">
        <f>'[9]NAW7 - HVP - NPgY'!AN152</f>
        <v>0</v>
      </c>
      <c r="AO155" s="52">
        <f>'[9]NAW7 - HVP - NPgY'!AO152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'NPgY - HI Probs. of Failure'!O$41</f>
        <v>0</v>
      </c>
      <c r="BF155" s="172">
        <f>'NPgY - HI Probs. of Failure'!P$41</f>
        <v>0</v>
      </c>
      <c r="BG155" s="172">
        <f>'NPgY - HI Probs. of Failure'!Q$41</f>
        <v>0</v>
      </c>
      <c r="BH155" s="172">
        <f>'NPgY - HI Probs. of Failure'!R$41</f>
        <v>0</v>
      </c>
      <c r="BI155" s="172">
        <f>'NPgY - HI Probs. of Failure'!S$41</f>
        <v>0</v>
      </c>
      <c r="BJ155" s="176"/>
      <c r="BK155" s="6"/>
      <c r="BL155" s="58" t="s">
        <v>31</v>
      </c>
      <c r="BM155" s="242">
        <f>IFERROR($BM5*'NPgY - Ave Crit'!$Q$41,0)</f>
        <v>0</v>
      </c>
      <c r="BN155" s="242">
        <f>IFERROR($BM5*'NPgY - Ave Crit'!$Q$41,0)</f>
        <v>0</v>
      </c>
      <c r="BO155" s="242">
        <f>IFERROR($BM5*'NPgY - Ave Crit'!$Q$41,0)</f>
        <v>0</v>
      </c>
      <c r="BP155" s="242">
        <f>IFERROR($BM5*'NPgY - Ave Crit'!$Q$41,0)</f>
        <v>0</v>
      </c>
      <c r="BQ155" s="242">
        <f>IFERROR($BM5*'NPgY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NPgY'!G154</f>
        <v>0</v>
      </c>
      <c r="H157" s="52">
        <f>'[9]NAW7 - HVP - NPgY'!H154</f>
        <v>0</v>
      </c>
      <c r="I157" s="52">
        <f>'[9]NAW7 - HVP - NPgY'!I154</f>
        <v>0</v>
      </c>
      <c r="J157" s="52">
        <f>'[9]NAW7 - HVP - NPgY'!J154</f>
        <v>0</v>
      </c>
      <c r="K157" s="52">
        <f>'[9]NAW7 - HVP - NPgY'!K154</f>
        <v>0</v>
      </c>
      <c r="L157" s="53">
        <f>SUM(G157:K157)</f>
        <v>0</v>
      </c>
      <c r="M157" s="52">
        <f>'[9]NAW7 - HVP - NPgY'!M154</f>
        <v>0</v>
      </c>
      <c r="N157" s="52">
        <f>'[9]NAW7 - HVP - NPgY'!N154</f>
        <v>0</v>
      </c>
      <c r="O157" s="52">
        <f>'[9]NAW7 - HVP - NPgY'!O154</f>
        <v>0</v>
      </c>
      <c r="P157" s="52">
        <f>'[9]NAW7 - HVP - NPgY'!P154</f>
        <v>0</v>
      </c>
      <c r="Q157" s="52">
        <f>'[9]NAW7 - HVP - NPgY'!Q154</f>
        <v>0</v>
      </c>
      <c r="R157" s="53">
        <f>SUM(M157:Q157)</f>
        <v>0</v>
      </c>
      <c r="S157" s="52">
        <f>'[9]NAW7 - HVP - NPgY'!S154</f>
        <v>0</v>
      </c>
      <c r="T157" s="52">
        <f>'[9]NAW7 - HVP - NPgY'!T154</f>
        <v>0</v>
      </c>
      <c r="U157" s="52">
        <f>'[9]NAW7 - HVP - NPgY'!U154</f>
        <v>0</v>
      </c>
      <c r="V157" s="52">
        <f>'[9]NAW7 - HVP - NPgY'!V154</f>
        <v>0</v>
      </c>
      <c r="W157" s="52">
        <f>'[9]NAW7 - HVP - NPgY'!W154</f>
        <v>0</v>
      </c>
      <c r="X157" s="53">
        <f>SUM(S157:W157)</f>
        <v>0</v>
      </c>
      <c r="Y157" s="54">
        <f>'[9]NAW7 - HVP - NPgY'!Y154</f>
        <v>0</v>
      </c>
      <c r="Z157" s="54">
        <f>'[9]NAW7 - HVP - NPgY'!Z154</f>
        <v>0</v>
      </c>
      <c r="AA157" s="54">
        <f>'[9]NAW7 - HVP - NPgY'!AA154</f>
        <v>0</v>
      </c>
      <c r="AB157" s="54">
        <f>'[9]NAW7 - HVP - NPgY'!AB154</f>
        <v>0</v>
      </c>
      <c r="AC157" s="54">
        <f>'[9]NAW7 - HVP - NPgY'!AC154</f>
        <v>0</v>
      </c>
      <c r="AD157" s="53">
        <f>SUM(Y157:AC157)</f>
        <v>0</v>
      </c>
      <c r="AE157" s="54">
        <f>'[9]NAW7 - HVP - NPgY'!AE154</f>
        <v>0</v>
      </c>
      <c r="AF157" s="54">
        <f>'[9]NAW7 - HVP - NPgY'!AF154</f>
        <v>0</v>
      </c>
      <c r="AG157" s="54">
        <f>'[9]NAW7 - HVP - NPgY'!AG154</f>
        <v>0</v>
      </c>
      <c r="AH157" s="54">
        <f>'[9]NAW7 - HVP - NPgY'!AH154</f>
        <v>0</v>
      </c>
      <c r="AI157" s="54">
        <f>'[9]NAW7 - HVP - NPgY'!AI154</f>
        <v>0</v>
      </c>
      <c r="AJ157" s="53">
        <f>SUM(AE157:AI157)</f>
        <v>0</v>
      </c>
      <c r="AK157" s="54">
        <f>'[9]NAW7 - HVP - NPgY'!AK154</f>
        <v>0</v>
      </c>
      <c r="AL157" s="54">
        <f>'[9]NAW7 - HVP - NPgY'!AL154</f>
        <v>0</v>
      </c>
      <c r="AM157" s="54">
        <f>'[9]NAW7 - HVP - NPgY'!AM154</f>
        <v>0</v>
      </c>
      <c r="AN157" s="54">
        <f>'[9]NAW7 - HVP - NPgY'!AN154</f>
        <v>0</v>
      </c>
      <c r="AO157" s="54">
        <f>'[9]NAW7 - HVP - NPgY'!AO154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'NPgY - HI Probs. of Failure'!O$42</f>
        <v>0</v>
      </c>
      <c r="BF157" s="172">
        <f>'NPgY - HI Probs. of Failure'!P$42</f>
        <v>0</v>
      </c>
      <c r="BG157" s="172">
        <f>'NPgY - HI Probs. of Failure'!Q$42</f>
        <v>0</v>
      </c>
      <c r="BH157" s="172">
        <f>'NPgY - HI Probs. of Failure'!R$42</f>
        <v>0</v>
      </c>
      <c r="BI157" s="172">
        <f>'NPgY - HI Probs. of Failure'!S$42</f>
        <v>0</v>
      </c>
      <c r="BJ157" s="175"/>
      <c r="BK157" s="6"/>
      <c r="BL157" s="51" t="s">
        <v>26</v>
      </c>
      <c r="BM157" s="242">
        <f>IFERROR($BM2*'NPgY - Ave Crit'!$Q$42,0)</f>
        <v>0</v>
      </c>
      <c r="BN157" s="242">
        <f>IFERROR($BM2*'NPgY - Ave Crit'!$Q$42,0)</f>
        <v>0</v>
      </c>
      <c r="BO157" s="242">
        <f>IFERROR($BM2*'NPgY - Ave Crit'!$Q$42,0)</f>
        <v>0</v>
      </c>
      <c r="BP157" s="242">
        <f>IFERROR($BM2*'NPgY - Ave Crit'!$Q$42,0)</f>
        <v>0</v>
      </c>
      <c r="BQ157" s="242">
        <f>IFERROR($BM2*'NPgY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NPgY'!G155</f>
        <v>0</v>
      </c>
      <c r="H158" s="52">
        <f>'[9]NAW7 - HVP - NPgY'!H155</f>
        <v>0</v>
      </c>
      <c r="I158" s="52">
        <f>'[9]NAW7 - HVP - NPgY'!I155</f>
        <v>0</v>
      </c>
      <c r="J158" s="52">
        <f>'[9]NAW7 - HVP - NPgY'!J155</f>
        <v>0</v>
      </c>
      <c r="K158" s="52">
        <f>'[9]NAW7 - HVP - NPgY'!K155</f>
        <v>0</v>
      </c>
      <c r="L158" s="59">
        <f t="shared" ref="L158:L160" si="924">SUM(G158:K158)</f>
        <v>0</v>
      </c>
      <c r="M158" s="52">
        <f>'[9]NAW7 - HVP - NPgY'!M155</f>
        <v>0</v>
      </c>
      <c r="N158" s="52">
        <f>'[9]NAW7 - HVP - NPgY'!N155</f>
        <v>0</v>
      </c>
      <c r="O158" s="52">
        <f>'[9]NAW7 - HVP - NPgY'!O155</f>
        <v>0</v>
      </c>
      <c r="P158" s="52">
        <f>'[9]NAW7 - HVP - NPgY'!P155</f>
        <v>0</v>
      </c>
      <c r="Q158" s="52">
        <f>'[9]NAW7 - HVP - NPgY'!Q155</f>
        <v>0</v>
      </c>
      <c r="R158" s="59">
        <f t="shared" ref="R158:R160" si="925">SUM(M158:Q158)</f>
        <v>0</v>
      </c>
      <c r="S158" s="52">
        <f>'[9]NAW7 - HVP - NPgY'!S155</f>
        <v>0</v>
      </c>
      <c r="T158" s="52">
        <f>'[9]NAW7 - HVP - NPgY'!T155</f>
        <v>0</v>
      </c>
      <c r="U158" s="52">
        <f>'[9]NAW7 - HVP - NPgY'!U155</f>
        <v>0</v>
      </c>
      <c r="V158" s="52">
        <f>'[9]NAW7 - HVP - NPgY'!V155</f>
        <v>0</v>
      </c>
      <c r="W158" s="52">
        <f>'[9]NAW7 - HVP - NPgY'!W155</f>
        <v>0</v>
      </c>
      <c r="X158" s="59">
        <f t="shared" ref="X158:X160" si="926">SUM(S158:W158)</f>
        <v>0</v>
      </c>
      <c r="Y158" s="52">
        <f>'[9]NAW7 - HVP - NPgY'!Y155</f>
        <v>0</v>
      </c>
      <c r="Z158" s="52">
        <f>'[9]NAW7 - HVP - NPgY'!Z155</f>
        <v>0</v>
      </c>
      <c r="AA158" s="52">
        <f>'[9]NAW7 - HVP - NPgY'!AA155</f>
        <v>0</v>
      </c>
      <c r="AB158" s="52">
        <f>'[9]NAW7 - HVP - NPgY'!AB155</f>
        <v>0</v>
      </c>
      <c r="AC158" s="52">
        <f>'[9]NAW7 - HVP - NPgY'!AC155</f>
        <v>0</v>
      </c>
      <c r="AD158" s="59">
        <f t="shared" ref="AD158:AD160" si="927">SUM(Y158:AC158)</f>
        <v>0</v>
      </c>
      <c r="AE158" s="52">
        <f>'[9]NAW7 - HVP - NPgY'!AE155</f>
        <v>0</v>
      </c>
      <c r="AF158" s="52">
        <f>'[9]NAW7 - HVP - NPgY'!AF155</f>
        <v>0</v>
      </c>
      <c r="AG158" s="52">
        <f>'[9]NAW7 - HVP - NPgY'!AG155</f>
        <v>0</v>
      </c>
      <c r="AH158" s="52">
        <f>'[9]NAW7 - HVP - NPgY'!AH155</f>
        <v>0</v>
      </c>
      <c r="AI158" s="52">
        <f>'[9]NAW7 - HVP - NPgY'!AI155</f>
        <v>0</v>
      </c>
      <c r="AJ158" s="59">
        <f t="shared" ref="AJ158:AJ160" si="928">SUM(AE158:AI158)</f>
        <v>0</v>
      </c>
      <c r="AK158" s="52">
        <f>'[9]NAW7 - HVP - NPgY'!AK155</f>
        <v>0</v>
      </c>
      <c r="AL158" s="52">
        <f>'[9]NAW7 - HVP - NPgY'!AL155</f>
        <v>0</v>
      </c>
      <c r="AM158" s="52">
        <f>'[9]NAW7 - HVP - NPgY'!AM155</f>
        <v>0</v>
      </c>
      <c r="AN158" s="52">
        <f>'[9]NAW7 - HVP - NPgY'!AN155</f>
        <v>0</v>
      </c>
      <c r="AO158" s="52">
        <f>'[9]NAW7 - HVP - NPgY'!AO155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'NPgY - HI Probs. of Failure'!O$42</f>
        <v>0</v>
      </c>
      <c r="BF158" s="172">
        <f>'NPgY - HI Probs. of Failure'!P$42</f>
        <v>0</v>
      </c>
      <c r="BG158" s="172">
        <f>'NPgY - HI Probs. of Failure'!Q$42</f>
        <v>0</v>
      </c>
      <c r="BH158" s="172">
        <f>'NPgY - HI Probs. of Failure'!R$42</f>
        <v>0</v>
      </c>
      <c r="BI158" s="172">
        <f>'NPgY - HI Probs. of Failure'!S$42</f>
        <v>0</v>
      </c>
      <c r="BJ158" s="176"/>
      <c r="BK158" s="6"/>
      <c r="BL158" s="58" t="s">
        <v>28</v>
      </c>
      <c r="BM158" s="242">
        <f>IFERROR($BM3*'NPgY - Ave Crit'!$Q$42,0)</f>
        <v>0</v>
      </c>
      <c r="BN158" s="242">
        <f>IFERROR($BM3*'NPgY - Ave Crit'!$Q$42,0)</f>
        <v>0</v>
      </c>
      <c r="BO158" s="242">
        <f>IFERROR($BM3*'NPgY - Ave Crit'!$Q$42,0)</f>
        <v>0</v>
      </c>
      <c r="BP158" s="242">
        <f>IFERROR($BM3*'NPgY - Ave Crit'!$Q$42,0)</f>
        <v>0</v>
      </c>
      <c r="BQ158" s="242">
        <f>IFERROR($BM3*'NPgY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NPgY'!G156</f>
        <v>0</v>
      </c>
      <c r="H159" s="52">
        <f>'[9]NAW7 - HVP - NPgY'!H156</f>
        <v>0</v>
      </c>
      <c r="I159" s="52">
        <f>'[9]NAW7 - HVP - NPgY'!I156</f>
        <v>0</v>
      </c>
      <c r="J159" s="52">
        <f>'[9]NAW7 - HVP - NPgY'!J156</f>
        <v>0</v>
      </c>
      <c r="K159" s="52">
        <f>'[9]NAW7 - HVP - NPgY'!K156</f>
        <v>0</v>
      </c>
      <c r="L159" s="59">
        <f t="shared" si="924"/>
        <v>0</v>
      </c>
      <c r="M159" s="52">
        <f>'[9]NAW7 - HVP - NPgY'!M156</f>
        <v>0</v>
      </c>
      <c r="N159" s="52">
        <f>'[9]NAW7 - HVP - NPgY'!N156</f>
        <v>0</v>
      </c>
      <c r="O159" s="52">
        <f>'[9]NAW7 - HVP - NPgY'!O156</f>
        <v>0</v>
      </c>
      <c r="P159" s="52">
        <f>'[9]NAW7 - HVP - NPgY'!P156</f>
        <v>0</v>
      </c>
      <c r="Q159" s="52">
        <f>'[9]NAW7 - HVP - NPgY'!Q156</f>
        <v>0</v>
      </c>
      <c r="R159" s="59">
        <f t="shared" si="925"/>
        <v>0</v>
      </c>
      <c r="S159" s="52">
        <f>'[9]NAW7 - HVP - NPgY'!S156</f>
        <v>0</v>
      </c>
      <c r="T159" s="52">
        <f>'[9]NAW7 - HVP - NPgY'!T156</f>
        <v>0</v>
      </c>
      <c r="U159" s="52">
        <f>'[9]NAW7 - HVP - NPgY'!U156</f>
        <v>0</v>
      </c>
      <c r="V159" s="52">
        <f>'[9]NAW7 - HVP - NPgY'!V156</f>
        <v>0</v>
      </c>
      <c r="W159" s="52">
        <f>'[9]NAW7 - HVP - NPgY'!W156</f>
        <v>0</v>
      </c>
      <c r="X159" s="59">
        <f t="shared" si="926"/>
        <v>0</v>
      </c>
      <c r="Y159" s="52">
        <f>'[9]NAW7 - HVP - NPgY'!Y156</f>
        <v>0</v>
      </c>
      <c r="Z159" s="52">
        <f>'[9]NAW7 - HVP - NPgY'!Z156</f>
        <v>0</v>
      </c>
      <c r="AA159" s="52">
        <f>'[9]NAW7 - HVP - NPgY'!AA156</f>
        <v>0</v>
      </c>
      <c r="AB159" s="52">
        <f>'[9]NAW7 - HVP - NPgY'!AB156</f>
        <v>0</v>
      </c>
      <c r="AC159" s="52">
        <f>'[9]NAW7 - HVP - NPgY'!AC156</f>
        <v>0</v>
      </c>
      <c r="AD159" s="59">
        <f t="shared" si="927"/>
        <v>0</v>
      </c>
      <c r="AE159" s="52">
        <f>'[9]NAW7 - HVP - NPgY'!AE156</f>
        <v>0</v>
      </c>
      <c r="AF159" s="52">
        <f>'[9]NAW7 - HVP - NPgY'!AF156</f>
        <v>0</v>
      </c>
      <c r="AG159" s="52">
        <f>'[9]NAW7 - HVP - NPgY'!AG156</f>
        <v>0</v>
      </c>
      <c r="AH159" s="52">
        <f>'[9]NAW7 - HVP - NPgY'!AH156</f>
        <v>0</v>
      </c>
      <c r="AI159" s="52">
        <f>'[9]NAW7 - HVP - NPgY'!AI156</f>
        <v>0</v>
      </c>
      <c r="AJ159" s="59">
        <f t="shared" si="928"/>
        <v>0</v>
      </c>
      <c r="AK159" s="52">
        <f>'[9]NAW7 - HVP - NPgY'!AK156</f>
        <v>0</v>
      </c>
      <c r="AL159" s="52">
        <f>'[9]NAW7 - HVP - NPgY'!AL156</f>
        <v>0</v>
      </c>
      <c r="AM159" s="52">
        <f>'[9]NAW7 - HVP - NPgY'!AM156</f>
        <v>0</v>
      </c>
      <c r="AN159" s="52">
        <f>'[9]NAW7 - HVP - NPgY'!AN156</f>
        <v>0</v>
      </c>
      <c r="AO159" s="52">
        <f>'[9]NAW7 - HVP - NPgY'!AO156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'NPgY - HI Probs. of Failure'!O$42</f>
        <v>0</v>
      </c>
      <c r="BF159" s="172">
        <f>'NPgY - HI Probs. of Failure'!P$42</f>
        <v>0</v>
      </c>
      <c r="BG159" s="172">
        <f>'NPgY - HI Probs. of Failure'!Q$42</f>
        <v>0</v>
      </c>
      <c r="BH159" s="172">
        <f>'NPgY - HI Probs. of Failure'!R$42</f>
        <v>0</v>
      </c>
      <c r="BI159" s="172">
        <f>'NPgY - HI Probs. of Failure'!S$42</f>
        <v>0</v>
      </c>
      <c r="BJ159" s="176"/>
      <c r="BK159" s="6"/>
      <c r="BL159" s="58" t="s">
        <v>30</v>
      </c>
      <c r="BM159" s="242">
        <f>IFERROR($BM4*'NPgY - Ave Crit'!$Q$42,0)</f>
        <v>0</v>
      </c>
      <c r="BN159" s="242">
        <f>IFERROR($BM4*'NPgY - Ave Crit'!$Q$42,0)</f>
        <v>0</v>
      </c>
      <c r="BO159" s="242">
        <f>IFERROR($BM4*'NPgY - Ave Crit'!$Q$42,0)</f>
        <v>0</v>
      </c>
      <c r="BP159" s="242">
        <f>IFERROR($BM4*'NPgY - Ave Crit'!$Q$42,0)</f>
        <v>0</v>
      </c>
      <c r="BQ159" s="242">
        <f>IFERROR($BM4*'NPgY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NPgY'!G157</f>
        <v>0</v>
      </c>
      <c r="H160" s="52">
        <f>'[9]NAW7 - HVP - NPgY'!H157</f>
        <v>0</v>
      </c>
      <c r="I160" s="52">
        <f>'[9]NAW7 - HVP - NPgY'!I157</f>
        <v>0</v>
      </c>
      <c r="J160" s="52">
        <f>'[9]NAW7 - HVP - NPgY'!J157</f>
        <v>0</v>
      </c>
      <c r="K160" s="52">
        <f>'[9]NAW7 - HVP - NPgY'!K157</f>
        <v>0</v>
      </c>
      <c r="L160" s="59">
        <f t="shared" si="924"/>
        <v>0</v>
      </c>
      <c r="M160" s="52">
        <f>'[9]NAW7 - HVP - NPgY'!M157</f>
        <v>0</v>
      </c>
      <c r="N160" s="52">
        <f>'[9]NAW7 - HVP - NPgY'!N157</f>
        <v>0</v>
      </c>
      <c r="O160" s="52">
        <f>'[9]NAW7 - HVP - NPgY'!O157</f>
        <v>0</v>
      </c>
      <c r="P160" s="52">
        <f>'[9]NAW7 - HVP - NPgY'!P157</f>
        <v>0</v>
      </c>
      <c r="Q160" s="52">
        <f>'[9]NAW7 - HVP - NPgY'!Q157</f>
        <v>0</v>
      </c>
      <c r="R160" s="59">
        <f t="shared" si="925"/>
        <v>0</v>
      </c>
      <c r="S160" s="52">
        <f>'[9]NAW7 - HVP - NPgY'!S157</f>
        <v>0</v>
      </c>
      <c r="T160" s="52">
        <f>'[9]NAW7 - HVP - NPgY'!T157</f>
        <v>0</v>
      </c>
      <c r="U160" s="52">
        <f>'[9]NAW7 - HVP - NPgY'!U157</f>
        <v>0</v>
      </c>
      <c r="V160" s="52">
        <f>'[9]NAW7 - HVP - NPgY'!V157</f>
        <v>0</v>
      </c>
      <c r="W160" s="52">
        <f>'[9]NAW7 - HVP - NPgY'!W157</f>
        <v>0</v>
      </c>
      <c r="X160" s="59">
        <f t="shared" si="926"/>
        <v>0</v>
      </c>
      <c r="Y160" s="52">
        <f>'[9]NAW7 - HVP - NPgY'!Y157</f>
        <v>0</v>
      </c>
      <c r="Z160" s="52">
        <f>'[9]NAW7 - HVP - NPgY'!Z157</f>
        <v>0</v>
      </c>
      <c r="AA160" s="52">
        <f>'[9]NAW7 - HVP - NPgY'!AA157</f>
        <v>0</v>
      </c>
      <c r="AB160" s="52">
        <f>'[9]NAW7 - HVP - NPgY'!AB157</f>
        <v>0</v>
      </c>
      <c r="AC160" s="52">
        <f>'[9]NAW7 - HVP - NPgY'!AC157</f>
        <v>0</v>
      </c>
      <c r="AD160" s="59">
        <f t="shared" si="927"/>
        <v>0</v>
      </c>
      <c r="AE160" s="52">
        <f>'[9]NAW7 - HVP - NPgY'!AE157</f>
        <v>0</v>
      </c>
      <c r="AF160" s="52">
        <f>'[9]NAW7 - HVP - NPgY'!AF157</f>
        <v>0</v>
      </c>
      <c r="AG160" s="52">
        <f>'[9]NAW7 - HVP - NPgY'!AG157</f>
        <v>0</v>
      </c>
      <c r="AH160" s="52">
        <f>'[9]NAW7 - HVP - NPgY'!AH157</f>
        <v>0</v>
      </c>
      <c r="AI160" s="52">
        <f>'[9]NAW7 - HVP - NPgY'!AI157</f>
        <v>0</v>
      </c>
      <c r="AJ160" s="59">
        <f t="shared" si="928"/>
        <v>0</v>
      </c>
      <c r="AK160" s="52">
        <f>'[9]NAW7 - HVP - NPgY'!AK157</f>
        <v>0</v>
      </c>
      <c r="AL160" s="52">
        <f>'[9]NAW7 - HVP - NPgY'!AL157</f>
        <v>0</v>
      </c>
      <c r="AM160" s="52">
        <f>'[9]NAW7 - HVP - NPgY'!AM157</f>
        <v>0</v>
      </c>
      <c r="AN160" s="52">
        <f>'[9]NAW7 - HVP - NPgY'!AN157</f>
        <v>0</v>
      </c>
      <c r="AO160" s="52">
        <f>'[9]NAW7 - HVP - NPgY'!AO157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'NPgY - HI Probs. of Failure'!O$42</f>
        <v>0</v>
      </c>
      <c r="BF160" s="172">
        <f>'NPgY - HI Probs. of Failure'!P$42</f>
        <v>0</v>
      </c>
      <c r="BG160" s="172">
        <f>'NPgY - HI Probs. of Failure'!Q$42</f>
        <v>0</v>
      </c>
      <c r="BH160" s="172">
        <f>'NPgY - HI Probs. of Failure'!R$42</f>
        <v>0</v>
      </c>
      <c r="BI160" s="172">
        <f>'NPgY - HI Probs. of Failure'!S$42</f>
        <v>0</v>
      </c>
      <c r="BJ160" s="176"/>
      <c r="BK160" s="6"/>
      <c r="BL160" s="58" t="s">
        <v>31</v>
      </c>
      <c r="BM160" s="242">
        <f>IFERROR($BM5*'NPgY - Ave Crit'!$Q$42,0)</f>
        <v>0</v>
      </c>
      <c r="BN160" s="242">
        <f>IFERROR($BM5*'NPgY - Ave Crit'!$Q$42,0)</f>
        <v>0</v>
      </c>
      <c r="BO160" s="242">
        <f>IFERROR($BM5*'NPgY - Ave Crit'!$Q$42,0)</f>
        <v>0</v>
      </c>
      <c r="BP160" s="242">
        <f>IFERROR($BM5*'NPgY - Ave Crit'!$Q$42,0)</f>
        <v>0</v>
      </c>
      <c r="BQ160" s="242">
        <f>IFERROR($BM5*'NPgY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NPgY'!G159</f>
        <v>0</v>
      </c>
      <c r="H162" s="52">
        <f>'[9]NAW7 - HVP - NPgY'!H159</f>
        <v>0</v>
      </c>
      <c r="I162" s="52">
        <f>'[9]NAW7 - HVP - NPgY'!I159</f>
        <v>0</v>
      </c>
      <c r="J162" s="52">
        <f>'[9]NAW7 - HVP - NPgY'!J159</f>
        <v>0</v>
      </c>
      <c r="K162" s="52">
        <f>'[9]NAW7 - HVP - NPgY'!K159</f>
        <v>0</v>
      </c>
      <c r="L162" s="53">
        <f>SUM(G162:K162)</f>
        <v>0</v>
      </c>
      <c r="M162" s="52">
        <f>'[9]NAW7 - HVP - NPgY'!M159</f>
        <v>0</v>
      </c>
      <c r="N162" s="52">
        <f>'[9]NAW7 - HVP - NPgY'!N159</f>
        <v>0</v>
      </c>
      <c r="O162" s="52">
        <f>'[9]NAW7 - HVP - NPgY'!O159</f>
        <v>0</v>
      </c>
      <c r="P162" s="52">
        <f>'[9]NAW7 - HVP - NPgY'!P159</f>
        <v>0</v>
      </c>
      <c r="Q162" s="52">
        <f>'[9]NAW7 - HVP - NPgY'!Q159</f>
        <v>0</v>
      </c>
      <c r="R162" s="53">
        <f>SUM(M162:Q162)</f>
        <v>0</v>
      </c>
      <c r="S162" s="52">
        <f>'[9]NAW7 - HVP - NPgY'!S159</f>
        <v>0</v>
      </c>
      <c r="T162" s="52">
        <f>'[9]NAW7 - HVP - NPgY'!T159</f>
        <v>0</v>
      </c>
      <c r="U162" s="52">
        <f>'[9]NAW7 - HVP - NPgY'!U159</f>
        <v>0</v>
      </c>
      <c r="V162" s="52">
        <f>'[9]NAW7 - HVP - NPgY'!V159</f>
        <v>0</v>
      </c>
      <c r="W162" s="52">
        <f>'[9]NAW7 - HVP - NPgY'!W159</f>
        <v>0</v>
      </c>
      <c r="X162" s="53">
        <f>SUM(S162:W162)</f>
        <v>0</v>
      </c>
      <c r="Y162" s="54">
        <f>'[9]NAW7 - HVP - NPgY'!Y159</f>
        <v>0</v>
      </c>
      <c r="Z162" s="54">
        <f>'[9]NAW7 - HVP - NPgY'!Z159</f>
        <v>0</v>
      </c>
      <c r="AA162" s="54">
        <f>'[9]NAW7 - HVP - NPgY'!AA159</f>
        <v>0</v>
      </c>
      <c r="AB162" s="54">
        <f>'[9]NAW7 - HVP - NPgY'!AB159</f>
        <v>0</v>
      </c>
      <c r="AC162" s="54">
        <f>'[9]NAW7 - HVP - NPgY'!AC159</f>
        <v>0</v>
      </c>
      <c r="AD162" s="53">
        <f>SUM(Y162:AC162)</f>
        <v>0</v>
      </c>
      <c r="AE162" s="54">
        <f>'[9]NAW7 - HVP - NPgY'!AE159</f>
        <v>0</v>
      </c>
      <c r="AF162" s="54">
        <f>'[9]NAW7 - HVP - NPgY'!AF159</f>
        <v>0</v>
      </c>
      <c r="AG162" s="54">
        <f>'[9]NAW7 - HVP - NPgY'!AG159</f>
        <v>0</v>
      </c>
      <c r="AH162" s="54">
        <f>'[9]NAW7 - HVP - NPgY'!AH159</f>
        <v>0</v>
      </c>
      <c r="AI162" s="54">
        <f>'[9]NAW7 - HVP - NPgY'!AI159</f>
        <v>0</v>
      </c>
      <c r="AJ162" s="53">
        <f>SUM(AE162:AI162)</f>
        <v>0</v>
      </c>
      <c r="AK162" s="54">
        <f>'[9]NAW7 - HVP - NPgY'!AK159</f>
        <v>0</v>
      </c>
      <c r="AL162" s="54">
        <f>'[9]NAW7 - HVP - NPgY'!AL159</f>
        <v>0</v>
      </c>
      <c r="AM162" s="54">
        <f>'[9]NAW7 - HVP - NPgY'!AM159</f>
        <v>0</v>
      </c>
      <c r="AN162" s="54">
        <f>'[9]NAW7 - HVP - NPgY'!AN159</f>
        <v>0</v>
      </c>
      <c r="AO162" s="54">
        <f>'[9]NAW7 - HVP - NPgY'!AO159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'NPgY - HI Probs. of Failure'!O$43</f>
        <v>0</v>
      </c>
      <c r="BF162" s="172">
        <f>'NPgY - HI Probs. of Failure'!P$43</f>
        <v>0</v>
      </c>
      <c r="BG162" s="172">
        <f>'NPgY - HI Probs. of Failure'!Q$43</f>
        <v>0</v>
      </c>
      <c r="BH162" s="172">
        <f>'NPgY - HI Probs. of Failure'!R$43</f>
        <v>0</v>
      </c>
      <c r="BI162" s="172">
        <f>'NPgY - HI Probs. of Failure'!S$43</f>
        <v>0</v>
      </c>
      <c r="BJ162" s="175"/>
      <c r="BK162" s="6"/>
      <c r="BL162" s="51" t="s">
        <v>26</v>
      </c>
      <c r="BM162" s="242">
        <f>IFERROR($BM2*'NPgY - Ave Crit'!$Q$43,0)</f>
        <v>0</v>
      </c>
      <c r="BN162" s="242">
        <f>IFERROR($BM2*'NPgY - Ave Crit'!$Q$43,0)</f>
        <v>0</v>
      </c>
      <c r="BO162" s="242">
        <f>IFERROR($BM2*'NPgY - Ave Crit'!$Q$43,0)</f>
        <v>0</v>
      </c>
      <c r="BP162" s="242">
        <f>IFERROR($BM2*'NPgY - Ave Crit'!$Q$43,0)</f>
        <v>0</v>
      </c>
      <c r="BQ162" s="242">
        <f>IFERROR($BM2*'NPgY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NPgY'!G160</f>
        <v>0</v>
      </c>
      <c r="H163" s="52">
        <f>'[9]NAW7 - HVP - NPgY'!H160</f>
        <v>0</v>
      </c>
      <c r="I163" s="52">
        <f>'[9]NAW7 - HVP - NPgY'!I160</f>
        <v>0</v>
      </c>
      <c r="J163" s="52">
        <f>'[9]NAW7 - HVP - NPgY'!J160</f>
        <v>0</v>
      </c>
      <c r="K163" s="52">
        <f>'[9]NAW7 - HVP - NPgY'!K160</f>
        <v>0</v>
      </c>
      <c r="L163" s="59">
        <f t="shared" ref="L163:L165" si="955">SUM(G163:K163)</f>
        <v>0</v>
      </c>
      <c r="M163" s="52">
        <f>'[9]NAW7 - HVP - NPgY'!M160</f>
        <v>0</v>
      </c>
      <c r="N163" s="52">
        <f>'[9]NAW7 - HVP - NPgY'!N160</f>
        <v>0</v>
      </c>
      <c r="O163" s="52">
        <f>'[9]NAW7 - HVP - NPgY'!O160</f>
        <v>0</v>
      </c>
      <c r="P163" s="52">
        <f>'[9]NAW7 - HVP - NPgY'!P160</f>
        <v>0</v>
      </c>
      <c r="Q163" s="52">
        <f>'[9]NAW7 - HVP - NPgY'!Q160</f>
        <v>0</v>
      </c>
      <c r="R163" s="59">
        <f t="shared" ref="R163:R165" si="956">SUM(M163:Q163)</f>
        <v>0</v>
      </c>
      <c r="S163" s="52">
        <f>'[9]NAW7 - HVP - NPgY'!S160</f>
        <v>0</v>
      </c>
      <c r="T163" s="52">
        <f>'[9]NAW7 - HVP - NPgY'!T160</f>
        <v>0</v>
      </c>
      <c r="U163" s="52">
        <f>'[9]NAW7 - HVP - NPgY'!U160</f>
        <v>0</v>
      </c>
      <c r="V163" s="52">
        <f>'[9]NAW7 - HVP - NPgY'!V160</f>
        <v>0</v>
      </c>
      <c r="W163" s="52">
        <f>'[9]NAW7 - HVP - NPgY'!W160</f>
        <v>0</v>
      </c>
      <c r="X163" s="59">
        <f t="shared" ref="X163:X165" si="957">SUM(S163:W163)</f>
        <v>0</v>
      </c>
      <c r="Y163" s="52">
        <f>'[9]NAW7 - HVP - NPgY'!Y160</f>
        <v>0</v>
      </c>
      <c r="Z163" s="52">
        <f>'[9]NAW7 - HVP - NPgY'!Z160</f>
        <v>0</v>
      </c>
      <c r="AA163" s="52">
        <f>'[9]NAW7 - HVP - NPgY'!AA160</f>
        <v>0</v>
      </c>
      <c r="AB163" s="52">
        <f>'[9]NAW7 - HVP - NPgY'!AB160</f>
        <v>0</v>
      </c>
      <c r="AC163" s="52">
        <f>'[9]NAW7 - HVP - NPgY'!AC160</f>
        <v>0</v>
      </c>
      <c r="AD163" s="59">
        <f t="shared" ref="AD163:AD165" si="958">SUM(Y163:AC163)</f>
        <v>0</v>
      </c>
      <c r="AE163" s="52">
        <f>'[9]NAW7 - HVP - NPgY'!AE160</f>
        <v>0</v>
      </c>
      <c r="AF163" s="52">
        <f>'[9]NAW7 - HVP - NPgY'!AF160</f>
        <v>0</v>
      </c>
      <c r="AG163" s="52">
        <f>'[9]NAW7 - HVP - NPgY'!AG160</f>
        <v>0</v>
      </c>
      <c r="AH163" s="52">
        <f>'[9]NAW7 - HVP - NPgY'!AH160</f>
        <v>0</v>
      </c>
      <c r="AI163" s="52">
        <f>'[9]NAW7 - HVP - NPgY'!AI160</f>
        <v>0</v>
      </c>
      <c r="AJ163" s="59">
        <f t="shared" ref="AJ163:AJ165" si="959">SUM(AE163:AI163)</f>
        <v>0</v>
      </c>
      <c r="AK163" s="52">
        <f>'[9]NAW7 - HVP - NPgY'!AK160</f>
        <v>0</v>
      </c>
      <c r="AL163" s="52">
        <f>'[9]NAW7 - HVP - NPgY'!AL160</f>
        <v>0</v>
      </c>
      <c r="AM163" s="52">
        <f>'[9]NAW7 - HVP - NPgY'!AM160</f>
        <v>0</v>
      </c>
      <c r="AN163" s="52">
        <f>'[9]NAW7 - HVP - NPgY'!AN160</f>
        <v>0</v>
      </c>
      <c r="AO163" s="52">
        <f>'[9]NAW7 - HVP - NPgY'!AO160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'NPgY - HI Probs. of Failure'!O$43</f>
        <v>0</v>
      </c>
      <c r="BF163" s="172">
        <f>'NPgY - HI Probs. of Failure'!P$43</f>
        <v>0</v>
      </c>
      <c r="BG163" s="172">
        <f>'NPgY - HI Probs. of Failure'!Q$43</f>
        <v>0</v>
      </c>
      <c r="BH163" s="172">
        <f>'NPgY - HI Probs. of Failure'!R$43</f>
        <v>0</v>
      </c>
      <c r="BI163" s="172">
        <f>'NPgY - HI Probs. of Failure'!S$43</f>
        <v>0</v>
      </c>
      <c r="BJ163" s="176"/>
      <c r="BK163" s="6"/>
      <c r="BL163" s="58" t="s">
        <v>28</v>
      </c>
      <c r="BM163" s="242">
        <f>IFERROR($BM3*'NPgY - Ave Crit'!$Q$43,0)</f>
        <v>0</v>
      </c>
      <c r="BN163" s="242">
        <f>IFERROR($BM3*'NPgY - Ave Crit'!$Q$43,0)</f>
        <v>0</v>
      </c>
      <c r="BO163" s="242">
        <f>IFERROR($BM3*'NPgY - Ave Crit'!$Q$43,0)</f>
        <v>0</v>
      </c>
      <c r="BP163" s="242">
        <f>IFERROR($BM3*'NPgY - Ave Crit'!$Q$43,0)</f>
        <v>0</v>
      </c>
      <c r="BQ163" s="242">
        <f>IFERROR($BM3*'NPgY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NPgY'!G161</f>
        <v>0</v>
      </c>
      <c r="H164" s="52">
        <f>'[9]NAW7 - HVP - NPgY'!H161</f>
        <v>0</v>
      </c>
      <c r="I164" s="52">
        <f>'[9]NAW7 - HVP - NPgY'!I161</f>
        <v>0</v>
      </c>
      <c r="J164" s="52">
        <f>'[9]NAW7 - HVP - NPgY'!J161</f>
        <v>0</v>
      </c>
      <c r="K164" s="52">
        <f>'[9]NAW7 - HVP - NPgY'!K161</f>
        <v>0</v>
      </c>
      <c r="L164" s="59">
        <f t="shared" si="955"/>
        <v>0</v>
      </c>
      <c r="M164" s="52">
        <f>'[9]NAW7 - HVP - NPgY'!M161</f>
        <v>0</v>
      </c>
      <c r="N164" s="52">
        <f>'[9]NAW7 - HVP - NPgY'!N161</f>
        <v>0</v>
      </c>
      <c r="O164" s="52">
        <f>'[9]NAW7 - HVP - NPgY'!O161</f>
        <v>0</v>
      </c>
      <c r="P164" s="52">
        <f>'[9]NAW7 - HVP - NPgY'!P161</f>
        <v>0</v>
      </c>
      <c r="Q164" s="52">
        <f>'[9]NAW7 - HVP - NPgY'!Q161</f>
        <v>0</v>
      </c>
      <c r="R164" s="59">
        <f t="shared" si="956"/>
        <v>0</v>
      </c>
      <c r="S164" s="52">
        <f>'[9]NAW7 - HVP - NPgY'!S161</f>
        <v>0</v>
      </c>
      <c r="T164" s="52">
        <f>'[9]NAW7 - HVP - NPgY'!T161</f>
        <v>0</v>
      </c>
      <c r="U164" s="52">
        <f>'[9]NAW7 - HVP - NPgY'!U161</f>
        <v>0</v>
      </c>
      <c r="V164" s="52">
        <f>'[9]NAW7 - HVP - NPgY'!V161</f>
        <v>0</v>
      </c>
      <c r="W164" s="52">
        <f>'[9]NAW7 - HVP - NPgY'!W161</f>
        <v>0</v>
      </c>
      <c r="X164" s="59">
        <f t="shared" si="957"/>
        <v>0</v>
      </c>
      <c r="Y164" s="52">
        <f>'[9]NAW7 - HVP - NPgY'!Y161</f>
        <v>0</v>
      </c>
      <c r="Z164" s="52">
        <f>'[9]NAW7 - HVP - NPgY'!Z161</f>
        <v>0</v>
      </c>
      <c r="AA164" s="52">
        <f>'[9]NAW7 - HVP - NPgY'!AA161</f>
        <v>0</v>
      </c>
      <c r="AB164" s="52">
        <f>'[9]NAW7 - HVP - NPgY'!AB161</f>
        <v>0</v>
      </c>
      <c r="AC164" s="52">
        <f>'[9]NAW7 - HVP - NPgY'!AC161</f>
        <v>0</v>
      </c>
      <c r="AD164" s="59">
        <f t="shared" si="958"/>
        <v>0</v>
      </c>
      <c r="AE164" s="52">
        <f>'[9]NAW7 - HVP - NPgY'!AE161</f>
        <v>0</v>
      </c>
      <c r="AF164" s="52">
        <f>'[9]NAW7 - HVP - NPgY'!AF161</f>
        <v>0</v>
      </c>
      <c r="AG164" s="52">
        <f>'[9]NAW7 - HVP - NPgY'!AG161</f>
        <v>0</v>
      </c>
      <c r="AH164" s="52">
        <f>'[9]NAW7 - HVP - NPgY'!AH161</f>
        <v>0</v>
      </c>
      <c r="AI164" s="52">
        <f>'[9]NAW7 - HVP - NPgY'!AI161</f>
        <v>0</v>
      </c>
      <c r="AJ164" s="59">
        <f t="shared" si="959"/>
        <v>0</v>
      </c>
      <c r="AK164" s="52">
        <f>'[9]NAW7 - HVP - NPgY'!AK161</f>
        <v>0</v>
      </c>
      <c r="AL164" s="52">
        <f>'[9]NAW7 - HVP - NPgY'!AL161</f>
        <v>0</v>
      </c>
      <c r="AM164" s="52">
        <f>'[9]NAW7 - HVP - NPgY'!AM161</f>
        <v>0</v>
      </c>
      <c r="AN164" s="52">
        <f>'[9]NAW7 - HVP - NPgY'!AN161</f>
        <v>0</v>
      </c>
      <c r="AO164" s="52">
        <f>'[9]NAW7 - HVP - NPgY'!AO161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'NPgY - HI Probs. of Failure'!O$43</f>
        <v>0</v>
      </c>
      <c r="BF164" s="172">
        <f>'NPgY - HI Probs. of Failure'!P$43</f>
        <v>0</v>
      </c>
      <c r="BG164" s="172">
        <f>'NPgY - HI Probs. of Failure'!Q$43</f>
        <v>0</v>
      </c>
      <c r="BH164" s="172">
        <f>'NPgY - HI Probs. of Failure'!R$43</f>
        <v>0</v>
      </c>
      <c r="BI164" s="172">
        <f>'NPgY - HI Probs. of Failure'!S$43</f>
        <v>0</v>
      </c>
      <c r="BJ164" s="176"/>
      <c r="BK164" s="6"/>
      <c r="BL164" s="58" t="s">
        <v>30</v>
      </c>
      <c r="BM164" s="242">
        <f>IFERROR($BM4*'NPgY - Ave Crit'!$Q$43,0)</f>
        <v>0</v>
      </c>
      <c r="BN164" s="242">
        <f>IFERROR($BM4*'NPgY - Ave Crit'!$Q$43,0)</f>
        <v>0</v>
      </c>
      <c r="BO164" s="242">
        <f>IFERROR($BM4*'NPgY - Ave Crit'!$Q$43,0)</f>
        <v>0</v>
      </c>
      <c r="BP164" s="242">
        <f>IFERROR($BM4*'NPgY - Ave Crit'!$Q$43,0)</f>
        <v>0</v>
      </c>
      <c r="BQ164" s="242">
        <f>IFERROR($BM4*'NPgY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NPgY'!G162</f>
        <v>0</v>
      </c>
      <c r="H165" s="52">
        <f>'[9]NAW7 - HVP - NPgY'!H162</f>
        <v>0</v>
      </c>
      <c r="I165" s="52">
        <f>'[9]NAW7 - HVP - NPgY'!I162</f>
        <v>0</v>
      </c>
      <c r="J165" s="52">
        <f>'[9]NAW7 - HVP - NPgY'!J162</f>
        <v>0</v>
      </c>
      <c r="K165" s="52">
        <f>'[9]NAW7 - HVP - NPgY'!K162</f>
        <v>0</v>
      </c>
      <c r="L165" s="59">
        <f t="shared" si="955"/>
        <v>0</v>
      </c>
      <c r="M165" s="52">
        <f>'[9]NAW7 - HVP - NPgY'!M162</f>
        <v>0</v>
      </c>
      <c r="N165" s="52">
        <f>'[9]NAW7 - HVP - NPgY'!N162</f>
        <v>0</v>
      </c>
      <c r="O165" s="52">
        <f>'[9]NAW7 - HVP - NPgY'!O162</f>
        <v>0</v>
      </c>
      <c r="P165" s="52">
        <f>'[9]NAW7 - HVP - NPgY'!P162</f>
        <v>0</v>
      </c>
      <c r="Q165" s="52">
        <f>'[9]NAW7 - HVP - NPgY'!Q162</f>
        <v>0</v>
      </c>
      <c r="R165" s="59">
        <f t="shared" si="956"/>
        <v>0</v>
      </c>
      <c r="S165" s="52">
        <f>'[9]NAW7 - HVP - NPgY'!S162</f>
        <v>0</v>
      </c>
      <c r="T165" s="52">
        <f>'[9]NAW7 - HVP - NPgY'!T162</f>
        <v>0</v>
      </c>
      <c r="U165" s="52">
        <f>'[9]NAW7 - HVP - NPgY'!U162</f>
        <v>0</v>
      </c>
      <c r="V165" s="52">
        <f>'[9]NAW7 - HVP - NPgY'!V162</f>
        <v>0</v>
      </c>
      <c r="W165" s="52">
        <f>'[9]NAW7 - HVP - NPgY'!W162</f>
        <v>0</v>
      </c>
      <c r="X165" s="59">
        <f t="shared" si="957"/>
        <v>0</v>
      </c>
      <c r="Y165" s="52">
        <f>'[9]NAW7 - HVP - NPgY'!Y162</f>
        <v>0</v>
      </c>
      <c r="Z165" s="52">
        <f>'[9]NAW7 - HVP - NPgY'!Z162</f>
        <v>0</v>
      </c>
      <c r="AA165" s="52">
        <f>'[9]NAW7 - HVP - NPgY'!AA162</f>
        <v>0</v>
      </c>
      <c r="AB165" s="52">
        <f>'[9]NAW7 - HVP - NPgY'!AB162</f>
        <v>0</v>
      </c>
      <c r="AC165" s="52">
        <f>'[9]NAW7 - HVP - NPgY'!AC162</f>
        <v>0</v>
      </c>
      <c r="AD165" s="59">
        <f t="shared" si="958"/>
        <v>0</v>
      </c>
      <c r="AE165" s="52">
        <f>'[9]NAW7 - HVP - NPgY'!AE162</f>
        <v>0</v>
      </c>
      <c r="AF165" s="52">
        <f>'[9]NAW7 - HVP - NPgY'!AF162</f>
        <v>0</v>
      </c>
      <c r="AG165" s="52">
        <f>'[9]NAW7 - HVP - NPgY'!AG162</f>
        <v>0</v>
      </c>
      <c r="AH165" s="52">
        <f>'[9]NAW7 - HVP - NPgY'!AH162</f>
        <v>0</v>
      </c>
      <c r="AI165" s="52">
        <f>'[9]NAW7 - HVP - NPgY'!AI162</f>
        <v>0</v>
      </c>
      <c r="AJ165" s="59">
        <f t="shared" si="959"/>
        <v>0</v>
      </c>
      <c r="AK165" s="52">
        <f>'[9]NAW7 - HVP - NPgY'!AK162</f>
        <v>0</v>
      </c>
      <c r="AL165" s="52">
        <f>'[9]NAW7 - HVP - NPgY'!AL162</f>
        <v>0</v>
      </c>
      <c r="AM165" s="52">
        <f>'[9]NAW7 - HVP - NPgY'!AM162</f>
        <v>0</v>
      </c>
      <c r="AN165" s="52">
        <f>'[9]NAW7 - HVP - NPgY'!AN162</f>
        <v>0</v>
      </c>
      <c r="AO165" s="52">
        <f>'[9]NAW7 - HVP - NPgY'!AO162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'NPgY - HI Probs. of Failure'!O$43</f>
        <v>0</v>
      </c>
      <c r="BF165" s="172">
        <f>'NPgY - HI Probs. of Failure'!P$43</f>
        <v>0</v>
      </c>
      <c r="BG165" s="172">
        <f>'NPgY - HI Probs. of Failure'!Q$43</f>
        <v>0</v>
      </c>
      <c r="BH165" s="172">
        <f>'NPgY - HI Probs. of Failure'!R$43</f>
        <v>0</v>
      </c>
      <c r="BI165" s="172">
        <f>'NPgY - HI Probs. of Failure'!S$43</f>
        <v>0</v>
      </c>
      <c r="BJ165" s="176"/>
      <c r="BK165" s="6"/>
      <c r="BL165" s="58" t="s">
        <v>31</v>
      </c>
      <c r="BM165" s="242">
        <f>IFERROR($BM5*'NPgY - Ave Crit'!$Q$43,0)</f>
        <v>0</v>
      </c>
      <c r="BN165" s="242">
        <f>IFERROR($BM5*'NPgY - Ave Crit'!$Q$43,0)</f>
        <v>0</v>
      </c>
      <c r="BO165" s="242">
        <f>IFERROR($BM5*'NPgY - Ave Crit'!$Q$43,0)</f>
        <v>0</v>
      </c>
      <c r="BP165" s="242">
        <f>IFERROR($BM5*'NPgY - Ave Crit'!$Q$43,0)</f>
        <v>0</v>
      </c>
      <c r="BQ165" s="242">
        <f>IFERROR($BM5*'NPgY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NPgY'!G164</f>
        <v>0</v>
      </c>
      <c r="H167" s="52">
        <f>'[9]NAW7 - HVP - NPgY'!H164</f>
        <v>0</v>
      </c>
      <c r="I167" s="52">
        <f>'[9]NAW7 - HVP - NPgY'!I164</f>
        <v>0</v>
      </c>
      <c r="J167" s="52">
        <f>'[9]NAW7 - HVP - NPgY'!J164</f>
        <v>0</v>
      </c>
      <c r="K167" s="52">
        <f>'[9]NAW7 - HVP - NPgY'!K164</f>
        <v>0</v>
      </c>
      <c r="L167" s="53">
        <f>SUM(G167:K167)</f>
        <v>0</v>
      </c>
      <c r="M167" s="69">
        <f>'[9]NAW7 - HVP - NPgY'!M164</f>
        <v>0</v>
      </c>
      <c r="N167" s="69">
        <f>'[9]NAW7 - HVP - NPgY'!N164</f>
        <v>0</v>
      </c>
      <c r="O167" s="69">
        <f>'[9]NAW7 - HVP - NPgY'!O164</f>
        <v>0</v>
      </c>
      <c r="P167" s="69">
        <f>'[9]NAW7 - HVP - NPgY'!P164</f>
        <v>0</v>
      </c>
      <c r="Q167" s="69">
        <f>'[9]NAW7 - HVP - NPgY'!Q164</f>
        <v>0</v>
      </c>
      <c r="R167" s="53">
        <f>SUM(M167:Q167)</f>
        <v>0</v>
      </c>
      <c r="S167" s="52">
        <f>'[9]NAW7 - HVP - NPgY'!S164</f>
        <v>0</v>
      </c>
      <c r="T167" s="52">
        <f>'[9]NAW7 - HVP - NPgY'!T164</f>
        <v>0</v>
      </c>
      <c r="U167" s="52">
        <f>'[9]NAW7 - HVP - NPgY'!U164</f>
        <v>0</v>
      </c>
      <c r="V167" s="52">
        <f>'[9]NAW7 - HVP - NPgY'!V164</f>
        <v>0</v>
      </c>
      <c r="W167" s="52">
        <f>'[9]NAW7 - HVP - NPgY'!W164</f>
        <v>0</v>
      </c>
      <c r="X167" s="53">
        <f>SUM(S167:W167)</f>
        <v>0</v>
      </c>
      <c r="Y167" s="69">
        <f>'[9]NAW7 - HVP - NPgY'!Y164</f>
        <v>0</v>
      </c>
      <c r="Z167" s="69">
        <f>'[9]NAW7 - HVP - NPgY'!Z164</f>
        <v>0</v>
      </c>
      <c r="AA167" s="69">
        <f>'[9]NAW7 - HVP - NPgY'!AA164</f>
        <v>0</v>
      </c>
      <c r="AB167" s="69">
        <f>'[9]NAW7 - HVP - NPgY'!AB164</f>
        <v>0</v>
      </c>
      <c r="AC167" s="69">
        <f>'[9]NAW7 - HVP - NPgY'!AC164</f>
        <v>0</v>
      </c>
      <c r="AD167" s="53">
        <f>SUM(Y167:AC167)</f>
        <v>0</v>
      </c>
      <c r="AE167" s="54">
        <f>'[9]NAW7 - HVP - NPgY'!AE164</f>
        <v>0</v>
      </c>
      <c r="AF167" s="54">
        <f>'[9]NAW7 - HVP - NPgY'!AF164</f>
        <v>0</v>
      </c>
      <c r="AG167" s="54">
        <f>'[9]NAW7 - HVP - NPgY'!AG164</f>
        <v>0</v>
      </c>
      <c r="AH167" s="54">
        <f>'[9]NAW7 - HVP - NPgY'!AH164</f>
        <v>0</v>
      </c>
      <c r="AI167" s="54">
        <f>'[9]NAW7 - HVP - NPgY'!AI164</f>
        <v>0</v>
      </c>
      <c r="AJ167" s="53">
        <f>SUM(AE167:AI167)</f>
        <v>0</v>
      </c>
      <c r="AK167" s="69">
        <f>'[9]NAW7 - HVP - NPgY'!AK164</f>
        <v>0</v>
      </c>
      <c r="AL167" s="69">
        <f>'[9]NAW7 - HVP - NPgY'!AL164</f>
        <v>0</v>
      </c>
      <c r="AM167" s="69">
        <f>'[9]NAW7 - HVP - NPgY'!AM164</f>
        <v>0</v>
      </c>
      <c r="AN167" s="69">
        <f>'[9]NAW7 - HVP - NPgY'!AN164</f>
        <v>0</v>
      </c>
      <c r="AO167" s="69">
        <f>'[9]NAW7 - HVP - NPgY'!AO164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'NPgY - HI Probs. of Failure'!O$44</f>
        <v>0</v>
      </c>
      <c r="BF167" s="172">
        <f>'NPgY - HI Probs. of Failure'!P$44</f>
        <v>0</v>
      </c>
      <c r="BG167" s="172">
        <f>'NPgY - HI Probs. of Failure'!Q$44</f>
        <v>0</v>
      </c>
      <c r="BH167" s="172">
        <f>'NPgY - HI Probs. of Failure'!R$44</f>
        <v>0</v>
      </c>
      <c r="BI167" s="172">
        <f>'NPgY - HI Probs. of Failure'!S$44</f>
        <v>0</v>
      </c>
      <c r="BJ167" s="175"/>
      <c r="BK167" s="6"/>
      <c r="BL167" s="51" t="s">
        <v>26</v>
      </c>
      <c r="BM167" s="242">
        <f>IFERROR($BM2*'NPgY - Ave Crit'!$Q$44,0)</f>
        <v>0</v>
      </c>
      <c r="BN167" s="242">
        <f>IFERROR($BM2*'NPgY - Ave Crit'!$Q$44,0)</f>
        <v>0</v>
      </c>
      <c r="BO167" s="242">
        <f>IFERROR($BM2*'NPgY - Ave Crit'!$Q$44,0)</f>
        <v>0</v>
      </c>
      <c r="BP167" s="242">
        <f>IFERROR($BM2*'NPgY - Ave Crit'!$Q$44,0)</f>
        <v>0</v>
      </c>
      <c r="BQ167" s="242">
        <f>IFERROR($BM2*'NPgY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NPgY'!G165</f>
        <v>0</v>
      </c>
      <c r="H168" s="52">
        <f>'[9]NAW7 - HVP - NPgY'!H165</f>
        <v>0</v>
      </c>
      <c r="I168" s="52">
        <f>'[9]NAW7 - HVP - NPgY'!I165</f>
        <v>0</v>
      </c>
      <c r="J168" s="52">
        <f>'[9]NAW7 - HVP - NPgY'!J165</f>
        <v>0</v>
      </c>
      <c r="K168" s="52">
        <f>'[9]NAW7 - HVP - NPgY'!K165</f>
        <v>0</v>
      </c>
      <c r="L168" s="59">
        <f t="shared" ref="L168:L170" si="986">SUM(G168:K168)</f>
        <v>0</v>
      </c>
      <c r="M168" s="52">
        <f>'[9]NAW7 - HVP - NPgY'!M165</f>
        <v>0</v>
      </c>
      <c r="N168" s="52">
        <f>'[9]NAW7 - HVP - NPgY'!N165</f>
        <v>0</v>
      </c>
      <c r="O168" s="52">
        <f>'[9]NAW7 - HVP - NPgY'!O165</f>
        <v>0</v>
      </c>
      <c r="P168" s="52">
        <f>'[9]NAW7 - HVP - NPgY'!P165</f>
        <v>0</v>
      </c>
      <c r="Q168" s="52">
        <f>'[9]NAW7 - HVP - NPgY'!Q165</f>
        <v>0</v>
      </c>
      <c r="R168" s="59">
        <f t="shared" ref="R168:R170" si="987">SUM(M168:Q168)</f>
        <v>0</v>
      </c>
      <c r="S168" s="52">
        <f>'[9]NAW7 - HVP - NPgY'!S165</f>
        <v>0</v>
      </c>
      <c r="T168" s="52">
        <f>'[9]NAW7 - HVP - NPgY'!T165</f>
        <v>0</v>
      </c>
      <c r="U168" s="52">
        <f>'[9]NAW7 - HVP - NPgY'!U165</f>
        <v>0</v>
      </c>
      <c r="V168" s="52">
        <f>'[9]NAW7 - HVP - NPgY'!V165</f>
        <v>0</v>
      </c>
      <c r="W168" s="52">
        <f>'[9]NAW7 - HVP - NPgY'!W165</f>
        <v>0</v>
      </c>
      <c r="X168" s="59">
        <f t="shared" ref="X168:X170" si="988">SUM(S168:W168)</f>
        <v>0</v>
      </c>
      <c r="Y168" s="52">
        <f>'[9]NAW7 - HVP - NPgY'!Y165</f>
        <v>0</v>
      </c>
      <c r="Z168" s="52">
        <f>'[9]NAW7 - HVP - NPgY'!Z165</f>
        <v>0</v>
      </c>
      <c r="AA168" s="52">
        <f>'[9]NAW7 - HVP - NPgY'!AA165</f>
        <v>0</v>
      </c>
      <c r="AB168" s="52">
        <f>'[9]NAW7 - HVP - NPgY'!AB165</f>
        <v>0</v>
      </c>
      <c r="AC168" s="52">
        <f>'[9]NAW7 - HVP - NPgY'!AC165</f>
        <v>0</v>
      </c>
      <c r="AD168" s="59">
        <f t="shared" ref="AD168:AD170" si="989">SUM(Y168:AC168)</f>
        <v>0</v>
      </c>
      <c r="AE168" s="52">
        <f>'[9]NAW7 - HVP - NPgY'!AE165</f>
        <v>0</v>
      </c>
      <c r="AF168" s="52">
        <f>'[9]NAW7 - HVP - NPgY'!AF165</f>
        <v>0</v>
      </c>
      <c r="AG168" s="52">
        <f>'[9]NAW7 - HVP - NPgY'!AG165</f>
        <v>0</v>
      </c>
      <c r="AH168" s="52">
        <f>'[9]NAW7 - HVP - NPgY'!AH165</f>
        <v>0</v>
      </c>
      <c r="AI168" s="52">
        <f>'[9]NAW7 - HVP - NPgY'!AI165</f>
        <v>0</v>
      </c>
      <c r="AJ168" s="59">
        <f t="shared" ref="AJ168:AJ170" si="990">SUM(AE168:AI168)</f>
        <v>0</v>
      </c>
      <c r="AK168" s="52">
        <f>'[9]NAW7 - HVP - NPgY'!AK165</f>
        <v>0</v>
      </c>
      <c r="AL168" s="52">
        <f>'[9]NAW7 - HVP - NPgY'!AL165</f>
        <v>0</v>
      </c>
      <c r="AM168" s="52">
        <f>'[9]NAW7 - HVP - NPgY'!AM165</f>
        <v>0</v>
      </c>
      <c r="AN168" s="52">
        <f>'[9]NAW7 - HVP - NPgY'!AN165</f>
        <v>0</v>
      </c>
      <c r="AO168" s="52">
        <f>'[9]NAW7 - HVP - NPgY'!AO165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'NPgY - HI Probs. of Failure'!O$44</f>
        <v>0</v>
      </c>
      <c r="BF168" s="172">
        <f>'NPgY - HI Probs. of Failure'!P$44</f>
        <v>0</v>
      </c>
      <c r="BG168" s="172">
        <f>'NPgY - HI Probs. of Failure'!Q$44</f>
        <v>0</v>
      </c>
      <c r="BH168" s="172">
        <f>'NPgY - HI Probs. of Failure'!R$44</f>
        <v>0</v>
      </c>
      <c r="BI168" s="172">
        <f>'NPgY - HI Probs. of Failure'!S$44</f>
        <v>0</v>
      </c>
      <c r="BJ168" s="176"/>
      <c r="BK168" s="6"/>
      <c r="BL168" s="58" t="s">
        <v>28</v>
      </c>
      <c r="BM168" s="242">
        <f>IFERROR($BM3*'NPgY - Ave Crit'!$Q$44,0)</f>
        <v>0</v>
      </c>
      <c r="BN168" s="242">
        <f>IFERROR($BM3*'NPgY - Ave Crit'!$Q$44,0)</f>
        <v>0</v>
      </c>
      <c r="BO168" s="242">
        <f>IFERROR($BM3*'NPgY - Ave Crit'!$Q$44,0)</f>
        <v>0</v>
      </c>
      <c r="BP168" s="242">
        <f>IFERROR($BM3*'NPgY - Ave Crit'!$Q$44,0)</f>
        <v>0</v>
      </c>
      <c r="BQ168" s="242">
        <f>IFERROR($BM3*'NPgY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NPgY'!G166</f>
        <v>0</v>
      </c>
      <c r="H169" s="52">
        <f>'[9]NAW7 - HVP - NPgY'!H166</f>
        <v>0</v>
      </c>
      <c r="I169" s="52">
        <f>'[9]NAW7 - HVP - NPgY'!I166</f>
        <v>0</v>
      </c>
      <c r="J169" s="52">
        <f>'[9]NAW7 - HVP - NPgY'!J166</f>
        <v>0</v>
      </c>
      <c r="K169" s="52">
        <f>'[9]NAW7 - HVP - NPgY'!K166</f>
        <v>0</v>
      </c>
      <c r="L169" s="59">
        <f t="shared" si="986"/>
        <v>0</v>
      </c>
      <c r="M169" s="52">
        <f>'[9]NAW7 - HVP - NPgY'!M166</f>
        <v>0</v>
      </c>
      <c r="N169" s="52">
        <f>'[9]NAW7 - HVP - NPgY'!N166</f>
        <v>0</v>
      </c>
      <c r="O169" s="52">
        <f>'[9]NAW7 - HVP - NPgY'!O166</f>
        <v>0</v>
      </c>
      <c r="P169" s="52">
        <f>'[9]NAW7 - HVP - NPgY'!P166</f>
        <v>0</v>
      </c>
      <c r="Q169" s="52">
        <f>'[9]NAW7 - HVP - NPgY'!Q166</f>
        <v>0</v>
      </c>
      <c r="R169" s="59">
        <f t="shared" si="987"/>
        <v>0</v>
      </c>
      <c r="S169" s="52">
        <f>'[9]NAW7 - HVP - NPgY'!S166</f>
        <v>0</v>
      </c>
      <c r="T169" s="52">
        <f>'[9]NAW7 - HVP - NPgY'!T166</f>
        <v>0</v>
      </c>
      <c r="U169" s="52">
        <f>'[9]NAW7 - HVP - NPgY'!U166</f>
        <v>0</v>
      </c>
      <c r="V169" s="52">
        <f>'[9]NAW7 - HVP - NPgY'!V166</f>
        <v>0</v>
      </c>
      <c r="W169" s="52">
        <f>'[9]NAW7 - HVP - NPgY'!W166</f>
        <v>0</v>
      </c>
      <c r="X169" s="59">
        <f t="shared" si="988"/>
        <v>0</v>
      </c>
      <c r="Y169" s="52">
        <f>'[9]NAW7 - HVP - NPgY'!Y166</f>
        <v>0</v>
      </c>
      <c r="Z169" s="52">
        <f>'[9]NAW7 - HVP - NPgY'!Z166</f>
        <v>0</v>
      </c>
      <c r="AA169" s="52">
        <f>'[9]NAW7 - HVP - NPgY'!AA166</f>
        <v>0</v>
      </c>
      <c r="AB169" s="52">
        <f>'[9]NAW7 - HVP - NPgY'!AB166</f>
        <v>0</v>
      </c>
      <c r="AC169" s="52">
        <f>'[9]NAW7 - HVP - NPgY'!AC166</f>
        <v>0</v>
      </c>
      <c r="AD169" s="59">
        <f t="shared" si="989"/>
        <v>0</v>
      </c>
      <c r="AE169" s="52">
        <f>'[9]NAW7 - HVP - NPgY'!AE166</f>
        <v>0</v>
      </c>
      <c r="AF169" s="52">
        <f>'[9]NAW7 - HVP - NPgY'!AF166</f>
        <v>0</v>
      </c>
      <c r="AG169" s="52">
        <f>'[9]NAW7 - HVP - NPgY'!AG166</f>
        <v>0</v>
      </c>
      <c r="AH169" s="52">
        <f>'[9]NAW7 - HVP - NPgY'!AH166</f>
        <v>0</v>
      </c>
      <c r="AI169" s="52">
        <f>'[9]NAW7 - HVP - NPgY'!AI166</f>
        <v>0</v>
      </c>
      <c r="AJ169" s="59">
        <f t="shared" si="990"/>
        <v>0</v>
      </c>
      <c r="AK169" s="52">
        <f>'[9]NAW7 - HVP - NPgY'!AK166</f>
        <v>0</v>
      </c>
      <c r="AL169" s="52">
        <f>'[9]NAW7 - HVP - NPgY'!AL166</f>
        <v>0</v>
      </c>
      <c r="AM169" s="52">
        <f>'[9]NAW7 - HVP - NPgY'!AM166</f>
        <v>0</v>
      </c>
      <c r="AN169" s="52">
        <f>'[9]NAW7 - HVP - NPgY'!AN166</f>
        <v>0</v>
      </c>
      <c r="AO169" s="52">
        <f>'[9]NAW7 - HVP - NPgY'!AO166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'NPgY - HI Probs. of Failure'!O$44</f>
        <v>0</v>
      </c>
      <c r="BF169" s="172">
        <f>'NPgY - HI Probs. of Failure'!P$44</f>
        <v>0</v>
      </c>
      <c r="BG169" s="172">
        <f>'NPgY - HI Probs. of Failure'!Q$44</f>
        <v>0</v>
      </c>
      <c r="BH169" s="172">
        <f>'NPgY - HI Probs. of Failure'!R$44</f>
        <v>0</v>
      </c>
      <c r="BI169" s="172">
        <f>'NPgY - HI Probs. of Failure'!S$44</f>
        <v>0</v>
      </c>
      <c r="BJ169" s="176"/>
      <c r="BK169" s="6"/>
      <c r="BL169" s="58" t="s">
        <v>30</v>
      </c>
      <c r="BM169" s="242">
        <f>IFERROR($BM4*'NPgY - Ave Crit'!$Q$44,0)</f>
        <v>0</v>
      </c>
      <c r="BN169" s="242">
        <f>IFERROR($BM4*'NPgY - Ave Crit'!$Q$44,0)</f>
        <v>0</v>
      </c>
      <c r="BO169" s="242">
        <f>IFERROR($BM4*'NPgY - Ave Crit'!$Q$44,0)</f>
        <v>0</v>
      </c>
      <c r="BP169" s="242">
        <f>IFERROR($BM4*'NPgY - Ave Crit'!$Q$44,0)</f>
        <v>0</v>
      </c>
      <c r="BQ169" s="242">
        <f>IFERROR($BM4*'NPgY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NPgY'!G167</f>
        <v>0</v>
      </c>
      <c r="H170" s="52">
        <f>'[9]NAW7 - HVP - NPgY'!H167</f>
        <v>0</v>
      </c>
      <c r="I170" s="52">
        <f>'[9]NAW7 - HVP - NPgY'!I167</f>
        <v>0</v>
      </c>
      <c r="J170" s="52">
        <f>'[9]NAW7 - HVP - NPgY'!J167</f>
        <v>0</v>
      </c>
      <c r="K170" s="52">
        <f>'[9]NAW7 - HVP - NPgY'!K167</f>
        <v>0</v>
      </c>
      <c r="L170" s="59">
        <f t="shared" si="986"/>
        <v>0</v>
      </c>
      <c r="M170" s="52">
        <f>'[9]NAW7 - HVP - NPgY'!M167</f>
        <v>0</v>
      </c>
      <c r="N170" s="52">
        <f>'[9]NAW7 - HVP - NPgY'!N167</f>
        <v>0</v>
      </c>
      <c r="O170" s="52">
        <f>'[9]NAW7 - HVP - NPgY'!O167</f>
        <v>0</v>
      </c>
      <c r="P170" s="52">
        <f>'[9]NAW7 - HVP - NPgY'!P167</f>
        <v>0</v>
      </c>
      <c r="Q170" s="52">
        <f>'[9]NAW7 - HVP - NPgY'!Q167</f>
        <v>0</v>
      </c>
      <c r="R170" s="59">
        <f t="shared" si="987"/>
        <v>0</v>
      </c>
      <c r="S170" s="52">
        <f>'[9]NAW7 - HVP - NPgY'!S167</f>
        <v>0</v>
      </c>
      <c r="T170" s="52">
        <f>'[9]NAW7 - HVP - NPgY'!T167</f>
        <v>0</v>
      </c>
      <c r="U170" s="52">
        <f>'[9]NAW7 - HVP - NPgY'!U167</f>
        <v>0</v>
      </c>
      <c r="V170" s="52">
        <f>'[9]NAW7 - HVP - NPgY'!V167</f>
        <v>0</v>
      </c>
      <c r="W170" s="52">
        <f>'[9]NAW7 - HVP - NPgY'!W167</f>
        <v>0</v>
      </c>
      <c r="X170" s="59">
        <f t="shared" si="988"/>
        <v>0</v>
      </c>
      <c r="Y170" s="52">
        <f>'[9]NAW7 - HVP - NPgY'!Y167</f>
        <v>0</v>
      </c>
      <c r="Z170" s="52">
        <f>'[9]NAW7 - HVP - NPgY'!Z167</f>
        <v>0</v>
      </c>
      <c r="AA170" s="52">
        <f>'[9]NAW7 - HVP - NPgY'!AA167</f>
        <v>0</v>
      </c>
      <c r="AB170" s="52">
        <f>'[9]NAW7 - HVP - NPgY'!AB167</f>
        <v>0</v>
      </c>
      <c r="AC170" s="52">
        <f>'[9]NAW7 - HVP - NPgY'!AC167</f>
        <v>0</v>
      </c>
      <c r="AD170" s="59">
        <f t="shared" si="989"/>
        <v>0</v>
      </c>
      <c r="AE170" s="52">
        <f>'[9]NAW7 - HVP - NPgY'!AE167</f>
        <v>0</v>
      </c>
      <c r="AF170" s="52">
        <f>'[9]NAW7 - HVP - NPgY'!AF167</f>
        <v>0</v>
      </c>
      <c r="AG170" s="52">
        <f>'[9]NAW7 - HVP - NPgY'!AG167</f>
        <v>0</v>
      </c>
      <c r="AH170" s="52">
        <f>'[9]NAW7 - HVP - NPgY'!AH167</f>
        <v>0</v>
      </c>
      <c r="AI170" s="52">
        <f>'[9]NAW7 - HVP - NPgY'!AI167</f>
        <v>0</v>
      </c>
      <c r="AJ170" s="59">
        <f t="shared" si="990"/>
        <v>0</v>
      </c>
      <c r="AK170" s="52">
        <f>'[9]NAW7 - HVP - NPgY'!AK167</f>
        <v>0</v>
      </c>
      <c r="AL170" s="52">
        <f>'[9]NAW7 - HVP - NPgY'!AL167</f>
        <v>0</v>
      </c>
      <c r="AM170" s="52">
        <f>'[9]NAW7 - HVP - NPgY'!AM167</f>
        <v>0</v>
      </c>
      <c r="AN170" s="52">
        <f>'[9]NAW7 - HVP - NPgY'!AN167</f>
        <v>0</v>
      </c>
      <c r="AO170" s="52">
        <f>'[9]NAW7 - HVP - NPgY'!AO167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'NPgY - HI Probs. of Failure'!O$44</f>
        <v>0</v>
      </c>
      <c r="BF170" s="172">
        <f>'NPgY - HI Probs. of Failure'!P$44</f>
        <v>0</v>
      </c>
      <c r="BG170" s="172">
        <f>'NPgY - HI Probs. of Failure'!Q$44</f>
        <v>0</v>
      </c>
      <c r="BH170" s="172">
        <f>'NPgY - HI Probs. of Failure'!R$44</f>
        <v>0</v>
      </c>
      <c r="BI170" s="172">
        <f>'NPgY - HI Probs. of Failure'!S$44</f>
        <v>0</v>
      </c>
      <c r="BJ170" s="176"/>
      <c r="BK170" s="6"/>
      <c r="BL170" s="58" t="s">
        <v>31</v>
      </c>
      <c r="BM170" s="242">
        <f>IFERROR($BM5*'NPgY - Ave Crit'!$Q$44,0)</f>
        <v>0</v>
      </c>
      <c r="BN170" s="242">
        <f>IFERROR($BM5*'NPgY - Ave Crit'!$Q$44,0)</f>
        <v>0</v>
      </c>
      <c r="BO170" s="242">
        <f>IFERROR($BM5*'NPgY - Ave Crit'!$Q$44,0)</f>
        <v>0</v>
      </c>
      <c r="BP170" s="242">
        <f>IFERROR($BM5*'NPgY - Ave Crit'!$Q$44,0)</f>
        <v>0</v>
      </c>
      <c r="BQ170" s="242">
        <f>IFERROR($BM5*'NPgY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644788.83916225459</v>
      </c>
      <c r="CD172" s="198">
        <f t="shared" ref="CD172:CG172" si="1009">SUM(CD171,CD166,CD161,CD156,CD151,CD146,CD141,CD136,CD131,CD126,CD121,CD116,CD111)</f>
        <v>1079815.9840723129</v>
      </c>
      <c r="CE172" s="198">
        <f t="shared" si="1009"/>
        <v>770793.49968348304</v>
      </c>
      <c r="CF172" s="198">
        <f t="shared" si="1009"/>
        <v>1065788.8892479413</v>
      </c>
      <c r="CG172" s="198">
        <f t="shared" si="1009"/>
        <v>1759499.4551474496</v>
      </c>
      <c r="CH172" s="198">
        <f t="shared" si="872"/>
        <v>5320686.6673134416</v>
      </c>
      <c r="CI172" s="68"/>
      <c r="CJ172" s="68"/>
      <c r="CK172" s="198">
        <f>SUM(CK171,CK166,CK161,CK156,CK151,CK146,CK141,CK136,CK131,CK126,CK121,CK116,CK111)</f>
        <v>701771.12145115202</v>
      </c>
      <c r="CL172" s="198">
        <f t="shared" ref="CL172:CO172" si="1010">SUM(CL171,CL166,CL161,CL156,CL151,CL146,CL141,CL136,CL131,CL126,CL121,CL116,CL111)</f>
        <v>1078822.7105036525</v>
      </c>
      <c r="CM172" s="198">
        <f t="shared" si="1010"/>
        <v>759351.92105557583</v>
      </c>
      <c r="CN172" s="198">
        <f t="shared" si="1010"/>
        <v>967442.89744466345</v>
      </c>
      <c r="CO172" s="198">
        <f t="shared" si="1010"/>
        <v>1136358.613263997</v>
      </c>
      <c r="CP172" s="198">
        <f t="shared" si="813"/>
        <v>4643747.2637190409</v>
      </c>
      <c r="CS172" s="198">
        <f>SUM(CS171,CS166,CS161,CS156,CS151,CS146,CS141,CS136,CS131,CS126,CS121,CS116,CS111)</f>
        <v>666195.01539238892</v>
      </c>
      <c r="CT172" s="198">
        <f t="shared" ref="CT172:CW172" si="1011">SUM(CT171,CT166,CT161,CT156,CT151,CT146,CT141,CT136,CT131,CT126,CT121,CT116,CT111)</f>
        <v>1053433.5866969093</v>
      </c>
      <c r="CU172" s="198">
        <f t="shared" si="1011"/>
        <v>842878.52036441187</v>
      </c>
      <c r="CV172" s="198">
        <f t="shared" si="1011"/>
        <v>1326267.7985081465</v>
      </c>
      <c r="CW172" s="198">
        <f t="shared" si="1011"/>
        <v>2096965.9691814161</v>
      </c>
      <c r="CX172" s="198">
        <f t="shared" si="815"/>
        <v>5985740.8901432734</v>
      </c>
      <c r="CY172" s="6"/>
      <c r="CZ172" s="6"/>
      <c r="DA172" s="198">
        <f>SUM(DA171,DA166,DA161,DA156,DA151,DA146,DA141,DA136,DA131,DA126,DA121,DA116,DA111)</f>
        <v>666195.01539238892</v>
      </c>
      <c r="DB172" s="198">
        <f t="shared" ref="DB172:DE172" si="1012">SUM(DB171,DB166,DB161,DB156,DB151,DB146,DB141,DB136,DB131,DB126,DB121,DB116,DB111)</f>
        <v>1053433.5866969093</v>
      </c>
      <c r="DC172" s="198">
        <f t="shared" si="1012"/>
        <v>842878.52036441187</v>
      </c>
      <c r="DD172" s="198">
        <f t="shared" si="1012"/>
        <v>1326267.7985081465</v>
      </c>
      <c r="DE172" s="198">
        <f t="shared" si="1012"/>
        <v>2096965.9691814161</v>
      </c>
      <c r="DF172" s="198">
        <f t="shared" si="817"/>
        <v>5985740.8901432734</v>
      </c>
      <c r="DG172" s="6"/>
      <c r="DH172" s="6"/>
      <c r="DI172" s="198">
        <f>SUM(DI171,DI166,DI161,DI156,DI151,DI146,DI141,DI136,DI131,DI126,DI121,DI116,DI111)</f>
        <v>644168.76364595152</v>
      </c>
      <c r="DJ172" s="198">
        <f t="shared" ref="DJ172:DM172" si="1013">SUM(DJ171,DJ166,DJ161,DJ156,DJ151,DJ146,DJ141,DJ136,DJ131,DJ126,DJ121,DJ116,DJ111)</f>
        <v>965192.26510338113</v>
      </c>
      <c r="DK172" s="198">
        <f t="shared" si="1013"/>
        <v>1153651.9537154054</v>
      </c>
      <c r="DL172" s="198">
        <f t="shared" si="1013"/>
        <v>1121982.7266826218</v>
      </c>
      <c r="DM172" s="198">
        <f t="shared" si="1013"/>
        <v>3364765.3340209271</v>
      </c>
      <c r="DN172" s="198">
        <f t="shared" si="826"/>
        <v>7249761.0431682877</v>
      </c>
      <c r="DO172" s="6"/>
      <c r="DP172" s="6"/>
      <c r="DQ172" s="198">
        <f>SUM(DQ171,DQ166,DQ161,DQ156,DQ151,DQ146,DQ141,DQ136,DQ131,DQ126,DQ121,DQ116,DQ111)</f>
        <v>644168.76364595152</v>
      </c>
      <c r="DR172" s="198">
        <f t="shared" ref="DR172:DU172" si="1014">SUM(DR171,DR166,DR161,DR156,DR151,DR146,DR141,DR136,DR131,DR126,DR121,DR116,DR111)</f>
        <v>965192.26510338113</v>
      </c>
      <c r="DS172" s="198">
        <f t="shared" si="1014"/>
        <v>1153651.9537154054</v>
      </c>
      <c r="DT172" s="198">
        <f t="shared" si="1014"/>
        <v>1121982.7266826218</v>
      </c>
      <c r="DU172" s="198">
        <f t="shared" si="1014"/>
        <v>3364765.3340209271</v>
      </c>
      <c r="DV172" s="198">
        <f t="shared" si="820"/>
        <v>7249761.0431682877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77</v>
      </c>
      <c r="E174" s="50">
        <f>D174+SUM(AE174:AI174)</f>
        <v>77</v>
      </c>
      <c r="F174" s="51" t="s">
        <v>26</v>
      </c>
      <c r="G174" s="52">
        <f>'[9]NAW7 - HVP - NPgY'!G171</f>
        <v>61</v>
      </c>
      <c r="H174" s="52">
        <f>'[9]NAW7 - HVP - NPgY'!H171</f>
        <v>0</v>
      </c>
      <c r="I174" s="52">
        <f>'[9]NAW7 - HVP - NPgY'!I171</f>
        <v>5</v>
      </c>
      <c r="J174" s="52">
        <f>'[9]NAW7 - HVP - NPgY'!J171</f>
        <v>2</v>
      </c>
      <c r="K174" s="52">
        <f>'[9]NAW7 - HVP - NPgY'!K171</f>
        <v>9</v>
      </c>
      <c r="L174" s="80">
        <f>SUM(G174:K174)</f>
        <v>77</v>
      </c>
      <c r="M174" s="52">
        <f>'[9]NAW7 - HVP - NPgY'!M171</f>
        <v>61</v>
      </c>
      <c r="N174" s="52">
        <f>'[9]NAW7 - HVP - NPgY'!N171</f>
        <v>0</v>
      </c>
      <c r="O174" s="52">
        <f>'[9]NAW7 - HVP - NPgY'!O171</f>
        <v>5</v>
      </c>
      <c r="P174" s="52">
        <f>'[9]NAW7 - HVP - NPgY'!P171</f>
        <v>2</v>
      </c>
      <c r="Q174" s="52">
        <f>'[9]NAW7 - HVP - NPgY'!Q171</f>
        <v>9</v>
      </c>
      <c r="R174" s="53">
        <f>SUM(M174:Q174)</f>
        <v>77</v>
      </c>
      <c r="S174" s="52">
        <f>'[9]NAW7 - HVP - NPgY'!S171</f>
        <v>0</v>
      </c>
      <c r="T174" s="52">
        <f>'[9]NAW7 - HVP - NPgY'!T171</f>
        <v>0</v>
      </c>
      <c r="U174" s="52">
        <f>'[9]NAW7 - HVP - NPgY'!U171</f>
        <v>0</v>
      </c>
      <c r="V174" s="52">
        <f>'[9]NAW7 - HVP - NPgY'!V171</f>
        <v>0</v>
      </c>
      <c r="W174" s="52">
        <f>'[9]NAW7 - HVP - NPgY'!W171</f>
        <v>0</v>
      </c>
      <c r="X174" s="53">
        <f>SUM(S174:W174)</f>
        <v>0</v>
      </c>
      <c r="Y174" s="54">
        <f>'[9]NAW7 - HVP - NPgY'!Y171</f>
        <v>59</v>
      </c>
      <c r="Z174" s="54">
        <f>'[9]NAW7 - HVP - NPgY'!Z171</f>
        <v>2</v>
      </c>
      <c r="AA174" s="54">
        <f>'[9]NAW7 - HVP - NPgY'!AA171</f>
        <v>4</v>
      </c>
      <c r="AB174" s="54">
        <f>'[9]NAW7 - HVP - NPgY'!AB171</f>
        <v>2</v>
      </c>
      <c r="AC174" s="54">
        <f>'[9]NAW7 - HVP - NPgY'!AC171</f>
        <v>10</v>
      </c>
      <c r="AD174" s="53">
        <f>SUM(Y174:AC174)</f>
        <v>77</v>
      </c>
      <c r="AE174" s="54">
        <f>'[9]NAW7 - HVP - NPgY'!AE171</f>
        <v>0</v>
      </c>
      <c r="AF174" s="54">
        <f>'[9]NAW7 - HVP - NPgY'!AF171</f>
        <v>0</v>
      </c>
      <c r="AG174" s="54">
        <f>'[9]NAW7 - HVP - NPgY'!AG171</f>
        <v>0</v>
      </c>
      <c r="AH174" s="54">
        <f>'[9]NAW7 - HVP - NPgY'!AH171</f>
        <v>0</v>
      </c>
      <c r="AI174" s="54">
        <f>'[9]NAW7 - HVP - NPgY'!AI171</f>
        <v>0</v>
      </c>
      <c r="AJ174" s="53">
        <f>SUM(AE174:AI174)</f>
        <v>0</v>
      </c>
      <c r="AK174" s="54">
        <f>'[9]NAW7 - HVP - NPgY'!AK171</f>
        <v>55</v>
      </c>
      <c r="AL174" s="54">
        <f>'[9]NAW7 - HVP - NPgY'!AL171</f>
        <v>6</v>
      </c>
      <c r="AM174" s="54">
        <f>'[9]NAW7 - HVP - NPgY'!AM171</f>
        <v>3</v>
      </c>
      <c r="AN174" s="54">
        <f>'[9]NAW7 - HVP - NPgY'!AN171</f>
        <v>2</v>
      </c>
      <c r="AO174" s="54">
        <f>'[9]NAW7 - HVP - NPgY'!AO171</f>
        <v>11</v>
      </c>
      <c r="AP174" s="53">
        <f>SUM(AK174:AO174)</f>
        <v>77</v>
      </c>
      <c r="BB174" s="6"/>
      <c r="BC174" s="6"/>
      <c r="BD174" s="51" t="s">
        <v>26</v>
      </c>
      <c r="BE174" s="172">
        <f>'NPgY - HI Probs. of Failure'!O$47</f>
        <v>0</v>
      </c>
      <c r="BF174" s="172">
        <f>'NPgY - HI Probs. of Failure'!P$47</f>
        <v>0</v>
      </c>
      <c r="BG174" s="172">
        <f>'NPgY - HI Probs. of Failure'!Q$47</f>
        <v>0</v>
      </c>
      <c r="BH174" s="172">
        <f>'NPgY - HI Probs. of Failure'!R$47</f>
        <v>0</v>
      </c>
      <c r="BI174" s="172">
        <f>'NPgY - HI Probs. of Failure'!S$47</f>
        <v>0</v>
      </c>
      <c r="BJ174" s="175"/>
      <c r="BK174" s="6"/>
      <c r="BL174" s="51" t="s">
        <v>26</v>
      </c>
      <c r="BM174" s="194">
        <f>$BM2*'NPgY - Ave Crit'!$Q$47</f>
        <v>197041.32591858186</v>
      </c>
      <c r="BN174" s="194">
        <f>$BM2*'NPgY - Ave Crit'!$Q$47</f>
        <v>197041.32591858186</v>
      </c>
      <c r="BO174" s="194">
        <f>$BM2*'NPgY - Ave Crit'!$Q$47</f>
        <v>197041.32591858186</v>
      </c>
      <c r="BP174" s="194">
        <f>$BM2*'NPgY - Ave Crit'!$Q$47</f>
        <v>197041.32591858186</v>
      </c>
      <c r="BQ174" s="194">
        <f>$BM2*'NPgY - Ave Crit'!$Q$47</f>
        <v>197041.32591858186</v>
      </c>
      <c r="BR174" s="175"/>
      <c r="BS174" s="6"/>
      <c r="BT174" s="51" t="s">
        <v>26</v>
      </c>
      <c r="BU174" s="24">
        <f t="shared" si="737"/>
        <v>0</v>
      </c>
      <c r="BV174" s="24">
        <f t="shared" si="737"/>
        <v>0</v>
      </c>
      <c r="BW174" s="24">
        <f t="shared" si="737"/>
        <v>0</v>
      </c>
      <c r="BX174" s="24">
        <f t="shared" si="737"/>
        <v>0</v>
      </c>
      <c r="BY174" s="24">
        <f t="shared" si="737"/>
        <v>0</v>
      </c>
      <c r="BZ174" s="6"/>
      <c r="CA174" s="6"/>
      <c r="CB174" s="51" t="s">
        <v>26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0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0</v>
      </c>
      <c r="CP174" s="198">
        <f t="shared" si="813"/>
        <v>0</v>
      </c>
      <c r="CS174" s="195">
        <f>IF(BU174="","",Y174*BU174)</f>
        <v>0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0</v>
      </c>
      <c r="CX174" s="198">
        <f t="shared" si="815"/>
        <v>0</v>
      </c>
      <c r="CY174" s="6"/>
      <c r="CZ174" s="6"/>
      <c r="DA174" s="195">
        <f>IF(BU174="","",(S174+Y174)*BU174)</f>
        <v>0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0</v>
      </c>
      <c r="DF174" s="198">
        <f t="shared" si="817"/>
        <v>0</v>
      </c>
      <c r="DG174" s="6"/>
      <c r="DH174" s="6"/>
      <c r="DI174" s="195">
        <f>IF(BU174="","",AK174*BU174)</f>
        <v>0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0</v>
      </c>
      <c r="DN174" s="198">
        <f t="shared" si="826"/>
        <v>0</v>
      </c>
      <c r="DO174" s="6"/>
      <c r="DP174" s="6"/>
      <c r="DQ174" s="195">
        <f>IF(BU174="","",(AE174+AK174)*BU174)</f>
        <v>0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51</v>
      </c>
      <c r="E175" s="57">
        <f t="shared" ref="E175:E177" si="1022">D175+SUM(AE175:AI175)</f>
        <v>51</v>
      </c>
      <c r="F175" s="58" t="s">
        <v>28</v>
      </c>
      <c r="G175" s="52">
        <f>'[9]NAW7 - HVP - NPgY'!G172</f>
        <v>34</v>
      </c>
      <c r="H175" s="52">
        <f>'[9]NAW7 - HVP - NPgY'!H172</f>
        <v>15</v>
      </c>
      <c r="I175" s="52">
        <f>'[9]NAW7 - HVP - NPgY'!I172</f>
        <v>0</v>
      </c>
      <c r="J175" s="52">
        <f>'[9]NAW7 - HVP - NPgY'!J172</f>
        <v>2</v>
      </c>
      <c r="K175" s="52">
        <f>'[9]NAW7 - HVP - NPgY'!K172</f>
        <v>0</v>
      </c>
      <c r="L175" s="59">
        <f t="shared" ref="L175:L177" si="1023">SUM(G175:K175)</f>
        <v>51</v>
      </c>
      <c r="M175" s="52">
        <f>'[9]NAW7 - HVP - NPgY'!M172</f>
        <v>32</v>
      </c>
      <c r="N175" s="52">
        <f>'[9]NAW7 - HVP - NPgY'!N172</f>
        <v>17</v>
      </c>
      <c r="O175" s="52">
        <f>'[9]NAW7 - HVP - NPgY'!O172</f>
        <v>0</v>
      </c>
      <c r="P175" s="52">
        <f>'[9]NAW7 - HVP - NPgY'!P172</f>
        <v>2</v>
      </c>
      <c r="Q175" s="52">
        <f>'[9]NAW7 - HVP - NPgY'!Q172</f>
        <v>0</v>
      </c>
      <c r="R175" s="59">
        <f t="shared" ref="R175:R177" si="1024">SUM(M175:Q175)</f>
        <v>51</v>
      </c>
      <c r="S175" s="52">
        <f>'[9]NAW7 - HVP - NPgY'!S172</f>
        <v>0</v>
      </c>
      <c r="T175" s="52">
        <f>'[9]NAW7 - HVP - NPgY'!T172</f>
        <v>0</v>
      </c>
      <c r="U175" s="52">
        <f>'[9]NAW7 - HVP - NPgY'!U172</f>
        <v>0</v>
      </c>
      <c r="V175" s="52">
        <f>'[9]NAW7 - HVP - NPgY'!V172</f>
        <v>0</v>
      </c>
      <c r="W175" s="52">
        <f>'[9]NAW7 - HVP - NPgY'!W172</f>
        <v>0</v>
      </c>
      <c r="X175" s="59">
        <f t="shared" ref="X175:X177" si="1025">SUM(S175:W175)</f>
        <v>0</v>
      </c>
      <c r="Y175" s="52">
        <f>'[9]NAW7 - HVP - NPgY'!Y172</f>
        <v>32</v>
      </c>
      <c r="Z175" s="52">
        <f>'[9]NAW7 - HVP - NPgY'!Z172</f>
        <v>13</v>
      </c>
      <c r="AA175" s="52">
        <f>'[9]NAW7 - HVP - NPgY'!AA172</f>
        <v>4</v>
      </c>
      <c r="AB175" s="52">
        <f>'[9]NAW7 - HVP - NPgY'!AB172</f>
        <v>2</v>
      </c>
      <c r="AC175" s="52">
        <f>'[9]NAW7 - HVP - NPgY'!AC172</f>
        <v>0</v>
      </c>
      <c r="AD175" s="59">
        <f t="shared" ref="AD175:AD177" si="1026">SUM(Y175:AC175)</f>
        <v>51</v>
      </c>
      <c r="AE175" s="52">
        <f>'[9]NAW7 - HVP - NPgY'!AE172</f>
        <v>0</v>
      </c>
      <c r="AF175" s="52">
        <f>'[9]NAW7 - HVP - NPgY'!AF172</f>
        <v>0</v>
      </c>
      <c r="AG175" s="52">
        <f>'[9]NAW7 - HVP - NPgY'!AG172</f>
        <v>0</v>
      </c>
      <c r="AH175" s="52">
        <f>'[9]NAW7 - HVP - NPgY'!AH172</f>
        <v>0</v>
      </c>
      <c r="AI175" s="52">
        <f>'[9]NAW7 - HVP - NPgY'!AI172</f>
        <v>0</v>
      </c>
      <c r="AJ175" s="59">
        <f t="shared" ref="AJ175:AJ177" si="1027">SUM(AE175:AI175)</f>
        <v>0</v>
      </c>
      <c r="AK175" s="52">
        <f>'[9]NAW7 - HVP - NPgY'!AK172</f>
        <v>32</v>
      </c>
      <c r="AL175" s="52">
        <f>'[9]NAW7 - HVP - NPgY'!AL172</f>
        <v>1</v>
      </c>
      <c r="AM175" s="52">
        <f>'[9]NAW7 - HVP - NPgY'!AM172</f>
        <v>12</v>
      </c>
      <c r="AN175" s="52">
        <f>'[9]NAW7 - HVP - NPgY'!AN172</f>
        <v>4</v>
      </c>
      <c r="AO175" s="52">
        <f>'[9]NAW7 - HVP - NPgY'!AO172</f>
        <v>2</v>
      </c>
      <c r="AP175" s="59">
        <f t="shared" ref="AP175:AP177" si="1028">SUM(AK175:AO175)</f>
        <v>51</v>
      </c>
      <c r="BB175" s="6"/>
      <c r="BC175" s="6"/>
      <c r="BD175" s="58" t="s">
        <v>28</v>
      </c>
      <c r="BE175" s="172">
        <f>'NPgY - HI Probs. of Failure'!O$47</f>
        <v>0</v>
      </c>
      <c r="BF175" s="172">
        <f>'NPgY - HI Probs. of Failure'!P$47</f>
        <v>0</v>
      </c>
      <c r="BG175" s="172">
        <f>'NPgY - HI Probs. of Failure'!Q$47</f>
        <v>0</v>
      </c>
      <c r="BH175" s="172">
        <f>'NPgY - HI Probs. of Failure'!R$47</f>
        <v>0</v>
      </c>
      <c r="BI175" s="172">
        <f>'NPgY - HI Probs. of Failure'!S$47</f>
        <v>0</v>
      </c>
      <c r="BJ175" s="176"/>
      <c r="BK175" s="6"/>
      <c r="BL175" s="58" t="s">
        <v>28</v>
      </c>
      <c r="BM175" s="194">
        <f>$BM3*'NPgY - Ave Crit'!$Q$47</f>
        <v>281487.60845511698</v>
      </c>
      <c r="BN175" s="194">
        <f>$BM3*'NPgY - Ave Crit'!$Q$47</f>
        <v>281487.60845511698</v>
      </c>
      <c r="BO175" s="194">
        <f>$BM3*'NPgY - Ave Crit'!$Q$47</f>
        <v>281487.60845511698</v>
      </c>
      <c r="BP175" s="194">
        <f>$BM3*'NPgY - Ave Crit'!$Q$47</f>
        <v>281487.60845511698</v>
      </c>
      <c r="BQ175" s="194">
        <f>$BM3*'NPgY - Ave Crit'!$Q$47</f>
        <v>281487.60845511698</v>
      </c>
      <c r="BR175" s="176"/>
      <c r="BS175" s="6"/>
      <c r="BT175" s="58" t="s">
        <v>28</v>
      </c>
      <c r="BU175" s="24">
        <f t="shared" si="737"/>
        <v>0</v>
      </c>
      <c r="BV175" s="24">
        <f t="shared" si="737"/>
        <v>0</v>
      </c>
      <c r="BW175" s="24">
        <f t="shared" si="737"/>
        <v>0</v>
      </c>
      <c r="BX175" s="24">
        <f t="shared" si="737"/>
        <v>0</v>
      </c>
      <c r="BY175" s="24">
        <f t="shared" si="737"/>
        <v>0</v>
      </c>
      <c r="BZ175" s="6"/>
      <c r="CA175" s="6"/>
      <c r="CB175" s="58" t="s">
        <v>28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0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0</v>
      </c>
      <c r="CP175" s="198">
        <f t="shared" si="813"/>
        <v>0</v>
      </c>
      <c r="CS175" s="195">
        <f t="shared" ref="CS175:CS177" si="1030">IF(BU175="","",Y175*BU175)</f>
        <v>0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0</v>
      </c>
      <c r="CX175" s="198">
        <f t="shared" si="815"/>
        <v>0</v>
      </c>
      <c r="CY175" s="6"/>
      <c r="CZ175" s="6"/>
      <c r="DA175" s="195">
        <f t="shared" ref="DA175:DA177" si="1031">IF(BU175="","",(S175+Y175)*BU175)</f>
        <v>0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0</v>
      </c>
      <c r="DF175" s="198">
        <f t="shared" si="817"/>
        <v>0</v>
      </c>
      <c r="DG175" s="6"/>
      <c r="DH175" s="6"/>
      <c r="DI175" s="195">
        <f t="shared" ref="DI175:DI177" si="1032">IF(BU175="","",AK175*BU175)</f>
        <v>0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0</v>
      </c>
      <c r="DN175" s="198">
        <f t="shared" si="826"/>
        <v>0</v>
      </c>
      <c r="DO175" s="6"/>
      <c r="DP175" s="6"/>
      <c r="DQ175" s="195">
        <f t="shared" ref="DQ175:DQ177" si="1033">IF(BU175="","",(AE175+AK175)*BU175)</f>
        <v>0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45</v>
      </c>
      <c r="E176" s="57">
        <f t="shared" si="1022"/>
        <v>45</v>
      </c>
      <c r="F176" s="58" t="s">
        <v>30</v>
      </c>
      <c r="G176" s="52">
        <f>'[9]NAW7 - HVP - NPgY'!G173</f>
        <v>21</v>
      </c>
      <c r="H176" s="52">
        <f>'[9]NAW7 - HVP - NPgY'!H173</f>
        <v>2</v>
      </c>
      <c r="I176" s="52">
        <f>'[9]NAW7 - HVP - NPgY'!I173</f>
        <v>22</v>
      </c>
      <c r="J176" s="52">
        <f>'[9]NAW7 - HVP - NPgY'!J173</f>
        <v>0</v>
      </c>
      <c r="K176" s="52">
        <f>'[9]NAW7 - HVP - NPgY'!K173</f>
        <v>0</v>
      </c>
      <c r="L176" s="59">
        <f t="shared" si="1023"/>
        <v>45</v>
      </c>
      <c r="M176" s="52">
        <f>'[9]NAW7 - HVP - NPgY'!M173</f>
        <v>21</v>
      </c>
      <c r="N176" s="52">
        <f>'[9]NAW7 - HVP - NPgY'!N173</f>
        <v>2</v>
      </c>
      <c r="O176" s="52">
        <f>'[9]NAW7 - HVP - NPgY'!O173</f>
        <v>22</v>
      </c>
      <c r="P176" s="52">
        <f>'[9]NAW7 - HVP - NPgY'!P173</f>
        <v>0</v>
      </c>
      <c r="Q176" s="52">
        <f>'[9]NAW7 - HVP - NPgY'!Q173</f>
        <v>0</v>
      </c>
      <c r="R176" s="59">
        <f t="shared" si="1024"/>
        <v>45</v>
      </c>
      <c r="S176" s="52">
        <f>'[9]NAW7 - HVP - NPgY'!S173</f>
        <v>0</v>
      </c>
      <c r="T176" s="52">
        <f>'[9]NAW7 - HVP - NPgY'!T173</f>
        <v>0</v>
      </c>
      <c r="U176" s="52">
        <f>'[9]NAW7 - HVP - NPgY'!U173</f>
        <v>0</v>
      </c>
      <c r="V176" s="52">
        <f>'[9]NAW7 - HVP - NPgY'!V173</f>
        <v>0</v>
      </c>
      <c r="W176" s="52">
        <f>'[9]NAW7 - HVP - NPgY'!W173</f>
        <v>0</v>
      </c>
      <c r="X176" s="59">
        <f t="shared" si="1025"/>
        <v>0</v>
      </c>
      <c r="Y176" s="52">
        <f>'[9]NAW7 - HVP - NPgY'!Y173</f>
        <v>20</v>
      </c>
      <c r="Z176" s="52">
        <f>'[9]NAW7 - HVP - NPgY'!Z173</f>
        <v>3</v>
      </c>
      <c r="AA176" s="52">
        <f>'[9]NAW7 - HVP - NPgY'!AA173</f>
        <v>14</v>
      </c>
      <c r="AB176" s="52">
        <f>'[9]NAW7 - HVP - NPgY'!AB173</f>
        <v>8</v>
      </c>
      <c r="AC176" s="52">
        <f>'[9]NAW7 - HVP - NPgY'!AC173</f>
        <v>0</v>
      </c>
      <c r="AD176" s="59">
        <f t="shared" si="1026"/>
        <v>45</v>
      </c>
      <c r="AE176" s="52">
        <f>'[9]NAW7 - HVP - NPgY'!AE173</f>
        <v>0</v>
      </c>
      <c r="AF176" s="52">
        <f>'[9]NAW7 - HVP - NPgY'!AF173</f>
        <v>0</v>
      </c>
      <c r="AG176" s="52">
        <f>'[9]NAW7 - HVP - NPgY'!AG173</f>
        <v>0</v>
      </c>
      <c r="AH176" s="52">
        <f>'[9]NAW7 - HVP - NPgY'!AH173</f>
        <v>0</v>
      </c>
      <c r="AI176" s="52">
        <f>'[9]NAW7 - HVP - NPgY'!AI173</f>
        <v>0</v>
      </c>
      <c r="AJ176" s="59">
        <f t="shared" si="1027"/>
        <v>0</v>
      </c>
      <c r="AK176" s="52">
        <f>'[9]NAW7 - HVP - NPgY'!AK173</f>
        <v>12</v>
      </c>
      <c r="AL176" s="52">
        <f>'[9]NAW7 - HVP - NPgY'!AL173</f>
        <v>9</v>
      </c>
      <c r="AM176" s="52">
        <f>'[9]NAW7 - HVP - NPgY'!AM173</f>
        <v>8</v>
      </c>
      <c r="AN176" s="52">
        <f>'[9]NAW7 - HVP - NPgY'!AN173</f>
        <v>16</v>
      </c>
      <c r="AO176" s="52">
        <f>'[9]NAW7 - HVP - NPgY'!AO173</f>
        <v>0</v>
      </c>
      <c r="AP176" s="59">
        <f t="shared" si="1028"/>
        <v>45</v>
      </c>
      <c r="BB176" s="6"/>
      <c r="BC176" s="6"/>
      <c r="BD176" s="58" t="s">
        <v>30</v>
      </c>
      <c r="BE176" s="172">
        <f>'NPgY - HI Probs. of Failure'!O$47</f>
        <v>0</v>
      </c>
      <c r="BF176" s="172">
        <f>'NPgY - HI Probs. of Failure'!P$47</f>
        <v>0</v>
      </c>
      <c r="BG176" s="172">
        <f>'NPgY - HI Probs. of Failure'!Q$47</f>
        <v>0</v>
      </c>
      <c r="BH176" s="172">
        <f>'NPgY - HI Probs. of Failure'!R$47</f>
        <v>0</v>
      </c>
      <c r="BI176" s="172">
        <f>'NPgY - HI Probs. of Failure'!S$47</f>
        <v>0</v>
      </c>
      <c r="BJ176" s="176"/>
      <c r="BK176" s="6"/>
      <c r="BL176" s="58" t="s">
        <v>30</v>
      </c>
      <c r="BM176" s="194">
        <f>$BM4*'NPgY - Ave Crit'!$Q$47</f>
        <v>422231.41268267547</v>
      </c>
      <c r="BN176" s="194">
        <f>$BM4*'NPgY - Ave Crit'!$Q$47</f>
        <v>422231.41268267547</v>
      </c>
      <c r="BO176" s="194">
        <f>$BM4*'NPgY - Ave Crit'!$Q$47</f>
        <v>422231.41268267547</v>
      </c>
      <c r="BP176" s="194">
        <f>$BM4*'NPgY - Ave Crit'!$Q$47</f>
        <v>422231.41268267547</v>
      </c>
      <c r="BQ176" s="194">
        <f>$BM4*'NPgY - Ave Crit'!$Q$47</f>
        <v>422231.41268267547</v>
      </c>
      <c r="BR176" s="176"/>
      <c r="BS176" s="6"/>
      <c r="BT176" s="58" t="s">
        <v>30</v>
      </c>
      <c r="BU176" s="24">
        <f t="shared" si="737"/>
        <v>0</v>
      </c>
      <c r="BV176" s="24">
        <f t="shared" si="737"/>
        <v>0</v>
      </c>
      <c r="BW176" s="24">
        <f t="shared" si="737"/>
        <v>0</v>
      </c>
      <c r="BX176" s="24">
        <f t="shared" si="737"/>
        <v>0</v>
      </c>
      <c r="BY176" s="24">
        <f t="shared" si="737"/>
        <v>0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0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0</v>
      </c>
      <c r="CS176" s="195">
        <f t="shared" si="1030"/>
        <v>0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0</v>
      </c>
      <c r="CY176" s="6"/>
      <c r="CZ176" s="6"/>
      <c r="DA176" s="195">
        <f t="shared" si="1031"/>
        <v>0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0</v>
      </c>
      <c r="DG176" s="6"/>
      <c r="DH176" s="6"/>
      <c r="DI176" s="195">
        <f t="shared" si="1032"/>
        <v>0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0</v>
      </c>
      <c r="DO176" s="6"/>
      <c r="DP176" s="6"/>
      <c r="DQ176" s="195">
        <f t="shared" si="1033"/>
        <v>0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3</v>
      </c>
      <c r="E177" s="57">
        <f t="shared" si="1022"/>
        <v>3</v>
      </c>
      <c r="F177" s="58" t="s">
        <v>31</v>
      </c>
      <c r="G177" s="52">
        <f>'[9]NAW7 - HVP - NPgY'!G174</f>
        <v>3</v>
      </c>
      <c r="H177" s="52">
        <f>'[9]NAW7 - HVP - NPgY'!H174</f>
        <v>0</v>
      </c>
      <c r="I177" s="52">
        <f>'[9]NAW7 - HVP - NPgY'!I174</f>
        <v>0</v>
      </c>
      <c r="J177" s="52">
        <f>'[9]NAW7 - HVP - NPgY'!J174</f>
        <v>0</v>
      </c>
      <c r="K177" s="52">
        <f>'[9]NAW7 - HVP - NPgY'!K174</f>
        <v>0</v>
      </c>
      <c r="L177" s="59">
        <f t="shared" si="1023"/>
        <v>3</v>
      </c>
      <c r="M177" s="52">
        <f>'[9]NAW7 - HVP - NPgY'!M174</f>
        <v>3</v>
      </c>
      <c r="N177" s="52">
        <f>'[9]NAW7 - HVP - NPgY'!N174</f>
        <v>0</v>
      </c>
      <c r="O177" s="52">
        <f>'[9]NAW7 - HVP - NPgY'!O174</f>
        <v>0</v>
      </c>
      <c r="P177" s="52">
        <f>'[9]NAW7 - HVP - NPgY'!P174</f>
        <v>0</v>
      </c>
      <c r="Q177" s="52">
        <f>'[9]NAW7 - HVP - NPgY'!Q174</f>
        <v>0</v>
      </c>
      <c r="R177" s="59">
        <f t="shared" si="1024"/>
        <v>3</v>
      </c>
      <c r="S177" s="52">
        <f>'[9]NAW7 - HVP - NPgY'!S174</f>
        <v>0</v>
      </c>
      <c r="T177" s="52">
        <f>'[9]NAW7 - HVP - NPgY'!T174</f>
        <v>0</v>
      </c>
      <c r="U177" s="52">
        <f>'[9]NAW7 - HVP - NPgY'!U174</f>
        <v>0</v>
      </c>
      <c r="V177" s="52">
        <f>'[9]NAW7 - HVP - NPgY'!V174</f>
        <v>0</v>
      </c>
      <c r="W177" s="52">
        <f>'[9]NAW7 - HVP - NPgY'!W174</f>
        <v>0</v>
      </c>
      <c r="X177" s="59">
        <f t="shared" si="1025"/>
        <v>0</v>
      </c>
      <c r="Y177" s="52">
        <f>'[9]NAW7 - HVP - NPgY'!Y174</f>
        <v>3</v>
      </c>
      <c r="Z177" s="52">
        <f>'[9]NAW7 - HVP - NPgY'!Z174</f>
        <v>0</v>
      </c>
      <c r="AA177" s="52">
        <f>'[9]NAW7 - HVP - NPgY'!AA174</f>
        <v>0</v>
      </c>
      <c r="AB177" s="52">
        <f>'[9]NAW7 - HVP - NPgY'!AB174</f>
        <v>0</v>
      </c>
      <c r="AC177" s="52">
        <f>'[9]NAW7 - HVP - NPgY'!AC174</f>
        <v>0</v>
      </c>
      <c r="AD177" s="59">
        <f t="shared" si="1026"/>
        <v>3</v>
      </c>
      <c r="AE177" s="52">
        <f>'[9]NAW7 - HVP - NPgY'!AE174</f>
        <v>0</v>
      </c>
      <c r="AF177" s="52">
        <f>'[9]NAW7 - HVP - NPgY'!AF174</f>
        <v>0</v>
      </c>
      <c r="AG177" s="52">
        <f>'[9]NAW7 - HVP - NPgY'!AG174</f>
        <v>0</v>
      </c>
      <c r="AH177" s="52">
        <f>'[9]NAW7 - HVP - NPgY'!AH174</f>
        <v>0</v>
      </c>
      <c r="AI177" s="52">
        <f>'[9]NAW7 - HVP - NPgY'!AI174</f>
        <v>0</v>
      </c>
      <c r="AJ177" s="59">
        <f t="shared" si="1027"/>
        <v>0</v>
      </c>
      <c r="AK177" s="52">
        <f>'[9]NAW7 - HVP - NPgY'!AK174</f>
        <v>1</v>
      </c>
      <c r="AL177" s="52">
        <f>'[9]NAW7 - HVP - NPgY'!AL174</f>
        <v>2</v>
      </c>
      <c r="AM177" s="52">
        <f>'[9]NAW7 - HVP - NPgY'!AM174</f>
        <v>0</v>
      </c>
      <c r="AN177" s="52">
        <f>'[9]NAW7 - HVP - NPgY'!AN174</f>
        <v>0</v>
      </c>
      <c r="AO177" s="52">
        <f>'[9]NAW7 - HVP - NPgY'!AO174</f>
        <v>0</v>
      </c>
      <c r="AP177" s="59">
        <f t="shared" si="1028"/>
        <v>3</v>
      </c>
      <c r="BB177" s="6"/>
      <c r="BC177" s="6"/>
      <c r="BD177" s="58" t="s">
        <v>31</v>
      </c>
      <c r="BE177" s="172">
        <f>'NPgY - HI Probs. of Failure'!O$47</f>
        <v>0</v>
      </c>
      <c r="BF177" s="172">
        <f>'NPgY - HI Probs. of Failure'!P$47</f>
        <v>0</v>
      </c>
      <c r="BG177" s="172">
        <f>'NPgY - HI Probs. of Failure'!Q$47</f>
        <v>0</v>
      </c>
      <c r="BH177" s="172">
        <f>'NPgY - HI Probs. of Failure'!R$47</f>
        <v>0</v>
      </c>
      <c r="BI177" s="172">
        <f>'NPgY - HI Probs. of Failure'!S$47</f>
        <v>0</v>
      </c>
      <c r="BJ177" s="176"/>
      <c r="BK177" s="6"/>
      <c r="BL177" s="58" t="s">
        <v>31</v>
      </c>
      <c r="BM177" s="194">
        <f>$BM5*'NPgY - Ave Crit'!$Q$47</f>
        <v>703719.02113779238</v>
      </c>
      <c r="BN177" s="194">
        <f>$BM5*'NPgY - Ave Crit'!$Q$47</f>
        <v>703719.02113779238</v>
      </c>
      <c r="BO177" s="194">
        <f>$BM5*'NPgY - Ave Crit'!$Q$47</f>
        <v>703719.02113779238</v>
      </c>
      <c r="BP177" s="194">
        <f>$BM5*'NPgY - Ave Crit'!$Q$47</f>
        <v>703719.02113779238</v>
      </c>
      <c r="BQ177" s="194">
        <f>$BM5*'NPgY - Ave Crit'!$Q$47</f>
        <v>703719.02113779238</v>
      </c>
      <c r="BR177" s="176"/>
      <c r="BS177" s="6"/>
      <c r="BT177" s="58" t="s">
        <v>31</v>
      </c>
      <c r="BU177" s="24">
        <f t="shared" si="737"/>
        <v>0</v>
      </c>
      <c r="BV177" s="24">
        <f t="shared" si="737"/>
        <v>0</v>
      </c>
      <c r="BW177" s="24">
        <f t="shared" si="737"/>
        <v>0</v>
      </c>
      <c r="BX177" s="24">
        <f t="shared" si="737"/>
        <v>0</v>
      </c>
      <c r="BY177" s="24">
        <f t="shared" si="737"/>
        <v>0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0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0</v>
      </c>
      <c r="CS177" s="195">
        <f t="shared" si="1030"/>
        <v>0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0</v>
      </c>
      <c r="CY177" s="6"/>
      <c r="CZ177" s="6"/>
      <c r="DA177" s="195">
        <f t="shared" si="1031"/>
        <v>0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0</v>
      </c>
      <c r="DG177" s="6"/>
      <c r="DH177" s="6"/>
      <c r="DI177" s="195">
        <f t="shared" si="1032"/>
        <v>0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0</v>
      </c>
      <c r="DO177" s="6"/>
      <c r="DP177" s="6"/>
      <c r="DQ177" s="195">
        <f t="shared" si="1033"/>
        <v>0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176</v>
      </c>
      <c r="E178" s="63">
        <f>SUM(E174:E177)</f>
        <v>176</v>
      </c>
      <c r="F178" s="64"/>
      <c r="G178" s="65">
        <f>SUM(G174:G177)</f>
        <v>119</v>
      </c>
      <c r="H178" s="66">
        <f t="shared" ref="H178:K178" si="1034">SUM(H174:H177)</f>
        <v>17</v>
      </c>
      <c r="I178" s="66">
        <f t="shared" si="1034"/>
        <v>27</v>
      </c>
      <c r="J178" s="66">
        <f t="shared" si="1034"/>
        <v>4</v>
      </c>
      <c r="K178" s="66">
        <f t="shared" si="1034"/>
        <v>9</v>
      </c>
      <c r="L178" s="90"/>
      <c r="M178" s="65">
        <f>SUM(M174:M177)</f>
        <v>117</v>
      </c>
      <c r="N178" s="66">
        <f t="shared" ref="N178:Q178" si="1035">SUM(N174:N177)</f>
        <v>19</v>
      </c>
      <c r="O178" s="66">
        <f t="shared" si="1035"/>
        <v>27</v>
      </c>
      <c r="P178" s="66">
        <f t="shared" si="1035"/>
        <v>4</v>
      </c>
      <c r="Q178" s="66">
        <f t="shared" si="1035"/>
        <v>9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114</v>
      </c>
      <c r="Z178" s="66">
        <f t="shared" ref="Z178:AC178" si="1037">SUM(Z174:Z177)</f>
        <v>18</v>
      </c>
      <c r="AA178" s="66">
        <f t="shared" si="1037"/>
        <v>22</v>
      </c>
      <c r="AB178" s="66">
        <f t="shared" si="1037"/>
        <v>12</v>
      </c>
      <c r="AC178" s="66">
        <f t="shared" si="1037"/>
        <v>10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100</v>
      </c>
      <c r="AL178" s="66">
        <f t="shared" ref="AL178:AO178" si="1039">SUM(AL174:AL177)</f>
        <v>18</v>
      </c>
      <c r="AM178" s="66">
        <f t="shared" si="1039"/>
        <v>23</v>
      </c>
      <c r="AN178" s="66">
        <f t="shared" si="1039"/>
        <v>22</v>
      </c>
      <c r="AO178" s="66">
        <f t="shared" si="1039"/>
        <v>13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64</v>
      </c>
      <c r="E179" s="50">
        <f>D179+SUM(AE179:AI179)</f>
        <v>64</v>
      </c>
      <c r="F179" s="51" t="s">
        <v>26</v>
      </c>
      <c r="G179" s="52">
        <f>'[9]NAW7 - HVP - NPgY'!G176</f>
        <v>17</v>
      </c>
      <c r="H179" s="52">
        <f>'[9]NAW7 - HVP - NPgY'!H176</f>
        <v>20</v>
      </c>
      <c r="I179" s="52">
        <f>'[9]NAW7 - HVP - NPgY'!I176</f>
        <v>18</v>
      </c>
      <c r="J179" s="52">
        <f>'[9]NAW7 - HVP - NPgY'!J176</f>
        <v>9</v>
      </c>
      <c r="K179" s="52">
        <f>'[9]NAW7 - HVP - NPgY'!K176</f>
        <v>0</v>
      </c>
      <c r="L179" s="53">
        <f>SUM(G179:K179)</f>
        <v>64</v>
      </c>
      <c r="M179" s="52">
        <f>'[9]NAW7 - HVP - NPgY'!M176</f>
        <v>16</v>
      </c>
      <c r="N179" s="52">
        <f>'[9]NAW7 - HVP - NPgY'!N176</f>
        <v>21</v>
      </c>
      <c r="O179" s="52">
        <f>'[9]NAW7 - HVP - NPgY'!O176</f>
        <v>18</v>
      </c>
      <c r="P179" s="52">
        <f>'[9]NAW7 - HVP - NPgY'!P176</f>
        <v>9</v>
      </c>
      <c r="Q179" s="52">
        <f>'[9]NAW7 - HVP - NPgY'!Q176</f>
        <v>0</v>
      </c>
      <c r="R179" s="53">
        <f>SUM(M179:Q179)</f>
        <v>64</v>
      </c>
      <c r="S179" s="52">
        <f>'[9]NAW7 - HVP - NPgY'!S176</f>
        <v>0</v>
      </c>
      <c r="T179" s="52">
        <f>'[9]NAW7 - HVP - NPgY'!T176</f>
        <v>0</v>
      </c>
      <c r="U179" s="52">
        <f>'[9]NAW7 - HVP - NPgY'!U176</f>
        <v>0</v>
      </c>
      <c r="V179" s="52">
        <f>'[9]NAW7 - HVP - NPgY'!V176</f>
        <v>0</v>
      </c>
      <c r="W179" s="52">
        <f>'[9]NAW7 - HVP - NPgY'!W176</f>
        <v>0</v>
      </c>
      <c r="X179" s="53">
        <f>SUM(S179:W179)</f>
        <v>0</v>
      </c>
      <c r="Y179" s="54">
        <f>'[9]NAW7 - HVP - NPgY'!Y176</f>
        <v>16</v>
      </c>
      <c r="Z179" s="54">
        <f>'[9]NAW7 - HVP - NPgY'!Z176</f>
        <v>16</v>
      </c>
      <c r="AA179" s="54">
        <f>'[9]NAW7 - HVP - NPgY'!AA176</f>
        <v>23</v>
      </c>
      <c r="AB179" s="54">
        <f>'[9]NAW7 - HVP - NPgY'!AB176</f>
        <v>8</v>
      </c>
      <c r="AC179" s="54">
        <f>'[9]NAW7 - HVP - NPgY'!AC176</f>
        <v>1</v>
      </c>
      <c r="AD179" s="53">
        <f>SUM(Y179:AC179)</f>
        <v>64</v>
      </c>
      <c r="AE179" s="54">
        <f>'[9]NAW7 - HVP - NPgY'!AE176</f>
        <v>0</v>
      </c>
      <c r="AF179" s="54">
        <f>'[9]NAW7 - HVP - NPgY'!AF176</f>
        <v>0</v>
      </c>
      <c r="AG179" s="54">
        <f>'[9]NAW7 - HVP - NPgY'!AG176</f>
        <v>0</v>
      </c>
      <c r="AH179" s="54">
        <f>'[9]NAW7 - HVP - NPgY'!AH176</f>
        <v>0</v>
      </c>
      <c r="AI179" s="54">
        <f>'[9]NAW7 - HVP - NPgY'!AI176</f>
        <v>0</v>
      </c>
      <c r="AJ179" s="53">
        <f>SUM(AE179:AI179)</f>
        <v>0</v>
      </c>
      <c r="AK179" s="54">
        <f>'[9]NAW7 - HVP - NPgY'!AK176</f>
        <v>16</v>
      </c>
      <c r="AL179" s="54">
        <f>'[9]NAW7 - HVP - NPgY'!AL176</f>
        <v>12</v>
      </c>
      <c r="AM179" s="54">
        <f>'[9]NAW7 - HVP - NPgY'!AM176</f>
        <v>23</v>
      </c>
      <c r="AN179" s="54">
        <f>'[9]NAW7 - HVP - NPgY'!AN176</f>
        <v>4</v>
      </c>
      <c r="AO179" s="54">
        <f>'[9]NAW7 - HVP - NPgY'!AO176</f>
        <v>9</v>
      </c>
      <c r="AP179" s="53">
        <f>SUM(AK179:AO179)</f>
        <v>64</v>
      </c>
      <c r="BB179" s="6"/>
      <c r="BC179" s="6"/>
      <c r="BD179" s="51" t="s">
        <v>26</v>
      </c>
      <c r="BE179" s="172">
        <f>'NPgY - HI Probs. of Failure'!O$48</f>
        <v>1.9239093784058437E-3</v>
      </c>
      <c r="BF179" s="172">
        <f>'NPgY - HI Probs. of Failure'!P$48</f>
        <v>8.2746910475978326E-3</v>
      </c>
      <c r="BG179" s="172">
        <f>'NPgY - HI Probs. of Failure'!Q$48</f>
        <v>2.3882853779243318E-2</v>
      </c>
      <c r="BH179" s="172">
        <f>'NPgY - HI Probs. of Failure'!R$48</f>
        <v>5.3459254208673673E-2</v>
      </c>
      <c r="BI179" s="172">
        <f>'NPgY - HI Probs. of Failure'!S$48</f>
        <v>0.10171474897122026</v>
      </c>
      <c r="BJ179" s="175"/>
      <c r="BK179" s="6"/>
      <c r="BL179" s="51" t="s">
        <v>26</v>
      </c>
      <c r="BM179" s="194">
        <f>$BM2*'NPgY - Ave Crit'!$Q$48</f>
        <v>140160.91637645903</v>
      </c>
      <c r="BN179" s="194">
        <f>$BM2*'NPgY - Ave Crit'!$Q$48</f>
        <v>140160.91637645903</v>
      </c>
      <c r="BO179" s="194">
        <f>$BM2*'NPgY - Ave Crit'!$Q$48</f>
        <v>140160.91637645903</v>
      </c>
      <c r="BP179" s="194">
        <f>$BM2*'NPgY - Ave Crit'!$Q$48</f>
        <v>140160.91637645903</v>
      </c>
      <c r="BQ179" s="194">
        <f>$BM2*'NPgY - Ave Crit'!$Q$48</f>
        <v>140160.91637645903</v>
      </c>
      <c r="BR179" s="175"/>
      <c r="BS179" s="6"/>
      <c r="BT179" s="51" t="s">
        <v>26</v>
      </c>
      <c r="BU179" s="24">
        <f t="shared" ref="BU179:BY229" si="1046">IF(BM179&gt;0,BE179*BM179,"")</f>
        <v>269.65690150262674</v>
      </c>
      <c r="BV179" s="24">
        <f t="shared" si="1046"/>
        <v>1159.788279963394</v>
      </c>
      <c r="BW179" s="24">
        <f t="shared" si="1046"/>
        <v>3347.4426713837215</v>
      </c>
      <c r="BX179" s="24">
        <f t="shared" si="1046"/>
        <v>7492.898058689776</v>
      </c>
      <c r="BY179" s="24">
        <f t="shared" si="1046"/>
        <v>14256.432424807726</v>
      </c>
      <c r="BZ179" s="6"/>
      <c r="CA179" s="6"/>
      <c r="CB179" s="51" t="s">
        <v>26</v>
      </c>
      <c r="CC179" s="195">
        <f>IF(BU179="","",M179*BU179)</f>
        <v>4314.5104240420278</v>
      </c>
      <c r="CD179" s="195">
        <f t="shared" ref="CD179:CG182" si="1047">IF(BV179="","",N179*BV179)</f>
        <v>24355.553879231273</v>
      </c>
      <c r="CE179" s="195">
        <f t="shared" si="1047"/>
        <v>60253.968084906985</v>
      </c>
      <c r="CF179" s="195">
        <f t="shared" si="1047"/>
        <v>67436.08252820799</v>
      </c>
      <c r="CG179" s="195">
        <f t="shared" si="1047"/>
        <v>0</v>
      </c>
      <c r="CH179" s="198">
        <f t="shared" si="872"/>
        <v>156360.11491638829</v>
      </c>
      <c r="CI179" s="68"/>
      <c r="CJ179" s="68"/>
      <c r="CK179" s="195">
        <f t="shared" ref="CK179:CO182" si="1048">IF(BU179="","",G179*BU179)</f>
        <v>4584.1673255446549</v>
      </c>
      <c r="CL179" s="195">
        <f t="shared" si="1048"/>
        <v>23195.765599267877</v>
      </c>
      <c r="CM179" s="195">
        <f t="shared" si="1048"/>
        <v>60253.968084906985</v>
      </c>
      <c r="CN179" s="195">
        <f t="shared" si="1048"/>
        <v>67436.08252820799</v>
      </c>
      <c r="CO179" s="195">
        <f t="shared" si="1048"/>
        <v>0</v>
      </c>
      <c r="CP179" s="198">
        <f t="shared" si="813"/>
        <v>155469.9835379275</v>
      </c>
      <c r="CS179" s="195">
        <f>IF(BU179="","",Y179*BU179)</f>
        <v>4314.5104240420278</v>
      </c>
      <c r="CT179" s="195">
        <f t="shared" ref="CT179:CW182" si="1049">IF(BV179="","",Z179*BV179)</f>
        <v>18556.612479414303</v>
      </c>
      <c r="CU179" s="195">
        <f t="shared" si="1049"/>
        <v>76991.181441825596</v>
      </c>
      <c r="CV179" s="195">
        <f t="shared" si="1049"/>
        <v>59943.184469518208</v>
      </c>
      <c r="CW179" s="195">
        <f t="shared" si="1049"/>
        <v>14256.432424807726</v>
      </c>
      <c r="CX179" s="198">
        <f t="shared" si="815"/>
        <v>174061.92123960785</v>
      </c>
      <c r="CY179" s="6"/>
      <c r="CZ179" s="6"/>
      <c r="DA179" s="195">
        <f>IF(BU179="","",(S179+Y179)*BU179)</f>
        <v>4314.5104240420278</v>
      </c>
      <c r="DB179" s="195">
        <f t="shared" ref="DB179:DE182" si="1050">IF(BV179="","",(T179+Z179)*BV179)</f>
        <v>18556.612479414303</v>
      </c>
      <c r="DC179" s="195">
        <f t="shared" si="1050"/>
        <v>76991.181441825596</v>
      </c>
      <c r="DD179" s="195">
        <f t="shared" si="1050"/>
        <v>59943.184469518208</v>
      </c>
      <c r="DE179" s="195">
        <f t="shared" si="1050"/>
        <v>14256.432424807726</v>
      </c>
      <c r="DF179" s="198">
        <f t="shared" si="817"/>
        <v>174061.92123960785</v>
      </c>
      <c r="DG179" s="6"/>
      <c r="DH179" s="6"/>
      <c r="DI179" s="195">
        <f>IF(BU179="","",AK179*BU179)</f>
        <v>4314.5104240420278</v>
      </c>
      <c r="DJ179" s="195">
        <f t="shared" ref="DJ179:DM182" si="1051">IF(BV179="","",AL179*BV179)</f>
        <v>13917.459359560728</v>
      </c>
      <c r="DK179" s="195">
        <f t="shared" si="1051"/>
        <v>76991.181441825596</v>
      </c>
      <c r="DL179" s="195">
        <f t="shared" si="1051"/>
        <v>29971.592234759104</v>
      </c>
      <c r="DM179" s="195">
        <f t="shared" si="1051"/>
        <v>128307.89182326954</v>
      </c>
      <c r="DN179" s="198">
        <f t="shared" si="826"/>
        <v>253502.635283457</v>
      </c>
      <c r="DO179" s="6"/>
      <c r="DP179" s="6"/>
      <c r="DQ179" s="195">
        <f>IF(BU179="","",(AE179+AK179)*BU179)</f>
        <v>4314.5104240420278</v>
      </c>
      <c r="DR179" s="195">
        <f t="shared" ref="DR179:DU182" si="1052">IF(BV179="","",(AF179+AL179)*BV179)</f>
        <v>13917.459359560728</v>
      </c>
      <c r="DS179" s="195">
        <f t="shared" si="1052"/>
        <v>76991.181441825596</v>
      </c>
      <c r="DT179" s="195">
        <f t="shared" si="1052"/>
        <v>29971.592234759104</v>
      </c>
      <c r="DU179" s="195">
        <f t="shared" si="1052"/>
        <v>128307.89182326954</v>
      </c>
      <c r="DV179" s="198">
        <f t="shared" si="820"/>
        <v>253502.635283457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28</v>
      </c>
      <c r="G180" s="52">
        <f>'[9]NAW7 - HVP - NPgY'!G177</f>
        <v>19</v>
      </c>
      <c r="H180" s="52">
        <f>'[9]NAW7 - HVP - NPgY'!H177</f>
        <v>18</v>
      </c>
      <c r="I180" s="52">
        <f>'[9]NAW7 - HVP - NPgY'!I177</f>
        <v>14</v>
      </c>
      <c r="J180" s="52">
        <f>'[9]NAW7 - HVP - NPgY'!J177</f>
        <v>7</v>
      </c>
      <c r="K180" s="52">
        <f>'[9]NAW7 - HVP - NPgY'!K177</f>
        <v>4</v>
      </c>
      <c r="L180" s="59">
        <f t="shared" ref="L180:L182" si="1055">SUM(G180:K180)</f>
        <v>62</v>
      </c>
      <c r="M180" s="52">
        <f>'[9]NAW7 - HVP - NPgY'!M177</f>
        <v>19</v>
      </c>
      <c r="N180" s="52">
        <f>'[9]NAW7 - HVP - NPgY'!N177</f>
        <v>17</v>
      </c>
      <c r="O180" s="52">
        <f>'[9]NAW7 - HVP - NPgY'!O177</f>
        <v>15</v>
      </c>
      <c r="P180" s="52">
        <f>'[9]NAW7 - HVP - NPgY'!P177</f>
        <v>7</v>
      </c>
      <c r="Q180" s="52">
        <f>'[9]NAW7 - HVP - NPgY'!Q177</f>
        <v>4</v>
      </c>
      <c r="R180" s="59">
        <f t="shared" ref="R180:R182" si="1056">SUM(M180:Q180)</f>
        <v>62</v>
      </c>
      <c r="S180" s="52">
        <f>'[9]NAW7 - HVP - NPgY'!S177</f>
        <v>0</v>
      </c>
      <c r="T180" s="52">
        <f>'[9]NAW7 - HVP - NPgY'!T177</f>
        <v>0</v>
      </c>
      <c r="U180" s="52">
        <f>'[9]NAW7 - HVP - NPgY'!U177</f>
        <v>0</v>
      </c>
      <c r="V180" s="52">
        <f>'[9]NAW7 - HVP - NPgY'!V177</f>
        <v>0</v>
      </c>
      <c r="W180" s="52">
        <f>'[9]NAW7 - HVP - NPgY'!W177</f>
        <v>0</v>
      </c>
      <c r="X180" s="59">
        <f t="shared" ref="X180:X182" si="1057">SUM(S180:W180)</f>
        <v>0</v>
      </c>
      <c r="Y180" s="52">
        <f>'[9]NAW7 - HVP - NPgY'!Y177</f>
        <v>14</v>
      </c>
      <c r="Z180" s="52">
        <f>'[9]NAW7 - HVP - NPgY'!Z177</f>
        <v>19</v>
      </c>
      <c r="AA180" s="52">
        <f>'[9]NAW7 - HVP - NPgY'!AA177</f>
        <v>14</v>
      </c>
      <c r="AB180" s="52">
        <f>'[9]NAW7 - HVP - NPgY'!AB177</f>
        <v>9</v>
      </c>
      <c r="AC180" s="52">
        <f>'[9]NAW7 - HVP - NPgY'!AC177</f>
        <v>6</v>
      </c>
      <c r="AD180" s="59">
        <f t="shared" ref="AD180:AD182" si="1058">SUM(Y180:AC180)</f>
        <v>62</v>
      </c>
      <c r="AE180" s="52">
        <f>'[9]NAW7 - HVP - NPgY'!AE177</f>
        <v>0</v>
      </c>
      <c r="AF180" s="52">
        <f>'[9]NAW7 - HVP - NPgY'!AF177</f>
        <v>0</v>
      </c>
      <c r="AG180" s="52">
        <f>'[9]NAW7 - HVP - NPgY'!AG177</f>
        <v>0</v>
      </c>
      <c r="AH180" s="52">
        <f>'[9]NAW7 - HVP - NPgY'!AH177</f>
        <v>0</v>
      </c>
      <c r="AI180" s="52">
        <f>'[9]NAW7 - HVP - NPgY'!AI177</f>
        <v>0</v>
      </c>
      <c r="AJ180" s="59">
        <f t="shared" ref="AJ180:AJ182" si="1059">SUM(AE180:AI180)</f>
        <v>0</v>
      </c>
      <c r="AK180" s="52">
        <f>'[9]NAW7 - HVP - NPgY'!AK177</f>
        <v>14</v>
      </c>
      <c r="AL180" s="52">
        <f>'[9]NAW7 - HVP - NPgY'!AL177</f>
        <v>11</v>
      </c>
      <c r="AM180" s="52">
        <f>'[9]NAW7 - HVP - NPgY'!AM177</f>
        <v>17</v>
      </c>
      <c r="AN180" s="52">
        <f>'[9]NAW7 - HVP - NPgY'!AN177</f>
        <v>8</v>
      </c>
      <c r="AO180" s="52">
        <f>'[9]NAW7 - HVP - NPgY'!AO177</f>
        <v>12</v>
      </c>
      <c r="AP180" s="59">
        <f t="shared" ref="AP180:AP182" si="1060">SUM(AK180:AO180)</f>
        <v>62</v>
      </c>
      <c r="BB180" s="6"/>
      <c r="BC180" s="6"/>
      <c r="BD180" s="58" t="s">
        <v>28</v>
      </c>
      <c r="BE180" s="172">
        <f>'NPgY - HI Probs. of Failure'!O$48</f>
        <v>1.9239093784058437E-3</v>
      </c>
      <c r="BF180" s="172">
        <f>'NPgY - HI Probs. of Failure'!P$48</f>
        <v>8.2746910475978326E-3</v>
      </c>
      <c r="BG180" s="172">
        <f>'NPgY - HI Probs. of Failure'!Q$48</f>
        <v>2.3882853779243318E-2</v>
      </c>
      <c r="BH180" s="172">
        <f>'NPgY - HI Probs. of Failure'!R$48</f>
        <v>5.3459254208673673E-2</v>
      </c>
      <c r="BI180" s="172">
        <f>'NPgY - HI Probs. of Failure'!S$48</f>
        <v>0.10171474897122026</v>
      </c>
      <c r="BJ180" s="176"/>
      <c r="BK180" s="6"/>
      <c r="BL180" s="58" t="s">
        <v>28</v>
      </c>
      <c r="BM180" s="194">
        <f>$BM3*'NPgY - Ave Crit'!$Q$48</f>
        <v>200229.88053779863</v>
      </c>
      <c r="BN180" s="194">
        <f>$BM3*'NPgY - Ave Crit'!$Q$48</f>
        <v>200229.88053779863</v>
      </c>
      <c r="BO180" s="194">
        <f>$BM3*'NPgY - Ave Crit'!$Q$48</f>
        <v>200229.88053779863</v>
      </c>
      <c r="BP180" s="194">
        <f>$BM3*'NPgY - Ave Crit'!$Q$48</f>
        <v>200229.88053779863</v>
      </c>
      <c r="BQ180" s="194">
        <f>$BM3*'NPgY - Ave Crit'!$Q$48</f>
        <v>200229.88053779863</v>
      </c>
      <c r="BR180" s="176"/>
      <c r="BS180" s="6"/>
      <c r="BT180" s="58" t="s">
        <v>28</v>
      </c>
      <c r="BU180" s="24">
        <f t="shared" si="1046"/>
        <v>385.22414500375248</v>
      </c>
      <c r="BV180" s="24">
        <f t="shared" si="1046"/>
        <v>1656.8403999477059</v>
      </c>
      <c r="BW180" s="24">
        <f t="shared" si="1046"/>
        <v>4782.0609591196016</v>
      </c>
      <c r="BX180" s="24">
        <f t="shared" si="1046"/>
        <v>10704.140083842538</v>
      </c>
      <c r="BY180" s="24">
        <f t="shared" si="1046"/>
        <v>20366.332035439609</v>
      </c>
      <c r="BZ180" s="6"/>
      <c r="CA180" s="6"/>
      <c r="CB180" s="58" t="s">
        <v>28</v>
      </c>
      <c r="CC180" s="195">
        <f t="shared" ref="CC180:CC182" si="1061">IF(BU180="","",M180*BU180)</f>
        <v>7319.2587550712969</v>
      </c>
      <c r="CD180" s="195">
        <f t="shared" si="1047"/>
        <v>28166.286799111</v>
      </c>
      <c r="CE180" s="195">
        <f t="shared" si="1047"/>
        <v>71730.914386794029</v>
      </c>
      <c r="CF180" s="195">
        <f t="shared" si="1047"/>
        <v>74928.980586897771</v>
      </c>
      <c r="CG180" s="195">
        <f t="shared" si="1047"/>
        <v>81465.328141758437</v>
      </c>
      <c r="CH180" s="198">
        <f t="shared" si="872"/>
        <v>263610.76866963255</v>
      </c>
      <c r="CI180" s="68"/>
      <c r="CJ180" s="68"/>
      <c r="CK180" s="195">
        <f t="shared" si="1048"/>
        <v>7319.2587550712969</v>
      </c>
      <c r="CL180" s="195">
        <f t="shared" si="1048"/>
        <v>29823.127199058705</v>
      </c>
      <c r="CM180" s="195">
        <f t="shared" si="1048"/>
        <v>66948.853427674418</v>
      </c>
      <c r="CN180" s="195">
        <f t="shared" si="1048"/>
        <v>74928.980586897771</v>
      </c>
      <c r="CO180" s="195">
        <f t="shared" si="1048"/>
        <v>81465.328141758437</v>
      </c>
      <c r="CP180" s="198">
        <f t="shared" si="813"/>
        <v>260485.54811046063</v>
      </c>
      <c r="CS180" s="195">
        <f t="shared" ref="CS180:CS182" si="1062">IF(BU180="","",Y180*BU180)</f>
        <v>5393.1380300525343</v>
      </c>
      <c r="CT180" s="195">
        <f t="shared" si="1049"/>
        <v>31479.967599006413</v>
      </c>
      <c r="CU180" s="195">
        <f t="shared" si="1049"/>
        <v>66948.853427674418</v>
      </c>
      <c r="CV180" s="195">
        <f t="shared" si="1049"/>
        <v>96337.260754582836</v>
      </c>
      <c r="CW180" s="195">
        <f t="shared" si="1049"/>
        <v>122197.99221263765</v>
      </c>
      <c r="CX180" s="198">
        <f t="shared" si="815"/>
        <v>322357.21202395385</v>
      </c>
      <c r="CY180" s="6"/>
      <c r="CZ180" s="6"/>
      <c r="DA180" s="195">
        <f t="shared" ref="DA180:DA182" si="1063">IF(BU180="","",(S180+Y180)*BU180)</f>
        <v>5393.1380300525343</v>
      </c>
      <c r="DB180" s="195">
        <f t="shared" si="1050"/>
        <v>31479.967599006413</v>
      </c>
      <c r="DC180" s="195">
        <f t="shared" si="1050"/>
        <v>66948.853427674418</v>
      </c>
      <c r="DD180" s="195">
        <f t="shared" si="1050"/>
        <v>96337.260754582836</v>
      </c>
      <c r="DE180" s="195">
        <f t="shared" si="1050"/>
        <v>122197.99221263765</v>
      </c>
      <c r="DF180" s="198">
        <f t="shared" si="817"/>
        <v>322357.21202395385</v>
      </c>
      <c r="DG180" s="6"/>
      <c r="DH180" s="6"/>
      <c r="DI180" s="195">
        <f t="shared" ref="DI180:DI182" si="1064">IF(BU180="","",AK180*BU180)</f>
        <v>5393.1380300525343</v>
      </c>
      <c r="DJ180" s="195">
        <f t="shared" si="1051"/>
        <v>18225.244399424766</v>
      </c>
      <c r="DK180" s="195">
        <f t="shared" si="1051"/>
        <v>81295.036305033223</v>
      </c>
      <c r="DL180" s="195">
        <f t="shared" si="1051"/>
        <v>85633.120670740303</v>
      </c>
      <c r="DM180" s="195">
        <f t="shared" si="1051"/>
        <v>244395.9844252753</v>
      </c>
      <c r="DN180" s="198">
        <f t="shared" si="826"/>
        <v>434942.5238305261</v>
      </c>
      <c r="DO180" s="6"/>
      <c r="DP180" s="6"/>
      <c r="DQ180" s="195">
        <f t="shared" ref="DQ180:DQ182" si="1065">IF(BU180="","",(AE180+AK180)*BU180)</f>
        <v>5393.1380300525343</v>
      </c>
      <c r="DR180" s="195">
        <f t="shared" si="1052"/>
        <v>18225.244399424766</v>
      </c>
      <c r="DS180" s="195">
        <f t="shared" si="1052"/>
        <v>81295.036305033223</v>
      </c>
      <c r="DT180" s="195">
        <f t="shared" si="1052"/>
        <v>85633.120670740303</v>
      </c>
      <c r="DU180" s="195">
        <f t="shared" si="1052"/>
        <v>244395.9844252753</v>
      </c>
      <c r="DV180" s="198">
        <f t="shared" si="820"/>
        <v>434942.5238305261</v>
      </c>
    </row>
    <row r="181" spans="1:126" ht="25.5" customHeight="1">
      <c r="A181" s="19"/>
      <c r="B181" s="55"/>
      <c r="C181" s="55"/>
      <c r="D181" s="56">
        <f t="shared" si="1053"/>
        <v>5</v>
      </c>
      <c r="E181" s="57">
        <f t="shared" si="1054"/>
        <v>5</v>
      </c>
      <c r="F181" s="58" t="s">
        <v>30</v>
      </c>
      <c r="G181" s="52">
        <f>'[9]NAW7 - HVP - NPgY'!G178</f>
        <v>0</v>
      </c>
      <c r="H181" s="52">
        <f>'[9]NAW7 - HVP - NPgY'!H178</f>
        <v>3</v>
      </c>
      <c r="I181" s="52">
        <f>'[9]NAW7 - HVP - NPgY'!I178</f>
        <v>2</v>
      </c>
      <c r="J181" s="52">
        <f>'[9]NAW7 - HVP - NPgY'!J178</f>
        <v>0</v>
      </c>
      <c r="K181" s="52">
        <f>'[9]NAW7 - HVP - NPgY'!K178</f>
        <v>0</v>
      </c>
      <c r="L181" s="59">
        <f t="shared" si="1055"/>
        <v>5</v>
      </c>
      <c r="M181" s="52">
        <f>'[9]NAW7 - HVP - NPgY'!M178</f>
        <v>0</v>
      </c>
      <c r="N181" s="52">
        <f>'[9]NAW7 - HVP - NPgY'!N178</f>
        <v>3</v>
      </c>
      <c r="O181" s="52">
        <f>'[9]NAW7 - HVP - NPgY'!O178</f>
        <v>2</v>
      </c>
      <c r="P181" s="52">
        <f>'[9]NAW7 - HVP - NPgY'!P178</f>
        <v>0</v>
      </c>
      <c r="Q181" s="52">
        <f>'[9]NAW7 - HVP - NPgY'!Q178</f>
        <v>0</v>
      </c>
      <c r="R181" s="59">
        <f t="shared" si="1056"/>
        <v>5</v>
      </c>
      <c r="S181" s="52">
        <f>'[9]NAW7 - HVP - NPgY'!S178</f>
        <v>0</v>
      </c>
      <c r="T181" s="52">
        <f>'[9]NAW7 - HVP - NPgY'!T178</f>
        <v>0</v>
      </c>
      <c r="U181" s="52">
        <f>'[9]NAW7 - HVP - NPgY'!U178</f>
        <v>0</v>
      </c>
      <c r="V181" s="52">
        <f>'[9]NAW7 - HVP - NPgY'!V178</f>
        <v>0</v>
      </c>
      <c r="W181" s="52">
        <f>'[9]NAW7 - HVP - NPgY'!W178</f>
        <v>0</v>
      </c>
      <c r="X181" s="59">
        <f t="shared" si="1057"/>
        <v>0</v>
      </c>
      <c r="Y181" s="52">
        <f>'[9]NAW7 - HVP - NPgY'!Y178</f>
        <v>0</v>
      </c>
      <c r="Z181" s="52">
        <f>'[9]NAW7 - HVP - NPgY'!Z178</f>
        <v>3</v>
      </c>
      <c r="AA181" s="52">
        <f>'[9]NAW7 - HVP - NPgY'!AA178</f>
        <v>2</v>
      </c>
      <c r="AB181" s="52">
        <f>'[9]NAW7 - HVP - NPgY'!AB178</f>
        <v>0</v>
      </c>
      <c r="AC181" s="52">
        <f>'[9]NAW7 - HVP - NPgY'!AC178</f>
        <v>0</v>
      </c>
      <c r="AD181" s="59">
        <f t="shared" si="1058"/>
        <v>5</v>
      </c>
      <c r="AE181" s="52">
        <f>'[9]NAW7 - HVP - NPgY'!AE178</f>
        <v>0</v>
      </c>
      <c r="AF181" s="52">
        <f>'[9]NAW7 - HVP - NPgY'!AF178</f>
        <v>0</v>
      </c>
      <c r="AG181" s="52">
        <f>'[9]NAW7 - HVP - NPgY'!AG178</f>
        <v>0</v>
      </c>
      <c r="AH181" s="52">
        <f>'[9]NAW7 - HVP - NPgY'!AH178</f>
        <v>0</v>
      </c>
      <c r="AI181" s="52">
        <f>'[9]NAW7 - HVP - NPgY'!AI178</f>
        <v>0</v>
      </c>
      <c r="AJ181" s="59">
        <f t="shared" si="1059"/>
        <v>0</v>
      </c>
      <c r="AK181" s="52">
        <f>'[9]NAW7 - HVP - NPgY'!AK178</f>
        <v>0</v>
      </c>
      <c r="AL181" s="52">
        <f>'[9]NAW7 - HVP - NPgY'!AL178</f>
        <v>0</v>
      </c>
      <c r="AM181" s="52">
        <f>'[9]NAW7 - HVP - NPgY'!AM178</f>
        <v>5</v>
      </c>
      <c r="AN181" s="52">
        <f>'[9]NAW7 - HVP - NPgY'!AN178</f>
        <v>0</v>
      </c>
      <c r="AO181" s="52">
        <f>'[9]NAW7 - HVP - NPgY'!AO178</f>
        <v>0</v>
      </c>
      <c r="AP181" s="59">
        <f t="shared" si="1060"/>
        <v>5</v>
      </c>
      <c r="BB181" s="6"/>
      <c r="BC181" s="6"/>
      <c r="BD181" s="58" t="s">
        <v>30</v>
      </c>
      <c r="BE181" s="172">
        <f>'NPgY - HI Probs. of Failure'!O$48</f>
        <v>1.9239093784058437E-3</v>
      </c>
      <c r="BF181" s="172">
        <f>'NPgY - HI Probs. of Failure'!P$48</f>
        <v>8.2746910475978326E-3</v>
      </c>
      <c r="BG181" s="172">
        <f>'NPgY - HI Probs. of Failure'!Q$48</f>
        <v>2.3882853779243318E-2</v>
      </c>
      <c r="BH181" s="172">
        <f>'NPgY - HI Probs. of Failure'!R$48</f>
        <v>5.3459254208673673E-2</v>
      </c>
      <c r="BI181" s="172">
        <f>'NPgY - HI Probs. of Failure'!S$48</f>
        <v>0.10171474897122026</v>
      </c>
      <c r="BJ181" s="176"/>
      <c r="BK181" s="6"/>
      <c r="BL181" s="58" t="s">
        <v>30</v>
      </c>
      <c r="BM181" s="194">
        <f>$BM4*'NPgY - Ave Crit'!$Q$48</f>
        <v>300344.82080669794</v>
      </c>
      <c r="BN181" s="194">
        <f>$BM4*'NPgY - Ave Crit'!$Q$48</f>
        <v>300344.82080669794</v>
      </c>
      <c r="BO181" s="194">
        <f>$BM4*'NPgY - Ave Crit'!$Q$48</f>
        <v>300344.82080669794</v>
      </c>
      <c r="BP181" s="194">
        <f>$BM4*'NPgY - Ave Crit'!$Q$48</f>
        <v>300344.82080669794</v>
      </c>
      <c r="BQ181" s="194">
        <f>$BM4*'NPgY - Ave Crit'!$Q$48</f>
        <v>300344.82080669794</v>
      </c>
      <c r="BR181" s="176"/>
      <c r="BS181" s="6"/>
      <c r="BT181" s="58" t="s">
        <v>30</v>
      </c>
      <c r="BU181" s="24">
        <f t="shared" si="1046"/>
        <v>577.83621750562872</v>
      </c>
      <c r="BV181" s="24">
        <f t="shared" si="1046"/>
        <v>2485.2605999215589</v>
      </c>
      <c r="BW181" s="24">
        <f t="shared" si="1046"/>
        <v>7173.0914386794029</v>
      </c>
      <c r="BX181" s="24">
        <f t="shared" si="1046"/>
        <v>16056.210125763808</v>
      </c>
      <c r="BY181" s="24">
        <f t="shared" si="1046"/>
        <v>30549.498053159416</v>
      </c>
      <c r="BZ181" s="6"/>
      <c r="CA181" s="6"/>
      <c r="CB181" s="58" t="s">
        <v>30</v>
      </c>
      <c r="CC181" s="195">
        <f t="shared" si="1061"/>
        <v>0</v>
      </c>
      <c r="CD181" s="195">
        <f t="shared" si="1047"/>
        <v>7455.7817997646762</v>
      </c>
      <c r="CE181" s="195">
        <f t="shared" si="1047"/>
        <v>14346.182877358806</v>
      </c>
      <c r="CF181" s="195">
        <f t="shared" si="1047"/>
        <v>0</v>
      </c>
      <c r="CG181" s="195">
        <f t="shared" si="1047"/>
        <v>0</v>
      </c>
      <c r="CH181" s="198">
        <f t="shared" si="872"/>
        <v>21801.964677123484</v>
      </c>
      <c r="CI181" s="68"/>
      <c r="CJ181" s="68"/>
      <c r="CK181" s="195">
        <f t="shared" si="1048"/>
        <v>0</v>
      </c>
      <c r="CL181" s="195">
        <f t="shared" si="1048"/>
        <v>7455.7817997646762</v>
      </c>
      <c r="CM181" s="195">
        <f t="shared" si="1048"/>
        <v>14346.182877358806</v>
      </c>
      <c r="CN181" s="195">
        <f t="shared" si="1048"/>
        <v>0</v>
      </c>
      <c r="CO181" s="195">
        <f t="shared" si="1048"/>
        <v>0</v>
      </c>
      <c r="CP181" s="198">
        <f t="shared" si="813"/>
        <v>21801.964677123484</v>
      </c>
      <c r="CS181" s="195">
        <f t="shared" si="1062"/>
        <v>0</v>
      </c>
      <c r="CT181" s="195">
        <f t="shared" si="1049"/>
        <v>7455.7817997646762</v>
      </c>
      <c r="CU181" s="195">
        <f t="shared" si="1049"/>
        <v>14346.182877358806</v>
      </c>
      <c r="CV181" s="195">
        <f t="shared" si="1049"/>
        <v>0</v>
      </c>
      <c r="CW181" s="195">
        <f t="shared" si="1049"/>
        <v>0</v>
      </c>
      <c r="CX181" s="198">
        <f t="shared" si="815"/>
        <v>21801.964677123484</v>
      </c>
      <c r="CY181" s="6"/>
      <c r="CZ181" s="6"/>
      <c r="DA181" s="195">
        <f t="shared" si="1063"/>
        <v>0</v>
      </c>
      <c r="DB181" s="195">
        <f t="shared" si="1050"/>
        <v>7455.7817997646762</v>
      </c>
      <c r="DC181" s="195">
        <f t="shared" si="1050"/>
        <v>14346.182877358806</v>
      </c>
      <c r="DD181" s="195">
        <f t="shared" si="1050"/>
        <v>0</v>
      </c>
      <c r="DE181" s="195">
        <f t="shared" si="1050"/>
        <v>0</v>
      </c>
      <c r="DF181" s="198">
        <f t="shared" si="817"/>
        <v>21801.964677123484</v>
      </c>
      <c r="DG181" s="6"/>
      <c r="DH181" s="6"/>
      <c r="DI181" s="195">
        <f t="shared" si="1064"/>
        <v>0</v>
      </c>
      <c r="DJ181" s="195">
        <f t="shared" si="1051"/>
        <v>0</v>
      </c>
      <c r="DK181" s="195">
        <f t="shared" si="1051"/>
        <v>35865.457193397015</v>
      </c>
      <c r="DL181" s="195">
        <f t="shared" si="1051"/>
        <v>0</v>
      </c>
      <c r="DM181" s="195">
        <f t="shared" si="1051"/>
        <v>0</v>
      </c>
      <c r="DN181" s="198">
        <f t="shared" si="826"/>
        <v>35865.457193397015</v>
      </c>
      <c r="DO181" s="6"/>
      <c r="DP181" s="6"/>
      <c r="DQ181" s="195">
        <f t="shared" si="1065"/>
        <v>0</v>
      </c>
      <c r="DR181" s="195">
        <f t="shared" si="1052"/>
        <v>0</v>
      </c>
      <c r="DS181" s="195">
        <f t="shared" si="1052"/>
        <v>35865.457193397015</v>
      </c>
      <c r="DT181" s="195">
        <f t="shared" si="1052"/>
        <v>0</v>
      </c>
      <c r="DU181" s="195">
        <f t="shared" si="1052"/>
        <v>0</v>
      </c>
      <c r="DV181" s="198">
        <f t="shared" si="820"/>
        <v>35865.457193397015</v>
      </c>
    </row>
    <row r="182" spans="1:126" ht="25.5" customHeight="1">
      <c r="A182" s="19"/>
      <c r="B182" s="55"/>
      <c r="C182" s="55"/>
      <c r="D182" s="56">
        <f t="shared" si="1053"/>
        <v>3</v>
      </c>
      <c r="E182" s="57">
        <f t="shared" si="1054"/>
        <v>3</v>
      </c>
      <c r="F182" s="58" t="s">
        <v>31</v>
      </c>
      <c r="G182" s="52">
        <f>'[9]NAW7 - HVP - NPgY'!G179</f>
        <v>1</v>
      </c>
      <c r="H182" s="52">
        <f>'[9]NAW7 - HVP - NPgY'!H179</f>
        <v>0</v>
      </c>
      <c r="I182" s="52">
        <f>'[9]NAW7 - HVP - NPgY'!I179</f>
        <v>2</v>
      </c>
      <c r="J182" s="52">
        <f>'[9]NAW7 - HVP - NPgY'!J179</f>
        <v>0</v>
      </c>
      <c r="K182" s="52">
        <f>'[9]NAW7 - HVP - NPgY'!K179</f>
        <v>0</v>
      </c>
      <c r="L182" s="59">
        <f t="shared" si="1055"/>
        <v>3</v>
      </c>
      <c r="M182" s="52">
        <f>'[9]NAW7 - HVP - NPgY'!M179</f>
        <v>0</v>
      </c>
      <c r="N182" s="52">
        <f>'[9]NAW7 - HVP - NPgY'!N179</f>
        <v>0</v>
      </c>
      <c r="O182" s="52">
        <f>'[9]NAW7 - HVP - NPgY'!O179</f>
        <v>1</v>
      </c>
      <c r="P182" s="52">
        <f>'[9]NAW7 - HVP - NPgY'!P179</f>
        <v>2</v>
      </c>
      <c r="Q182" s="52">
        <f>'[9]NAW7 - HVP - NPgY'!Q179</f>
        <v>0</v>
      </c>
      <c r="R182" s="59">
        <f t="shared" si="1056"/>
        <v>3</v>
      </c>
      <c r="S182" s="52">
        <f>'[9]NAW7 - HVP - NPgY'!S179</f>
        <v>0</v>
      </c>
      <c r="T182" s="52">
        <f>'[9]NAW7 - HVP - NPgY'!T179</f>
        <v>0</v>
      </c>
      <c r="U182" s="52">
        <f>'[9]NAW7 - HVP - NPgY'!U179</f>
        <v>0</v>
      </c>
      <c r="V182" s="52">
        <f>'[9]NAW7 - HVP - NPgY'!V179</f>
        <v>0</v>
      </c>
      <c r="W182" s="52">
        <f>'[9]NAW7 - HVP - NPgY'!W179</f>
        <v>0</v>
      </c>
      <c r="X182" s="59">
        <f t="shared" si="1057"/>
        <v>0</v>
      </c>
      <c r="Y182" s="52">
        <f>'[9]NAW7 - HVP - NPgY'!Y179</f>
        <v>0</v>
      </c>
      <c r="Z182" s="52">
        <f>'[9]NAW7 - HVP - NPgY'!Z179</f>
        <v>0</v>
      </c>
      <c r="AA182" s="52">
        <f>'[9]NAW7 - HVP - NPgY'!AA179</f>
        <v>0</v>
      </c>
      <c r="AB182" s="52">
        <f>'[9]NAW7 - HVP - NPgY'!AB179</f>
        <v>3</v>
      </c>
      <c r="AC182" s="52">
        <f>'[9]NAW7 - HVP - NPgY'!AC179</f>
        <v>0</v>
      </c>
      <c r="AD182" s="59">
        <f t="shared" si="1058"/>
        <v>3</v>
      </c>
      <c r="AE182" s="52">
        <f>'[9]NAW7 - HVP - NPgY'!AE179</f>
        <v>0</v>
      </c>
      <c r="AF182" s="52">
        <f>'[9]NAW7 - HVP - NPgY'!AF179</f>
        <v>0</v>
      </c>
      <c r="AG182" s="52">
        <f>'[9]NAW7 - HVP - NPgY'!AG179</f>
        <v>0</v>
      </c>
      <c r="AH182" s="52">
        <f>'[9]NAW7 - HVP - NPgY'!AH179</f>
        <v>0</v>
      </c>
      <c r="AI182" s="52">
        <f>'[9]NAW7 - HVP - NPgY'!AI179</f>
        <v>0</v>
      </c>
      <c r="AJ182" s="59">
        <f t="shared" si="1059"/>
        <v>0</v>
      </c>
      <c r="AK182" s="52">
        <f>'[9]NAW7 - HVP - NPgY'!AK179</f>
        <v>0</v>
      </c>
      <c r="AL182" s="52">
        <f>'[9]NAW7 - HVP - NPgY'!AL179</f>
        <v>0</v>
      </c>
      <c r="AM182" s="52">
        <f>'[9]NAW7 - HVP - NPgY'!AM179</f>
        <v>0</v>
      </c>
      <c r="AN182" s="52">
        <f>'[9]NAW7 - HVP - NPgY'!AN179</f>
        <v>1</v>
      </c>
      <c r="AO182" s="52">
        <f>'[9]NAW7 - HVP - NPgY'!AO179</f>
        <v>2</v>
      </c>
      <c r="AP182" s="59">
        <f t="shared" si="1060"/>
        <v>3</v>
      </c>
      <c r="BB182" s="6"/>
      <c r="BC182" s="6"/>
      <c r="BD182" s="58" t="s">
        <v>31</v>
      </c>
      <c r="BE182" s="172">
        <f>'NPgY - HI Probs. of Failure'!O$48</f>
        <v>1.9239093784058437E-3</v>
      </c>
      <c r="BF182" s="172">
        <f>'NPgY - HI Probs. of Failure'!P$48</f>
        <v>8.2746910475978326E-3</v>
      </c>
      <c r="BG182" s="172">
        <f>'NPgY - HI Probs. of Failure'!Q$48</f>
        <v>2.3882853779243318E-2</v>
      </c>
      <c r="BH182" s="172">
        <f>'NPgY - HI Probs. of Failure'!R$48</f>
        <v>5.3459254208673673E-2</v>
      </c>
      <c r="BI182" s="172">
        <f>'NPgY - HI Probs. of Failure'!S$48</f>
        <v>0.10171474897122026</v>
      </c>
      <c r="BJ182" s="176"/>
      <c r="BK182" s="6"/>
      <c r="BL182" s="58" t="s">
        <v>31</v>
      </c>
      <c r="BM182" s="194">
        <f>$BM5*'NPgY - Ave Crit'!$Q$48</f>
        <v>500574.70134449657</v>
      </c>
      <c r="BN182" s="194">
        <f>$BM5*'NPgY - Ave Crit'!$Q$48</f>
        <v>500574.70134449657</v>
      </c>
      <c r="BO182" s="194">
        <f>$BM5*'NPgY - Ave Crit'!$Q$48</f>
        <v>500574.70134449657</v>
      </c>
      <c r="BP182" s="194">
        <f>$BM5*'NPgY - Ave Crit'!$Q$48</f>
        <v>500574.70134449657</v>
      </c>
      <c r="BQ182" s="194">
        <f>$BM5*'NPgY - Ave Crit'!$Q$48</f>
        <v>500574.70134449657</v>
      </c>
      <c r="BR182" s="176"/>
      <c r="BS182" s="6"/>
      <c r="BT182" s="58" t="s">
        <v>31</v>
      </c>
      <c r="BU182" s="24">
        <f t="shared" si="1046"/>
        <v>963.06036250938121</v>
      </c>
      <c r="BV182" s="24">
        <f t="shared" si="1046"/>
        <v>4142.1009998692643</v>
      </c>
      <c r="BW182" s="24">
        <f t="shared" si="1046"/>
        <v>11955.152397799005</v>
      </c>
      <c r="BX182" s="24">
        <f t="shared" si="1046"/>
        <v>26760.350209606346</v>
      </c>
      <c r="BY182" s="24">
        <f t="shared" si="1046"/>
        <v>50915.830088599025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11955.152397799005</v>
      </c>
      <c r="CF182" s="195">
        <f t="shared" si="1047"/>
        <v>53520.700419212691</v>
      </c>
      <c r="CG182" s="195">
        <f t="shared" si="1047"/>
        <v>0</v>
      </c>
      <c r="CH182" s="198">
        <f t="shared" si="872"/>
        <v>65475.852817011699</v>
      </c>
      <c r="CI182" s="68"/>
      <c r="CJ182" s="68"/>
      <c r="CK182" s="195">
        <f t="shared" si="1048"/>
        <v>963.06036250938121</v>
      </c>
      <c r="CL182" s="195">
        <f t="shared" si="1048"/>
        <v>0</v>
      </c>
      <c r="CM182" s="195">
        <f t="shared" si="1048"/>
        <v>23910.304795598011</v>
      </c>
      <c r="CN182" s="195">
        <f t="shared" si="1048"/>
        <v>0</v>
      </c>
      <c r="CO182" s="195">
        <f t="shared" si="1048"/>
        <v>0</v>
      </c>
      <c r="CP182" s="198">
        <f t="shared" si="813"/>
        <v>24873.365158107394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80281.050628819037</v>
      </c>
      <c r="CW182" s="195">
        <f t="shared" si="1049"/>
        <v>0</v>
      </c>
      <c r="CX182" s="198">
        <f t="shared" si="815"/>
        <v>80281.050628819037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80281.050628819037</v>
      </c>
      <c r="DE182" s="195">
        <f t="shared" si="1050"/>
        <v>0</v>
      </c>
      <c r="DF182" s="198">
        <f t="shared" si="817"/>
        <v>80281.050628819037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26760.350209606346</v>
      </c>
      <c r="DM182" s="195">
        <f t="shared" si="1051"/>
        <v>101831.66017719805</v>
      </c>
      <c r="DN182" s="198">
        <f t="shared" si="826"/>
        <v>128592.0103868044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26760.350209606346</v>
      </c>
      <c r="DU182" s="195">
        <f t="shared" si="1052"/>
        <v>101831.66017719805</v>
      </c>
      <c r="DV182" s="198">
        <f t="shared" si="820"/>
        <v>128592.0103868044</v>
      </c>
    </row>
    <row r="183" spans="1:126" ht="25.5" customHeight="1" thickBot="1">
      <c r="A183" s="19"/>
      <c r="B183" s="60"/>
      <c r="C183" s="61"/>
      <c r="D183" s="62">
        <f>SUM(D179:D182)</f>
        <v>134</v>
      </c>
      <c r="E183" s="63">
        <f>SUM(E179:E182)</f>
        <v>134</v>
      </c>
      <c r="F183" s="64"/>
      <c r="G183" s="65">
        <f>SUM(G179:G182)</f>
        <v>37</v>
      </c>
      <c r="H183" s="66">
        <f t="shared" ref="H183:K183" si="1066">SUM(H179:H182)</f>
        <v>41</v>
      </c>
      <c r="I183" s="66">
        <f t="shared" si="1066"/>
        <v>36</v>
      </c>
      <c r="J183" s="66">
        <f t="shared" si="1066"/>
        <v>16</v>
      </c>
      <c r="K183" s="66">
        <f t="shared" si="1066"/>
        <v>4</v>
      </c>
      <c r="L183" s="67"/>
      <c r="M183" s="65">
        <f>SUM(M179:M182)</f>
        <v>35</v>
      </c>
      <c r="N183" s="66">
        <f t="shared" ref="N183:Q183" si="1067">SUM(N179:N182)</f>
        <v>41</v>
      </c>
      <c r="O183" s="66">
        <f t="shared" si="1067"/>
        <v>36</v>
      </c>
      <c r="P183" s="66">
        <f t="shared" si="1067"/>
        <v>18</v>
      </c>
      <c r="Q183" s="66">
        <f t="shared" si="1067"/>
        <v>4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30</v>
      </c>
      <c r="Z183" s="66">
        <f t="shared" ref="Z183:AC183" si="1069">SUM(Z179:Z182)</f>
        <v>38</v>
      </c>
      <c r="AA183" s="66">
        <f t="shared" si="1069"/>
        <v>39</v>
      </c>
      <c r="AB183" s="66">
        <f t="shared" si="1069"/>
        <v>20</v>
      </c>
      <c r="AC183" s="66">
        <f t="shared" si="1069"/>
        <v>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30</v>
      </c>
      <c r="AL183" s="66">
        <f t="shared" ref="AL183:AO183" si="1071">SUM(AL179:AL182)</f>
        <v>23</v>
      </c>
      <c r="AM183" s="66">
        <f t="shared" si="1071"/>
        <v>45</v>
      </c>
      <c r="AN183" s="66">
        <f t="shared" si="1071"/>
        <v>13</v>
      </c>
      <c r="AO183" s="66">
        <f t="shared" si="1071"/>
        <v>23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11633.769179113326</v>
      </c>
      <c r="CD183" s="197">
        <f t="shared" ref="CD183:CG183" si="1072">SUM(CD179:CD182)</f>
        <v>59977.622478106947</v>
      </c>
      <c r="CE183" s="197">
        <f t="shared" si="1072"/>
        <v>158286.21774685883</v>
      </c>
      <c r="CF183" s="197">
        <f t="shared" si="1072"/>
        <v>195885.76353431845</v>
      </c>
      <c r="CG183" s="197">
        <f t="shared" si="1072"/>
        <v>81465.328141758437</v>
      </c>
      <c r="CH183" s="198">
        <f t="shared" si="872"/>
        <v>507248.70108015602</v>
      </c>
      <c r="CI183" s="68"/>
      <c r="CJ183" s="68"/>
      <c r="CK183" s="197">
        <f>SUM(CK179:CK182)</f>
        <v>12866.486443125332</v>
      </c>
      <c r="CL183" s="197">
        <f t="shared" ref="CL183:CO183" si="1073">SUM(CL179:CL182)</f>
        <v>60474.67459809126</v>
      </c>
      <c r="CM183" s="197">
        <f t="shared" si="1073"/>
        <v>165459.30918553821</v>
      </c>
      <c r="CN183" s="197">
        <f t="shared" si="1073"/>
        <v>142365.06311510576</v>
      </c>
      <c r="CO183" s="197">
        <f t="shared" si="1073"/>
        <v>81465.328141758437</v>
      </c>
      <c r="CP183" s="198">
        <f t="shared" si="813"/>
        <v>462630.86148361897</v>
      </c>
      <c r="CS183" s="197">
        <f>SUM(CS179:CS182)</f>
        <v>9707.6484540945621</v>
      </c>
      <c r="CT183" s="197">
        <f t="shared" ref="CT183:CW183" si="1074">SUM(CT179:CT182)</f>
        <v>57492.361878185395</v>
      </c>
      <c r="CU183" s="197">
        <f t="shared" si="1074"/>
        <v>158286.21774685883</v>
      </c>
      <c r="CV183" s="197">
        <f t="shared" si="1074"/>
        <v>236561.49585292008</v>
      </c>
      <c r="CW183" s="197">
        <f t="shared" si="1074"/>
        <v>136454.42463744537</v>
      </c>
      <c r="CX183" s="198">
        <f t="shared" si="815"/>
        <v>598502.14856950426</v>
      </c>
      <c r="CY183" s="6"/>
      <c r="CZ183" s="6"/>
      <c r="DA183" s="197">
        <f>SUM(DA179:DA182)</f>
        <v>9707.6484540945621</v>
      </c>
      <c r="DB183" s="197">
        <f t="shared" ref="DB183:DE183" si="1075">SUM(DB179:DB182)</f>
        <v>57492.361878185395</v>
      </c>
      <c r="DC183" s="197">
        <f t="shared" si="1075"/>
        <v>158286.21774685883</v>
      </c>
      <c r="DD183" s="197">
        <f t="shared" si="1075"/>
        <v>236561.49585292008</v>
      </c>
      <c r="DE183" s="197">
        <f t="shared" si="1075"/>
        <v>136454.42463744537</v>
      </c>
      <c r="DF183" s="198">
        <f t="shared" si="817"/>
        <v>598502.14856950426</v>
      </c>
      <c r="DG183" s="6"/>
      <c r="DH183" s="6"/>
      <c r="DI183" s="197">
        <f>SUM(DI179:DI182)</f>
        <v>9707.6484540945621</v>
      </c>
      <c r="DJ183" s="197">
        <f t="shared" ref="DJ183:DM183" si="1076">SUM(DJ179:DJ182)</f>
        <v>32142.703758985495</v>
      </c>
      <c r="DK183" s="197">
        <f t="shared" si="1076"/>
        <v>194151.67494025585</v>
      </c>
      <c r="DL183" s="197">
        <f t="shared" si="1076"/>
        <v>142365.06311510576</v>
      </c>
      <c r="DM183" s="197">
        <f t="shared" si="1076"/>
        <v>474535.5364257429</v>
      </c>
      <c r="DN183" s="198">
        <f t="shared" si="826"/>
        <v>852902.62669418461</v>
      </c>
      <c r="DO183" s="6"/>
      <c r="DP183" s="6"/>
      <c r="DQ183" s="197">
        <f>SUM(DQ179:DQ182)</f>
        <v>9707.6484540945621</v>
      </c>
      <c r="DR183" s="197">
        <f t="shared" ref="DR183:DU183" si="1077">SUM(DR179:DR182)</f>
        <v>32142.703758985495</v>
      </c>
      <c r="DS183" s="197">
        <f t="shared" si="1077"/>
        <v>194151.67494025585</v>
      </c>
      <c r="DT183" s="197">
        <f t="shared" si="1077"/>
        <v>142365.06311510576</v>
      </c>
      <c r="DU183" s="197">
        <f t="shared" si="1077"/>
        <v>474535.5364257429</v>
      </c>
      <c r="DV183" s="198">
        <f t="shared" si="820"/>
        <v>852902.62669418461</v>
      </c>
    </row>
    <row r="184" spans="1:126" ht="25.5" customHeight="1">
      <c r="A184" s="19"/>
      <c r="B184" s="48" t="s">
        <v>53</v>
      </c>
      <c r="C184" s="48"/>
      <c r="D184" s="49">
        <f>L184</f>
        <v>0.61647396423580547</v>
      </c>
      <c r="E184" s="50">
        <f>D184+SUM(AE184:AI184)</f>
        <v>0.61647396423580547</v>
      </c>
      <c r="F184" s="51" t="s">
        <v>26</v>
      </c>
      <c r="G184" s="52">
        <f>'[9]NAW7 - HVP - NPgY'!G181</f>
        <v>2.9687573022430299E-2</v>
      </c>
      <c r="H184" s="52">
        <f>'[9]NAW7 - HVP - NPgY'!H181</f>
        <v>6.2584723527855587E-2</v>
      </c>
      <c r="I184" s="52">
        <f>'[9]NAW7 - HVP - NPgY'!I181</f>
        <v>0.52420166768551957</v>
      </c>
      <c r="J184" s="52">
        <f>'[9]NAW7 - HVP - NPgY'!J181</f>
        <v>0</v>
      </c>
      <c r="K184" s="52">
        <f>'[9]NAW7 - HVP - NPgY'!K181</f>
        <v>0</v>
      </c>
      <c r="L184" s="53">
        <f>SUM(G184:K184)</f>
        <v>0.61647396423580547</v>
      </c>
      <c r="M184" s="52">
        <f>'[9]NAW7 - HVP - NPgY'!M181</f>
        <v>2.9687573022430299E-2</v>
      </c>
      <c r="N184" s="52">
        <f>'[9]NAW7 - HVP - NPgY'!N181</f>
        <v>6.2584723527855587E-2</v>
      </c>
      <c r="O184" s="52">
        <f>'[9]NAW7 - HVP - NPgY'!O181</f>
        <v>0.52420166768551957</v>
      </c>
      <c r="P184" s="52">
        <f>'[9]NAW7 - HVP - NPgY'!P181</f>
        <v>0</v>
      </c>
      <c r="Q184" s="52">
        <f>'[9]NAW7 - HVP - NPgY'!Q181</f>
        <v>0</v>
      </c>
      <c r="R184" s="53">
        <f>SUM(M184:Q184)</f>
        <v>0.61647396423580547</v>
      </c>
      <c r="S184" s="52">
        <f>'[9]NAW7 - HVP - NPgY'!S181</f>
        <v>0</v>
      </c>
      <c r="T184" s="52">
        <f>'[9]NAW7 - HVP - NPgY'!T181</f>
        <v>0</v>
      </c>
      <c r="U184" s="52">
        <f>'[9]NAW7 - HVP - NPgY'!U181</f>
        <v>0</v>
      </c>
      <c r="V184" s="52">
        <f>'[9]NAW7 - HVP - NPgY'!V181</f>
        <v>0</v>
      </c>
      <c r="W184" s="52">
        <f>'[9]NAW7 - HVP - NPgY'!W181</f>
        <v>0</v>
      </c>
      <c r="X184" s="53">
        <f>SUM(S184:W184)</f>
        <v>0</v>
      </c>
      <c r="Y184" s="54">
        <f>'[9]NAW7 - HVP - NPgY'!Y181</f>
        <v>2.9687573022430299E-2</v>
      </c>
      <c r="Z184" s="54">
        <f>'[9]NAW7 - HVP - NPgY'!Z181</f>
        <v>3.6599436521328979E-2</v>
      </c>
      <c r="AA184" s="54">
        <f>'[9]NAW7 - HVP - NPgY'!AA181</f>
        <v>0.91053814744077544</v>
      </c>
      <c r="AB184" s="54">
        <f>'[9]NAW7 - HVP - NPgY'!AB181</f>
        <v>0</v>
      </c>
      <c r="AC184" s="54">
        <f>'[9]NAW7 - HVP - NPgY'!AC181</f>
        <v>0</v>
      </c>
      <c r="AD184" s="53">
        <f>SUM(Y184:AC184)</f>
        <v>0.97682515698453476</v>
      </c>
      <c r="AE184" s="54">
        <f>'[9]NAW7 - HVP - NPgY'!AE181</f>
        <v>0</v>
      </c>
      <c r="AF184" s="54">
        <f>'[9]NAW7 - HVP - NPgY'!AF181</f>
        <v>0</v>
      </c>
      <c r="AG184" s="54">
        <f>'[9]NAW7 - HVP - NPgY'!AG181</f>
        <v>0</v>
      </c>
      <c r="AH184" s="54">
        <f>'[9]NAW7 - HVP - NPgY'!AH181</f>
        <v>0</v>
      </c>
      <c r="AI184" s="54">
        <f>'[9]NAW7 - HVP - NPgY'!AI181</f>
        <v>0</v>
      </c>
      <c r="AJ184" s="53">
        <f>SUM(AE184:AI184)</f>
        <v>0</v>
      </c>
      <c r="AK184" s="54">
        <f>'[9]NAW7 - HVP - NPgY'!AK181</f>
        <v>2.9687573022430299E-2</v>
      </c>
      <c r="AL184" s="54">
        <f>'[9]NAW7 - HVP - NPgY'!AL181</f>
        <v>3.6599436521328979E-2</v>
      </c>
      <c r="AM184" s="54">
        <f>'[9]NAW7 - HVP - NPgY'!AM181</f>
        <v>0.81702283744077542</v>
      </c>
      <c r="AN184" s="54">
        <f>'[9]NAW7 - HVP - NPgY'!AN181</f>
        <v>0</v>
      </c>
      <c r="AO184" s="54">
        <f>'[9]NAW7 - HVP - NPgY'!AO181</f>
        <v>0</v>
      </c>
      <c r="AP184" s="53">
        <f>SUM(AK184:AO184)</f>
        <v>0.88330984698453474</v>
      </c>
      <c r="BB184" s="6"/>
      <c r="BC184" s="6"/>
      <c r="BD184" s="51" t="s">
        <v>26</v>
      </c>
      <c r="BE184" s="172">
        <f>'NPgY - HI Probs. of Failure'!O$49</f>
        <v>0</v>
      </c>
      <c r="BF184" s="172">
        <f>'NPgY - HI Probs. of Failure'!P$49</f>
        <v>0</v>
      </c>
      <c r="BG184" s="172">
        <f>'NPgY - HI Probs. of Failure'!Q$49</f>
        <v>0</v>
      </c>
      <c r="BH184" s="172">
        <f>'NPgY - HI Probs. of Failure'!R$49</f>
        <v>0</v>
      </c>
      <c r="BI184" s="172">
        <f>'NPgY - HI Probs. of Failure'!S$49</f>
        <v>0</v>
      </c>
      <c r="BJ184" s="175"/>
      <c r="BK184" s="6"/>
      <c r="BL184" s="51" t="s">
        <v>26</v>
      </c>
      <c r="BM184" s="242">
        <f>IFERROR($BM2*'NPgY - Ave Crit'!$Q$49,0)</f>
        <v>170173.97971413084</v>
      </c>
      <c r="BN184" s="242">
        <f>IFERROR($BM2*'NPgY - Ave Crit'!$Q$49,0)</f>
        <v>170173.97971413084</v>
      </c>
      <c r="BO184" s="242">
        <f>IFERROR($BM2*'NPgY - Ave Crit'!$Q$49,0)</f>
        <v>170173.97971413084</v>
      </c>
      <c r="BP184" s="242">
        <f>IFERROR($BM2*'NPgY - Ave Crit'!$Q$49,0)</f>
        <v>170173.97971413084</v>
      </c>
      <c r="BQ184" s="242">
        <f>IFERROR($BM2*'NPgY - Ave Crit'!$Q$49,0)</f>
        <v>170173.97971413084</v>
      </c>
      <c r="BR184" s="175"/>
      <c r="BS184" s="6"/>
      <c r="BT184" s="51" t="s">
        <v>26</v>
      </c>
      <c r="BU184" s="24">
        <f t="shared" si="1046"/>
        <v>0</v>
      </c>
      <c r="BV184" s="24">
        <f t="shared" si="1046"/>
        <v>0</v>
      </c>
      <c r="BW184" s="24">
        <f t="shared" si="1046"/>
        <v>0</v>
      </c>
      <c r="BX184" s="24">
        <f t="shared" si="1046"/>
        <v>0</v>
      </c>
      <c r="BY184" s="24">
        <f t="shared" si="1046"/>
        <v>0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1.0494790192631387</v>
      </c>
      <c r="E185" s="57">
        <f t="shared" ref="E185:E187" si="1085">D185+SUM(AE185:AI185)</f>
        <v>1.0494790192631387</v>
      </c>
      <c r="F185" s="58" t="s">
        <v>28</v>
      </c>
      <c r="G185" s="52">
        <f>'[9]NAW7 - HVP - NPgY'!G182</f>
        <v>0</v>
      </c>
      <c r="H185" s="52">
        <f>'[9]NAW7 - HVP - NPgY'!H182</f>
        <v>0.55324434887638507</v>
      </c>
      <c r="I185" s="52">
        <f>'[9]NAW7 - HVP - NPgY'!I182</f>
        <v>0.4486396897988606</v>
      </c>
      <c r="J185" s="52">
        <f>'[9]NAW7 - HVP - NPgY'!J182</f>
        <v>2.2500199682976733E-2</v>
      </c>
      <c r="K185" s="52">
        <f>'[9]NAW7 - HVP - NPgY'!K182</f>
        <v>2.5094780904916313E-2</v>
      </c>
      <c r="L185" s="59">
        <f t="shared" ref="L185:L187" si="1086">SUM(G185:K185)</f>
        <v>1.0494790192631387</v>
      </c>
      <c r="M185" s="52">
        <f>'[9]NAW7 - HVP - NPgY'!M182</f>
        <v>0</v>
      </c>
      <c r="N185" s="52">
        <f>'[9]NAW7 - HVP - NPgY'!N182</f>
        <v>0.55324434887638507</v>
      </c>
      <c r="O185" s="52">
        <f>'[9]NAW7 - HVP - NPgY'!O182</f>
        <v>0.4486396897988606</v>
      </c>
      <c r="P185" s="52">
        <f>'[9]NAW7 - HVP - NPgY'!P182</f>
        <v>2.2500199682976733E-2</v>
      </c>
      <c r="Q185" s="52">
        <f>'[9]NAW7 - HVP - NPgY'!Q182</f>
        <v>2.7500698890418562E-2</v>
      </c>
      <c r="R185" s="59">
        <f t="shared" ref="R185:R187" si="1087">SUM(M185:Q185)</f>
        <v>1.051884937248641</v>
      </c>
      <c r="S185" s="52">
        <f>'[9]NAW7 - HVP - NPgY'!S182</f>
        <v>0</v>
      </c>
      <c r="T185" s="52">
        <f>'[9]NAW7 - HVP - NPgY'!T182</f>
        <v>0</v>
      </c>
      <c r="U185" s="52">
        <f>'[9]NAW7 - HVP - NPgY'!U182</f>
        <v>0</v>
      </c>
      <c r="V185" s="52">
        <f>'[9]NAW7 - HVP - NPgY'!V182</f>
        <v>0</v>
      </c>
      <c r="W185" s="52">
        <f>'[9]NAW7 - HVP - NPgY'!W182</f>
        <v>0</v>
      </c>
      <c r="X185" s="59">
        <f t="shared" ref="X185:X187" si="1088">SUM(S185:W185)</f>
        <v>0</v>
      </c>
      <c r="Y185" s="52">
        <f>'[9]NAW7 - HVP - NPgY'!Y182</f>
        <v>0</v>
      </c>
      <c r="Z185" s="52">
        <f>'[9]NAW7 - HVP - NPgY'!Z182</f>
        <v>0.32353632461878568</v>
      </c>
      <c r="AA185" s="52">
        <f>'[9]NAW7 - HVP - NPgY'!AA182</f>
        <v>0.77928701337693806</v>
      </c>
      <c r="AB185" s="52">
        <f>'[9]NAW7 - HVP - NPgY'!AB182</f>
        <v>2.2500199682976733E-2</v>
      </c>
      <c r="AC185" s="52">
        <f>'[9]NAW7 - HVP - NPgY'!AC182</f>
        <v>2.5094780904916313E-2</v>
      </c>
      <c r="AD185" s="59">
        <f t="shared" ref="AD185:AD187" si="1089">SUM(Y185:AC185)</f>
        <v>1.1504183185836168</v>
      </c>
      <c r="AE185" s="52">
        <f>'[9]NAW7 - HVP - NPgY'!AE182</f>
        <v>0</v>
      </c>
      <c r="AF185" s="52">
        <f>'[9]NAW7 - HVP - NPgY'!AF182</f>
        <v>0</v>
      </c>
      <c r="AG185" s="52">
        <f>'[9]NAW7 - HVP - NPgY'!AG182</f>
        <v>0</v>
      </c>
      <c r="AH185" s="52">
        <f>'[9]NAW7 - HVP - NPgY'!AH182</f>
        <v>0</v>
      </c>
      <c r="AI185" s="52">
        <f>'[9]NAW7 - HVP - NPgY'!AI182</f>
        <v>0</v>
      </c>
      <c r="AJ185" s="59">
        <f t="shared" ref="AJ185:AJ187" si="1090">SUM(AE185:AI185)</f>
        <v>0</v>
      </c>
      <c r="AK185" s="52">
        <f>'[9]NAW7 - HVP - NPgY'!AK182</f>
        <v>0</v>
      </c>
      <c r="AL185" s="52">
        <f>'[9]NAW7 - HVP - NPgY'!AL182</f>
        <v>0.32353632461878568</v>
      </c>
      <c r="AM185" s="52">
        <f>'[9]NAW7 - HVP - NPgY'!AM182</f>
        <v>0.69925163337693796</v>
      </c>
      <c r="AN185" s="52">
        <f>'[9]NAW7 - HVP - NPgY'!AN182</f>
        <v>0.19605088968297674</v>
      </c>
      <c r="AO185" s="52">
        <f>'[9]NAW7 - HVP - NPgY'!AO182</f>
        <v>2.5094780904916313E-2</v>
      </c>
      <c r="AP185" s="59">
        <f t="shared" ref="AP185:AP187" si="1091">SUM(AK185:AO185)</f>
        <v>1.2439336285836167</v>
      </c>
      <c r="BB185" s="6"/>
      <c r="BC185" s="6"/>
      <c r="BD185" s="58" t="s">
        <v>28</v>
      </c>
      <c r="BE185" s="172">
        <f>'NPgY - HI Probs. of Failure'!O$49</f>
        <v>0</v>
      </c>
      <c r="BF185" s="172">
        <f>'NPgY - HI Probs. of Failure'!P$49</f>
        <v>0</v>
      </c>
      <c r="BG185" s="172">
        <f>'NPgY - HI Probs. of Failure'!Q$49</f>
        <v>0</v>
      </c>
      <c r="BH185" s="172">
        <f>'NPgY - HI Probs. of Failure'!R$49</f>
        <v>0</v>
      </c>
      <c r="BI185" s="172">
        <f>'NPgY - HI Probs. of Failure'!S$49</f>
        <v>0</v>
      </c>
      <c r="BJ185" s="176"/>
      <c r="BK185" s="6"/>
      <c r="BL185" s="58" t="s">
        <v>28</v>
      </c>
      <c r="BM185" s="242">
        <f>IFERROR($BM3*'NPgY - Ave Crit'!$Q$49,0)</f>
        <v>243105.68530590122</v>
      </c>
      <c r="BN185" s="242">
        <f>IFERROR($BM3*'NPgY - Ave Crit'!$Q$49,0)</f>
        <v>243105.68530590122</v>
      </c>
      <c r="BO185" s="242">
        <f>IFERROR($BM3*'NPgY - Ave Crit'!$Q$49,0)</f>
        <v>243105.68530590122</v>
      </c>
      <c r="BP185" s="242">
        <f>IFERROR($BM3*'NPgY - Ave Crit'!$Q$49,0)</f>
        <v>243105.68530590122</v>
      </c>
      <c r="BQ185" s="242">
        <f>IFERROR($BM3*'NPgY - Ave Crit'!$Q$49,0)</f>
        <v>243105.68530590122</v>
      </c>
      <c r="BR185" s="176"/>
      <c r="BS185" s="6"/>
      <c r="BT185" s="58" t="s">
        <v>28</v>
      </c>
      <c r="BU185" s="24">
        <f t="shared" si="1046"/>
        <v>0</v>
      </c>
      <c r="BV185" s="24">
        <f t="shared" si="1046"/>
        <v>0</v>
      </c>
      <c r="BW185" s="24">
        <f t="shared" si="1046"/>
        <v>0</v>
      </c>
      <c r="BX185" s="24">
        <f t="shared" si="1046"/>
        <v>0</v>
      </c>
      <c r="BY185" s="24">
        <f t="shared" si="1046"/>
        <v>0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0.78907473539052508</v>
      </c>
      <c r="E186" s="57">
        <f t="shared" si="1085"/>
        <v>0.78907473539052508</v>
      </c>
      <c r="F186" s="58" t="s">
        <v>30</v>
      </c>
      <c r="G186" s="52">
        <f>'[9]NAW7 - HVP - NPgY'!G183</f>
        <v>0</v>
      </c>
      <c r="H186" s="52">
        <f>'[9]NAW7 - HVP - NPgY'!H183</f>
        <v>0.78907473539052508</v>
      </c>
      <c r="I186" s="52">
        <f>'[9]NAW7 - HVP - NPgY'!I183</f>
        <v>0</v>
      </c>
      <c r="J186" s="52">
        <f>'[9]NAW7 - HVP - NPgY'!J183</f>
        <v>0</v>
      </c>
      <c r="K186" s="52">
        <f>'[9]NAW7 - HVP - NPgY'!K183</f>
        <v>0</v>
      </c>
      <c r="L186" s="59">
        <f t="shared" si="1086"/>
        <v>0.78907473539052508</v>
      </c>
      <c r="M186" s="52">
        <f>'[9]NAW7 - HVP - NPgY'!M183</f>
        <v>0</v>
      </c>
      <c r="N186" s="52">
        <f>'[9]NAW7 - HVP - NPgY'!N183</f>
        <v>0.78907473539052508</v>
      </c>
      <c r="O186" s="52">
        <f>'[9]NAW7 - HVP - NPgY'!O183</f>
        <v>0</v>
      </c>
      <c r="P186" s="52">
        <f>'[9]NAW7 - HVP - NPgY'!P183</f>
        <v>0</v>
      </c>
      <c r="Q186" s="52">
        <f>'[9]NAW7 - HVP - NPgY'!Q183</f>
        <v>0</v>
      </c>
      <c r="R186" s="59">
        <f t="shared" si="1087"/>
        <v>0.78907473539052508</v>
      </c>
      <c r="S186" s="52">
        <f>'[9]NAW7 - HVP - NPgY'!S183</f>
        <v>0</v>
      </c>
      <c r="T186" s="52">
        <f>'[9]NAW7 - HVP - NPgY'!T183</f>
        <v>0</v>
      </c>
      <c r="U186" s="52">
        <f>'[9]NAW7 - HVP - NPgY'!U183</f>
        <v>0</v>
      </c>
      <c r="V186" s="52">
        <f>'[9]NAW7 - HVP - NPgY'!V183</f>
        <v>0</v>
      </c>
      <c r="W186" s="52">
        <f>'[9]NAW7 - HVP - NPgY'!W183</f>
        <v>0</v>
      </c>
      <c r="X186" s="59">
        <f t="shared" si="1088"/>
        <v>0</v>
      </c>
      <c r="Y186" s="52">
        <f>'[9]NAW7 - HVP - NPgY'!Y183</f>
        <v>0</v>
      </c>
      <c r="Z186" s="52">
        <f>'[9]NAW7 - HVP - NPgY'!Z183</f>
        <v>0.46144952091473301</v>
      </c>
      <c r="AA186" s="52">
        <f>'[9]NAW7 - HVP - NPgY'!AA183</f>
        <v>0</v>
      </c>
      <c r="AB186" s="52">
        <f>'[9]NAW7 - HVP - NPgY'!AB183</f>
        <v>0</v>
      </c>
      <c r="AC186" s="52">
        <f>'[9]NAW7 - HVP - NPgY'!AC183</f>
        <v>0</v>
      </c>
      <c r="AD186" s="59">
        <f t="shared" si="1089"/>
        <v>0.46144952091473301</v>
      </c>
      <c r="AE186" s="52">
        <f>'[9]NAW7 - HVP - NPgY'!AE183</f>
        <v>0</v>
      </c>
      <c r="AF186" s="52">
        <f>'[9]NAW7 - HVP - NPgY'!AF183</f>
        <v>0</v>
      </c>
      <c r="AG186" s="52">
        <f>'[9]NAW7 - HVP - NPgY'!AG183</f>
        <v>0</v>
      </c>
      <c r="AH186" s="52">
        <f>'[9]NAW7 - HVP - NPgY'!AH183</f>
        <v>0</v>
      </c>
      <c r="AI186" s="52">
        <f>'[9]NAW7 - HVP - NPgY'!AI183</f>
        <v>0</v>
      </c>
      <c r="AJ186" s="59">
        <f t="shared" si="1090"/>
        <v>0</v>
      </c>
      <c r="AK186" s="52">
        <f>'[9]NAW7 - HVP - NPgY'!AK183</f>
        <v>0</v>
      </c>
      <c r="AL186" s="52">
        <f>'[9]NAW7 - HVP - NPgY'!AL183</f>
        <v>0.46144952091473301</v>
      </c>
      <c r="AM186" s="52">
        <f>'[9]NAW7 - HVP - NPgY'!AM183</f>
        <v>0</v>
      </c>
      <c r="AN186" s="52">
        <f>'[9]NAW7 - HVP - NPgY'!AN183</f>
        <v>0</v>
      </c>
      <c r="AO186" s="52">
        <f>'[9]NAW7 - HVP - NPgY'!AO183</f>
        <v>0</v>
      </c>
      <c r="AP186" s="59">
        <f t="shared" si="1091"/>
        <v>0.46144952091473301</v>
      </c>
      <c r="BB186" s="6"/>
      <c r="BC186" s="6"/>
      <c r="BD186" s="58" t="s">
        <v>30</v>
      </c>
      <c r="BE186" s="172">
        <f>'NPgY - HI Probs. of Failure'!O$49</f>
        <v>0</v>
      </c>
      <c r="BF186" s="172">
        <f>'NPgY - HI Probs. of Failure'!P$49</f>
        <v>0</v>
      </c>
      <c r="BG186" s="172">
        <f>'NPgY - HI Probs. of Failure'!Q$49</f>
        <v>0</v>
      </c>
      <c r="BH186" s="172">
        <f>'NPgY - HI Probs. of Failure'!R$49</f>
        <v>0</v>
      </c>
      <c r="BI186" s="172">
        <f>'NPgY - HI Probs. of Failure'!S$49</f>
        <v>0</v>
      </c>
      <c r="BJ186" s="176"/>
      <c r="BK186" s="6"/>
      <c r="BL186" s="58" t="s">
        <v>30</v>
      </c>
      <c r="BM186" s="242">
        <f>IFERROR($BM4*'NPgY - Ave Crit'!$Q$49,0)</f>
        <v>364658.52795885183</v>
      </c>
      <c r="BN186" s="242">
        <f>IFERROR($BM4*'NPgY - Ave Crit'!$Q$49,0)</f>
        <v>364658.52795885183</v>
      </c>
      <c r="BO186" s="242">
        <f>IFERROR($BM4*'NPgY - Ave Crit'!$Q$49,0)</f>
        <v>364658.52795885183</v>
      </c>
      <c r="BP186" s="242">
        <f>IFERROR($BM4*'NPgY - Ave Crit'!$Q$49,0)</f>
        <v>364658.52795885183</v>
      </c>
      <c r="BQ186" s="242">
        <f>IFERROR($BM4*'NPgY - Ave Crit'!$Q$49,0)</f>
        <v>364658.52795885183</v>
      </c>
      <c r="BR186" s="176"/>
      <c r="BS186" s="6"/>
      <c r="BT186" s="58" t="s">
        <v>30</v>
      </c>
      <c r="BU186" s="24">
        <f t="shared" si="1046"/>
        <v>0</v>
      </c>
      <c r="BV186" s="24">
        <f t="shared" si="1046"/>
        <v>0</v>
      </c>
      <c r="BW186" s="24">
        <f t="shared" si="1046"/>
        <v>0</v>
      </c>
      <c r="BX186" s="24">
        <f t="shared" si="1046"/>
        <v>0</v>
      </c>
      <c r="BY186" s="24">
        <f t="shared" si="1046"/>
        <v>0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0.32192849905243959</v>
      </c>
      <c r="E187" s="57">
        <f t="shared" si="1085"/>
        <v>0.32192849905243959</v>
      </c>
      <c r="F187" s="58" t="s">
        <v>31</v>
      </c>
      <c r="G187" s="52">
        <f>'[9]NAW7 - HVP - NPgY'!G184</f>
        <v>0</v>
      </c>
      <c r="H187" s="52">
        <f>'[9]NAW7 - HVP - NPgY'!H184</f>
        <v>0.32192849905243959</v>
      </c>
      <c r="I187" s="52">
        <f>'[9]NAW7 - HVP - NPgY'!I184</f>
        <v>0</v>
      </c>
      <c r="J187" s="52">
        <f>'[9]NAW7 - HVP - NPgY'!J184</f>
        <v>0</v>
      </c>
      <c r="K187" s="52">
        <f>'[9]NAW7 - HVP - NPgY'!K184</f>
        <v>0</v>
      </c>
      <c r="L187" s="59">
        <f t="shared" si="1086"/>
        <v>0.32192849905243959</v>
      </c>
      <c r="M187" s="52">
        <f>'[9]NAW7 - HVP - NPgY'!M184</f>
        <v>0</v>
      </c>
      <c r="N187" s="52">
        <f>'[9]NAW7 - HVP - NPgY'!N184</f>
        <v>0.32192849905243959</v>
      </c>
      <c r="O187" s="52">
        <f>'[9]NAW7 - HVP - NPgY'!O184</f>
        <v>0</v>
      </c>
      <c r="P187" s="52">
        <f>'[9]NAW7 - HVP - NPgY'!P184</f>
        <v>0</v>
      </c>
      <c r="Q187" s="52">
        <f>'[9]NAW7 - HVP - NPgY'!Q184</f>
        <v>0</v>
      </c>
      <c r="R187" s="59">
        <f t="shared" si="1087"/>
        <v>0.32192849905243959</v>
      </c>
      <c r="S187" s="52">
        <f>'[9]NAW7 - HVP - NPgY'!S184</f>
        <v>0</v>
      </c>
      <c r="T187" s="52">
        <f>'[9]NAW7 - HVP - NPgY'!T184</f>
        <v>0</v>
      </c>
      <c r="U187" s="52">
        <f>'[9]NAW7 - HVP - NPgY'!U184</f>
        <v>0</v>
      </c>
      <c r="V187" s="52">
        <f>'[9]NAW7 - HVP - NPgY'!V184</f>
        <v>0</v>
      </c>
      <c r="W187" s="52">
        <f>'[9]NAW7 - HVP - NPgY'!W184</f>
        <v>0</v>
      </c>
      <c r="X187" s="59">
        <f t="shared" si="1088"/>
        <v>0</v>
      </c>
      <c r="Y187" s="52">
        <f>'[9]NAW7 - HVP - NPgY'!Y184</f>
        <v>0</v>
      </c>
      <c r="Z187" s="52">
        <f>'[9]NAW7 - HVP - NPgY'!Z184</f>
        <v>0.18826322145902419</v>
      </c>
      <c r="AA187" s="52">
        <f>'[9]NAW7 - HVP - NPgY'!AA184</f>
        <v>0</v>
      </c>
      <c r="AB187" s="52">
        <f>'[9]NAW7 - HVP - NPgY'!AB184</f>
        <v>0</v>
      </c>
      <c r="AC187" s="52">
        <f>'[9]NAW7 - HVP - NPgY'!AC184</f>
        <v>0</v>
      </c>
      <c r="AD187" s="59">
        <f t="shared" si="1089"/>
        <v>0.18826322145902419</v>
      </c>
      <c r="AE187" s="52">
        <f>'[9]NAW7 - HVP - NPgY'!AE184</f>
        <v>0</v>
      </c>
      <c r="AF187" s="52">
        <f>'[9]NAW7 - HVP - NPgY'!AF184</f>
        <v>0</v>
      </c>
      <c r="AG187" s="52">
        <f>'[9]NAW7 - HVP - NPgY'!AG184</f>
        <v>0</v>
      </c>
      <c r="AH187" s="52">
        <f>'[9]NAW7 - HVP - NPgY'!AH184</f>
        <v>0</v>
      </c>
      <c r="AI187" s="52">
        <f>'[9]NAW7 - HVP - NPgY'!AI184</f>
        <v>0</v>
      </c>
      <c r="AJ187" s="59">
        <f t="shared" si="1090"/>
        <v>0</v>
      </c>
      <c r="AK187" s="52">
        <f>'[9]NAW7 - HVP - NPgY'!AK184</f>
        <v>0</v>
      </c>
      <c r="AL187" s="52">
        <f>'[9]NAW7 - HVP - NPgY'!AL184</f>
        <v>0.18826322145902419</v>
      </c>
      <c r="AM187" s="52">
        <f>'[9]NAW7 - HVP - NPgY'!AM184</f>
        <v>0</v>
      </c>
      <c r="AN187" s="52">
        <f>'[9]NAW7 - HVP - NPgY'!AN184</f>
        <v>0</v>
      </c>
      <c r="AO187" s="52">
        <f>'[9]NAW7 - HVP - NPgY'!AO184</f>
        <v>0</v>
      </c>
      <c r="AP187" s="59">
        <f t="shared" si="1091"/>
        <v>0.18826322145902419</v>
      </c>
      <c r="BB187" s="6"/>
      <c r="BC187" s="6"/>
      <c r="BD187" s="58" t="s">
        <v>31</v>
      </c>
      <c r="BE187" s="172">
        <f>'NPgY - HI Probs. of Failure'!O$49</f>
        <v>0</v>
      </c>
      <c r="BF187" s="172">
        <f>'NPgY - HI Probs. of Failure'!P$49</f>
        <v>0</v>
      </c>
      <c r="BG187" s="172">
        <f>'NPgY - HI Probs. of Failure'!Q$49</f>
        <v>0</v>
      </c>
      <c r="BH187" s="172">
        <f>'NPgY - HI Probs. of Failure'!R$49</f>
        <v>0</v>
      </c>
      <c r="BI187" s="172">
        <f>'NPgY - HI Probs. of Failure'!S$49</f>
        <v>0</v>
      </c>
      <c r="BJ187" s="176"/>
      <c r="BK187" s="6"/>
      <c r="BL187" s="58" t="s">
        <v>31</v>
      </c>
      <c r="BM187" s="242">
        <f>IFERROR($BM5*'NPgY - Ave Crit'!$Q$49,0)</f>
        <v>607764.21326475311</v>
      </c>
      <c r="BN187" s="242">
        <f>IFERROR($BM5*'NPgY - Ave Crit'!$Q$49,0)</f>
        <v>607764.21326475311</v>
      </c>
      <c r="BO187" s="242">
        <f>IFERROR($BM5*'NPgY - Ave Crit'!$Q$49,0)</f>
        <v>607764.21326475311</v>
      </c>
      <c r="BP187" s="242">
        <f>IFERROR($BM5*'NPgY - Ave Crit'!$Q$49,0)</f>
        <v>607764.21326475311</v>
      </c>
      <c r="BQ187" s="242">
        <f>IFERROR($BM5*'NPgY - Ave Crit'!$Q$49,0)</f>
        <v>607764.21326475311</v>
      </c>
      <c r="BR187" s="176"/>
      <c r="BS187" s="6"/>
      <c r="BT187" s="58" t="s">
        <v>31</v>
      </c>
      <c r="BU187" s="24">
        <f t="shared" si="1046"/>
        <v>0</v>
      </c>
      <c r="BV187" s="24">
        <f t="shared" si="1046"/>
        <v>0</v>
      </c>
      <c r="BW187" s="24">
        <f t="shared" si="1046"/>
        <v>0</v>
      </c>
      <c r="BX187" s="24">
        <f t="shared" si="1046"/>
        <v>0</v>
      </c>
      <c r="BY187" s="24">
        <f t="shared" si="1046"/>
        <v>0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2.7769562179419087</v>
      </c>
      <c r="E188" s="63">
        <f>SUM(E184:E187)</f>
        <v>2.7769562179419087</v>
      </c>
      <c r="F188" s="64"/>
      <c r="G188" s="65">
        <f>SUM(G184:G187)</f>
        <v>2.9687573022430299E-2</v>
      </c>
      <c r="H188" s="66">
        <f t="shared" ref="H188:K188" si="1097">SUM(H184:H187)</f>
        <v>1.7268323068472053</v>
      </c>
      <c r="I188" s="66">
        <f t="shared" si="1097"/>
        <v>0.97284135748438016</v>
      </c>
      <c r="J188" s="66">
        <f t="shared" si="1097"/>
        <v>2.2500199682976733E-2</v>
      </c>
      <c r="K188" s="66">
        <f t="shared" si="1097"/>
        <v>2.5094780904916313E-2</v>
      </c>
      <c r="L188" s="67"/>
      <c r="M188" s="65">
        <f>SUM(M184:M187)</f>
        <v>2.9687573022430299E-2</v>
      </c>
      <c r="N188" s="66">
        <f t="shared" ref="N188:Q188" si="1098">SUM(N184:N187)</f>
        <v>1.7268323068472053</v>
      </c>
      <c r="O188" s="66">
        <f t="shared" si="1098"/>
        <v>0.97284135748438016</v>
      </c>
      <c r="P188" s="66">
        <f t="shared" si="1098"/>
        <v>2.2500199682976733E-2</v>
      </c>
      <c r="Q188" s="66">
        <f t="shared" si="1098"/>
        <v>2.7500698890418562E-2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2.9687573022430299E-2</v>
      </c>
      <c r="Z188" s="66">
        <f t="shared" ref="Z188:AC188" si="1100">SUM(Z184:Z187)</f>
        <v>1.0098485035138718</v>
      </c>
      <c r="AA188" s="66">
        <f t="shared" si="1100"/>
        <v>1.6898251608177135</v>
      </c>
      <c r="AB188" s="66">
        <f t="shared" si="1100"/>
        <v>2.2500199682976733E-2</v>
      </c>
      <c r="AC188" s="66">
        <f t="shared" si="1100"/>
        <v>2.5094780904916313E-2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2.9687573022430299E-2</v>
      </c>
      <c r="AL188" s="66">
        <f t="shared" ref="AL188:AO188" si="1102">SUM(AL184:AL187)</f>
        <v>1.0098485035138718</v>
      </c>
      <c r="AM188" s="66">
        <f t="shared" si="1102"/>
        <v>1.5162744708177134</v>
      </c>
      <c r="AN188" s="66">
        <f t="shared" si="1102"/>
        <v>0.19605088968297674</v>
      </c>
      <c r="AO188" s="66">
        <f t="shared" si="1102"/>
        <v>2.5094780904916313E-2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31.834996639449699</v>
      </c>
      <c r="E189" s="50">
        <f>D189+SUM(AE189:AI189)</f>
        <v>31.834996639449699</v>
      </c>
      <c r="F189" s="51" t="s">
        <v>26</v>
      </c>
      <c r="G189" s="52">
        <f>'[9]NAW7 - HVP - NPgY'!G186</f>
        <v>3.5961180798884507</v>
      </c>
      <c r="H189" s="52">
        <f>'[9]NAW7 - HVP - NPgY'!H186</f>
        <v>1.1914057734717742</v>
      </c>
      <c r="I189" s="52">
        <f>'[9]NAW7 - HVP - NPgY'!I186</f>
        <v>0.49059225942486862</v>
      </c>
      <c r="J189" s="52">
        <f>'[9]NAW7 - HVP - NPgY'!J186</f>
        <v>26.206537889636504</v>
      </c>
      <c r="K189" s="52">
        <f>'[9]NAW7 - HVP - NPgY'!K186</f>
        <v>0.35034263702810065</v>
      </c>
      <c r="L189" s="53">
        <f>SUM(G189:K189)</f>
        <v>31.834996639449699</v>
      </c>
      <c r="M189" s="52">
        <f>'[9]NAW7 - HVP - NPgY'!M186</f>
        <v>3.5961180798884507</v>
      </c>
      <c r="N189" s="52">
        <f>'[9]NAW7 - HVP - NPgY'!N186</f>
        <v>1.1914057734717742</v>
      </c>
      <c r="O189" s="52">
        <f>'[9]NAW7 - HVP - NPgY'!O186</f>
        <v>0.49059225942486862</v>
      </c>
      <c r="P189" s="52">
        <f>'[9]NAW7 - HVP - NPgY'!P186</f>
        <v>32.748903861515458</v>
      </c>
      <c r="Q189" s="52">
        <f>'[9]NAW7 - HVP - NPgY'!Q186</f>
        <v>0.68246126877264623</v>
      </c>
      <c r="R189" s="53">
        <f>SUM(M189:Q189)</f>
        <v>38.709481243073199</v>
      </c>
      <c r="S189" s="52">
        <f>'[9]NAW7 - HVP - NPgY'!S186</f>
        <v>0</v>
      </c>
      <c r="T189" s="52">
        <f>'[9]NAW7 - HVP - NPgY'!T186</f>
        <v>0</v>
      </c>
      <c r="U189" s="52">
        <f>'[9]NAW7 - HVP - NPgY'!U186</f>
        <v>0</v>
      </c>
      <c r="V189" s="52">
        <f>'[9]NAW7 - HVP - NPgY'!V186</f>
        <v>0</v>
      </c>
      <c r="W189" s="52">
        <f>'[9]NAW7 - HVP - NPgY'!W186</f>
        <v>0</v>
      </c>
      <c r="X189" s="53">
        <f>SUM(S189:W189)</f>
        <v>0</v>
      </c>
      <c r="Y189" s="54">
        <f>'[9]NAW7 - HVP - NPgY'!Y186</f>
        <v>2.7212413524082293</v>
      </c>
      <c r="Z189" s="54">
        <f>'[9]NAW7 - HVP - NPgY'!Z186</f>
        <v>1.4651853975148041</v>
      </c>
      <c r="AA189" s="54">
        <f>'[9]NAW7 - HVP - NPgY'!AA186</f>
        <v>0.48009540432289105</v>
      </c>
      <c r="AB189" s="54">
        <f>'[9]NAW7 - HVP - NPgY'!AB186</f>
        <v>26.897778447951136</v>
      </c>
      <c r="AC189" s="54">
        <f>'[9]NAW7 - HVP - NPgY'!AC186</f>
        <v>0.35481401550473507</v>
      </c>
      <c r="AD189" s="53">
        <f>SUM(Y189:AC189)</f>
        <v>31.919114617701798</v>
      </c>
      <c r="AE189" s="54">
        <f>'[9]NAW7 - HVP - NPgY'!AE186</f>
        <v>0</v>
      </c>
      <c r="AF189" s="54">
        <f>'[9]NAW7 - HVP - NPgY'!AF186</f>
        <v>0</v>
      </c>
      <c r="AG189" s="54">
        <f>'[9]NAW7 - HVP - NPgY'!AG186</f>
        <v>0</v>
      </c>
      <c r="AH189" s="54">
        <f>'[9]NAW7 - HVP - NPgY'!AH186</f>
        <v>0</v>
      </c>
      <c r="AI189" s="54">
        <f>'[9]NAW7 - HVP - NPgY'!AI186</f>
        <v>0</v>
      </c>
      <c r="AJ189" s="53">
        <f>SUM(AE189:AI189)</f>
        <v>0</v>
      </c>
      <c r="AK189" s="54">
        <f>'[9]NAW7 - HVP - NPgY'!AK186</f>
        <v>1.7390625473030796</v>
      </c>
      <c r="AL189" s="54">
        <f>'[9]NAW7 - HVP - NPgY'!AL186</f>
        <v>0.29853968710332179</v>
      </c>
      <c r="AM189" s="54">
        <f>'[9]NAW7 - HVP - NPgY'!AM186</f>
        <v>1.5691487591854394</v>
      </c>
      <c r="AN189" s="54">
        <f>'[9]NAW7 - HVP - NPgY'!AN186</f>
        <v>10.794246137771598</v>
      </c>
      <c r="AO189" s="54">
        <f>'[9]NAW7 - HVP - NPgY'!AO186</f>
        <v>1.1659076299051874</v>
      </c>
      <c r="AP189" s="53">
        <f>SUM(AK189:AO189)</f>
        <v>15.566904761268628</v>
      </c>
      <c r="BB189" s="6"/>
      <c r="BC189" s="6"/>
      <c r="BD189" s="51" t="s">
        <v>26</v>
      </c>
      <c r="BE189" s="172">
        <f>'NPgY - HI Probs. of Failure'!O$50</f>
        <v>2.4300428072076335E-4</v>
      </c>
      <c r="BF189" s="172">
        <f>'NPgY - HI Probs. of Failure'!P$50</f>
        <v>1.0451559562925945E-3</v>
      </c>
      <c r="BG189" s="172">
        <f>'NPgY - HI Probs. of Failure'!Q$50</f>
        <v>3.0165847567067291E-3</v>
      </c>
      <c r="BH189" s="172">
        <f>'NPgY - HI Probs. of Failure'!R$50</f>
        <v>6.7523074437172391E-3</v>
      </c>
      <c r="BI189" s="172">
        <f>'NPgY - HI Probs. of Failure'!S$50</f>
        <v>1.2847340779078197E-2</v>
      </c>
      <c r="BJ189" s="175"/>
      <c r="BK189" s="6"/>
      <c r="BL189" s="51" t="s">
        <v>26</v>
      </c>
      <c r="BM189" s="194">
        <f>$BM2*'NPgY - Ave Crit'!$Q$50</f>
        <v>221905.63466195576</v>
      </c>
      <c r="BN189" s="194">
        <f>$BM2*'NPgY - Ave Crit'!$Q$50</f>
        <v>221905.63466195576</v>
      </c>
      <c r="BO189" s="194">
        <f>$BM2*'NPgY - Ave Crit'!$Q$50</f>
        <v>221905.63466195576</v>
      </c>
      <c r="BP189" s="194">
        <f>$BM2*'NPgY - Ave Crit'!$Q$50</f>
        <v>221905.63466195576</v>
      </c>
      <c r="BQ189" s="194">
        <f>$BM2*'NPgY - Ave Crit'!$Q$50</f>
        <v>221905.63466195576</v>
      </c>
      <c r="BR189" s="175"/>
      <c r="BS189" s="6"/>
      <c r="BT189" s="51" t="s">
        <v>26</v>
      </c>
      <c r="BU189" s="24">
        <f t="shared" si="1046"/>
        <v>53.924019138913053</v>
      </c>
      <c r="BV189" s="24">
        <f t="shared" si="1046"/>
        <v>231.92599580183148</v>
      </c>
      <c r="BW189" s="24">
        <f t="shared" si="1046"/>
        <v>669.39715494858808</v>
      </c>
      <c r="BX189" s="24">
        <f t="shared" si="1046"/>
        <v>1498.375068730722</v>
      </c>
      <c r="BY189" s="24">
        <f t="shared" si="1046"/>
        <v>2850.8973092997721</v>
      </c>
      <c r="BZ189" s="6"/>
      <c r="CA189" s="6"/>
      <c r="CB189" s="51" t="s">
        <v>26</v>
      </c>
      <c r="CC189" s="195">
        <f>IF(BU189="","",M189*BU189)</f>
        <v>193.91714016569608</v>
      </c>
      <c r="CD189" s="195">
        <f t="shared" ref="CD189:CG192" si="1109">IF(BV189="","",N189*BV189)</f>
        <v>276.31797041649247</v>
      </c>
      <c r="CE189" s="195">
        <f t="shared" si="1109"/>
        <v>328.4010626988067</v>
      </c>
      <c r="CF189" s="195">
        <f t="shared" si="1109"/>
        <v>49070.141074354033</v>
      </c>
      <c r="CG189" s="195">
        <f t="shared" si="1109"/>
        <v>1945.6269948452457</v>
      </c>
      <c r="CH189" s="198">
        <f t="shared" si="872"/>
        <v>51814.404242480276</v>
      </c>
      <c r="CI189" s="68"/>
      <c r="CJ189" s="68"/>
      <c r="CK189" s="195">
        <f t="shared" ref="CK189:CO192" si="1110">IF(BU189="","",G189*BU189)</f>
        <v>193.91714016569608</v>
      </c>
      <c r="CL189" s="195">
        <f t="shared" si="1110"/>
        <v>276.31797041649247</v>
      </c>
      <c r="CM189" s="195">
        <f t="shared" si="1110"/>
        <v>328.4010626988067</v>
      </c>
      <c r="CN189" s="195">
        <f t="shared" si="1110"/>
        <v>39267.223011578368</v>
      </c>
      <c r="CO189" s="195">
        <f t="shared" si="1110"/>
        <v>998.79088123639883</v>
      </c>
      <c r="CP189" s="198">
        <f t="shared" si="813"/>
        <v>41064.650066095761</v>
      </c>
      <c r="CS189" s="195">
        <f>IF(BU189="","",Y189*BU189)</f>
        <v>146.74027076886298</v>
      </c>
      <c r="CT189" s="195">
        <f t="shared" ref="CT189:CW192" si="1111">IF(BV189="","",Z189*BV189)</f>
        <v>339.81458235292325</v>
      </c>
      <c r="CU189" s="195">
        <f t="shared" si="1111"/>
        <v>321.37449775763537</v>
      </c>
      <c r="CV189" s="195">
        <f t="shared" si="1111"/>
        <v>40302.960630652517</v>
      </c>
      <c r="CW189" s="195">
        <f t="shared" si="1111"/>
        <v>1011.5383221042969</v>
      </c>
      <c r="CX189" s="198">
        <f t="shared" si="815"/>
        <v>42122.428303636232</v>
      </c>
      <c r="CY189" s="6"/>
      <c r="CZ189" s="6"/>
      <c r="DA189" s="195">
        <f>IF(BU189="","",(S189+Y189)*BU189)</f>
        <v>146.74027076886298</v>
      </c>
      <c r="DB189" s="195">
        <f t="shared" ref="DB189:DE192" si="1112">IF(BV189="","",(T189+Z189)*BV189)</f>
        <v>339.81458235292325</v>
      </c>
      <c r="DC189" s="195">
        <f t="shared" si="1112"/>
        <v>321.37449775763537</v>
      </c>
      <c r="DD189" s="195">
        <f t="shared" si="1112"/>
        <v>40302.960630652517</v>
      </c>
      <c r="DE189" s="195">
        <f t="shared" si="1112"/>
        <v>1011.5383221042969</v>
      </c>
      <c r="DF189" s="198">
        <f t="shared" si="817"/>
        <v>42122.428303636232</v>
      </c>
      <c r="DG189" s="6"/>
      <c r="DH189" s="6"/>
      <c r="DI189" s="195">
        <f>IF(BU189="","",AK189*BU189)</f>
        <v>93.777242084538159</v>
      </c>
      <c r="DJ189" s="195">
        <f t="shared" ref="DJ189:DM192" si="1113">IF(BV189="","",AL189*BV189)</f>
        <v>69.239114217805096</v>
      </c>
      <c r="DK189" s="195">
        <f t="shared" si="1113"/>
        <v>1050.3837150898403</v>
      </c>
      <c r="DL189" s="195">
        <f t="shared" si="1113"/>
        <v>16173.829298579849</v>
      </c>
      <c r="DM189" s="195">
        <f t="shared" si="1113"/>
        <v>3323.8829249887731</v>
      </c>
      <c r="DN189" s="198">
        <f t="shared" si="826"/>
        <v>20711.112294960803</v>
      </c>
      <c r="DO189" s="6"/>
      <c r="DP189" s="6"/>
      <c r="DQ189" s="195">
        <f>IF(BU189="","",(AE189+AK189)*BU189)</f>
        <v>93.777242084538159</v>
      </c>
      <c r="DR189" s="195">
        <f t="shared" ref="DR189:DU192" si="1114">IF(BV189="","",(AF189+AL189)*BV189)</f>
        <v>69.239114217805096</v>
      </c>
      <c r="DS189" s="195">
        <f t="shared" si="1114"/>
        <v>1050.3837150898403</v>
      </c>
      <c r="DT189" s="195">
        <f t="shared" si="1114"/>
        <v>16173.829298579849</v>
      </c>
      <c r="DU189" s="195">
        <f t="shared" si="1114"/>
        <v>3323.8829249887731</v>
      </c>
      <c r="DV189" s="198">
        <f t="shared" si="820"/>
        <v>20711.112294960803</v>
      </c>
    </row>
    <row r="190" spans="1:126" ht="25.5" customHeight="1">
      <c r="A190" s="19"/>
      <c r="B190" s="55"/>
      <c r="C190" s="55"/>
      <c r="D190" s="56">
        <f t="shared" ref="D190:D192" si="1115">L190</f>
        <v>25.636910330258587</v>
      </c>
      <c r="E190" s="57">
        <f t="shared" ref="E190:E192" si="1116">D190+SUM(AE190:AI190)</f>
        <v>25.636910330258587</v>
      </c>
      <c r="F190" s="58" t="s">
        <v>28</v>
      </c>
      <c r="G190" s="52">
        <f>'[9]NAW7 - HVP - NPgY'!G187</f>
        <v>0.2051188123904446</v>
      </c>
      <c r="H190" s="52">
        <f>'[9]NAW7 - HVP - NPgY'!H187</f>
        <v>1.2016633533209269</v>
      </c>
      <c r="I190" s="52">
        <f>'[9]NAW7 - HVP - NPgY'!I187</f>
        <v>0.86182065897932192</v>
      </c>
      <c r="J190" s="52">
        <f>'[9]NAW7 - HVP - NPgY'!J187</f>
        <v>18.862007664522839</v>
      </c>
      <c r="K190" s="52">
        <f>'[9]NAW7 - HVP - NPgY'!K187</f>
        <v>4.506299841045057</v>
      </c>
      <c r="L190" s="59">
        <f t="shared" ref="L190:L192" si="1117">SUM(G190:K190)</f>
        <v>25.636910330258587</v>
      </c>
      <c r="M190" s="52">
        <f>'[9]NAW7 - HVP - NPgY'!M187</f>
        <v>0.2051188123904446</v>
      </c>
      <c r="N190" s="52">
        <f>'[9]NAW7 - HVP - NPgY'!N187</f>
        <v>1.2016633533209269</v>
      </c>
      <c r="O190" s="52">
        <f>'[9]NAW7 - HVP - NPgY'!O187</f>
        <v>0.86182065897932192</v>
      </c>
      <c r="P190" s="52">
        <f>'[9]NAW7 - HVP - NPgY'!P187</f>
        <v>23.570838629733789</v>
      </c>
      <c r="Q190" s="52">
        <f>'[9]NAW7 - HVP - NPgY'!Q187</f>
        <v>8.7781924948601393</v>
      </c>
      <c r="R190" s="59">
        <f t="shared" ref="R190:R192" si="1118">SUM(M190:Q190)</f>
        <v>34.617633949284624</v>
      </c>
      <c r="S190" s="52">
        <f>'[9]NAW7 - HVP - NPgY'!S187</f>
        <v>0</v>
      </c>
      <c r="T190" s="52">
        <f>'[9]NAW7 - HVP - NPgY'!T187</f>
        <v>0</v>
      </c>
      <c r="U190" s="52">
        <f>'[9]NAW7 - HVP - NPgY'!U187</f>
        <v>0</v>
      </c>
      <c r="V190" s="52">
        <f>'[9]NAW7 - HVP - NPgY'!V187</f>
        <v>0</v>
      </c>
      <c r="W190" s="52">
        <f>'[9]NAW7 - HVP - NPgY'!W187</f>
        <v>0</v>
      </c>
      <c r="X190" s="59">
        <f t="shared" ref="X190:X192" si="1119">SUM(S190:W190)</f>
        <v>0</v>
      </c>
      <c r="Y190" s="52">
        <f>'[9]NAW7 - HVP - NPgY'!Y187</f>
        <v>0.15521675930370366</v>
      </c>
      <c r="Z190" s="52">
        <f>'[9]NAW7 - HVP - NPgY'!Z187</f>
        <v>1.4778001225257658</v>
      </c>
      <c r="AA190" s="52">
        <f>'[9]NAW7 - HVP - NPgY'!AA187</f>
        <v>0.84338089274289163</v>
      </c>
      <c r="AB190" s="52">
        <f>'[9]NAW7 - HVP - NPgY'!AB187</f>
        <v>19.359524153113099</v>
      </c>
      <c r="AC190" s="52">
        <f>'[9]NAW7 - HVP - NPgY'!AC187</f>
        <v>4.5638131722497137</v>
      </c>
      <c r="AD190" s="59">
        <f t="shared" ref="AD190:AD192" si="1120">SUM(Y190:AC190)</f>
        <v>26.399735099935175</v>
      </c>
      <c r="AE190" s="52">
        <f>'[9]NAW7 - HVP - NPgY'!AE187</f>
        <v>0</v>
      </c>
      <c r="AF190" s="52">
        <f>'[9]NAW7 - HVP - NPgY'!AF187</f>
        <v>0</v>
      </c>
      <c r="AG190" s="52">
        <f>'[9]NAW7 - HVP - NPgY'!AG187</f>
        <v>0</v>
      </c>
      <c r="AH190" s="52">
        <f>'[9]NAW7 - HVP - NPgY'!AH187</f>
        <v>0</v>
      </c>
      <c r="AI190" s="52">
        <f>'[9]NAW7 - HVP - NPgY'!AI187</f>
        <v>0</v>
      </c>
      <c r="AJ190" s="59">
        <f t="shared" ref="AJ190:AJ192" si="1121">SUM(AE190:AI190)</f>
        <v>0</v>
      </c>
      <c r="AK190" s="52">
        <f>'[9]NAW7 - HVP - NPgY'!AK187</f>
        <v>9.9194307987398839E-2</v>
      </c>
      <c r="AL190" s="52">
        <f>'[9]NAW7 - HVP - NPgY'!AL187</f>
        <v>0.30111000759932288</v>
      </c>
      <c r="AM190" s="52">
        <f>'[9]NAW7 - HVP - NPgY'!AM187</f>
        <v>2.7565147873778884</v>
      </c>
      <c r="AN190" s="52">
        <f>'[9]NAW7 - HVP - NPgY'!AN187</f>
        <v>7.7690977053443193</v>
      </c>
      <c r="AO190" s="52">
        <f>'[9]NAW7 - HVP - NPgY'!AO187</f>
        <v>14.996545701325966</v>
      </c>
      <c r="AP190" s="59">
        <f t="shared" ref="AP190:AP192" si="1122">SUM(AK190:AO190)</f>
        <v>25.922462509634897</v>
      </c>
      <c r="BB190" s="6"/>
      <c r="BC190" s="6"/>
      <c r="BD190" s="58" t="s">
        <v>28</v>
      </c>
      <c r="BE190" s="172">
        <f>'NPgY - HI Probs. of Failure'!O$50</f>
        <v>2.4300428072076335E-4</v>
      </c>
      <c r="BF190" s="172">
        <f>'NPgY - HI Probs. of Failure'!P$50</f>
        <v>1.0451559562925945E-3</v>
      </c>
      <c r="BG190" s="172">
        <f>'NPgY - HI Probs. of Failure'!Q$50</f>
        <v>3.0165847567067291E-3</v>
      </c>
      <c r="BH190" s="172">
        <f>'NPgY - HI Probs. of Failure'!R$50</f>
        <v>6.7523074437172391E-3</v>
      </c>
      <c r="BI190" s="172">
        <f>'NPgY - HI Probs. of Failure'!S$50</f>
        <v>1.2847340779078197E-2</v>
      </c>
      <c r="BJ190" s="176"/>
      <c r="BK190" s="6"/>
      <c r="BL190" s="58" t="s">
        <v>28</v>
      </c>
      <c r="BM190" s="194">
        <f>$BM3*'NPgY - Ave Crit'!$Q$50</f>
        <v>317008.04951707966</v>
      </c>
      <c r="BN190" s="194">
        <f>$BM3*'NPgY - Ave Crit'!$Q$50</f>
        <v>317008.04951707966</v>
      </c>
      <c r="BO190" s="194">
        <f>$BM3*'NPgY - Ave Crit'!$Q$50</f>
        <v>317008.04951707966</v>
      </c>
      <c r="BP190" s="194">
        <f>$BM3*'NPgY - Ave Crit'!$Q$50</f>
        <v>317008.04951707966</v>
      </c>
      <c r="BQ190" s="194">
        <f>$BM3*'NPgY - Ave Crit'!$Q$50</f>
        <v>317008.04951707966</v>
      </c>
      <c r="BR190" s="176"/>
      <c r="BS190" s="6"/>
      <c r="BT190" s="58" t="s">
        <v>28</v>
      </c>
      <c r="BU190" s="24">
        <f t="shared" si="1046"/>
        <v>77.034313055590076</v>
      </c>
      <c r="BV190" s="24">
        <f t="shared" si="1046"/>
        <v>331.32285114547352</v>
      </c>
      <c r="BW190" s="24">
        <f t="shared" si="1046"/>
        <v>956.28164992655445</v>
      </c>
      <c r="BX190" s="24">
        <f t="shared" si="1046"/>
        <v>2140.5358124724603</v>
      </c>
      <c r="BY190" s="24">
        <f t="shared" si="1046"/>
        <v>4072.7104418568179</v>
      </c>
      <c r="BZ190" s="6"/>
      <c r="CA190" s="6"/>
      <c r="CB190" s="58" t="s">
        <v>28</v>
      </c>
      <c r="CC190" s="195">
        <f t="shared" ref="CC190:CC192" si="1123">IF(BU190="","",M190*BU190)</f>
        <v>15.801186807276359</v>
      </c>
      <c r="CD190" s="195">
        <f t="shared" si="1109"/>
        <v>398.13852833932003</v>
      </c>
      <c r="CE190" s="195">
        <f t="shared" si="1109"/>
        <v>824.14328170953638</v>
      </c>
      <c r="CF190" s="195">
        <f t="shared" si="1109"/>
        <v>50454.22421695447</v>
      </c>
      <c r="CG190" s="195">
        <f t="shared" si="1109"/>
        <v>35751.036234446037</v>
      </c>
      <c r="CH190" s="198">
        <f t="shared" si="872"/>
        <v>87443.343448256637</v>
      </c>
      <c r="CI190" s="68"/>
      <c r="CJ190" s="68"/>
      <c r="CK190" s="195">
        <f t="shared" si="1110"/>
        <v>15.801186807276359</v>
      </c>
      <c r="CL190" s="195">
        <f t="shared" si="1110"/>
        <v>398.13852833932003</v>
      </c>
      <c r="CM190" s="195">
        <f t="shared" si="1110"/>
        <v>824.14328170953638</v>
      </c>
      <c r="CN190" s="195">
        <f t="shared" si="1110"/>
        <v>40374.80290104117</v>
      </c>
      <c r="CO190" s="195">
        <f t="shared" si="1110"/>
        <v>18352.854416761922</v>
      </c>
      <c r="CP190" s="198">
        <f t="shared" si="813"/>
        <v>59965.740314659226</v>
      </c>
      <c r="CS190" s="195">
        <f t="shared" ref="CS190:CS192" si="1124">IF(BU190="","",Y190*BU190)</f>
        <v>11.957016427675681</v>
      </c>
      <c r="CT190" s="195">
        <f t="shared" si="1111"/>
        <v>489.62895001836682</v>
      </c>
      <c r="CU190" s="195">
        <f t="shared" si="1111"/>
        <v>806.5096716287029</v>
      </c>
      <c r="CV190" s="195">
        <f t="shared" si="1111"/>
        <v>41439.754762164164</v>
      </c>
      <c r="CW190" s="195">
        <f t="shared" si="1111"/>
        <v>18587.089561305096</v>
      </c>
      <c r="CX190" s="198">
        <f t="shared" si="815"/>
        <v>61334.939961544005</v>
      </c>
      <c r="CY190" s="6"/>
      <c r="CZ190" s="6"/>
      <c r="DA190" s="195">
        <f t="shared" ref="DA190:DA192" si="1125">IF(BU190="","",(S190+Y190)*BU190)</f>
        <v>11.957016427675681</v>
      </c>
      <c r="DB190" s="195">
        <f t="shared" si="1112"/>
        <v>489.62895001836682</v>
      </c>
      <c r="DC190" s="195">
        <f t="shared" si="1112"/>
        <v>806.5096716287029</v>
      </c>
      <c r="DD190" s="195">
        <f t="shared" si="1112"/>
        <v>41439.754762164164</v>
      </c>
      <c r="DE190" s="195">
        <f t="shared" si="1112"/>
        <v>18587.089561305096</v>
      </c>
      <c r="DF190" s="198">
        <f t="shared" si="817"/>
        <v>61334.939961544005</v>
      </c>
      <c r="DG190" s="6"/>
      <c r="DH190" s="6"/>
      <c r="DI190" s="195">
        <f t="shared" ref="DI190:DI192" si="1126">IF(BU190="","",AK190*BU190)</f>
        <v>7.6413653748339012</v>
      </c>
      <c r="DJ190" s="195">
        <f t="shared" si="1113"/>
        <v>99.764626226242854</v>
      </c>
      <c r="DK190" s="195">
        <f t="shared" si="1113"/>
        <v>2636.0045089206724</v>
      </c>
      <c r="DL190" s="195">
        <f t="shared" si="1113"/>
        <v>16630.03186888713</v>
      </c>
      <c r="DM190" s="195">
        <f t="shared" si="1113"/>
        <v>61076.588269573236</v>
      </c>
      <c r="DN190" s="198">
        <f t="shared" si="826"/>
        <v>80450.03063898212</v>
      </c>
      <c r="DO190" s="6"/>
      <c r="DP190" s="6"/>
      <c r="DQ190" s="195">
        <f t="shared" ref="DQ190:DQ192" si="1127">IF(BU190="","",(AE190+AK190)*BU190)</f>
        <v>7.6413653748339012</v>
      </c>
      <c r="DR190" s="195">
        <f t="shared" si="1114"/>
        <v>99.764626226242854</v>
      </c>
      <c r="DS190" s="195">
        <f t="shared" si="1114"/>
        <v>2636.0045089206724</v>
      </c>
      <c r="DT190" s="195">
        <f t="shared" si="1114"/>
        <v>16630.03186888713</v>
      </c>
      <c r="DU190" s="195">
        <f t="shared" si="1114"/>
        <v>61076.588269573236</v>
      </c>
      <c r="DV190" s="198">
        <f t="shared" si="820"/>
        <v>80450.03063898212</v>
      </c>
    </row>
    <row r="191" spans="1:126" ht="25.5" customHeight="1">
      <c r="A191" s="19"/>
      <c r="B191" s="55"/>
      <c r="C191" s="55"/>
      <c r="D191" s="56">
        <f t="shared" si="1115"/>
        <v>39.559923560070857</v>
      </c>
      <c r="E191" s="57">
        <f t="shared" si="1116"/>
        <v>39.559923560070857</v>
      </c>
      <c r="F191" s="58" t="s">
        <v>30</v>
      </c>
      <c r="G191" s="52">
        <f>'[9]NAW7 - HVP - NPgY'!G188</f>
        <v>6.142992924202888</v>
      </c>
      <c r="H191" s="52">
        <f>'[9]NAW7 - HVP - NPgY'!H188</f>
        <v>1.704426918271835</v>
      </c>
      <c r="I191" s="52">
        <f>'[9]NAW7 - HVP - NPgY'!I188</f>
        <v>2.2461354284440711</v>
      </c>
      <c r="J191" s="52">
        <f>'[9]NAW7 - HVP - NPgY'!J188</f>
        <v>18.66087097732774</v>
      </c>
      <c r="K191" s="52">
        <f>'[9]NAW7 - HVP - NPgY'!K188</f>
        <v>10.805497311824322</v>
      </c>
      <c r="L191" s="59">
        <f t="shared" si="1117"/>
        <v>39.559923560070857</v>
      </c>
      <c r="M191" s="52">
        <f>'[9]NAW7 - HVP - NPgY'!M188</f>
        <v>6.142992924202888</v>
      </c>
      <c r="N191" s="52">
        <f>'[9]NAW7 - HVP - NPgY'!N188</f>
        <v>1.704426918271835</v>
      </c>
      <c r="O191" s="52">
        <f>'[9]NAW7 - HVP - NPgY'!O188</f>
        <v>2.2461354284440711</v>
      </c>
      <c r="P191" s="52">
        <f>'[9]NAW7 - HVP - NPgY'!P188</f>
        <v>23.319488907015131</v>
      </c>
      <c r="Q191" s="52">
        <f>'[9]NAW7 - HVP - NPgY'!Q188</f>
        <v>21.048917904204615</v>
      </c>
      <c r="R191" s="59">
        <f t="shared" si="1118"/>
        <v>54.461962082138541</v>
      </c>
      <c r="S191" s="52">
        <f>'[9]NAW7 - HVP - NPgY'!S188</f>
        <v>0</v>
      </c>
      <c r="T191" s="52">
        <f>'[9]NAW7 - HVP - NPgY'!T188</f>
        <v>0</v>
      </c>
      <c r="U191" s="52">
        <f>'[9]NAW7 - HVP - NPgY'!U188</f>
        <v>0</v>
      </c>
      <c r="V191" s="52">
        <f>'[9]NAW7 - HVP - NPgY'!V188</f>
        <v>0</v>
      </c>
      <c r="W191" s="52">
        <f>'[9]NAW7 - HVP - NPgY'!W188</f>
        <v>0</v>
      </c>
      <c r="X191" s="59">
        <f t="shared" si="1119"/>
        <v>0</v>
      </c>
      <c r="Y191" s="52">
        <f>'[9]NAW7 - HVP - NPgY'!Y188</f>
        <v>4.6485031919226039</v>
      </c>
      <c r="Z191" s="52">
        <f>'[9]NAW7 - HVP - NPgY'!Z188</f>
        <v>2.0960964663666823</v>
      </c>
      <c r="AA191" s="52">
        <f>'[9]NAW7 - HVP - NPgY'!AA188</f>
        <v>2.2083380536693253</v>
      </c>
      <c r="AB191" s="52">
        <f>'[9]NAW7 - HVP - NPgY'!AB188</f>
        <v>19.153082154833424</v>
      </c>
      <c r="AC191" s="52">
        <f>'[9]NAW7 - HVP - NPgY'!AC188</f>
        <v>10.943406498440243</v>
      </c>
      <c r="AD191" s="59">
        <f t="shared" si="1120"/>
        <v>39.049426365232279</v>
      </c>
      <c r="AE191" s="52">
        <f>'[9]NAW7 - HVP - NPgY'!AE188</f>
        <v>0</v>
      </c>
      <c r="AF191" s="52">
        <f>'[9]NAW7 - HVP - NPgY'!AF188</f>
        <v>0</v>
      </c>
      <c r="AG191" s="52">
        <f>'[9]NAW7 - HVP - NPgY'!AG188</f>
        <v>0</v>
      </c>
      <c r="AH191" s="52">
        <f>'[9]NAW7 - HVP - NPgY'!AH188</f>
        <v>0</v>
      </c>
      <c r="AI191" s="52">
        <f>'[9]NAW7 - HVP - NPgY'!AI188</f>
        <v>0</v>
      </c>
      <c r="AJ191" s="59">
        <f t="shared" si="1121"/>
        <v>0</v>
      </c>
      <c r="AK191" s="52">
        <f>'[9]NAW7 - HVP - NPgY'!AK188</f>
        <v>2.9707169468585546</v>
      </c>
      <c r="AL191" s="52">
        <f>'[9]NAW7 - HVP - NPgY'!AL188</f>
        <v>0.42709133210643224</v>
      </c>
      <c r="AM191" s="52">
        <f>'[9]NAW7 - HVP - NPgY'!AM188</f>
        <v>6.1298323873082232</v>
      </c>
      <c r="AN191" s="52">
        <f>'[9]NAW7 - HVP - NPgY'!AN188</f>
        <v>7.6862512447373081</v>
      </c>
      <c r="AO191" s="52">
        <f>'[9]NAW7 - HVP - NPgY'!AO188</f>
        <v>35.959687543727313</v>
      </c>
      <c r="AP191" s="59">
        <f t="shared" si="1122"/>
        <v>53.173579454737833</v>
      </c>
      <c r="BB191" s="6"/>
      <c r="BC191" s="6"/>
      <c r="BD191" s="58" t="s">
        <v>30</v>
      </c>
      <c r="BE191" s="172">
        <f>'NPgY - HI Probs. of Failure'!O$50</f>
        <v>2.4300428072076335E-4</v>
      </c>
      <c r="BF191" s="172">
        <f>'NPgY - HI Probs. of Failure'!P$50</f>
        <v>1.0451559562925945E-3</v>
      </c>
      <c r="BG191" s="172">
        <f>'NPgY - HI Probs. of Failure'!Q$50</f>
        <v>3.0165847567067291E-3</v>
      </c>
      <c r="BH191" s="172">
        <f>'NPgY - HI Probs. of Failure'!R$50</f>
        <v>6.7523074437172391E-3</v>
      </c>
      <c r="BI191" s="172">
        <f>'NPgY - HI Probs. of Failure'!S$50</f>
        <v>1.2847340779078197E-2</v>
      </c>
      <c r="BJ191" s="176"/>
      <c r="BK191" s="6"/>
      <c r="BL191" s="58" t="s">
        <v>30</v>
      </c>
      <c r="BM191" s="194">
        <f>$BM4*'NPgY - Ave Crit'!$Q$50</f>
        <v>475512.07427561947</v>
      </c>
      <c r="BN191" s="194">
        <f>$BM4*'NPgY - Ave Crit'!$Q$50</f>
        <v>475512.07427561947</v>
      </c>
      <c r="BO191" s="194">
        <f>$BM4*'NPgY - Ave Crit'!$Q$50</f>
        <v>475512.07427561947</v>
      </c>
      <c r="BP191" s="194">
        <f>$BM4*'NPgY - Ave Crit'!$Q$50</f>
        <v>475512.07427561947</v>
      </c>
      <c r="BQ191" s="194">
        <f>$BM4*'NPgY - Ave Crit'!$Q$50</f>
        <v>475512.07427561947</v>
      </c>
      <c r="BR191" s="176"/>
      <c r="BS191" s="6"/>
      <c r="BT191" s="58" t="s">
        <v>30</v>
      </c>
      <c r="BU191" s="24">
        <f t="shared" si="1046"/>
        <v>115.5514695833851</v>
      </c>
      <c r="BV191" s="24">
        <f t="shared" si="1046"/>
        <v>496.98427671821025</v>
      </c>
      <c r="BW191" s="24">
        <f t="shared" si="1046"/>
        <v>1434.4224748898316</v>
      </c>
      <c r="BX191" s="24">
        <f t="shared" si="1046"/>
        <v>3210.8037187086902</v>
      </c>
      <c r="BY191" s="24">
        <f t="shared" si="1046"/>
        <v>6109.0656627852259</v>
      </c>
      <c r="BZ191" s="6"/>
      <c r="CA191" s="6"/>
      <c r="CB191" s="58" t="s">
        <v>30</v>
      </c>
      <c r="CC191" s="195">
        <f t="shared" si="1123"/>
        <v>709.83186003197989</v>
      </c>
      <c r="CD191" s="195">
        <f t="shared" si="1109"/>
        <v>847.07337919637598</v>
      </c>
      <c r="CE191" s="195">
        <f t="shared" si="1109"/>
        <v>3221.9071402064769</v>
      </c>
      <c r="CF191" s="195">
        <f t="shared" si="1109"/>
        <v>74874.301701030228</v>
      </c>
      <c r="CG191" s="195">
        <f t="shared" si="1109"/>
        <v>128589.22160736157</v>
      </c>
      <c r="CH191" s="198">
        <f t="shared" si="872"/>
        <v>208242.33568782662</v>
      </c>
      <c r="CI191" s="68"/>
      <c r="CJ191" s="68"/>
      <c r="CK191" s="195">
        <f t="shared" si="1110"/>
        <v>709.83186003197989</v>
      </c>
      <c r="CL191" s="195">
        <f t="shared" si="1110"/>
        <v>847.07337919637598</v>
      </c>
      <c r="CM191" s="195">
        <f t="shared" si="1110"/>
        <v>3221.9071402064769</v>
      </c>
      <c r="CN191" s="195">
        <f t="shared" si="1110"/>
        <v>59916.393928346974</v>
      </c>
      <c r="CO191" s="195">
        <f t="shared" si="1110"/>
        <v>66011.492596984026</v>
      </c>
      <c r="CP191" s="198">
        <f t="shared" si="813"/>
        <v>130706.69890476583</v>
      </c>
      <c r="CS191" s="195">
        <f t="shared" si="1124"/>
        <v>537.14137518971336</v>
      </c>
      <c r="CT191" s="195">
        <f t="shared" si="1111"/>
        <v>1041.726986268842</v>
      </c>
      <c r="CU191" s="195">
        <f t="shared" si="1111"/>
        <v>3167.6897363377475</v>
      </c>
      <c r="CV191" s="195">
        <f t="shared" si="1111"/>
        <v>61496.787407472213</v>
      </c>
      <c r="CW191" s="195">
        <f t="shared" si="1111"/>
        <v>66853.988873521987</v>
      </c>
      <c r="CX191" s="198">
        <f t="shared" si="815"/>
        <v>133097.33437879052</v>
      </c>
      <c r="CY191" s="6"/>
      <c r="CZ191" s="6"/>
      <c r="DA191" s="195">
        <f t="shared" si="1125"/>
        <v>537.14137518971336</v>
      </c>
      <c r="DB191" s="195">
        <f t="shared" si="1112"/>
        <v>1041.726986268842</v>
      </c>
      <c r="DC191" s="195">
        <f t="shared" si="1112"/>
        <v>3167.6897363377475</v>
      </c>
      <c r="DD191" s="195">
        <f t="shared" si="1112"/>
        <v>61496.787407472213</v>
      </c>
      <c r="DE191" s="195">
        <f t="shared" si="1112"/>
        <v>66853.988873521987</v>
      </c>
      <c r="DF191" s="198">
        <f t="shared" si="817"/>
        <v>133097.33437879052</v>
      </c>
      <c r="DG191" s="6"/>
      <c r="DH191" s="6"/>
      <c r="DI191" s="195">
        <f t="shared" si="1126"/>
        <v>343.27070892577291</v>
      </c>
      <c r="DJ191" s="195">
        <f t="shared" si="1113"/>
        <v>212.25767677953215</v>
      </c>
      <c r="DK191" s="195">
        <f t="shared" si="1113"/>
        <v>8792.7693436625068</v>
      </c>
      <c r="DL191" s="195">
        <f t="shared" si="1113"/>
        <v>24679.044079531846</v>
      </c>
      <c r="DM191" s="195">
        <f t="shared" si="1113"/>
        <v>219680.09241787012</v>
      </c>
      <c r="DN191" s="198">
        <f t="shared" si="826"/>
        <v>253707.43422676978</v>
      </c>
      <c r="DO191" s="6"/>
      <c r="DP191" s="6"/>
      <c r="DQ191" s="195">
        <f t="shared" si="1127"/>
        <v>343.27070892577291</v>
      </c>
      <c r="DR191" s="195">
        <f t="shared" si="1114"/>
        <v>212.25767677953215</v>
      </c>
      <c r="DS191" s="195">
        <f t="shared" si="1114"/>
        <v>8792.7693436625068</v>
      </c>
      <c r="DT191" s="195">
        <f t="shared" si="1114"/>
        <v>24679.044079531846</v>
      </c>
      <c r="DU191" s="195">
        <f t="shared" si="1114"/>
        <v>219680.09241787012</v>
      </c>
      <c r="DV191" s="198">
        <f t="shared" si="820"/>
        <v>253707.43422676978</v>
      </c>
    </row>
    <row r="192" spans="1:126" ht="25.5" customHeight="1">
      <c r="A192" s="19"/>
      <c r="B192" s="55"/>
      <c r="C192" s="55"/>
      <c r="D192" s="56">
        <f t="shared" si="1115"/>
        <v>16.812436558856184</v>
      </c>
      <c r="E192" s="57">
        <f t="shared" si="1116"/>
        <v>16.812436558856184</v>
      </c>
      <c r="F192" s="58" t="s">
        <v>31</v>
      </c>
      <c r="G192" s="52">
        <f>'[9]NAW7 - HVP - NPgY'!G189</f>
        <v>3.2044247204986309</v>
      </c>
      <c r="H192" s="52">
        <f>'[9]NAW7 - HVP - NPgY'!H189</f>
        <v>0.74555643545826555</v>
      </c>
      <c r="I192" s="52">
        <f>'[9]NAW7 - HVP - NPgY'!I189</f>
        <v>0.15553256847022723</v>
      </c>
      <c r="J192" s="52">
        <f>'[9]NAW7 - HVP - NPgY'!J189</f>
        <v>9.0515456208026261</v>
      </c>
      <c r="K192" s="52">
        <f>'[9]NAW7 - HVP - NPgY'!K189</f>
        <v>3.6553772136264349</v>
      </c>
      <c r="L192" s="59">
        <f t="shared" si="1117"/>
        <v>16.812436558856184</v>
      </c>
      <c r="M192" s="52">
        <f>'[9]NAW7 - HVP - NPgY'!M189</f>
        <v>3.2044247204986309</v>
      </c>
      <c r="N192" s="52">
        <f>'[9]NAW7 - HVP - NPgY'!N189</f>
        <v>0.74555643545826555</v>
      </c>
      <c r="O192" s="52">
        <f>'[9]NAW7 - HVP - NPgY'!O189</f>
        <v>0.15553256847022723</v>
      </c>
      <c r="P192" s="52">
        <f>'[9]NAW7 - HVP - NPgY'!P189</f>
        <v>11.311230754025329</v>
      </c>
      <c r="Q192" s="52">
        <f>'[9]NAW7 - HVP - NPgY'!Q189</f>
        <v>7.1206102466312799</v>
      </c>
      <c r="R192" s="59">
        <f t="shared" si="1118"/>
        <v>22.537354725083734</v>
      </c>
      <c r="S192" s="52">
        <f>'[9]NAW7 - HVP - NPgY'!S189</f>
        <v>0</v>
      </c>
      <c r="T192" s="52">
        <f>'[9]NAW7 - HVP - NPgY'!T189</f>
        <v>0</v>
      </c>
      <c r="U192" s="52">
        <f>'[9]NAW7 - HVP - NPgY'!U189</f>
        <v>0</v>
      </c>
      <c r="V192" s="52">
        <f>'[9]NAW7 - HVP - NPgY'!V189</f>
        <v>0</v>
      </c>
      <c r="W192" s="52">
        <f>'[9]NAW7 - HVP - NPgY'!W189</f>
        <v>0</v>
      </c>
      <c r="X192" s="59">
        <f t="shared" si="1119"/>
        <v>0</v>
      </c>
      <c r="Y192" s="52">
        <f>'[9]NAW7 - HVP - NPgY'!Y189</f>
        <v>2.4248405826458699</v>
      </c>
      <c r="Z192" s="52">
        <f>'[9]NAW7 - HVP - NPgY'!Z189</f>
        <v>0.91688191091556648</v>
      </c>
      <c r="AA192" s="52">
        <f>'[9]NAW7 - HVP - NPgY'!AA189</f>
        <v>0.14194315415005251</v>
      </c>
      <c r="AB192" s="52">
        <f>'[9]NAW7 - HVP - NPgY'!AB189</f>
        <v>9.2902950303920644</v>
      </c>
      <c r="AC192" s="52">
        <f>'[9]NAW7 - HVP - NPgY'!AC189</f>
        <v>3.7020303276625608</v>
      </c>
      <c r="AD192" s="59">
        <f t="shared" si="1120"/>
        <v>16.475991005766112</v>
      </c>
      <c r="AE192" s="52">
        <f>'[9]NAW7 - HVP - NPgY'!AE189</f>
        <v>0</v>
      </c>
      <c r="AF192" s="52">
        <f>'[9]NAW7 - HVP - NPgY'!AF189</f>
        <v>0</v>
      </c>
      <c r="AG192" s="52">
        <f>'[9]NAW7 - HVP - NPgY'!AG189</f>
        <v>0</v>
      </c>
      <c r="AH192" s="52">
        <f>'[9]NAW7 - HVP - NPgY'!AH189</f>
        <v>0</v>
      </c>
      <c r="AI192" s="52">
        <f>'[9]NAW7 - HVP - NPgY'!AI189</f>
        <v>0</v>
      </c>
      <c r="AJ192" s="59">
        <f t="shared" si="1121"/>
        <v>0</v>
      </c>
      <c r="AK192" s="52">
        <f>'[9]NAW7 - HVP - NPgY'!AK189</f>
        <v>1.5496418341313674</v>
      </c>
      <c r="AL192" s="52">
        <f>'[9]NAW7 - HVP - NPgY'!AL189</f>
        <v>0.1868197971804208</v>
      </c>
      <c r="AM192" s="52">
        <f>'[9]NAW7 - HVP - NPgY'!AM189</f>
        <v>1.551850894346946</v>
      </c>
      <c r="AN192" s="52">
        <f>'[9]NAW7 - HVP - NPgY'!AN189</f>
        <v>3.7282532996031454</v>
      </c>
      <c r="AO192" s="52">
        <f>'[9]NAW7 - HVP - NPgY'!AO189</f>
        <v>12.164754537732119</v>
      </c>
      <c r="AP192" s="59">
        <f t="shared" si="1122"/>
        <v>19.181320362994001</v>
      </c>
      <c r="BB192" s="6"/>
      <c r="BC192" s="6"/>
      <c r="BD192" s="58" t="s">
        <v>31</v>
      </c>
      <c r="BE192" s="172">
        <f>'NPgY - HI Probs. of Failure'!O$50</f>
        <v>2.4300428072076335E-4</v>
      </c>
      <c r="BF192" s="172">
        <f>'NPgY - HI Probs. of Failure'!P$50</f>
        <v>1.0451559562925945E-3</v>
      </c>
      <c r="BG192" s="172">
        <f>'NPgY - HI Probs. of Failure'!Q$50</f>
        <v>3.0165847567067291E-3</v>
      </c>
      <c r="BH192" s="172">
        <f>'NPgY - HI Probs. of Failure'!R$50</f>
        <v>6.7523074437172391E-3</v>
      </c>
      <c r="BI192" s="172">
        <f>'NPgY - HI Probs. of Failure'!S$50</f>
        <v>1.2847340779078197E-2</v>
      </c>
      <c r="BJ192" s="176"/>
      <c r="BK192" s="6"/>
      <c r="BL192" s="58" t="s">
        <v>31</v>
      </c>
      <c r="BM192" s="194">
        <f>$BM5*'NPgY - Ave Crit'!$Q$50</f>
        <v>792520.12379269919</v>
      </c>
      <c r="BN192" s="194">
        <f>$BM5*'NPgY - Ave Crit'!$Q$50</f>
        <v>792520.12379269919</v>
      </c>
      <c r="BO192" s="194">
        <f>$BM5*'NPgY - Ave Crit'!$Q$50</f>
        <v>792520.12379269919</v>
      </c>
      <c r="BP192" s="194">
        <f>$BM5*'NPgY - Ave Crit'!$Q$50</f>
        <v>792520.12379269919</v>
      </c>
      <c r="BQ192" s="194">
        <f>$BM5*'NPgY - Ave Crit'!$Q$50</f>
        <v>792520.12379269919</v>
      </c>
      <c r="BR192" s="176"/>
      <c r="BS192" s="6"/>
      <c r="BT192" s="58" t="s">
        <v>31</v>
      </c>
      <c r="BU192" s="24">
        <f t="shared" si="1046"/>
        <v>192.58578263897519</v>
      </c>
      <c r="BV192" s="24">
        <f t="shared" si="1046"/>
        <v>828.30712786368383</v>
      </c>
      <c r="BW192" s="24">
        <f t="shared" si="1046"/>
        <v>2390.7041248163864</v>
      </c>
      <c r="BX192" s="24">
        <f t="shared" si="1046"/>
        <v>5351.339531181151</v>
      </c>
      <c r="BY192" s="24">
        <f t="shared" si="1046"/>
        <v>10181.776104642046</v>
      </c>
      <c r="BZ192" s="6"/>
      <c r="CA192" s="6"/>
      <c r="CB192" s="58" t="s">
        <v>31</v>
      </c>
      <c r="CC192" s="195">
        <f t="shared" si="1123"/>
        <v>617.12664270490814</v>
      </c>
      <c r="CD192" s="195">
        <f t="shared" si="1109"/>
        <v>617.54970971472187</v>
      </c>
      <c r="CE192" s="195">
        <f t="shared" si="1109"/>
        <v>371.83235298505929</v>
      </c>
      <c r="CF192" s="195">
        <f t="shared" si="1109"/>
        <v>60530.236280327721</v>
      </c>
      <c r="CG192" s="195">
        <f t="shared" si="1109"/>
        <v>72500.459259619674</v>
      </c>
      <c r="CH192" s="198">
        <f t="shared" si="872"/>
        <v>134637.20424535207</v>
      </c>
      <c r="CI192" s="68"/>
      <c r="CJ192" s="68"/>
      <c r="CK192" s="195">
        <f t="shared" si="1110"/>
        <v>617.12664270490814</v>
      </c>
      <c r="CL192" s="195">
        <f t="shared" si="1110"/>
        <v>617.54970971472187</v>
      </c>
      <c r="CM192" s="195">
        <f t="shared" si="1110"/>
        <v>371.83235298505929</v>
      </c>
      <c r="CN192" s="195">
        <f t="shared" si="1110"/>
        <v>48437.893898890725</v>
      </c>
      <c r="CO192" s="195">
        <f t="shared" si="1110"/>
        <v>37218.232367154655</v>
      </c>
      <c r="CP192" s="198">
        <f t="shared" si="813"/>
        <v>87262.634971450068</v>
      </c>
      <c r="CS192" s="195">
        <f t="shared" si="1124"/>
        <v>466.98982138360344</v>
      </c>
      <c r="CT192" s="195">
        <f t="shared" si="1111"/>
        <v>759.4598222206389</v>
      </c>
      <c r="CU192" s="195">
        <f t="shared" si="1111"/>
        <v>339.34408411597872</v>
      </c>
      <c r="CV192" s="195">
        <f t="shared" si="1111"/>
        <v>49715.523052472847</v>
      </c>
      <c r="CW192" s="195">
        <f t="shared" si="1111"/>
        <v>37693.243928854827</v>
      </c>
      <c r="CX192" s="198">
        <f t="shared" si="815"/>
        <v>88974.560709047888</v>
      </c>
      <c r="CY192" s="6"/>
      <c r="CZ192" s="6"/>
      <c r="DA192" s="195">
        <f t="shared" si="1125"/>
        <v>466.98982138360344</v>
      </c>
      <c r="DB192" s="195">
        <f t="shared" si="1112"/>
        <v>759.4598222206389</v>
      </c>
      <c r="DC192" s="195">
        <f t="shared" si="1112"/>
        <v>339.34408411597872</v>
      </c>
      <c r="DD192" s="195">
        <f t="shared" si="1112"/>
        <v>49715.523052472847</v>
      </c>
      <c r="DE192" s="195">
        <f t="shared" si="1112"/>
        <v>37693.243928854827</v>
      </c>
      <c r="DF192" s="198">
        <f t="shared" si="817"/>
        <v>88974.560709047888</v>
      </c>
      <c r="DG192" s="6"/>
      <c r="DH192" s="6"/>
      <c r="DI192" s="195">
        <f t="shared" si="1126"/>
        <v>298.43898543628637</v>
      </c>
      <c r="DJ192" s="195">
        <f t="shared" si="1113"/>
        <v>154.74416963059028</v>
      </c>
      <c r="DK192" s="195">
        <f t="shared" si="1113"/>
        <v>3710.0163342152423</v>
      </c>
      <c r="DL192" s="195">
        <f t="shared" si="1113"/>
        <v>19951.149264422875</v>
      </c>
      <c r="DM192" s="195">
        <f t="shared" si="1113"/>
        <v>123858.80707111678</v>
      </c>
      <c r="DN192" s="198">
        <f t="shared" si="826"/>
        <v>147973.15582482179</v>
      </c>
      <c r="DO192" s="6"/>
      <c r="DP192" s="6"/>
      <c r="DQ192" s="195">
        <f t="shared" si="1127"/>
        <v>298.43898543628637</v>
      </c>
      <c r="DR192" s="195">
        <f t="shared" si="1114"/>
        <v>154.74416963059028</v>
      </c>
      <c r="DS192" s="195">
        <f t="shared" si="1114"/>
        <v>3710.0163342152423</v>
      </c>
      <c r="DT192" s="195">
        <f t="shared" si="1114"/>
        <v>19951.149264422875</v>
      </c>
      <c r="DU192" s="195">
        <f t="shared" si="1114"/>
        <v>123858.80707111678</v>
      </c>
      <c r="DV192" s="198">
        <f t="shared" si="820"/>
        <v>147973.15582482179</v>
      </c>
    </row>
    <row r="193" spans="1:126" ht="25.5" customHeight="1" thickBot="1">
      <c r="A193" s="19"/>
      <c r="B193" s="60"/>
      <c r="C193" s="61"/>
      <c r="D193" s="62">
        <f>SUM(D189:D192)</f>
        <v>113.84426708863532</v>
      </c>
      <c r="E193" s="63">
        <f>SUM(E189:E192)</f>
        <v>113.84426708863532</v>
      </c>
      <c r="F193" s="64"/>
      <c r="G193" s="65">
        <f>SUM(G189:G192)</f>
        <v>13.148654536980414</v>
      </c>
      <c r="H193" s="66">
        <f t="shared" ref="H193:K193" si="1128">SUM(H189:H192)</f>
        <v>4.8430524805228021</v>
      </c>
      <c r="I193" s="66">
        <f t="shared" si="1128"/>
        <v>3.7540809153184891</v>
      </c>
      <c r="J193" s="66">
        <f t="shared" si="1128"/>
        <v>72.780962152289703</v>
      </c>
      <c r="K193" s="66">
        <f t="shared" si="1128"/>
        <v>19.317517003523914</v>
      </c>
      <c r="L193" s="67"/>
      <c r="M193" s="65">
        <f>SUM(M189:M192)</f>
        <v>13.148654536980414</v>
      </c>
      <c r="N193" s="66">
        <f t="shared" ref="N193:Q193" si="1129">SUM(N189:N192)</f>
        <v>4.8430524805228021</v>
      </c>
      <c r="O193" s="66">
        <f t="shared" si="1129"/>
        <v>3.7540809153184891</v>
      </c>
      <c r="P193" s="66">
        <f t="shared" si="1129"/>
        <v>90.950462152289703</v>
      </c>
      <c r="Q193" s="66">
        <f t="shared" si="1129"/>
        <v>37.630181914468679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9.9498018862804081</v>
      </c>
      <c r="Z193" s="66">
        <f t="shared" ref="Z193:AC193" si="1131">SUM(Z189:Z192)</f>
        <v>5.9559638973228184</v>
      </c>
      <c r="AA193" s="66">
        <f t="shared" si="1131"/>
        <v>3.673757504885161</v>
      </c>
      <c r="AB193" s="66">
        <f t="shared" si="1131"/>
        <v>74.700679786289726</v>
      </c>
      <c r="AC193" s="66">
        <f t="shared" si="1131"/>
        <v>19.564064013857255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6.3586156362804012</v>
      </c>
      <c r="AL193" s="66">
        <f t="shared" ref="AL193:AO193" si="1133">SUM(AL189:AL192)</f>
        <v>1.2135608239894977</v>
      </c>
      <c r="AM193" s="66">
        <f t="shared" si="1133"/>
        <v>12.007346828218497</v>
      </c>
      <c r="AN193" s="66">
        <f t="shared" si="1133"/>
        <v>29.977848387456369</v>
      </c>
      <c r="AO193" s="66">
        <f t="shared" si="1133"/>
        <v>64.286895412690583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1536.6768297098606</v>
      </c>
      <c r="CD193" s="197">
        <f t="shared" ref="CD193:CG193" si="1134">SUM(CD189:CD192)</f>
        <v>2139.0795876669104</v>
      </c>
      <c r="CE193" s="197">
        <f t="shared" si="1134"/>
        <v>4746.283837599879</v>
      </c>
      <c r="CF193" s="197">
        <f t="shared" si="1134"/>
        <v>234928.90327266644</v>
      </c>
      <c r="CG193" s="197">
        <f t="shared" si="1134"/>
        <v>238786.34409627251</v>
      </c>
      <c r="CH193" s="198">
        <f t="shared" si="872"/>
        <v>482137.28762391559</v>
      </c>
      <c r="CI193" s="68"/>
      <c r="CJ193" s="68"/>
      <c r="CK193" s="197">
        <f>SUM(CK189:CK192)</f>
        <v>1536.6768297098606</v>
      </c>
      <c r="CL193" s="197">
        <f t="shared" ref="CL193:CO193" si="1135">SUM(CL189:CL192)</f>
        <v>2139.0795876669104</v>
      </c>
      <c r="CM193" s="197">
        <f t="shared" si="1135"/>
        <v>4746.283837599879</v>
      </c>
      <c r="CN193" s="197">
        <f t="shared" si="1135"/>
        <v>187996.31373985726</v>
      </c>
      <c r="CO193" s="197">
        <f t="shared" si="1135"/>
        <v>122581.370262137</v>
      </c>
      <c r="CP193" s="198">
        <f t="shared" si="813"/>
        <v>318999.72425697092</v>
      </c>
      <c r="CS193" s="197">
        <f>SUM(CS189:CS192)</f>
        <v>1162.8284837698554</v>
      </c>
      <c r="CT193" s="197">
        <f t="shared" ref="CT193:CW193" si="1136">SUM(CT189:CT192)</f>
        <v>2630.630340860771</v>
      </c>
      <c r="CU193" s="197">
        <f t="shared" si="1136"/>
        <v>4634.9179898400653</v>
      </c>
      <c r="CV193" s="197">
        <f t="shared" si="1136"/>
        <v>192955.02585276176</v>
      </c>
      <c r="CW193" s="197">
        <f t="shared" si="1136"/>
        <v>124145.8606857862</v>
      </c>
      <c r="CX193" s="198">
        <f t="shared" si="815"/>
        <v>325529.26335301867</v>
      </c>
      <c r="CY193" s="6"/>
      <c r="CZ193" s="6"/>
      <c r="DA193" s="197">
        <f>SUM(DA189:DA192)</f>
        <v>1162.8284837698554</v>
      </c>
      <c r="DB193" s="197">
        <f t="shared" ref="DB193:DE193" si="1137">SUM(DB189:DB192)</f>
        <v>2630.630340860771</v>
      </c>
      <c r="DC193" s="197">
        <f t="shared" si="1137"/>
        <v>4634.9179898400653</v>
      </c>
      <c r="DD193" s="197">
        <f t="shared" si="1137"/>
        <v>192955.02585276176</v>
      </c>
      <c r="DE193" s="197">
        <f t="shared" si="1137"/>
        <v>124145.8606857862</v>
      </c>
      <c r="DF193" s="198">
        <f t="shared" si="817"/>
        <v>325529.26335301867</v>
      </c>
      <c r="DG193" s="6"/>
      <c r="DH193" s="6"/>
      <c r="DI193" s="197">
        <f>SUM(DI189:DI192)</f>
        <v>743.12830182143125</v>
      </c>
      <c r="DJ193" s="197">
        <f t="shared" ref="DJ193:DM193" si="1138">SUM(DJ189:DJ192)</f>
        <v>536.00558685417036</v>
      </c>
      <c r="DK193" s="197">
        <f t="shared" si="1138"/>
        <v>16189.173901888262</v>
      </c>
      <c r="DL193" s="197">
        <f t="shared" si="1138"/>
        <v>77434.054511421695</v>
      </c>
      <c r="DM193" s="197">
        <f t="shared" si="1138"/>
        <v>407939.37068354886</v>
      </c>
      <c r="DN193" s="198">
        <f t="shared" si="826"/>
        <v>502841.73298553441</v>
      </c>
      <c r="DO193" s="6"/>
      <c r="DP193" s="6"/>
      <c r="DQ193" s="197">
        <f>SUM(DQ189:DQ192)</f>
        <v>743.12830182143125</v>
      </c>
      <c r="DR193" s="197">
        <f t="shared" ref="DR193:DU193" si="1139">SUM(DR189:DR192)</f>
        <v>536.00558685417036</v>
      </c>
      <c r="DS193" s="197">
        <f t="shared" si="1139"/>
        <v>16189.173901888262</v>
      </c>
      <c r="DT193" s="197">
        <f t="shared" si="1139"/>
        <v>77434.054511421695</v>
      </c>
      <c r="DU193" s="197">
        <f t="shared" si="1139"/>
        <v>407939.37068354886</v>
      </c>
      <c r="DV193" s="198">
        <f t="shared" si="820"/>
        <v>502841.73298553441</v>
      </c>
    </row>
    <row r="194" spans="1:126" ht="25.5" customHeight="1">
      <c r="A194" s="19"/>
      <c r="B194" s="48" t="s">
        <v>55</v>
      </c>
      <c r="C194" s="48"/>
      <c r="D194" s="49">
        <f>L194</f>
        <v>18.510196034693383</v>
      </c>
      <c r="E194" s="50">
        <f>D194+SUM(AE194:AI194)</f>
        <v>18.510196034693383</v>
      </c>
      <c r="F194" s="51" t="s">
        <v>26</v>
      </c>
      <c r="G194" s="52">
        <f>'[9]NAW7 - HVP - NPgY'!G191</f>
        <v>17.976236864016762</v>
      </c>
      <c r="H194" s="52">
        <f>'[9]NAW7 - HVP - NPgY'!H191</f>
        <v>0.52658591611127537</v>
      </c>
      <c r="I194" s="52">
        <f>'[9]NAW7 - HVP - NPgY'!I191</f>
        <v>0</v>
      </c>
      <c r="J194" s="52">
        <f>'[9]NAW7 - HVP - NPgY'!J191</f>
        <v>0</v>
      </c>
      <c r="K194" s="52">
        <f>'[9]NAW7 - HVP - NPgY'!K191</f>
        <v>7.3732545653446271E-3</v>
      </c>
      <c r="L194" s="53">
        <f>SUM(G194:K194)</f>
        <v>18.510196034693383</v>
      </c>
      <c r="M194" s="52">
        <f>'[9]NAW7 - HVP - NPgY'!M191</f>
        <v>9.9623577480198531</v>
      </c>
      <c r="N194" s="52">
        <f>'[9]NAW7 - HVP - NPgY'!N191</f>
        <v>0.52658591611127537</v>
      </c>
      <c r="O194" s="52">
        <f>'[9]NAW7 - HVP - NPgY'!O191</f>
        <v>0</v>
      </c>
      <c r="P194" s="52">
        <f>'[9]NAW7 - HVP - NPgY'!P191</f>
        <v>0</v>
      </c>
      <c r="Q194" s="52">
        <f>'[9]NAW7 - HVP - NPgY'!Q191</f>
        <v>8.2235075920399463E-3</v>
      </c>
      <c r="R194" s="53">
        <f>SUM(M194:Q194)</f>
        <v>10.497167171723168</v>
      </c>
      <c r="S194" s="52">
        <f>'[9]NAW7 - HVP - NPgY'!S191</f>
        <v>0</v>
      </c>
      <c r="T194" s="52">
        <f>'[9]NAW7 - HVP - NPgY'!T191</f>
        <v>0</v>
      </c>
      <c r="U194" s="52">
        <f>'[9]NAW7 - HVP - NPgY'!U191</f>
        <v>0</v>
      </c>
      <c r="V194" s="52">
        <f>'[9]NAW7 - HVP - NPgY'!V191</f>
        <v>0</v>
      </c>
      <c r="W194" s="52">
        <f>'[9]NAW7 - HVP - NPgY'!W191</f>
        <v>0</v>
      </c>
      <c r="X194" s="53">
        <f>SUM(S194:W194)</f>
        <v>0</v>
      </c>
      <c r="Y194" s="54">
        <f>'[9]NAW7 - HVP - NPgY'!Y191</f>
        <v>17.976236864016762</v>
      </c>
      <c r="Z194" s="54">
        <f>'[9]NAW7 - HVP - NPgY'!Z191</f>
        <v>0.52598272091004838</v>
      </c>
      <c r="AA194" s="54">
        <f>'[9]NAW7 - HVP - NPgY'!AA191</f>
        <v>0</v>
      </c>
      <c r="AB194" s="54">
        <f>'[9]NAW7 - HVP - NPgY'!AB191</f>
        <v>0</v>
      </c>
      <c r="AC194" s="54">
        <f>'[9]NAW7 - HVP - NPgY'!AC191</f>
        <v>7.3732545653446271E-3</v>
      </c>
      <c r="AD194" s="53">
        <f>SUM(Y194:AC194)</f>
        <v>18.509592839492154</v>
      </c>
      <c r="AE194" s="54">
        <f>'[9]NAW7 - HVP - NPgY'!AE191</f>
        <v>0</v>
      </c>
      <c r="AF194" s="54">
        <f>'[9]NAW7 - HVP - NPgY'!AF191</f>
        <v>0</v>
      </c>
      <c r="AG194" s="54">
        <f>'[9]NAW7 - HVP - NPgY'!AG191</f>
        <v>0</v>
      </c>
      <c r="AH194" s="54">
        <f>'[9]NAW7 - HVP - NPgY'!AH191</f>
        <v>0</v>
      </c>
      <c r="AI194" s="54">
        <f>'[9]NAW7 - HVP - NPgY'!AI191</f>
        <v>0</v>
      </c>
      <c r="AJ194" s="53">
        <f>SUM(AE194:AI194)</f>
        <v>0</v>
      </c>
      <c r="AK194" s="54">
        <f>'[9]NAW7 - HVP - NPgY'!AK191</f>
        <v>17.976236864016762</v>
      </c>
      <c r="AL194" s="54">
        <f>'[9]NAW7 - HVP - NPgY'!AL191</f>
        <v>0.52598272091004838</v>
      </c>
      <c r="AM194" s="54">
        <f>'[9]NAW7 - HVP - NPgY'!AM191</f>
        <v>0</v>
      </c>
      <c r="AN194" s="54">
        <f>'[9]NAW7 - HVP - NPgY'!AN191</f>
        <v>0</v>
      </c>
      <c r="AO194" s="54">
        <f>'[9]NAW7 - HVP - NPgY'!AO191</f>
        <v>7.3732545653446271E-3</v>
      </c>
      <c r="AP194" s="53">
        <f>SUM(AK194:AO194)</f>
        <v>18.509592839492154</v>
      </c>
      <c r="BB194" s="6"/>
      <c r="BC194" s="6"/>
      <c r="BD194" s="51" t="s">
        <v>26</v>
      </c>
      <c r="BE194" s="172">
        <f>'NPgY - HI Probs. of Failure'!O$51</f>
        <v>1.5801986908748823E-2</v>
      </c>
      <c r="BF194" s="172">
        <f>'NPgY - HI Probs. of Failure'!P$51</f>
        <v>6.7963990963247581E-2</v>
      </c>
      <c r="BG194" s="172">
        <f>'NPgY - HI Probs. of Failure'!Q$51</f>
        <v>0.19616128857164625</v>
      </c>
      <c r="BH194" s="172">
        <f>'NPgY - HI Probs. of Failure'!R$51</f>
        <v>0.43908639598030819</v>
      </c>
      <c r="BI194" s="172">
        <f>'NPgY - HI Probs. of Failure'!S$51</f>
        <v>0.79703373333275018</v>
      </c>
      <c r="BJ194" s="175"/>
      <c r="BK194" s="6"/>
      <c r="BL194" s="51" t="s">
        <v>26</v>
      </c>
      <c r="BM194" s="242">
        <f>IFERROR($BM2*'NPgY - Ave Crit'!$Q$51,0)</f>
        <v>111615.00561889962</v>
      </c>
      <c r="BN194" s="242">
        <f>IFERROR($BM2*'NPgY - Ave Crit'!$Q$51,0)</f>
        <v>111615.00561889962</v>
      </c>
      <c r="BO194" s="242">
        <f>IFERROR($BM2*'NPgY - Ave Crit'!$Q$51,0)</f>
        <v>111615.00561889962</v>
      </c>
      <c r="BP194" s="242">
        <f>IFERROR($BM2*'NPgY - Ave Crit'!$Q$51,0)</f>
        <v>111615.00561889962</v>
      </c>
      <c r="BQ194" s="242">
        <f>IFERROR($BM2*'NPgY - Ave Crit'!$Q$51,0)</f>
        <v>111615.00561889962</v>
      </c>
      <c r="BR194" s="175"/>
      <c r="BS194" s="6"/>
      <c r="BT194" s="51" t="s">
        <v>26</v>
      </c>
      <c r="BU194" s="24">
        <f t="shared" si="1046"/>
        <v>1763.7388576097783</v>
      </c>
      <c r="BV194" s="24">
        <f t="shared" si="1046"/>
        <v>7585.801233245722</v>
      </c>
      <c r="BW194" s="24">
        <f t="shared" si="1046"/>
        <v>21894.543326134888</v>
      </c>
      <c r="BX194" s="24">
        <f t="shared" si="1046"/>
        <v>49008.630554524483</v>
      </c>
      <c r="BY194" s="24">
        <f t="shared" si="1046"/>
        <v>88960.924624387451</v>
      </c>
      <c r="BZ194" s="6"/>
      <c r="CA194" s="6"/>
      <c r="CB194" s="51" t="s">
        <v>26</v>
      </c>
      <c r="CC194" s="195">
        <f>IF(BU194="","",M194*BU194)</f>
        <v>17570.997473592459</v>
      </c>
      <c r="CD194" s="195">
        <f t="shared" ref="CD194:CG197" si="1140">IF(BV194="","",N194*BV194)</f>
        <v>3994.5760918467408</v>
      </c>
      <c r="CE194" s="195">
        <f t="shared" si="1140"/>
        <v>0</v>
      </c>
      <c r="CF194" s="195">
        <f t="shared" si="1140"/>
        <v>0</v>
      </c>
      <c r="CG194" s="195">
        <f t="shared" si="1140"/>
        <v>731.57083904354363</v>
      </c>
      <c r="CH194" s="198">
        <f t="shared" si="872"/>
        <v>22297.144404482744</v>
      </c>
      <c r="CI194" s="68"/>
      <c r="CJ194" s="68"/>
      <c r="CK194" s="195">
        <f t="shared" ref="CK194:CO197" si="1141">IF(BU194="","",G194*BU194)</f>
        <v>31705.387470663707</v>
      </c>
      <c r="CL194" s="195">
        <f t="shared" si="1141"/>
        <v>3994.5760918467408</v>
      </c>
      <c r="CM194" s="195">
        <f t="shared" si="1141"/>
        <v>0</v>
      </c>
      <c r="CN194" s="195">
        <f t="shared" si="1141"/>
        <v>0</v>
      </c>
      <c r="CO194" s="195">
        <f t="shared" si="1141"/>
        <v>655.93154362404402</v>
      </c>
      <c r="CP194" s="198">
        <f t="shared" si="813"/>
        <v>36355.895106134492</v>
      </c>
      <c r="CS194" s="195">
        <f>IF(BU194="","",Y194*BU194)</f>
        <v>31705.387470663707</v>
      </c>
      <c r="CT194" s="195">
        <f t="shared" ref="CT194:CW197" si="1142">IF(BV194="","",Z194*BV194)</f>
        <v>3990.0003729453856</v>
      </c>
      <c r="CU194" s="195">
        <f t="shared" si="1142"/>
        <v>0</v>
      </c>
      <c r="CV194" s="195">
        <f t="shared" si="1142"/>
        <v>0</v>
      </c>
      <c r="CW194" s="195">
        <f t="shared" si="1142"/>
        <v>655.93154362404402</v>
      </c>
      <c r="CX194" s="198">
        <f t="shared" si="815"/>
        <v>36351.319387233132</v>
      </c>
      <c r="CY194" s="6"/>
      <c r="CZ194" s="6"/>
      <c r="DA194" s="195">
        <f>IF(BU194="","",(S194+Y194)*BU194)</f>
        <v>31705.387470663707</v>
      </c>
      <c r="DB194" s="195">
        <f t="shared" ref="DB194:DE197" si="1143">IF(BV194="","",(T194+Z194)*BV194)</f>
        <v>3990.0003729453856</v>
      </c>
      <c r="DC194" s="195">
        <f t="shared" si="1143"/>
        <v>0</v>
      </c>
      <c r="DD194" s="195">
        <f t="shared" si="1143"/>
        <v>0</v>
      </c>
      <c r="DE194" s="195">
        <f t="shared" si="1143"/>
        <v>655.93154362404402</v>
      </c>
      <c r="DF194" s="198">
        <f t="shared" si="817"/>
        <v>36351.319387233132</v>
      </c>
      <c r="DG194" s="6"/>
      <c r="DH194" s="6"/>
      <c r="DI194" s="195">
        <f>IF(BU194="","",AK194*BU194)</f>
        <v>31705.387470663707</v>
      </c>
      <c r="DJ194" s="195">
        <f t="shared" ref="DJ194:DM197" si="1144">IF(BV194="","",AL194*BV194)</f>
        <v>3990.0003729453856</v>
      </c>
      <c r="DK194" s="195">
        <f t="shared" si="1144"/>
        <v>0</v>
      </c>
      <c r="DL194" s="195">
        <f t="shared" si="1144"/>
        <v>0</v>
      </c>
      <c r="DM194" s="195">
        <f t="shared" si="1144"/>
        <v>655.93154362404402</v>
      </c>
      <c r="DN194" s="198">
        <f t="shared" si="826"/>
        <v>36351.319387233132</v>
      </c>
      <c r="DO194" s="6"/>
      <c r="DP194" s="6"/>
      <c r="DQ194" s="195">
        <f>IF(BU194="","",(AE194+AK194)*BU194)</f>
        <v>31705.387470663707</v>
      </c>
      <c r="DR194" s="195">
        <f t="shared" ref="DR194:DU197" si="1145">IF(BV194="","",(AF194+AL194)*BV194)</f>
        <v>3990.0003729453856</v>
      </c>
      <c r="DS194" s="195">
        <f t="shared" si="1145"/>
        <v>0</v>
      </c>
      <c r="DT194" s="195">
        <f t="shared" si="1145"/>
        <v>0</v>
      </c>
      <c r="DU194" s="195">
        <f t="shared" si="1145"/>
        <v>655.93154362404402</v>
      </c>
      <c r="DV194" s="198">
        <f t="shared" si="820"/>
        <v>36351.319387233132</v>
      </c>
    </row>
    <row r="195" spans="1:126" ht="25.5" customHeight="1">
      <c r="A195" s="19"/>
      <c r="B195" s="55"/>
      <c r="C195" s="55"/>
      <c r="D195" s="56">
        <f t="shared" ref="D195:D197" si="1146">L195</f>
        <v>30.945009953984641</v>
      </c>
      <c r="E195" s="57">
        <f t="shared" ref="E195:E197" si="1147">D195+SUM(AE195:AI195)</f>
        <v>30.945009953984641</v>
      </c>
      <c r="F195" s="58" t="s">
        <v>28</v>
      </c>
      <c r="G195" s="52">
        <f>'[9]NAW7 - HVP - NPgY'!G192</f>
        <v>29.801172923124668</v>
      </c>
      <c r="H195" s="52">
        <f>'[9]NAW7 - HVP - NPgY'!H192</f>
        <v>1.0914509627041649</v>
      </c>
      <c r="I195" s="52">
        <f>'[9]NAW7 - HVP - NPgY'!I192</f>
        <v>3.0249999999999999E-2</v>
      </c>
      <c r="J195" s="52">
        <f>'[9]NAW7 - HVP - NPgY'!J192</f>
        <v>1.2300000000000005E-2</v>
      </c>
      <c r="K195" s="52">
        <f>'[9]NAW7 - HVP - NPgY'!K192</f>
        <v>9.8360681558087026E-3</v>
      </c>
      <c r="L195" s="59">
        <f t="shared" ref="L195:L197" si="1148">SUM(G195:K195)</f>
        <v>30.945009953984641</v>
      </c>
      <c r="M195" s="52">
        <f>'[9]NAW7 - HVP - NPgY'!M192</f>
        <v>16.515689474756446</v>
      </c>
      <c r="N195" s="52">
        <f>'[9]NAW7 - HVP - NPgY'!N192</f>
        <v>1.0914509627041649</v>
      </c>
      <c r="O195" s="52">
        <f>'[9]NAW7 - HVP - NPgY'!O192</f>
        <v>3.0249999999999999E-2</v>
      </c>
      <c r="P195" s="52">
        <f>'[9]NAW7 - HVP - NPgY'!P192</f>
        <v>1.2300000000000005E-2</v>
      </c>
      <c r="Q195" s="52">
        <f>'[9]NAW7 - HVP - NPgY'!Q192</f>
        <v>1.0970322594759694E-2</v>
      </c>
      <c r="R195" s="59">
        <f t="shared" ref="R195:R197" si="1149">SUM(M195:Q195)</f>
        <v>17.660660760055368</v>
      </c>
      <c r="S195" s="52">
        <f>'[9]NAW7 - HVP - NPgY'!S192</f>
        <v>0</v>
      </c>
      <c r="T195" s="52">
        <f>'[9]NAW7 - HVP - NPgY'!T192</f>
        <v>0</v>
      </c>
      <c r="U195" s="52">
        <f>'[9]NAW7 - HVP - NPgY'!U192</f>
        <v>0</v>
      </c>
      <c r="V195" s="52">
        <f>'[9]NAW7 - HVP - NPgY'!V192</f>
        <v>0</v>
      </c>
      <c r="W195" s="52">
        <f>'[9]NAW7 - HVP - NPgY'!W192</f>
        <v>0</v>
      </c>
      <c r="X195" s="59">
        <f t="shared" ref="X195:X197" si="1150">SUM(S195:W195)</f>
        <v>0</v>
      </c>
      <c r="Y195" s="52">
        <f>'[9]NAW7 - HVP - NPgY'!Y192</f>
        <v>29.801172923124668</v>
      </c>
      <c r="Z195" s="52">
        <f>'[9]NAW7 - HVP - NPgY'!Z192</f>
        <v>1.0902007242094867</v>
      </c>
      <c r="AA195" s="52">
        <f>'[9]NAW7 - HVP - NPgY'!AA192</f>
        <v>3.6233205333333331E-2</v>
      </c>
      <c r="AB195" s="52">
        <f>'[9]NAW7 - HVP - NPgY'!AB192</f>
        <v>1.2300000000000005E-2</v>
      </c>
      <c r="AC195" s="52">
        <f>'[9]NAW7 - HVP - NPgY'!AC192</f>
        <v>9.8360681558087026E-3</v>
      </c>
      <c r="AD195" s="59">
        <f t="shared" ref="AD195:AD197" si="1151">SUM(Y195:AC195)</f>
        <v>30.949742920823297</v>
      </c>
      <c r="AE195" s="52">
        <f>'[9]NAW7 - HVP - NPgY'!AE192</f>
        <v>0</v>
      </c>
      <c r="AF195" s="52">
        <f>'[9]NAW7 - HVP - NPgY'!AF192</f>
        <v>0</v>
      </c>
      <c r="AG195" s="52">
        <f>'[9]NAW7 - HVP - NPgY'!AG192</f>
        <v>0</v>
      </c>
      <c r="AH195" s="52">
        <f>'[9]NAW7 - HVP - NPgY'!AH192</f>
        <v>0</v>
      </c>
      <c r="AI195" s="52">
        <f>'[9]NAW7 - HVP - NPgY'!AI192</f>
        <v>0</v>
      </c>
      <c r="AJ195" s="59">
        <f t="shared" ref="AJ195:AJ197" si="1152">SUM(AE195:AI195)</f>
        <v>0</v>
      </c>
      <c r="AK195" s="52">
        <f>'[9]NAW7 - HVP - NPgY'!AK192</f>
        <v>29.801172923124668</v>
      </c>
      <c r="AL195" s="52">
        <f>'[9]NAW7 - HVP - NPgY'!AL192</f>
        <v>1.0902007242094867</v>
      </c>
      <c r="AM195" s="52">
        <f>'[9]NAW7 - HVP - NPgY'!AM192</f>
        <v>3.6233205333333331E-2</v>
      </c>
      <c r="AN195" s="52">
        <f>'[9]NAW7 - HVP - NPgY'!AN192</f>
        <v>1.2300000000000005E-2</v>
      </c>
      <c r="AO195" s="52">
        <f>'[9]NAW7 - HVP - NPgY'!AO192</f>
        <v>9.8360681558087026E-3</v>
      </c>
      <c r="AP195" s="59">
        <f t="shared" ref="AP195:AP197" si="1153">SUM(AK195:AO195)</f>
        <v>30.949742920823297</v>
      </c>
      <c r="BB195" s="6"/>
      <c r="BC195" s="6"/>
      <c r="BD195" s="58" t="s">
        <v>28</v>
      </c>
      <c r="BE195" s="172">
        <f>'NPgY - HI Probs. of Failure'!O$51</f>
        <v>1.5801986908748823E-2</v>
      </c>
      <c r="BF195" s="172">
        <f>'NPgY - HI Probs. of Failure'!P$51</f>
        <v>6.7963990963247581E-2</v>
      </c>
      <c r="BG195" s="172">
        <f>'NPgY - HI Probs. of Failure'!Q$51</f>
        <v>0.19616128857164625</v>
      </c>
      <c r="BH195" s="172">
        <f>'NPgY - HI Probs. of Failure'!R$51</f>
        <v>0.43908639598030819</v>
      </c>
      <c r="BI195" s="172">
        <f>'NPgY - HI Probs. of Failure'!S$51</f>
        <v>0.79703373333275018</v>
      </c>
      <c r="BJ195" s="176"/>
      <c r="BK195" s="6"/>
      <c r="BL195" s="58" t="s">
        <v>28</v>
      </c>
      <c r="BM195" s="242">
        <f>IFERROR($BM3*'NPgY - Ave Crit'!$Q$51,0)</f>
        <v>159450.00802699948</v>
      </c>
      <c r="BN195" s="242">
        <f>IFERROR($BM3*'NPgY - Ave Crit'!$Q$51,0)</f>
        <v>159450.00802699948</v>
      </c>
      <c r="BO195" s="242">
        <f>IFERROR($BM3*'NPgY - Ave Crit'!$Q$51,0)</f>
        <v>159450.00802699948</v>
      </c>
      <c r="BP195" s="242">
        <f>IFERROR($BM3*'NPgY - Ave Crit'!$Q$51,0)</f>
        <v>159450.00802699948</v>
      </c>
      <c r="BQ195" s="242">
        <f>IFERROR($BM3*'NPgY - Ave Crit'!$Q$51,0)</f>
        <v>159450.00802699948</v>
      </c>
      <c r="BR195" s="176"/>
      <c r="BS195" s="6"/>
      <c r="BT195" s="58" t="s">
        <v>28</v>
      </c>
      <c r="BU195" s="24">
        <f t="shared" si="1046"/>
        <v>2519.6269394425403</v>
      </c>
      <c r="BV195" s="24">
        <f t="shared" si="1046"/>
        <v>10836.858904636747</v>
      </c>
      <c r="BW195" s="24">
        <f t="shared" si="1046"/>
        <v>31277.919037335556</v>
      </c>
      <c r="BX195" s="24">
        <f t="shared" si="1046"/>
        <v>70012.329363606419</v>
      </c>
      <c r="BY195" s="24">
        <f t="shared" si="1046"/>
        <v>127087.03517769638</v>
      </c>
      <c r="BZ195" s="6"/>
      <c r="CA195" s="6"/>
      <c r="CB195" s="58" t="s">
        <v>28</v>
      </c>
      <c r="CC195" s="195">
        <f t="shared" ref="CC195:CC197" si="1154">IF(BU195="","",M195*BU195)</f>
        <v>41613.376124063958</v>
      </c>
      <c r="CD195" s="195">
        <f t="shared" si="1140"/>
        <v>11827.900084154979</v>
      </c>
      <c r="CE195" s="195">
        <f t="shared" si="1140"/>
        <v>946.15705087940057</v>
      </c>
      <c r="CF195" s="195">
        <f t="shared" si="1140"/>
        <v>861.15165117235938</v>
      </c>
      <c r="CG195" s="195">
        <f t="shared" si="1140"/>
        <v>1394.1857735109027</v>
      </c>
      <c r="CH195" s="198">
        <f t="shared" si="872"/>
        <v>56642.7706837816</v>
      </c>
      <c r="CI195" s="68"/>
      <c r="CJ195" s="68"/>
      <c r="CK195" s="195">
        <f t="shared" si="1141"/>
        <v>75087.838124090515</v>
      </c>
      <c r="CL195" s="195">
        <f t="shared" si="1141"/>
        <v>11827.900084154979</v>
      </c>
      <c r="CM195" s="195">
        <f t="shared" si="1141"/>
        <v>946.15705087940057</v>
      </c>
      <c r="CN195" s="195">
        <f t="shared" si="1141"/>
        <v>861.15165117235938</v>
      </c>
      <c r="CO195" s="195">
        <f t="shared" si="1141"/>
        <v>1250.0367397274797</v>
      </c>
      <c r="CP195" s="198">
        <f t="shared" si="813"/>
        <v>89973.083650024724</v>
      </c>
      <c r="CS195" s="195">
        <f t="shared" ref="CS195:CS197" si="1155">IF(BU195="","",Y195*BU195)</f>
        <v>75087.838124090515</v>
      </c>
      <c r="CT195" s="195">
        <f t="shared" si="1142"/>
        <v>11814.351425991006</v>
      </c>
      <c r="CU195" s="195">
        <f t="shared" si="1142"/>
        <v>1133.2992628791549</v>
      </c>
      <c r="CV195" s="195">
        <f t="shared" si="1142"/>
        <v>861.15165117235938</v>
      </c>
      <c r="CW195" s="195">
        <f t="shared" si="1142"/>
        <v>1250.0367397274797</v>
      </c>
      <c r="CX195" s="198">
        <f t="shared" si="815"/>
        <v>90146.677203860512</v>
      </c>
      <c r="CY195" s="6"/>
      <c r="CZ195" s="6"/>
      <c r="DA195" s="195">
        <f t="shared" ref="DA195:DA197" si="1156">IF(BU195="","",(S195+Y195)*BU195)</f>
        <v>75087.838124090515</v>
      </c>
      <c r="DB195" s="195">
        <f t="shared" si="1143"/>
        <v>11814.351425991006</v>
      </c>
      <c r="DC195" s="195">
        <f t="shared" si="1143"/>
        <v>1133.2992628791549</v>
      </c>
      <c r="DD195" s="195">
        <f t="shared" si="1143"/>
        <v>861.15165117235938</v>
      </c>
      <c r="DE195" s="195">
        <f t="shared" si="1143"/>
        <v>1250.0367397274797</v>
      </c>
      <c r="DF195" s="198">
        <f t="shared" si="817"/>
        <v>90146.677203860512</v>
      </c>
      <c r="DG195" s="6"/>
      <c r="DH195" s="6"/>
      <c r="DI195" s="195">
        <f t="shared" ref="DI195:DI197" si="1157">IF(BU195="","",AK195*BU195)</f>
        <v>75087.838124090515</v>
      </c>
      <c r="DJ195" s="195">
        <f t="shared" si="1144"/>
        <v>11814.351425991006</v>
      </c>
      <c r="DK195" s="195">
        <f t="shared" si="1144"/>
        <v>1133.2992628791549</v>
      </c>
      <c r="DL195" s="195">
        <f t="shared" si="1144"/>
        <v>861.15165117235938</v>
      </c>
      <c r="DM195" s="195">
        <f t="shared" si="1144"/>
        <v>1250.0367397274797</v>
      </c>
      <c r="DN195" s="198">
        <f t="shared" si="826"/>
        <v>90146.677203860512</v>
      </c>
      <c r="DO195" s="6"/>
      <c r="DP195" s="6"/>
      <c r="DQ195" s="195">
        <f t="shared" ref="DQ195:DQ197" si="1158">IF(BU195="","",(AE195+AK195)*BU195)</f>
        <v>75087.838124090515</v>
      </c>
      <c r="DR195" s="195">
        <f t="shared" si="1145"/>
        <v>11814.351425991006</v>
      </c>
      <c r="DS195" s="195">
        <f t="shared" si="1145"/>
        <v>1133.2992628791549</v>
      </c>
      <c r="DT195" s="195">
        <f t="shared" si="1145"/>
        <v>861.15165117235938</v>
      </c>
      <c r="DU195" s="195">
        <f t="shared" si="1145"/>
        <v>1250.0367397274797</v>
      </c>
      <c r="DV195" s="198">
        <f t="shared" si="820"/>
        <v>90146.677203860512</v>
      </c>
    </row>
    <row r="196" spans="1:126" ht="25.5" customHeight="1">
      <c r="A196" s="19"/>
      <c r="B196" s="55"/>
      <c r="C196" s="55"/>
      <c r="D196" s="56">
        <f t="shared" si="1146"/>
        <v>28.233188364636078</v>
      </c>
      <c r="E196" s="57">
        <f t="shared" si="1147"/>
        <v>28.233188364636078</v>
      </c>
      <c r="F196" s="58" t="s">
        <v>30</v>
      </c>
      <c r="G196" s="52">
        <f>'[9]NAW7 - HVP - NPgY'!G193</f>
        <v>25.10151078407533</v>
      </c>
      <c r="H196" s="52">
        <f>'[9]NAW7 - HVP - NPgY'!H193</f>
        <v>3.1239086547854127</v>
      </c>
      <c r="I196" s="52">
        <f>'[9]NAW7 - HVP - NPgY'!I193</f>
        <v>0</v>
      </c>
      <c r="J196" s="52">
        <f>'[9]NAW7 - HVP - NPgY'!J193</f>
        <v>0</v>
      </c>
      <c r="K196" s="52">
        <f>'[9]NAW7 - HVP - NPgY'!K193</f>
        <v>7.7689257753325112E-3</v>
      </c>
      <c r="L196" s="59">
        <f t="shared" si="1148"/>
        <v>28.233188364636078</v>
      </c>
      <c r="M196" s="52">
        <f>'[9]NAW7 - HVP - NPgY'!M193</f>
        <v>13.911155729556791</v>
      </c>
      <c r="N196" s="52">
        <f>'[9]NAW7 - HVP - NPgY'!N193</f>
        <v>3.1239086547854127</v>
      </c>
      <c r="O196" s="52">
        <f>'[9]NAW7 - HVP - NPgY'!O193</f>
        <v>0</v>
      </c>
      <c r="P196" s="52">
        <f>'[9]NAW7 - HVP - NPgY'!P193</f>
        <v>0</v>
      </c>
      <c r="Q196" s="52">
        <f>'[9]NAW7 - HVP - NPgY'!Q193</f>
        <v>8.6648059590569166E-3</v>
      </c>
      <c r="R196" s="59">
        <f t="shared" si="1149"/>
        <v>17.04372919030126</v>
      </c>
      <c r="S196" s="52">
        <f>'[9]NAW7 - HVP - NPgY'!S193</f>
        <v>0</v>
      </c>
      <c r="T196" s="52">
        <f>'[9]NAW7 - HVP - NPgY'!T193</f>
        <v>0</v>
      </c>
      <c r="U196" s="52">
        <f>'[9]NAW7 - HVP - NPgY'!U193</f>
        <v>0</v>
      </c>
      <c r="V196" s="52">
        <f>'[9]NAW7 - HVP - NPgY'!V193</f>
        <v>0</v>
      </c>
      <c r="W196" s="52">
        <f>'[9]NAW7 - HVP - NPgY'!W193</f>
        <v>0</v>
      </c>
      <c r="X196" s="59">
        <f t="shared" si="1150"/>
        <v>0</v>
      </c>
      <c r="Y196" s="52">
        <f>'[9]NAW7 - HVP - NPgY'!Y193</f>
        <v>25.10151078407533</v>
      </c>
      <c r="Z196" s="52">
        <f>'[9]NAW7 - HVP - NPgY'!Z193</f>
        <v>3.1203302706091831</v>
      </c>
      <c r="AA196" s="52">
        <f>'[9]NAW7 - HVP - NPgY'!AA193</f>
        <v>0</v>
      </c>
      <c r="AB196" s="52">
        <f>'[9]NAW7 - HVP - NPgY'!AB193</f>
        <v>0</v>
      </c>
      <c r="AC196" s="52">
        <f>'[9]NAW7 - HVP - NPgY'!AC193</f>
        <v>7.7689257753325112E-3</v>
      </c>
      <c r="AD196" s="59">
        <f t="shared" si="1151"/>
        <v>28.229609980459848</v>
      </c>
      <c r="AE196" s="52">
        <f>'[9]NAW7 - HVP - NPgY'!AE193</f>
        <v>0</v>
      </c>
      <c r="AF196" s="52">
        <f>'[9]NAW7 - HVP - NPgY'!AF193</f>
        <v>0</v>
      </c>
      <c r="AG196" s="52">
        <f>'[9]NAW7 - HVP - NPgY'!AG193</f>
        <v>0</v>
      </c>
      <c r="AH196" s="52">
        <f>'[9]NAW7 - HVP - NPgY'!AH193</f>
        <v>0</v>
      </c>
      <c r="AI196" s="52">
        <f>'[9]NAW7 - HVP - NPgY'!AI193</f>
        <v>0</v>
      </c>
      <c r="AJ196" s="59">
        <f t="shared" si="1152"/>
        <v>0</v>
      </c>
      <c r="AK196" s="52">
        <f>'[9]NAW7 - HVP - NPgY'!AK193</f>
        <v>25.10151078407533</v>
      </c>
      <c r="AL196" s="52">
        <f>'[9]NAW7 - HVP - NPgY'!AL193</f>
        <v>3.1203302706091831</v>
      </c>
      <c r="AM196" s="52">
        <f>'[9]NAW7 - HVP - NPgY'!AM193</f>
        <v>0</v>
      </c>
      <c r="AN196" s="52">
        <f>'[9]NAW7 - HVP - NPgY'!AN193</f>
        <v>0</v>
      </c>
      <c r="AO196" s="52">
        <f>'[9]NAW7 - HVP - NPgY'!AO193</f>
        <v>7.7689257753325112E-3</v>
      </c>
      <c r="AP196" s="59">
        <f t="shared" si="1153"/>
        <v>28.229609980459848</v>
      </c>
      <c r="BB196" s="6"/>
      <c r="BC196" s="6"/>
      <c r="BD196" s="58" t="s">
        <v>30</v>
      </c>
      <c r="BE196" s="172">
        <f>'NPgY - HI Probs. of Failure'!O$51</f>
        <v>1.5801986908748823E-2</v>
      </c>
      <c r="BF196" s="172">
        <f>'NPgY - HI Probs. of Failure'!P$51</f>
        <v>6.7963990963247581E-2</v>
      </c>
      <c r="BG196" s="172">
        <f>'NPgY - HI Probs. of Failure'!Q$51</f>
        <v>0.19616128857164625</v>
      </c>
      <c r="BH196" s="172">
        <f>'NPgY - HI Probs. of Failure'!R$51</f>
        <v>0.43908639598030819</v>
      </c>
      <c r="BI196" s="172">
        <f>'NPgY - HI Probs. of Failure'!S$51</f>
        <v>0.79703373333275018</v>
      </c>
      <c r="BJ196" s="176"/>
      <c r="BK196" s="6"/>
      <c r="BL196" s="58" t="s">
        <v>30</v>
      </c>
      <c r="BM196" s="242">
        <f>IFERROR($BM4*'NPgY - Ave Crit'!$Q$51,0)</f>
        <v>239175.01204049922</v>
      </c>
      <c r="BN196" s="242">
        <f>IFERROR($BM4*'NPgY - Ave Crit'!$Q$51,0)</f>
        <v>239175.01204049922</v>
      </c>
      <c r="BO196" s="242">
        <f>IFERROR($BM4*'NPgY - Ave Crit'!$Q$51,0)</f>
        <v>239175.01204049922</v>
      </c>
      <c r="BP196" s="242">
        <f>IFERROR($BM4*'NPgY - Ave Crit'!$Q$51,0)</f>
        <v>239175.01204049922</v>
      </c>
      <c r="BQ196" s="242">
        <f>IFERROR($BM4*'NPgY - Ave Crit'!$Q$51,0)</f>
        <v>239175.01204049922</v>
      </c>
      <c r="BR196" s="176"/>
      <c r="BS196" s="6"/>
      <c r="BT196" s="58" t="s">
        <v>30</v>
      </c>
      <c r="BU196" s="24">
        <f t="shared" si="1046"/>
        <v>3779.4404091638107</v>
      </c>
      <c r="BV196" s="24">
        <f t="shared" si="1046"/>
        <v>16255.28835695512</v>
      </c>
      <c r="BW196" s="24">
        <f t="shared" si="1046"/>
        <v>46916.878556003336</v>
      </c>
      <c r="BX196" s="24">
        <f t="shared" si="1046"/>
        <v>105018.49404540962</v>
      </c>
      <c r="BY196" s="24">
        <f t="shared" si="1046"/>
        <v>190630.55276654457</v>
      </c>
      <c r="BZ196" s="6"/>
      <c r="CA196" s="6"/>
      <c r="CB196" s="58" t="s">
        <v>30</v>
      </c>
      <c r="CC196" s="195">
        <f t="shared" si="1154"/>
        <v>52576.38410245761</v>
      </c>
      <c r="CD196" s="195">
        <f t="shared" si="1140"/>
        <v>50780.035984324648</v>
      </c>
      <c r="CE196" s="195">
        <f t="shared" si="1140"/>
        <v>0</v>
      </c>
      <c r="CF196" s="195">
        <f t="shared" si="1140"/>
        <v>0</v>
      </c>
      <c r="CG196" s="195">
        <f t="shared" si="1140"/>
        <v>1651.7767495898693</v>
      </c>
      <c r="CH196" s="198">
        <f t="shared" si="872"/>
        <v>105008.19683637212</v>
      </c>
      <c r="CI196" s="68"/>
      <c r="CJ196" s="68"/>
      <c r="CK196" s="195">
        <f t="shared" si="1141"/>
        <v>94869.664188395473</v>
      </c>
      <c r="CL196" s="195">
        <f t="shared" si="1141"/>
        <v>50780.035984324648</v>
      </c>
      <c r="CM196" s="195">
        <f t="shared" si="1141"/>
        <v>0</v>
      </c>
      <c r="CN196" s="195">
        <f t="shared" si="1141"/>
        <v>0</v>
      </c>
      <c r="CO196" s="195">
        <f t="shared" si="1141"/>
        <v>1480.9946149538926</v>
      </c>
      <c r="CP196" s="198">
        <f t="shared" si="813"/>
        <v>147130.69478767403</v>
      </c>
      <c r="CS196" s="195">
        <f t="shared" si="1155"/>
        <v>94869.664188395473</v>
      </c>
      <c r="CT196" s="195">
        <f t="shared" si="1142"/>
        <v>50721.868317688073</v>
      </c>
      <c r="CU196" s="195">
        <f t="shared" si="1142"/>
        <v>0</v>
      </c>
      <c r="CV196" s="195">
        <f t="shared" si="1142"/>
        <v>0</v>
      </c>
      <c r="CW196" s="195">
        <f t="shared" si="1142"/>
        <v>1480.9946149538926</v>
      </c>
      <c r="CX196" s="198">
        <f t="shared" si="815"/>
        <v>147072.52712103745</v>
      </c>
      <c r="CY196" s="6"/>
      <c r="CZ196" s="6"/>
      <c r="DA196" s="195">
        <f t="shared" si="1156"/>
        <v>94869.664188395473</v>
      </c>
      <c r="DB196" s="195">
        <f t="shared" si="1143"/>
        <v>50721.868317688073</v>
      </c>
      <c r="DC196" s="195">
        <f t="shared" si="1143"/>
        <v>0</v>
      </c>
      <c r="DD196" s="195">
        <f t="shared" si="1143"/>
        <v>0</v>
      </c>
      <c r="DE196" s="195">
        <f t="shared" si="1143"/>
        <v>1480.9946149538926</v>
      </c>
      <c r="DF196" s="198">
        <f t="shared" si="817"/>
        <v>147072.52712103745</v>
      </c>
      <c r="DG196" s="6"/>
      <c r="DH196" s="6"/>
      <c r="DI196" s="195">
        <f t="shared" si="1157"/>
        <v>94869.664188395473</v>
      </c>
      <c r="DJ196" s="195">
        <f t="shared" si="1144"/>
        <v>50721.868317688073</v>
      </c>
      <c r="DK196" s="195">
        <f t="shared" si="1144"/>
        <v>0</v>
      </c>
      <c r="DL196" s="195">
        <f t="shared" si="1144"/>
        <v>0</v>
      </c>
      <c r="DM196" s="195">
        <f t="shared" si="1144"/>
        <v>1480.9946149538926</v>
      </c>
      <c r="DN196" s="198">
        <f t="shared" si="826"/>
        <v>147072.52712103745</v>
      </c>
      <c r="DO196" s="6"/>
      <c r="DP196" s="6"/>
      <c r="DQ196" s="195">
        <f t="shared" si="1158"/>
        <v>94869.664188395473</v>
      </c>
      <c r="DR196" s="195">
        <f t="shared" si="1145"/>
        <v>50721.868317688073</v>
      </c>
      <c r="DS196" s="195">
        <f t="shared" si="1145"/>
        <v>0</v>
      </c>
      <c r="DT196" s="195">
        <f t="shared" si="1145"/>
        <v>0</v>
      </c>
      <c r="DU196" s="195">
        <f t="shared" si="1145"/>
        <v>1480.9946149538926</v>
      </c>
      <c r="DV196" s="198">
        <f t="shared" si="820"/>
        <v>147072.52712103745</v>
      </c>
    </row>
    <row r="197" spans="1:126" ht="25.5" customHeight="1">
      <c r="A197" s="19"/>
      <c r="B197" s="55"/>
      <c r="C197" s="55"/>
      <c r="D197" s="56">
        <f t="shared" si="1146"/>
        <v>12.619258040894934</v>
      </c>
      <c r="E197" s="57">
        <f t="shared" si="1147"/>
        <v>12.619258040894934</v>
      </c>
      <c r="F197" s="58" t="s">
        <v>31</v>
      </c>
      <c r="G197" s="52">
        <f>'[9]NAW7 - HVP - NPgY'!G194</f>
        <v>11.985719814832251</v>
      </c>
      <c r="H197" s="52">
        <f>'[9]NAW7 - HVP - NPgY'!H194</f>
        <v>0.48135805920890018</v>
      </c>
      <c r="I197" s="52">
        <f>'[9]NAW7 - HVP - NPgY'!I194</f>
        <v>0</v>
      </c>
      <c r="J197" s="52">
        <f>'[9]NAW7 - HVP - NPgY'!J194</f>
        <v>0</v>
      </c>
      <c r="K197" s="52">
        <f>'[9]NAW7 - HVP - NPgY'!K194</f>
        <v>0.15218016685378169</v>
      </c>
      <c r="L197" s="59">
        <f t="shared" si="1148"/>
        <v>12.619258040894934</v>
      </c>
      <c r="M197" s="52">
        <f>'[9]NAW7 - HVP - NPgY'!M194</f>
        <v>6.6424374337159273</v>
      </c>
      <c r="N197" s="52">
        <f>'[9]NAW7 - HVP - NPgY'!N194</f>
        <v>0.48135805920890018</v>
      </c>
      <c r="O197" s="52">
        <f>'[9]NAW7 - HVP - NPgY'!O194</f>
        <v>0</v>
      </c>
      <c r="P197" s="52">
        <f>'[9]NAW7 - HVP - NPgY'!P194</f>
        <v>0</v>
      </c>
      <c r="Q197" s="52">
        <f>'[9]NAW7 - HVP - NPgY'!Q194</f>
        <v>0.16972895027414348</v>
      </c>
      <c r="R197" s="59">
        <f t="shared" si="1149"/>
        <v>7.2935244431989705</v>
      </c>
      <c r="S197" s="52">
        <f>'[9]NAW7 - HVP - NPgY'!S194</f>
        <v>0</v>
      </c>
      <c r="T197" s="52">
        <f>'[9]NAW7 - HVP - NPgY'!T194</f>
        <v>0</v>
      </c>
      <c r="U197" s="52">
        <f>'[9]NAW7 - HVP - NPgY'!U194</f>
        <v>0</v>
      </c>
      <c r="V197" s="52">
        <f>'[9]NAW7 - HVP - NPgY'!V194</f>
        <v>0</v>
      </c>
      <c r="W197" s="52">
        <f>'[9]NAW7 - HVP - NPgY'!W194</f>
        <v>0</v>
      </c>
      <c r="X197" s="59">
        <f t="shared" si="1150"/>
        <v>0</v>
      </c>
      <c r="Y197" s="52">
        <f>'[9]NAW7 - HVP - NPgY'!Y194</f>
        <v>11.985719814832251</v>
      </c>
      <c r="Z197" s="52">
        <f>'[9]NAW7 - HVP - NPgY'!Z194</f>
        <v>0.48080667174770308</v>
      </c>
      <c r="AA197" s="52">
        <f>'[9]NAW7 - HVP - NPgY'!AA194</f>
        <v>0</v>
      </c>
      <c r="AB197" s="52">
        <f>'[9]NAW7 - HVP - NPgY'!AB194</f>
        <v>0</v>
      </c>
      <c r="AC197" s="52">
        <f>'[9]NAW7 - HVP - NPgY'!AC194</f>
        <v>0.15218016685378169</v>
      </c>
      <c r="AD197" s="59">
        <f t="shared" si="1151"/>
        <v>12.618706653433737</v>
      </c>
      <c r="AE197" s="52">
        <f>'[9]NAW7 - HVP - NPgY'!AE194</f>
        <v>0</v>
      </c>
      <c r="AF197" s="52">
        <f>'[9]NAW7 - HVP - NPgY'!AF194</f>
        <v>0</v>
      </c>
      <c r="AG197" s="52">
        <f>'[9]NAW7 - HVP - NPgY'!AG194</f>
        <v>0</v>
      </c>
      <c r="AH197" s="52">
        <f>'[9]NAW7 - HVP - NPgY'!AH194</f>
        <v>0</v>
      </c>
      <c r="AI197" s="52">
        <f>'[9]NAW7 - HVP - NPgY'!AI194</f>
        <v>0</v>
      </c>
      <c r="AJ197" s="59">
        <f t="shared" si="1152"/>
        <v>0</v>
      </c>
      <c r="AK197" s="52">
        <f>'[9]NAW7 - HVP - NPgY'!AK194</f>
        <v>11.985719814832251</v>
      </c>
      <c r="AL197" s="52">
        <f>'[9]NAW7 - HVP - NPgY'!AL194</f>
        <v>0.48080667174770308</v>
      </c>
      <c r="AM197" s="52">
        <f>'[9]NAW7 - HVP - NPgY'!AM194</f>
        <v>0</v>
      </c>
      <c r="AN197" s="52">
        <f>'[9]NAW7 - HVP - NPgY'!AN194</f>
        <v>0</v>
      </c>
      <c r="AO197" s="52">
        <f>'[9]NAW7 - HVP - NPgY'!AO194</f>
        <v>0.15218016685378169</v>
      </c>
      <c r="AP197" s="59">
        <f t="shared" si="1153"/>
        <v>12.618706653433737</v>
      </c>
      <c r="BB197" s="6"/>
      <c r="BC197" s="6"/>
      <c r="BD197" s="58" t="s">
        <v>31</v>
      </c>
      <c r="BE197" s="172">
        <f>'NPgY - HI Probs. of Failure'!O$51</f>
        <v>1.5801986908748823E-2</v>
      </c>
      <c r="BF197" s="172">
        <f>'NPgY - HI Probs. of Failure'!P$51</f>
        <v>6.7963990963247581E-2</v>
      </c>
      <c r="BG197" s="172">
        <f>'NPgY - HI Probs. of Failure'!Q$51</f>
        <v>0.19616128857164625</v>
      </c>
      <c r="BH197" s="172">
        <f>'NPgY - HI Probs. of Failure'!R$51</f>
        <v>0.43908639598030819</v>
      </c>
      <c r="BI197" s="172">
        <f>'NPgY - HI Probs. of Failure'!S$51</f>
        <v>0.79703373333275018</v>
      </c>
      <c r="BJ197" s="176"/>
      <c r="BK197" s="6"/>
      <c r="BL197" s="58" t="s">
        <v>31</v>
      </c>
      <c r="BM197" s="242">
        <f>IFERROR($BM5*'NPgY - Ave Crit'!$Q$51,0)</f>
        <v>398625.02006749867</v>
      </c>
      <c r="BN197" s="242">
        <f>IFERROR($BM5*'NPgY - Ave Crit'!$Q$51,0)</f>
        <v>398625.02006749867</v>
      </c>
      <c r="BO197" s="242">
        <f>IFERROR($BM5*'NPgY - Ave Crit'!$Q$51,0)</f>
        <v>398625.02006749867</v>
      </c>
      <c r="BP197" s="242">
        <f>IFERROR($BM5*'NPgY - Ave Crit'!$Q$51,0)</f>
        <v>398625.02006749867</v>
      </c>
      <c r="BQ197" s="242">
        <f>IFERROR($BM5*'NPgY - Ave Crit'!$Q$51,0)</f>
        <v>398625.02006749867</v>
      </c>
      <c r="BR197" s="176"/>
      <c r="BS197" s="6"/>
      <c r="BT197" s="58" t="s">
        <v>31</v>
      </c>
      <c r="BU197" s="24">
        <f t="shared" si="1046"/>
        <v>6299.0673486063506</v>
      </c>
      <c r="BV197" s="24">
        <f t="shared" si="1046"/>
        <v>27092.147261591865</v>
      </c>
      <c r="BW197" s="24">
        <f t="shared" si="1046"/>
        <v>78194.797593338881</v>
      </c>
      <c r="BX197" s="24">
        <f t="shared" si="1046"/>
        <v>175030.82340901601</v>
      </c>
      <c r="BY197" s="24">
        <f t="shared" si="1046"/>
        <v>317717.58794424095</v>
      </c>
      <c r="BZ197" s="6"/>
      <c r="CA197" s="6"/>
      <c r="CB197" s="58" t="s">
        <v>31</v>
      </c>
      <c r="CC197" s="195">
        <f t="shared" si="1154"/>
        <v>41841.160753880555</v>
      </c>
      <c r="CD197" s="195">
        <f t="shared" si="1140"/>
        <v>13041.023425641579</v>
      </c>
      <c r="CE197" s="195">
        <f t="shared" si="1140"/>
        <v>0</v>
      </c>
      <c r="CF197" s="195">
        <f t="shared" si="1140"/>
        <v>0</v>
      </c>
      <c r="CG197" s="195">
        <f t="shared" si="1140"/>
        <v>53925.872685408882</v>
      </c>
      <c r="CH197" s="198">
        <f t="shared" si="872"/>
        <v>108808.05686493102</v>
      </c>
      <c r="CI197" s="68"/>
      <c r="CJ197" s="68"/>
      <c r="CK197" s="195">
        <f t="shared" si="1141"/>
        <v>75498.856335153992</v>
      </c>
      <c r="CL197" s="195">
        <f t="shared" si="1141"/>
        <v>13041.023425641579</v>
      </c>
      <c r="CM197" s="195">
        <f t="shared" si="1141"/>
        <v>0</v>
      </c>
      <c r="CN197" s="195">
        <f t="shared" si="1141"/>
        <v>0</v>
      </c>
      <c r="CO197" s="195">
        <f t="shared" si="1141"/>
        <v>48350.315545735648</v>
      </c>
      <c r="CP197" s="198">
        <f t="shared" si="813"/>
        <v>136890.19530653121</v>
      </c>
      <c r="CS197" s="195">
        <f t="shared" si="1155"/>
        <v>75498.856335153992</v>
      </c>
      <c r="CT197" s="195">
        <f t="shared" si="1142"/>
        <v>13026.085155344632</v>
      </c>
      <c r="CU197" s="195">
        <f t="shared" si="1142"/>
        <v>0</v>
      </c>
      <c r="CV197" s="195">
        <f t="shared" si="1142"/>
        <v>0</v>
      </c>
      <c r="CW197" s="195">
        <f t="shared" si="1142"/>
        <v>48350.315545735648</v>
      </c>
      <c r="CX197" s="198">
        <f t="shared" si="815"/>
        <v>136875.25703623425</v>
      </c>
      <c r="CY197" s="6"/>
      <c r="CZ197" s="6"/>
      <c r="DA197" s="195">
        <f t="shared" si="1156"/>
        <v>75498.856335153992</v>
      </c>
      <c r="DB197" s="195">
        <f t="shared" si="1143"/>
        <v>13026.085155344632</v>
      </c>
      <c r="DC197" s="195">
        <f t="shared" si="1143"/>
        <v>0</v>
      </c>
      <c r="DD197" s="195">
        <f t="shared" si="1143"/>
        <v>0</v>
      </c>
      <c r="DE197" s="195">
        <f t="shared" si="1143"/>
        <v>48350.315545735648</v>
      </c>
      <c r="DF197" s="198">
        <f t="shared" si="817"/>
        <v>136875.25703623425</v>
      </c>
      <c r="DG197" s="6"/>
      <c r="DH197" s="6"/>
      <c r="DI197" s="195">
        <f t="shared" si="1157"/>
        <v>75498.856335153992</v>
      </c>
      <c r="DJ197" s="195">
        <f t="shared" si="1144"/>
        <v>13026.085155344632</v>
      </c>
      <c r="DK197" s="195">
        <f t="shared" si="1144"/>
        <v>0</v>
      </c>
      <c r="DL197" s="195">
        <f t="shared" si="1144"/>
        <v>0</v>
      </c>
      <c r="DM197" s="195">
        <f t="shared" si="1144"/>
        <v>48350.315545735648</v>
      </c>
      <c r="DN197" s="198">
        <f t="shared" si="826"/>
        <v>136875.25703623425</v>
      </c>
      <c r="DO197" s="6"/>
      <c r="DP197" s="6"/>
      <c r="DQ197" s="195">
        <f t="shared" si="1158"/>
        <v>75498.856335153992</v>
      </c>
      <c r="DR197" s="195">
        <f t="shared" si="1145"/>
        <v>13026.085155344632</v>
      </c>
      <c r="DS197" s="195">
        <f t="shared" si="1145"/>
        <v>0</v>
      </c>
      <c r="DT197" s="195">
        <f t="shared" si="1145"/>
        <v>0</v>
      </c>
      <c r="DU197" s="195">
        <f t="shared" si="1145"/>
        <v>48350.315545735648</v>
      </c>
      <c r="DV197" s="198">
        <f t="shared" si="820"/>
        <v>136875.25703623425</v>
      </c>
    </row>
    <row r="198" spans="1:126" ht="25.5" customHeight="1" thickBot="1">
      <c r="A198" s="19"/>
      <c r="B198" s="60"/>
      <c r="C198" s="61"/>
      <c r="D198" s="62">
        <f>SUM(D194:D197)</f>
        <v>90.307652394209029</v>
      </c>
      <c r="E198" s="63">
        <f>SUM(E194:E197)</f>
        <v>90.307652394209029</v>
      </c>
      <c r="F198" s="64"/>
      <c r="G198" s="65">
        <f>SUM(G194:G197)</f>
        <v>84.864640386049004</v>
      </c>
      <c r="H198" s="66">
        <f t="shared" ref="H198:K198" si="1159">SUM(H194:H197)</f>
        <v>5.2233035928097529</v>
      </c>
      <c r="I198" s="66">
        <f t="shared" si="1159"/>
        <v>3.0249999999999999E-2</v>
      </c>
      <c r="J198" s="66">
        <f t="shared" si="1159"/>
        <v>1.2300000000000005E-2</v>
      </c>
      <c r="K198" s="66">
        <f t="shared" si="1159"/>
        <v>0.17715841535026752</v>
      </c>
      <c r="L198" s="67"/>
      <c r="M198" s="65">
        <f>SUM(M194:M197)</f>
        <v>47.031640386049013</v>
      </c>
      <c r="N198" s="66">
        <f t="shared" ref="N198:Q198" si="1160">SUM(N194:N197)</f>
        <v>5.2233035928097529</v>
      </c>
      <c r="O198" s="66">
        <f t="shared" si="1160"/>
        <v>3.0249999999999999E-2</v>
      </c>
      <c r="P198" s="66">
        <f t="shared" si="1160"/>
        <v>1.2300000000000005E-2</v>
      </c>
      <c r="Q198" s="66">
        <f t="shared" si="1160"/>
        <v>0.19758758642000002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84.864640386049004</v>
      </c>
      <c r="Z198" s="66">
        <f t="shared" ref="Z198:AC198" si="1162">SUM(Z194:Z197)</f>
        <v>5.2173203874764207</v>
      </c>
      <c r="AA198" s="66">
        <f t="shared" si="1162"/>
        <v>3.6233205333333331E-2</v>
      </c>
      <c r="AB198" s="66">
        <f t="shared" si="1162"/>
        <v>1.2300000000000005E-2</v>
      </c>
      <c r="AC198" s="66">
        <f t="shared" si="1162"/>
        <v>0.17715841535026752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84.864640386049004</v>
      </c>
      <c r="AL198" s="66">
        <f t="shared" ref="AL198:AO198" si="1164">SUM(AL194:AL197)</f>
        <v>5.2173203874764207</v>
      </c>
      <c r="AM198" s="66">
        <f t="shared" si="1164"/>
        <v>3.6233205333333331E-2</v>
      </c>
      <c r="AN198" s="66">
        <f t="shared" si="1164"/>
        <v>1.2300000000000005E-2</v>
      </c>
      <c r="AO198" s="66">
        <f t="shared" si="1164"/>
        <v>0.17715841535026752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153601.91845399459</v>
      </c>
      <c r="CD198" s="197">
        <f t="shared" ref="CD198:CG198" si="1165">SUM(CD194:CD197)</f>
        <v>79643.53558596794</v>
      </c>
      <c r="CE198" s="197">
        <f t="shared" si="1165"/>
        <v>946.15705087940057</v>
      </c>
      <c r="CF198" s="197">
        <f t="shared" si="1165"/>
        <v>861.15165117235938</v>
      </c>
      <c r="CG198" s="197">
        <f t="shared" si="1165"/>
        <v>57703.406047553195</v>
      </c>
      <c r="CH198" s="198">
        <f t="shared" si="872"/>
        <v>292756.16878956748</v>
      </c>
      <c r="CI198" s="68"/>
      <c r="CJ198" s="68"/>
      <c r="CK198" s="197">
        <f>SUM(CK194:CK197)</f>
        <v>277161.74611830368</v>
      </c>
      <c r="CL198" s="197">
        <f t="shared" ref="CL198:CO198" si="1166">SUM(CL194:CL197)</f>
        <v>79643.53558596794</v>
      </c>
      <c r="CM198" s="197">
        <f t="shared" si="1166"/>
        <v>946.15705087940057</v>
      </c>
      <c r="CN198" s="197">
        <f t="shared" si="1166"/>
        <v>861.15165117235938</v>
      </c>
      <c r="CO198" s="197">
        <f t="shared" si="1166"/>
        <v>51737.278444041061</v>
      </c>
      <c r="CP198" s="198">
        <f t="shared" si="813"/>
        <v>410349.86885036447</v>
      </c>
      <c r="CS198" s="197">
        <f>SUM(CS194:CS197)</f>
        <v>277161.74611830368</v>
      </c>
      <c r="CT198" s="197">
        <f t="shared" ref="CT198:CW198" si="1167">SUM(CT194:CT197)</f>
        <v>79552.30527196909</v>
      </c>
      <c r="CU198" s="197">
        <f t="shared" si="1167"/>
        <v>1133.2992628791549</v>
      </c>
      <c r="CV198" s="197">
        <f t="shared" si="1167"/>
        <v>861.15165117235938</v>
      </c>
      <c r="CW198" s="197">
        <f t="shared" si="1167"/>
        <v>51737.278444041061</v>
      </c>
      <c r="CX198" s="198">
        <f t="shared" si="815"/>
        <v>410445.78074836545</v>
      </c>
      <c r="CY198" s="6"/>
      <c r="CZ198" s="6"/>
      <c r="DA198" s="197">
        <f>SUM(DA194:DA197)</f>
        <v>277161.74611830368</v>
      </c>
      <c r="DB198" s="197">
        <f t="shared" ref="DB198:DE198" si="1168">SUM(DB194:DB197)</f>
        <v>79552.30527196909</v>
      </c>
      <c r="DC198" s="197">
        <f t="shared" si="1168"/>
        <v>1133.2992628791549</v>
      </c>
      <c r="DD198" s="197">
        <f t="shared" si="1168"/>
        <v>861.15165117235938</v>
      </c>
      <c r="DE198" s="197">
        <f t="shared" si="1168"/>
        <v>51737.278444041061</v>
      </c>
      <c r="DF198" s="198">
        <f t="shared" si="817"/>
        <v>410445.78074836545</v>
      </c>
      <c r="DG198" s="6"/>
      <c r="DH198" s="6"/>
      <c r="DI198" s="197">
        <f>SUM(DI194:DI197)</f>
        <v>277161.74611830368</v>
      </c>
      <c r="DJ198" s="197">
        <f t="shared" ref="DJ198:DM198" si="1169">SUM(DJ194:DJ197)</f>
        <v>79552.30527196909</v>
      </c>
      <c r="DK198" s="197">
        <f t="shared" si="1169"/>
        <v>1133.2992628791549</v>
      </c>
      <c r="DL198" s="197">
        <f t="shared" si="1169"/>
        <v>861.15165117235938</v>
      </c>
      <c r="DM198" s="197">
        <f t="shared" si="1169"/>
        <v>51737.278444041061</v>
      </c>
      <c r="DN198" s="198">
        <f t="shared" si="826"/>
        <v>410445.78074836545</v>
      </c>
      <c r="DO198" s="6"/>
      <c r="DP198" s="6"/>
      <c r="DQ198" s="197">
        <f>SUM(DQ194:DQ197)</f>
        <v>277161.74611830368</v>
      </c>
      <c r="DR198" s="197">
        <f t="shared" ref="DR198:DU198" si="1170">SUM(DR194:DR197)</f>
        <v>79552.30527196909</v>
      </c>
      <c r="DS198" s="197">
        <f t="shared" si="1170"/>
        <v>1133.2992628791549</v>
      </c>
      <c r="DT198" s="197">
        <f t="shared" si="1170"/>
        <v>861.15165117235938</v>
      </c>
      <c r="DU198" s="197">
        <f t="shared" si="1170"/>
        <v>51737.278444041061</v>
      </c>
      <c r="DV198" s="198">
        <f t="shared" si="820"/>
        <v>410445.78074836545</v>
      </c>
    </row>
    <row r="199" spans="1:126" ht="25.5" customHeight="1">
      <c r="A199" s="19"/>
      <c r="B199" s="48" t="s">
        <v>56</v>
      </c>
      <c r="C199" s="48"/>
      <c r="D199" s="49">
        <f>L199</f>
        <v>674</v>
      </c>
      <c r="E199" s="50">
        <f>D199+SUM(AE199:AI199)</f>
        <v>674</v>
      </c>
      <c r="F199" s="51" t="s">
        <v>26</v>
      </c>
      <c r="G199" s="52">
        <f>'[9]NAW7 - HVP - NPgY'!G196</f>
        <v>124</v>
      </c>
      <c r="H199" s="52">
        <f>'[9]NAW7 - HVP - NPgY'!H196</f>
        <v>332</v>
      </c>
      <c r="I199" s="52">
        <f>'[9]NAW7 - HVP - NPgY'!I196</f>
        <v>101</v>
      </c>
      <c r="J199" s="52">
        <f>'[9]NAW7 - HVP - NPgY'!J196</f>
        <v>18</v>
      </c>
      <c r="K199" s="52">
        <f>'[9]NAW7 - HVP - NPgY'!K196</f>
        <v>99</v>
      </c>
      <c r="L199" s="53">
        <f>SUM(G199:K199)</f>
        <v>674</v>
      </c>
      <c r="M199" s="52">
        <f>'[9]NAW7 - HVP - NPgY'!M196</f>
        <v>49</v>
      </c>
      <c r="N199" s="52">
        <f>'[9]NAW7 - HVP - NPgY'!N196</f>
        <v>183</v>
      </c>
      <c r="O199" s="52">
        <f>'[9]NAW7 - HVP - NPgY'!O196</f>
        <v>125</v>
      </c>
      <c r="P199" s="52">
        <f>'[9]NAW7 - HVP - NPgY'!P196</f>
        <v>23</v>
      </c>
      <c r="Q199" s="52">
        <f>'[9]NAW7 - HVP - NPgY'!Q196</f>
        <v>294</v>
      </c>
      <c r="R199" s="53">
        <f>SUM(M199:Q199)</f>
        <v>674</v>
      </c>
      <c r="S199" s="52">
        <f>'[9]NAW7 - HVP - NPgY'!S196</f>
        <v>0</v>
      </c>
      <c r="T199" s="52">
        <f>'[9]NAW7 - HVP - NPgY'!T196</f>
        <v>0</v>
      </c>
      <c r="U199" s="52">
        <f>'[9]NAW7 - HVP - NPgY'!U196</f>
        <v>0</v>
      </c>
      <c r="V199" s="52">
        <f>'[9]NAW7 - HVP - NPgY'!V196</f>
        <v>0</v>
      </c>
      <c r="W199" s="52">
        <f>'[9]NAW7 - HVP - NPgY'!W196</f>
        <v>0</v>
      </c>
      <c r="X199" s="53">
        <f>SUM(S199:W199)</f>
        <v>0</v>
      </c>
      <c r="Y199" s="54">
        <f>'[9]NAW7 - HVP - NPgY'!Y196</f>
        <v>103</v>
      </c>
      <c r="Z199" s="54">
        <f>'[9]NAW7 - HVP - NPgY'!Z196</f>
        <v>198</v>
      </c>
      <c r="AA199" s="54">
        <f>'[9]NAW7 - HVP - NPgY'!AA196</f>
        <v>200</v>
      </c>
      <c r="AB199" s="54">
        <f>'[9]NAW7 - HVP - NPgY'!AB196</f>
        <v>48</v>
      </c>
      <c r="AC199" s="54">
        <f>'[9]NAW7 - HVP - NPgY'!AC196</f>
        <v>125</v>
      </c>
      <c r="AD199" s="53">
        <f>SUM(Y199:AC199)</f>
        <v>674</v>
      </c>
      <c r="AE199" s="54">
        <f>'[9]NAW7 - HVP - NPgY'!AE196</f>
        <v>0</v>
      </c>
      <c r="AF199" s="54">
        <f>'[9]NAW7 - HVP - NPgY'!AF196</f>
        <v>0</v>
      </c>
      <c r="AG199" s="54">
        <f>'[9]NAW7 - HVP - NPgY'!AG196</f>
        <v>0</v>
      </c>
      <c r="AH199" s="54">
        <f>'[9]NAW7 - HVP - NPgY'!AH196</f>
        <v>0</v>
      </c>
      <c r="AI199" s="54">
        <f>'[9]NAW7 - HVP - NPgY'!AI196</f>
        <v>0</v>
      </c>
      <c r="AJ199" s="53">
        <f>SUM(AE199:AI199)</f>
        <v>0</v>
      </c>
      <c r="AK199" s="54">
        <f>'[9]NAW7 - HVP - NPgY'!AK196</f>
        <v>26</v>
      </c>
      <c r="AL199" s="54">
        <f>'[9]NAW7 - HVP - NPgY'!AL196</f>
        <v>98</v>
      </c>
      <c r="AM199" s="54">
        <f>'[9]NAW7 - HVP - NPgY'!AM196</f>
        <v>187</v>
      </c>
      <c r="AN199" s="54">
        <f>'[9]NAW7 - HVP - NPgY'!AN196</f>
        <v>190</v>
      </c>
      <c r="AO199" s="54">
        <f>'[9]NAW7 - HVP - NPgY'!AO196</f>
        <v>173</v>
      </c>
      <c r="AP199" s="53">
        <f>SUM(AK199:AO199)</f>
        <v>674</v>
      </c>
      <c r="AW199" s="71"/>
      <c r="BB199" s="6"/>
      <c r="BC199" s="6"/>
      <c r="BD199" s="51" t="s">
        <v>26</v>
      </c>
      <c r="BE199" s="172">
        <f>'NPgY - HI Probs. of Failure'!O$52</f>
        <v>0</v>
      </c>
      <c r="BF199" s="172">
        <f>'NPgY - HI Probs. of Failure'!P$52</f>
        <v>0</v>
      </c>
      <c r="BG199" s="172">
        <f>'NPgY - HI Probs. of Failure'!Q$52</f>
        <v>0</v>
      </c>
      <c r="BH199" s="172">
        <f>'NPgY - HI Probs. of Failure'!R$52</f>
        <v>0</v>
      </c>
      <c r="BI199" s="172">
        <f>'NPgY - HI Probs. of Failure'!S$52</f>
        <v>0</v>
      </c>
      <c r="BJ199" s="175"/>
      <c r="BK199" s="6"/>
      <c r="BL199" s="51" t="s">
        <v>26</v>
      </c>
      <c r="BM199" s="194">
        <f>$BM2*'NPgY - Ave Crit'!$Q$52</f>
        <v>77193.940815622875</v>
      </c>
      <c r="BN199" s="194">
        <f>$BM2*'NPgY - Ave Crit'!$Q$52</f>
        <v>77193.940815622875</v>
      </c>
      <c r="BO199" s="194">
        <f>$BM2*'NPgY - Ave Crit'!$Q$52</f>
        <v>77193.940815622875</v>
      </c>
      <c r="BP199" s="194">
        <f>$BM2*'NPgY - Ave Crit'!$Q$52</f>
        <v>77193.940815622875</v>
      </c>
      <c r="BQ199" s="194">
        <f>$BM2*'NPgY - Ave Crit'!$Q$52</f>
        <v>77193.940815622875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0</v>
      </c>
      <c r="BX199" s="24">
        <f t="shared" si="1046"/>
        <v>0</v>
      </c>
      <c r="BY199" s="24">
        <f t="shared" si="1046"/>
        <v>0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913</v>
      </c>
      <c r="E200" s="57">
        <f t="shared" ref="E200:E202" si="1178">D200+SUM(AE200:AI200)</f>
        <v>913</v>
      </c>
      <c r="F200" s="58" t="s">
        <v>28</v>
      </c>
      <c r="G200" s="52">
        <f>'[9]NAW7 - HVP - NPgY'!G197</f>
        <v>141</v>
      </c>
      <c r="H200" s="52">
        <f>'[9]NAW7 - HVP - NPgY'!H197</f>
        <v>475</v>
      </c>
      <c r="I200" s="52">
        <f>'[9]NAW7 - HVP - NPgY'!I197</f>
        <v>81</v>
      </c>
      <c r="J200" s="52">
        <f>'[9]NAW7 - HVP - NPgY'!J197</f>
        <v>38</v>
      </c>
      <c r="K200" s="52">
        <f>'[9]NAW7 - HVP - NPgY'!K197</f>
        <v>178</v>
      </c>
      <c r="L200" s="59">
        <f t="shared" ref="L200:L202" si="1179">SUM(G200:K200)</f>
        <v>913</v>
      </c>
      <c r="M200" s="52">
        <f>'[9]NAW7 - HVP - NPgY'!M197</f>
        <v>64</v>
      </c>
      <c r="N200" s="52">
        <f>'[9]NAW7 - HVP - NPgY'!N197</f>
        <v>230</v>
      </c>
      <c r="O200" s="52">
        <f>'[9]NAW7 - HVP - NPgY'!O197</f>
        <v>95</v>
      </c>
      <c r="P200" s="52">
        <f>'[9]NAW7 - HVP - NPgY'!P197</f>
        <v>54</v>
      </c>
      <c r="Q200" s="52">
        <f>'[9]NAW7 - HVP - NPgY'!Q197</f>
        <v>470</v>
      </c>
      <c r="R200" s="59">
        <f t="shared" ref="R200:R202" si="1180">SUM(M200:Q200)</f>
        <v>913</v>
      </c>
      <c r="S200" s="52">
        <f>'[9]NAW7 - HVP - NPgY'!S197</f>
        <v>0</v>
      </c>
      <c r="T200" s="52">
        <f>'[9]NAW7 - HVP - NPgY'!T197</f>
        <v>0</v>
      </c>
      <c r="U200" s="52">
        <f>'[9]NAW7 - HVP - NPgY'!U197</f>
        <v>0</v>
      </c>
      <c r="V200" s="52">
        <f>'[9]NAW7 - HVP - NPgY'!V197</f>
        <v>0</v>
      </c>
      <c r="W200" s="52">
        <f>'[9]NAW7 - HVP - NPgY'!W197</f>
        <v>0</v>
      </c>
      <c r="X200" s="59">
        <f t="shared" ref="X200:X202" si="1181">SUM(S200:W200)</f>
        <v>0</v>
      </c>
      <c r="Y200" s="52">
        <f>'[9]NAW7 - HVP - NPgY'!Y197</f>
        <v>128</v>
      </c>
      <c r="Z200" s="52">
        <f>'[9]NAW7 - HVP - NPgY'!Z197</f>
        <v>302</v>
      </c>
      <c r="AA200" s="52">
        <f>'[9]NAW7 - HVP - NPgY'!AA197</f>
        <v>214</v>
      </c>
      <c r="AB200" s="52">
        <f>'[9]NAW7 - HVP - NPgY'!AB197</f>
        <v>41</v>
      </c>
      <c r="AC200" s="52">
        <f>'[9]NAW7 - HVP - NPgY'!AC197</f>
        <v>228</v>
      </c>
      <c r="AD200" s="59">
        <f t="shared" ref="AD200:AD202" si="1182">SUM(Y200:AC200)</f>
        <v>913</v>
      </c>
      <c r="AE200" s="52">
        <f>'[9]NAW7 - HVP - NPgY'!AE197</f>
        <v>0</v>
      </c>
      <c r="AF200" s="52">
        <f>'[9]NAW7 - HVP - NPgY'!AF197</f>
        <v>0</v>
      </c>
      <c r="AG200" s="52">
        <f>'[9]NAW7 - HVP - NPgY'!AG197</f>
        <v>0</v>
      </c>
      <c r="AH200" s="52">
        <f>'[9]NAW7 - HVP - NPgY'!AH197</f>
        <v>0</v>
      </c>
      <c r="AI200" s="52">
        <f>'[9]NAW7 - HVP - NPgY'!AI197</f>
        <v>0</v>
      </c>
      <c r="AJ200" s="59">
        <f t="shared" ref="AJ200:AJ202" si="1183">SUM(AE200:AI200)</f>
        <v>0</v>
      </c>
      <c r="AK200" s="52">
        <f>'[9]NAW7 - HVP - NPgY'!AK197</f>
        <v>33</v>
      </c>
      <c r="AL200" s="52">
        <f>'[9]NAW7 - HVP - NPgY'!AL197</f>
        <v>104</v>
      </c>
      <c r="AM200" s="52">
        <f>'[9]NAW7 - HVP - NPgY'!AM197</f>
        <v>295</v>
      </c>
      <c r="AN200" s="52">
        <f>'[9]NAW7 - HVP - NPgY'!AN197</f>
        <v>212</v>
      </c>
      <c r="AO200" s="52">
        <f>'[9]NAW7 - HVP - NPgY'!AO197</f>
        <v>269</v>
      </c>
      <c r="AP200" s="59">
        <f t="shared" ref="AP200:AP202" si="1184">SUM(AK200:AO200)</f>
        <v>913</v>
      </c>
      <c r="AR200" s="88"/>
      <c r="BB200" s="6"/>
      <c r="BC200" s="6"/>
      <c r="BD200" s="58" t="s">
        <v>28</v>
      </c>
      <c r="BE200" s="172">
        <f>'NPgY - HI Probs. of Failure'!O$52</f>
        <v>0</v>
      </c>
      <c r="BF200" s="172">
        <f>'NPgY - HI Probs. of Failure'!P$52</f>
        <v>0</v>
      </c>
      <c r="BG200" s="172">
        <f>'NPgY - HI Probs. of Failure'!Q$52</f>
        <v>0</v>
      </c>
      <c r="BH200" s="172">
        <f>'NPgY - HI Probs. of Failure'!R$52</f>
        <v>0</v>
      </c>
      <c r="BI200" s="172">
        <f>'NPgY - HI Probs. of Failure'!S$52</f>
        <v>0</v>
      </c>
      <c r="BJ200" s="176"/>
      <c r="BK200" s="6"/>
      <c r="BL200" s="58" t="s">
        <v>28</v>
      </c>
      <c r="BM200" s="194">
        <f>$BM3*'NPgY - Ave Crit'!$Q$52</f>
        <v>110277.05830803269</v>
      </c>
      <c r="BN200" s="194">
        <f>$BM3*'NPgY - Ave Crit'!$Q$52</f>
        <v>110277.05830803269</v>
      </c>
      <c r="BO200" s="194">
        <f>$BM3*'NPgY - Ave Crit'!$Q$52</f>
        <v>110277.05830803269</v>
      </c>
      <c r="BP200" s="194">
        <f>$BM3*'NPgY - Ave Crit'!$Q$52</f>
        <v>110277.05830803269</v>
      </c>
      <c r="BQ200" s="194">
        <f>$BM3*'NPgY - Ave Crit'!$Q$52</f>
        <v>110277.05830803269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0</v>
      </c>
      <c r="BX200" s="24">
        <f t="shared" si="1046"/>
        <v>0</v>
      </c>
      <c r="BY200" s="24">
        <f t="shared" si="1046"/>
        <v>0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0</v>
      </c>
      <c r="CF200" s="195">
        <f t="shared" si="1171"/>
        <v>0</v>
      </c>
      <c r="CG200" s="195">
        <f t="shared" si="1171"/>
        <v>0</v>
      </c>
      <c r="CH200" s="198">
        <f t="shared" si="872"/>
        <v>0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0</v>
      </c>
      <c r="CN200" s="195">
        <f t="shared" si="1172"/>
        <v>0</v>
      </c>
      <c r="CO200" s="195">
        <f t="shared" si="1172"/>
        <v>0</v>
      </c>
      <c r="CP200" s="198">
        <f t="shared" si="813"/>
        <v>0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0</v>
      </c>
      <c r="CV200" s="195">
        <f t="shared" si="1173"/>
        <v>0</v>
      </c>
      <c r="CW200" s="195">
        <f t="shared" si="1173"/>
        <v>0</v>
      </c>
      <c r="CX200" s="198">
        <f t="shared" si="815"/>
        <v>0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0</v>
      </c>
      <c r="DD200" s="195">
        <f t="shared" si="1174"/>
        <v>0</v>
      </c>
      <c r="DE200" s="195">
        <f t="shared" si="1174"/>
        <v>0</v>
      </c>
      <c r="DF200" s="198">
        <f t="shared" si="817"/>
        <v>0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0</v>
      </c>
      <c r="DL200" s="195">
        <f t="shared" si="1175"/>
        <v>0</v>
      </c>
      <c r="DM200" s="195">
        <f t="shared" si="1175"/>
        <v>0</v>
      </c>
      <c r="DN200" s="198">
        <f t="shared" si="826"/>
        <v>0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0</v>
      </c>
      <c r="DT200" s="195">
        <f t="shared" si="1176"/>
        <v>0</v>
      </c>
      <c r="DU200" s="195">
        <f t="shared" si="1176"/>
        <v>0</v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409</v>
      </c>
      <c r="E201" s="57">
        <f t="shared" si="1178"/>
        <v>409</v>
      </c>
      <c r="F201" s="58" t="s">
        <v>30</v>
      </c>
      <c r="G201" s="52">
        <f>'[9]NAW7 - HVP - NPgY'!G198</f>
        <v>83</v>
      </c>
      <c r="H201" s="52">
        <f>'[9]NAW7 - HVP - NPgY'!H198</f>
        <v>278</v>
      </c>
      <c r="I201" s="52">
        <f>'[9]NAW7 - HVP - NPgY'!I198</f>
        <v>18</v>
      </c>
      <c r="J201" s="52">
        <f>'[9]NAW7 - HVP - NPgY'!J198</f>
        <v>4</v>
      </c>
      <c r="K201" s="52">
        <f>'[9]NAW7 - HVP - NPgY'!K198</f>
        <v>26</v>
      </c>
      <c r="L201" s="59">
        <f t="shared" si="1179"/>
        <v>409</v>
      </c>
      <c r="M201" s="52">
        <f>'[9]NAW7 - HVP - NPgY'!M198</f>
        <v>63</v>
      </c>
      <c r="N201" s="52">
        <f>'[9]NAW7 - HVP - NPgY'!N198</f>
        <v>161</v>
      </c>
      <c r="O201" s="52">
        <f>'[9]NAW7 - HVP - NPgY'!O198</f>
        <v>30</v>
      </c>
      <c r="P201" s="52">
        <f>'[9]NAW7 - HVP - NPgY'!P198</f>
        <v>16</v>
      </c>
      <c r="Q201" s="52">
        <f>'[9]NAW7 - HVP - NPgY'!Q198</f>
        <v>139</v>
      </c>
      <c r="R201" s="59">
        <f t="shared" si="1180"/>
        <v>409</v>
      </c>
      <c r="S201" s="52">
        <f>'[9]NAW7 - HVP - NPgY'!S198</f>
        <v>0</v>
      </c>
      <c r="T201" s="52">
        <f>'[9]NAW7 - HVP - NPgY'!T198</f>
        <v>0</v>
      </c>
      <c r="U201" s="52">
        <f>'[9]NAW7 - HVP - NPgY'!U198</f>
        <v>0</v>
      </c>
      <c r="V201" s="52">
        <f>'[9]NAW7 - HVP - NPgY'!V198</f>
        <v>0</v>
      </c>
      <c r="W201" s="52">
        <f>'[9]NAW7 - HVP - NPgY'!W198</f>
        <v>0</v>
      </c>
      <c r="X201" s="59">
        <f t="shared" si="1181"/>
        <v>0</v>
      </c>
      <c r="Y201" s="52">
        <f>'[9]NAW7 - HVP - NPgY'!Y198</f>
        <v>65</v>
      </c>
      <c r="Z201" s="52">
        <f>'[9]NAW7 - HVP - NPgY'!Z198</f>
        <v>153</v>
      </c>
      <c r="AA201" s="52">
        <f>'[9]NAW7 - HVP - NPgY'!AA198</f>
        <v>147</v>
      </c>
      <c r="AB201" s="52">
        <f>'[9]NAW7 - HVP - NPgY'!AB198</f>
        <v>13</v>
      </c>
      <c r="AC201" s="52">
        <f>'[9]NAW7 - HVP - NPgY'!AC198</f>
        <v>31</v>
      </c>
      <c r="AD201" s="59">
        <f t="shared" si="1182"/>
        <v>409</v>
      </c>
      <c r="AE201" s="52">
        <f>'[9]NAW7 - HVP - NPgY'!AE198</f>
        <v>0</v>
      </c>
      <c r="AF201" s="52">
        <f>'[9]NAW7 - HVP - NPgY'!AF198</f>
        <v>0</v>
      </c>
      <c r="AG201" s="52">
        <f>'[9]NAW7 - HVP - NPgY'!AG198</f>
        <v>0</v>
      </c>
      <c r="AH201" s="52">
        <f>'[9]NAW7 - HVP - NPgY'!AH198</f>
        <v>0</v>
      </c>
      <c r="AI201" s="52">
        <f>'[9]NAW7 - HVP - NPgY'!AI198</f>
        <v>0</v>
      </c>
      <c r="AJ201" s="59">
        <f t="shared" si="1183"/>
        <v>0</v>
      </c>
      <c r="AK201" s="52">
        <f>'[9]NAW7 - HVP - NPgY'!AK198</f>
        <v>31</v>
      </c>
      <c r="AL201" s="52">
        <f>'[9]NAW7 - HVP - NPgY'!AL198</f>
        <v>47</v>
      </c>
      <c r="AM201" s="52">
        <f>'[9]NAW7 - HVP - NPgY'!AM198</f>
        <v>140</v>
      </c>
      <c r="AN201" s="52">
        <f>'[9]NAW7 - HVP - NPgY'!AN198</f>
        <v>147</v>
      </c>
      <c r="AO201" s="52">
        <f>'[9]NAW7 - HVP - NPgY'!AO198</f>
        <v>44</v>
      </c>
      <c r="AP201" s="59">
        <f t="shared" si="1184"/>
        <v>409</v>
      </c>
      <c r="AR201" s="88"/>
      <c r="BB201" s="6"/>
      <c r="BC201" s="6"/>
      <c r="BD201" s="58" t="s">
        <v>30</v>
      </c>
      <c r="BE201" s="172">
        <f>'NPgY - HI Probs. of Failure'!O$52</f>
        <v>0</v>
      </c>
      <c r="BF201" s="172">
        <f>'NPgY - HI Probs. of Failure'!P$52</f>
        <v>0</v>
      </c>
      <c r="BG201" s="172">
        <f>'NPgY - HI Probs. of Failure'!Q$52</f>
        <v>0</v>
      </c>
      <c r="BH201" s="172">
        <f>'NPgY - HI Probs. of Failure'!R$52</f>
        <v>0</v>
      </c>
      <c r="BI201" s="172">
        <f>'NPgY - HI Probs. of Failure'!S$52</f>
        <v>0</v>
      </c>
      <c r="BJ201" s="176"/>
      <c r="BK201" s="6"/>
      <c r="BL201" s="58" t="s">
        <v>30</v>
      </c>
      <c r="BM201" s="194">
        <f>$BM4*'NPgY - Ave Crit'!$Q$52</f>
        <v>165415.58746204904</v>
      </c>
      <c r="BN201" s="194">
        <f>$BM4*'NPgY - Ave Crit'!$Q$52</f>
        <v>165415.58746204904</v>
      </c>
      <c r="BO201" s="194">
        <f>$BM4*'NPgY - Ave Crit'!$Q$52</f>
        <v>165415.58746204904</v>
      </c>
      <c r="BP201" s="194">
        <f>$BM4*'NPgY - Ave Crit'!$Q$52</f>
        <v>165415.58746204904</v>
      </c>
      <c r="BQ201" s="194">
        <f>$BM4*'NPgY - Ave Crit'!$Q$52</f>
        <v>165415.58746204904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0</v>
      </c>
      <c r="BX201" s="24">
        <f t="shared" si="1046"/>
        <v>0</v>
      </c>
      <c r="BY201" s="24">
        <f t="shared" si="1046"/>
        <v>0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0</v>
      </c>
      <c r="CF201" s="195">
        <f t="shared" si="1171"/>
        <v>0</v>
      </c>
      <c r="CG201" s="195">
        <f t="shared" si="1171"/>
        <v>0</v>
      </c>
      <c r="CH201" s="198">
        <f t="shared" si="872"/>
        <v>0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0</v>
      </c>
      <c r="CN201" s="195">
        <f t="shared" si="1172"/>
        <v>0</v>
      </c>
      <c r="CO201" s="195">
        <f t="shared" si="1172"/>
        <v>0</v>
      </c>
      <c r="CP201" s="198">
        <f t="shared" si="813"/>
        <v>0</v>
      </c>
      <c r="CS201" s="195">
        <f t="shared" si="1186"/>
        <v>0</v>
      </c>
      <c r="CT201" s="195">
        <f t="shared" si="1173"/>
        <v>0</v>
      </c>
      <c r="CU201" s="195">
        <f t="shared" si="1173"/>
        <v>0</v>
      </c>
      <c r="CV201" s="195">
        <f t="shared" si="1173"/>
        <v>0</v>
      </c>
      <c r="CW201" s="195">
        <f t="shared" si="1173"/>
        <v>0</v>
      </c>
      <c r="CX201" s="198">
        <f t="shared" si="815"/>
        <v>0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0</v>
      </c>
      <c r="DD201" s="195">
        <f t="shared" si="1174"/>
        <v>0</v>
      </c>
      <c r="DE201" s="195">
        <f t="shared" si="1174"/>
        <v>0</v>
      </c>
      <c r="DF201" s="198">
        <f t="shared" si="817"/>
        <v>0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0</v>
      </c>
      <c r="DL201" s="195">
        <f t="shared" si="1175"/>
        <v>0</v>
      </c>
      <c r="DM201" s="195">
        <f t="shared" si="1175"/>
        <v>0</v>
      </c>
      <c r="DN201" s="198">
        <f t="shared" si="826"/>
        <v>0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0</v>
      </c>
      <c r="DT201" s="195">
        <f t="shared" si="1176"/>
        <v>0</v>
      </c>
      <c r="DU201" s="195">
        <f t="shared" si="1176"/>
        <v>0</v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119</v>
      </c>
      <c r="E202" s="57">
        <f t="shared" si="1178"/>
        <v>119</v>
      </c>
      <c r="F202" s="58" t="s">
        <v>31</v>
      </c>
      <c r="G202" s="52">
        <f>'[9]NAW7 - HVP - NPgY'!G199</f>
        <v>67</v>
      </c>
      <c r="H202" s="52">
        <f>'[9]NAW7 - HVP - NPgY'!H199</f>
        <v>50</v>
      </c>
      <c r="I202" s="52">
        <f>'[9]NAW7 - HVP - NPgY'!I199</f>
        <v>0</v>
      </c>
      <c r="J202" s="52">
        <f>'[9]NAW7 - HVP - NPgY'!J199</f>
        <v>1</v>
      </c>
      <c r="K202" s="52">
        <f>'[9]NAW7 - HVP - NPgY'!K199</f>
        <v>1</v>
      </c>
      <c r="L202" s="59">
        <f t="shared" si="1179"/>
        <v>119</v>
      </c>
      <c r="M202" s="52">
        <f>'[9]NAW7 - HVP - NPgY'!M199</f>
        <v>0</v>
      </c>
      <c r="N202" s="52">
        <f>'[9]NAW7 - HVP - NPgY'!N199</f>
        <v>22</v>
      </c>
      <c r="O202" s="52">
        <f>'[9]NAW7 - HVP - NPgY'!O199</f>
        <v>41</v>
      </c>
      <c r="P202" s="52">
        <f>'[9]NAW7 - HVP - NPgY'!P199</f>
        <v>22</v>
      </c>
      <c r="Q202" s="52">
        <f>'[9]NAW7 - HVP - NPgY'!Q199</f>
        <v>34</v>
      </c>
      <c r="R202" s="59">
        <f t="shared" si="1180"/>
        <v>119</v>
      </c>
      <c r="S202" s="52">
        <f>'[9]NAW7 - HVP - NPgY'!S199</f>
        <v>0</v>
      </c>
      <c r="T202" s="52">
        <f>'[9]NAW7 - HVP - NPgY'!T199</f>
        <v>0</v>
      </c>
      <c r="U202" s="52">
        <f>'[9]NAW7 - HVP - NPgY'!U199</f>
        <v>0</v>
      </c>
      <c r="V202" s="52">
        <f>'[9]NAW7 - HVP - NPgY'!V199</f>
        <v>0</v>
      </c>
      <c r="W202" s="52">
        <f>'[9]NAW7 - HVP - NPgY'!W199</f>
        <v>0</v>
      </c>
      <c r="X202" s="59">
        <f t="shared" si="1181"/>
        <v>0</v>
      </c>
      <c r="Y202" s="52">
        <f>'[9]NAW7 - HVP - NPgY'!Y199</f>
        <v>2</v>
      </c>
      <c r="Z202" s="52">
        <f>'[9]NAW7 - HVP - NPgY'!Z199</f>
        <v>100</v>
      </c>
      <c r="AA202" s="52">
        <f>'[9]NAW7 - HVP - NPgY'!AA199</f>
        <v>15</v>
      </c>
      <c r="AB202" s="52">
        <f>'[9]NAW7 - HVP - NPgY'!AB199</f>
        <v>0</v>
      </c>
      <c r="AC202" s="52">
        <f>'[9]NAW7 - HVP - NPgY'!AC199</f>
        <v>2</v>
      </c>
      <c r="AD202" s="59">
        <f t="shared" si="1182"/>
        <v>119</v>
      </c>
      <c r="AE202" s="52">
        <f>'[9]NAW7 - HVP - NPgY'!AE199</f>
        <v>0</v>
      </c>
      <c r="AF202" s="52">
        <f>'[9]NAW7 - HVP - NPgY'!AF199</f>
        <v>0</v>
      </c>
      <c r="AG202" s="52">
        <f>'[9]NAW7 - HVP - NPgY'!AG199</f>
        <v>0</v>
      </c>
      <c r="AH202" s="52">
        <f>'[9]NAW7 - HVP - NPgY'!AH199</f>
        <v>0</v>
      </c>
      <c r="AI202" s="52">
        <f>'[9]NAW7 - HVP - NPgY'!AI199</f>
        <v>0</v>
      </c>
      <c r="AJ202" s="59">
        <f t="shared" si="1183"/>
        <v>0</v>
      </c>
      <c r="AK202" s="52">
        <f>'[9]NAW7 - HVP - NPgY'!AK199</f>
        <v>0</v>
      </c>
      <c r="AL202" s="52">
        <f>'[9]NAW7 - HVP - NPgY'!AL199</f>
        <v>67</v>
      </c>
      <c r="AM202" s="52">
        <f>'[9]NAW7 - HVP - NPgY'!AM199</f>
        <v>35</v>
      </c>
      <c r="AN202" s="52">
        <f>'[9]NAW7 - HVP - NPgY'!AN199</f>
        <v>15</v>
      </c>
      <c r="AO202" s="52">
        <f>'[9]NAW7 - HVP - NPgY'!AO199</f>
        <v>2</v>
      </c>
      <c r="AP202" s="59">
        <f t="shared" si="1184"/>
        <v>119</v>
      </c>
      <c r="AR202" s="88"/>
      <c r="BB202" s="6"/>
      <c r="BC202" s="6"/>
      <c r="BD202" s="58" t="s">
        <v>31</v>
      </c>
      <c r="BE202" s="172">
        <f>'NPgY - HI Probs. of Failure'!O$52</f>
        <v>0</v>
      </c>
      <c r="BF202" s="172">
        <f>'NPgY - HI Probs. of Failure'!P$52</f>
        <v>0</v>
      </c>
      <c r="BG202" s="172">
        <f>'NPgY - HI Probs. of Failure'!Q$52</f>
        <v>0</v>
      </c>
      <c r="BH202" s="172">
        <f>'NPgY - HI Probs. of Failure'!R$52</f>
        <v>0</v>
      </c>
      <c r="BI202" s="172">
        <f>'NPgY - HI Probs. of Failure'!S$52</f>
        <v>0</v>
      </c>
      <c r="BJ202" s="176"/>
      <c r="BK202" s="6"/>
      <c r="BL202" s="58" t="s">
        <v>31</v>
      </c>
      <c r="BM202" s="194">
        <f>$BM5*'NPgY - Ave Crit'!$Q$52</f>
        <v>275692.64577008173</v>
      </c>
      <c r="BN202" s="194">
        <f>$BM5*'NPgY - Ave Crit'!$Q$52</f>
        <v>275692.64577008173</v>
      </c>
      <c r="BO202" s="194">
        <f>$BM5*'NPgY - Ave Crit'!$Q$52</f>
        <v>275692.64577008173</v>
      </c>
      <c r="BP202" s="194">
        <f>$BM5*'NPgY - Ave Crit'!$Q$52</f>
        <v>275692.64577008173</v>
      </c>
      <c r="BQ202" s="194">
        <f>$BM5*'NPgY - Ave Crit'!$Q$52</f>
        <v>275692.64577008173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0</v>
      </c>
      <c r="BX202" s="24">
        <f t="shared" si="1046"/>
        <v>0</v>
      </c>
      <c r="BY202" s="24">
        <f t="shared" si="1046"/>
        <v>0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2115</v>
      </c>
      <c r="E203" s="63">
        <f>SUM(E199:E202)</f>
        <v>2115</v>
      </c>
      <c r="F203" s="64"/>
      <c r="G203" s="65">
        <f>SUM(G199:G202)</f>
        <v>415</v>
      </c>
      <c r="H203" s="66">
        <f t="shared" ref="H203:K203" si="1190">SUM(H199:H202)</f>
        <v>1135</v>
      </c>
      <c r="I203" s="66">
        <f t="shared" si="1190"/>
        <v>200</v>
      </c>
      <c r="J203" s="66">
        <f t="shared" si="1190"/>
        <v>61</v>
      </c>
      <c r="K203" s="66">
        <f t="shared" si="1190"/>
        <v>304</v>
      </c>
      <c r="L203" s="67"/>
      <c r="M203" s="65">
        <f>SUM(M199:M202)</f>
        <v>176</v>
      </c>
      <c r="N203" s="66">
        <f t="shared" ref="N203:Q203" si="1191">SUM(N199:N202)</f>
        <v>596</v>
      </c>
      <c r="O203" s="66">
        <f t="shared" si="1191"/>
        <v>291</v>
      </c>
      <c r="P203" s="66">
        <f t="shared" si="1191"/>
        <v>115</v>
      </c>
      <c r="Q203" s="66">
        <f t="shared" si="1191"/>
        <v>937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298</v>
      </c>
      <c r="Z203" s="66">
        <f t="shared" ref="Z203:AC203" si="1193">SUM(Z199:Z202)</f>
        <v>753</v>
      </c>
      <c r="AA203" s="66">
        <f t="shared" si="1193"/>
        <v>576</v>
      </c>
      <c r="AB203" s="66">
        <f t="shared" si="1193"/>
        <v>102</v>
      </c>
      <c r="AC203" s="66">
        <f t="shared" si="1193"/>
        <v>386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90</v>
      </c>
      <c r="AL203" s="66">
        <f t="shared" ref="AL203:AO203" si="1195">SUM(AL199:AL202)</f>
        <v>316</v>
      </c>
      <c r="AM203" s="66">
        <f t="shared" si="1195"/>
        <v>657</v>
      </c>
      <c r="AN203" s="66">
        <f t="shared" si="1195"/>
        <v>564</v>
      </c>
      <c r="AO203" s="66">
        <f t="shared" si="1195"/>
        <v>488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1004.8311106464635</v>
      </c>
      <c r="E204" s="50">
        <f>D204+SUM(AE204:AI204)</f>
        <v>1004.8311106464635</v>
      </c>
      <c r="F204" s="51" t="s">
        <v>26</v>
      </c>
      <c r="G204" s="52">
        <f>'[9]NAW7 - HVP - NPgY'!G201</f>
        <v>17.355314878596733</v>
      </c>
      <c r="H204" s="52">
        <f>'[9]NAW7 - HVP - NPgY'!H201</f>
        <v>308.55625580365927</v>
      </c>
      <c r="I204" s="52">
        <f>'[9]NAW7 - HVP - NPgY'!I201</f>
        <v>191.78612264998506</v>
      </c>
      <c r="J204" s="52">
        <f>'[9]NAW7 - HVP - NPgY'!J201</f>
        <v>385.37172495635423</v>
      </c>
      <c r="K204" s="52">
        <f>'[9]NAW7 - HVP - NPgY'!K201</f>
        <v>101.76169235786811</v>
      </c>
      <c r="L204" s="53">
        <f>SUM(G204:K204)</f>
        <v>1004.8311106464635</v>
      </c>
      <c r="M204" s="69">
        <f>'[9]NAW7 - HVP - NPgY'!M201</f>
        <v>15.933797814711019</v>
      </c>
      <c r="N204" s="69">
        <f>'[9]NAW7 - HVP - NPgY'!N201</f>
        <v>226.78847741021792</v>
      </c>
      <c r="O204" s="69">
        <f>'[9]NAW7 - HVP - NPgY'!O201</f>
        <v>155.28541821538042</v>
      </c>
      <c r="P204" s="69">
        <f>'[9]NAW7 - HVP - NPgY'!P201</f>
        <v>406.75121417489964</v>
      </c>
      <c r="Q204" s="69">
        <f>'[9]NAW7 - HVP - NPgY'!Q201</f>
        <v>200.07220303125456</v>
      </c>
      <c r="R204" s="53">
        <f>SUM(M204:Q204)</f>
        <v>1004.8311106464635</v>
      </c>
      <c r="S204" s="52">
        <f>'[9]NAW7 - HVP - NPgY'!S201</f>
        <v>0</v>
      </c>
      <c r="T204" s="52">
        <f>'[9]NAW7 - HVP - NPgY'!T201</f>
        <v>0</v>
      </c>
      <c r="U204" s="52">
        <f>'[9]NAW7 - HVP - NPgY'!U201</f>
        <v>0</v>
      </c>
      <c r="V204" s="52">
        <f>'[9]NAW7 - HVP - NPgY'!V201</f>
        <v>0</v>
      </c>
      <c r="W204" s="52">
        <f>'[9]NAW7 - HVP - NPgY'!W201</f>
        <v>0</v>
      </c>
      <c r="X204" s="53">
        <f>SUM(S204:W204)</f>
        <v>0</v>
      </c>
      <c r="Y204" s="69">
        <f>'[9]NAW7 - HVP - NPgY'!Y201</f>
        <v>17.355314878596733</v>
      </c>
      <c r="Z204" s="69">
        <f>'[9]NAW7 - HVP - NPgY'!Z201</f>
        <v>108.87091786012169</v>
      </c>
      <c r="AA204" s="69">
        <f>'[9]NAW7 - HVP - NPgY'!AA201</f>
        <v>386.89523674180771</v>
      </c>
      <c r="AB204" s="69">
        <f>'[9]NAW7 - HVP - NPgY'!AB201</f>
        <v>84.457061972812099</v>
      </c>
      <c r="AC204" s="69">
        <f>'[9]NAW7 - HVP - NPgY'!AC201</f>
        <v>407.25257919312378</v>
      </c>
      <c r="AD204" s="53">
        <f>SUM(Y204:AC204)</f>
        <v>1004.831110646462</v>
      </c>
      <c r="AE204" s="54">
        <f>'[9]NAW7 - HVP - NPgY'!AE201</f>
        <v>0</v>
      </c>
      <c r="AF204" s="54">
        <f>'[9]NAW7 - HVP - NPgY'!AF201</f>
        <v>0</v>
      </c>
      <c r="AG204" s="54">
        <f>'[9]NAW7 - HVP - NPgY'!AG201</f>
        <v>0</v>
      </c>
      <c r="AH204" s="54">
        <f>'[9]NAW7 - HVP - NPgY'!AH201</f>
        <v>0</v>
      </c>
      <c r="AI204" s="54">
        <f>'[9]NAW7 - HVP - NPgY'!AI201</f>
        <v>0</v>
      </c>
      <c r="AJ204" s="53">
        <f>SUM(AE204:AI204)</f>
        <v>0</v>
      </c>
      <c r="AK204" s="69">
        <f>'[9]NAW7 - HVP - NPgY'!AK201</f>
        <v>10.355033543061662</v>
      </c>
      <c r="AL204" s="69">
        <f>'[9]NAW7 - HVP - NPgY'!AL201</f>
        <v>52.195310500804077</v>
      </c>
      <c r="AM204" s="69">
        <f>'[9]NAW7 - HVP - NPgY'!AM201</f>
        <v>289.02069235180875</v>
      </c>
      <c r="AN204" s="69">
        <f>'[9]NAW7 - HVP - NPgY'!AN201</f>
        <v>227.38114277876051</v>
      </c>
      <c r="AO204" s="69">
        <f>'[9]NAW7 - HVP - NPgY'!AO201</f>
        <v>425.87893147202993</v>
      </c>
      <c r="AP204" s="53">
        <f>SUM(AK204:AO204)</f>
        <v>1004.8311106464648</v>
      </c>
      <c r="AW204" s="91">
        <f>AG204+AM204</f>
        <v>289.02069235180875</v>
      </c>
      <c r="BB204" s="89"/>
      <c r="BC204" s="89"/>
      <c r="BD204" s="51" t="s">
        <v>26</v>
      </c>
      <c r="BE204" s="172">
        <f>'NPgY - HI Probs. of Failure'!O$53</f>
        <v>5.4099404475975897E-5</v>
      </c>
      <c r="BF204" s="172">
        <f>'NPgY - HI Probs. of Failure'!P$53</f>
        <v>2.3268032419939688E-4</v>
      </c>
      <c r="BG204" s="172">
        <f>'NPgY - HI Probs. of Failure'!Q$53</f>
        <v>6.7157433772398797E-4</v>
      </c>
      <c r="BH204" s="172">
        <f>'NPgY - HI Probs. of Failure'!R$53</f>
        <v>1.5032484631970903E-3</v>
      </c>
      <c r="BI204" s="172">
        <f>'NPgY - HI Probs. of Failure'!S$53</f>
        <v>2.860169718766045E-3</v>
      </c>
      <c r="BJ204" s="175"/>
      <c r="BK204" s="89"/>
      <c r="BL204" s="51" t="s">
        <v>26</v>
      </c>
      <c r="BM204" s="194">
        <f>$BM2*'NPgY - Ave Crit'!$Q$53</f>
        <v>173709.87346622732</v>
      </c>
      <c r="BN204" s="194">
        <f>$BM2*'NPgY - Ave Crit'!$Q$53</f>
        <v>173709.87346622732</v>
      </c>
      <c r="BO204" s="194">
        <f>$BM2*'NPgY - Ave Crit'!$Q$53</f>
        <v>173709.87346622732</v>
      </c>
      <c r="BP204" s="194">
        <f>$BM2*'NPgY - Ave Crit'!$Q$53</f>
        <v>173709.87346622732</v>
      </c>
      <c r="BQ204" s="194">
        <f>$BM2*'NPgY - Ave Crit'!$Q$53</f>
        <v>173709.87346622732</v>
      </c>
      <c r="BR204" s="175"/>
      <c r="BS204" s="89"/>
      <c r="BT204" s="51" t="s">
        <v>26</v>
      </c>
      <c r="BU204" s="24">
        <f t="shared" si="1046"/>
        <v>9.3976007061200253</v>
      </c>
      <c r="BV204" s="24">
        <f t="shared" si="1046"/>
        <v>40.418869674757985</v>
      </c>
      <c r="BW204" s="24">
        <f t="shared" si="1046"/>
        <v>116.65909322919936</v>
      </c>
      <c r="BX204" s="24">
        <f t="shared" si="1046"/>
        <v>261.12910033026725</v>
      </c>
      <c r="BY204" s="24">
        <f t="shared" si="1046"/>
        <v>496.83971993878464</v>
      </c>
      <c r="BZ204" s="89"/>
      <c r="CA204" s="89"/>
      <c r="CB204" s="51" t="s">
        <v>26</v>
      </c>
      <c r="CC204" s="195">
        <f>IF(BU204="","",M204*BU204)</f>
        <v>149.73946959470197</v>
      </c>
      <c r="CD204" s="195">
        <f t="shared" ref="CD204:CG207" si="1202">IF(BV204="","",N204*BV204)</f>
        <v>9166.5339121803936</v>
      </c>
      <c r="CE204" s="195">
        <f t="shared" si="1202"/>
        <v>18115.456080723277</v>
      </c>
      <c r="CF204" s="195">
        <f t="shared" si="1202"/>
        <v>106214.57861573539</v>
      </c>
      <c r="CG204" s="195">
        <f t="shared" si="1202"/>
        <v>99403.817321584182</v>
      </c>
      <c r="CH204" s="198">
        <f t="shared" si="872"/>
        <v>233050.12539981795</v>
      </c>
      <c r="CI204" s="68"/>
      <c r="CJ204" s="68"/>
      <c r="CK204" s="195">
        <f t="shared" ref="CK204:CO207" si="1203">IF(BU204="","",G204*BU204)</f>
        <v>163.09831935803604</v>
      </c>
      <c r="CL204" s="195">
        <f t="shared" si="1203"/>
        <v>12471.495090659391</v>
      </c>
      <c r="CM204" s="195">
        <f t="shared" si="1203"/>
        <v>22373.595162291269</v>
      </c>
      <c r="CN204" s="195">
        <f t="shared" si="1203"/>
        <v>100631.77183057598</v>
      </c>
      <c r="CO204" s="195">
        <f t="shared" si="1203"/>
        <v>50559.250731579952</v>
      </c>
      <c r="CP204" s="198">
        <f t="shared" si="813"/>
        <v>186199.21113446463</v>
      </c>
      <c r="CS204" s="195">
        <f>IF(BU204="","",Y204*BU204)</f>
        <v>163.09831935803604</v>
      </c>
      <c r="CT204" s="195">
        <f t="shared" ref="CT204:CW207" si="1204">IF(BV204="","",Z204*BV204)</f>
        <v>4400.4394403595406</v>
      </c>
      <c r="CU204" s="195">
        <f t="shared" si="1204"/>
        <v>45134.847492995701</v>
      </c>
      <c r="CV204" s="195">
        <f t="shared" si="1204"/>
        <v>22054.196609498049</v>
      </c>
      <c r="CW204" s="195">
        <f t="shared" si="1204"/>
        <v>202339.25739065933</v>
      </c>
      <c r="CX204" s="198">
        <f t="shared" si="815"/>
        <v>274091.83925287065</v>
      </c>
      <c r="CY204" s="6"/>
      <c r="CZ204" s="6"/>
      <c r="DA204" s="195">
        <f>IF(BU204="","",(S204+Y204)*BU204)</f>
        <v>163.09831935803604</v>
      </c>
      <c r="DB204" s="195">
        <f t="shared" ref="DB204:DE207" si="1205">IF(BV204="","",(T204+Z204)*BV204)</f>
        <v>4400.4394403595406</v>
      </c>
      <c r="DC204" s="195">
        <f t="shared" si="1205"/>
        <v>45134.847492995701</v>
      </c>
      <c r="DD204" s="195">
        <f t="shared" si="1205"/>
        <v>22054.196609498049</v>
      </c>
      <c r="DE204" s="195">
        <f t="shared" si="1205"/>
        <v>202339.25739065933</v>
      </c>
      <c r="DF204" s="198">
        <f t="shared" si="817"/>
        <v>274091.83925287065</v>
      </c>
      <c r="DG204" s="6"/>
      <c r="DH204" s="6"/>
      <c r="DI204" s="195">
        <f>IF(BU204="","",AK204*BU204)</f>
        <v>97.312470536172825</v>
      </c>
      <c r="DJ204" s="195">
        <f t="shared" ref="DJ204:DM207" si="1206">IF(BV204="","",AL204*BV204)</f>
        <v>2109.6754527655271</v>
      </c>
      <c r="DK204" s="195">
        <f t="shared" si="1206"/>
        <v>33716.8918942374</v>
      </c>
      <c r="DL204" s="195">
        <f t="shared" si="1206"/>
        <v>59375.833245885777</v>
      </c>
      <c r="DM204" s="195">
        <f t="shared" si="1206"/>
        <v>211593.56904039221</v>
      </c>
      <c r="DN204" s="198">
        <f t="shared" si="826"/>
        <v>306893.2821038171</v>
      </c>
      <c r="DO204" s="6"/>
      <c r="DP204" s="6"/>
      <c r="DQ204" s="195">
        <f>IF(BU204="","",(AE204+AK204)*BU204)</f>
        <v>97.312470536172825</v>
      </c>
      <c r="DR204" s="195">
        <f t="shared" ref="DR204:DU207" si="1207">IF(BV204="","",(AF204+AL204)*BV204)</f>
        <v>2109.6754527655271</v>
      </c>
      <c r="DS204" s="195">
        <f t="shared" si="1207"/>
        <v>33716.8918942374</v>
      </c>
      <c r="DT204" s="195">
        <f t="shared" si="1207"/>
        <v>59375.833245885777</v>
      </c>
      <c r="DU204" s="195">
        <f t="shared" si="1207"/>
        <v>211593.56904039221</v>
      </c>
      <c r="DV204" s="198">
        <f t="shared" si="820"/>
        <v>306893.2821038171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15.553588266550406</v>
      </c>
      <c r="E205" s="57">
        <f t="shared" ref="E205:E207" si="1209">D205+SUM(AE205:AI205)</f>
        <v>15.553588266550406</v>
      </c>
      <c r="F205" s="58" t="s">
        <v>28</v>
      </c>
      <c r="G205" s="52">
        <f>'[9]NAW7 - HVP - NPgY'!G202</f>
        <v>1.5169320925042351</v>
      </c>
      <c r="H205" s="52">
        <f>'[9]NAW7 - HVP - NPgY'!H202</f>
        <v>1.9540171133081743</v>
      </c>
      <c r="I205" s="52">
        <f>'[9]NAW7 - HVP - NPgY'!I202</f>
        <v>0.61843425246282024</v>
      </c>
      <c r="J205" s="52">
        <f>'[9]NAW7 - HVP - NPgY'!J202</f>
        <v>9.5792649901294133</v>
      </c>
      <c r="K205" s="52">
        <f>'[9]NAW7 - HVP - NPgY'!K202</f>
        <v>1.8849398181457628</v>
      </c>
      <c r="L205" s="59">
        <f t="shared" ref="L205:L207" si="1210">SUM(G205:K205)</f>
        <v>15.553588266550406</v>
      </c>
      <c r="M205" s="52">
        <f>'[9]NAW7 - HVP - NPgY'!M202</f>
        <v>1.5169320925042351</v>
      </c>
      <c r="N205" s="52">
        <f>'[9]NAW7 - HVP - NPgY'!N202</f>
        <v>1.3767296438545311</v>
      </c>
      <c r="O205" s="52">
        <f>'[9]NAW7 - HVP - NPgY'!O202</f>
        <v>0.61843425246282024</v>
      </c>
      <c r="P205" s="52">
        <f>'[9]NAW7 - HVP - NPgY'!P202</f>
        <v>9.5792649901294133</v>
      </c>
      <c r="Q205" s="52">
        <f>'[9]NAW7 - HVP - NPgY'!Q202</f>
        <v>2.4622272875994056</v>
      </c>
      <c r="R205" s="59">
        <f t="shared" ref="R205:R207" si="1211">SUM(M205:Q205)</f>
        <v>15.553588266550406</v>
      </c>
      <c r="S205" s="52">
        <f>'[9]NAW7 - HVP - NPgY'!S202</f>
        <v>0</v>
      </c>
      <c r="T205" s="52">
        <f>'[9]NAW7 - HVP - NPgY'!T202</f>
        <v>0</v>
      </c>
      <c r="U205" s="52">
        <f>'[9]NAW7 - HVP - NPgY'!U202</f>
        <v>0</v>
      </c>
      <c r="V205" s="52">
        <f>'[9]NAW7 - HVP - NPgY'!V202</f>
        <v>0</v>
      </c>
      <c r="W205" s="52">
        <f>'[9]NAW7 - HVP - NPgY'!W202</f>
        <v>0</v>
      </c>
      <c r="X205" s="59">
        <f t="shared" ref="X205:X207" si="1212">SUM(S205:W205)</f>
        <v>0</v>
      </c>
      <c r="Y205" s="52">
        <f>'[9]NAW7 - HVP - NPgY'!Y202</f>
        <v>1.5169320925042351</v>
      </c>
      <c r="Z205" s="52">
        <f>'[9]NAW7 - HVP - NPgY'!Z202</f>
        <v>1.9540171133081743</v>
      </c>
      <c r="AA205" s="52">
        <f>'[9]NAW7 - HVP - NPgY'!AA202</f>
        <v>0.61843425246282024</v>
      </c>
      <c r="AB205" s="52">
        <f>'[9]NAW7 - HVP - NPgY'!AB202</f>
        <v>0</v>
      </c>
      <c r="AC205" s="52">
        <f>'[9]NAW7 - HVP - NPgY'!AC202</f>
        <v>11.464204808275181</v>
      </c>
      <c r="AD205" s="59">
        <f t="shared" ref="AD205:AD207" si="1213">SUM(Y205:AC205)</f>
        <v>15.55358826655041</v>
      </c>
      <c r="AE205" s="52">
        <f>'[9]NAW7 - HVP - NPgY'!AE202</f>
        <v>0</v>
      </c>
      <c r="AF205" s="52">
        <f>'[9]NAW7 - HVP - NPgY'!AF202</f>
        <v>0</v>
      </c>
      <c r="AG205" s="52">
        <f>'[9]NAW7 - HVP - NPgY'!AG202</f>
        <v>0</v>
      </c>
      <c r="AH205" s="52">
        <f>'[9]NAW7 - HVP - NPgY'!AH202</f>
        <v>0</v>
      </c>
      <c r="AI205" s="52">
        <f>'[9]NAW7 - HVP - NPgY'!AI202</f>
        <v>0</v>
      </c>
      <c r="AJ205" s="59">
        <f t="shared" ref="AJ205:AJ207" si="1214">SUM(AE205:AI205)</f>
        <v>0</v>
      </c>
      <c r="AK205" s="52">
        <f>'[9]NAW7 - HVP - NPgY'!AK202</f>
        <v>0</v>
      </c>
      <c r="AL205" s="52">
        <f>'[9]NAW7 - HVP - NPgY'!AL202</f>
        <v>2.0942195619578783</v>
      </c>
      <c r="AM205" s="52">
        <f>'[9]NAW7 - HVP - NPgY'!AM202</f>
        <v>1.3767296438545311</v>
      </c>
      <c r="AN205" s="52">
        <f>'[9]NAW7 - HVP - NPgY'!AN202</f>
        <v>0.61843425246282024</v>
      </c>
      <c r="AO205" s="52">
        <f>'[9]NAW7 - HVP - NPgY'!AO202</f>
        <v>11.464204808275181</v>
      </c>
      <c r="AP205" s="59">
        <f t="shared" ref="AP205:AP207" si="1215">SUM(AK205:AO205)</f>
        <v>15.55358826655041</v>
      </c>
      <c r="AR205" s="16"/>
      <c r="BB205" s="89"/>
      <c r="BC205" s="89"/>
      <c r="BD205" s="58" t="s">
        <v>28</v>
      </c>
      <c r="BE205" s="172">
        <f>'NPgY - HI Probs. of Failure'!O$53</f>
        <v>5.4099404475975897E-5</v>
      </c>
      <c r="BF205" s="172">
        <f>'NPgY - HI Probs. of Failure'!P$53</f>
        <v>2.3268032419939688E-4</v>
      </c>
      <c r="BG205" s="172">
        <f>'NPgY - HI Probs. of Failure'!Q$53</f>
        <v>6.7157433772398797E-4</v>
      </c>
      <c r="BH205" s="172">
        <f>'NPgY - HI Probs. of Failure'!R$53</f>
        <v>1.5032484631970903E-3</v>
      </c>
      <c r="BI205" s="172">
        <f>'NPgY - HI Probs. of Failure'!S$53</f>
        <v>2.860169718766045E-3</v>
      </c>
      <c r="BJ205" s="176"/>
      <c r="BK205" s="89"/>
      <c r="BL205" s="58" t="s">
        <v>28</v>
      </c>
      <c r="BM205" s="194">
        <f>$BM3*'NPgY - Ave Crit'!$Q$53</f>
        <v>248156.96209461047</v>
      </c>
      <c r="BN205" s="194">
        <f>$BM3*'NPgY - Ave Crit'!$Q$53</f>
        <v>248156.96209461047</v>
      </c>
      <c r="BO205" s="194">
        <f>$BM3*'NPgY - Ave Crit'!$Q$53</f>
        <v>248156.96209461047</v>
      </c>
      <c r="BP205" s="194">
        <f>$BM3*'NPgY - Ave Crit'!$Q$53</f>
        <v>248156.96209461047</v>
      </c>
      <c r="BQ205" s="194">
        <f>$BM3*'NPgY - Ave Crit'!$Q$53</f>
        <v>248156.96209461047</v>
      </c>
      <c r="BR205" s="176"/>
      <c r="BS205" s="89"/>
      <c r="BT205" s="58" t="s">
        <v>28</v>
      </c>
      <c r="BU205" s="24">
        <f t="shared" si="1046"/>
        <v>13.425143865885751</v>
      </c>
      <c r="BV205" s="24">
        <f t="shared" si="1046"/>
        <v>57.741242392511403</v>
      </c>
      <c r="BW205" s="24">
        <f t="shared" si="1046"/>
        <v>166.65584747028481</v>
      </c>
      <c r="BX205" s="24">
        <f t="shared" si="1046"/>
        <v>373.04157190038177</v>
      </c>
      <c r="BY205" s="24">
        <f t="shared" si="1046"/>
        <v>709.77102848397817</v>
      </c>
      <c r="BZ205" s="89"/>
      <c r="CA205" s="89"/>
      <c r="CB205" s="58" t="s">
        <v>28</v>
      </c>
      <c r="CC205" s="195">
        <f t="shared" ref="CC205:CC207" si="1216">IF(BU205="","",M205*BU205)</f>
        <v>20.36503157664847</v>
      </c>
      <c r="CD205" s="195">
        <f t="shared" si="1202"/>
        <v>79.494080074760376</v>
      </c>
      <c r="CE205" s="195">
        <f t="shared" si="1202"/>
        <v>103.06568444884338</v>
      </c>
      <c r="CF205" s="195">
        <f t="shared" si="1202"/>
        <v>3573.4640695681715</v>
      </c>
      <c r="CG205" s="195">
        <f>IF(BY205="","",Q205*BY205)</f>
        <v>1747.6175942807461</v>
      </c>
      <c r="CH205" s="198">
        <f t="shared" si="872"/>
        <v>5524.0064599491698</v>
      </c>
      <c r="CI205" s="68"/>
      <c r="CJ205" s="68"/>
      <c r="CK205" s="195">
        <f t="shared" si="1203"/>
        <v>20.36503157664847</v>
      </c>
      <c r="CL205" s="195">
        <f t="shared" si="1203"/>
        <v>112.8273757786427</v>
      </c>
      <c r="CM205" s="195">
        <f t="shared" si="1203"/>
        <v>103.06568444884338</v>
      </c>
      <c r="CN205" s="195">
        <f t="shared" si="1203"/>
        <v>3573.4640695681715</v>
      </c>
      <c r="CO205" s="195">
        <f t="shared" si="1203"/>
        <v>1337.8756733557209</v>
      </c>
      <c r="CP205" s="198">
        <f t="shared" ref="CP205:CP266" si="1217">SUM(CK205:CO205)</f>
        <v>5147.597834728027</v>
      </c>
      <c r="CS205" s="195">
        <f t="shared" ref="CS205:CS207" si="1218">IF(BU205="","",Y205*BU205)</f>
        <v>20.36503157664847</v>
      </c>
      <c r="CT205" s="195">
        <f t="shared" si="1204"/>
        <v>112.8273757786427</v>
      </c>
      <c r="CU205" s="195">
        <f t="shared" si="1204"/>
        <v>103.06568444884338</v>
      </c>
      <c r="CV205" s="195">
        <f t="shared" si="1204"/>
        <v>0</v>
      </c>
      <c r="CW205" s="195">
        <f t="shared" si="1204"/>
        <v>8136.9604375204426</v>
      </c>
      <c r="CX205" s="198">
        <f t="shared" ref="CX205:CX266" si="1219">SUM(CS205:CW205)</f>
        <v>8373.2185293245766</v>
      </c>
      <c r="CY205" s="6"/>
      <c r="CZ205" s="6"/>
      <c r="DA205" s="195">
        <f t="shared" ref="DA205:DA207" si="1220">IF(BU205="","",(S205+Y205)*BU205)</f>
        <v>20.36503157664847</v>
      </c>
      <c r="DB205" s="195">
        <f t="shared" si="1205"/>
        <v>112.8273757786427</v>
      </c>
      <c r="DC205" s="195">
        <f t="shared" si="1205"/>
        <v>103.06568444884338</v>
      </c>
      <c r="DD205" s="195">
        <f t="shared" si="1205"/>
        <v>0</v>
      </c>
      <c r="DE205" s="195">
        <f t="shared" si="1205"/>
        <v>8136.9604375204426</v>
      </c>
      <c r="DF205" s="198">
        <f t="shared" ref="DF205:DF266" si="1221">SUM(DA205:DE205)</f>
        <v>8373.2185293245766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120.92283935014891</v>
      </c>
      <c r="DK205" s="195">
        <f t="shared" si="1206"/>
        <v>229.44004553404028</v>
      </c>
      <c r="DL205" s="195">
        <f t="shared" si="1206"/>
        <v>230.70168565576802</v>
      </c>
      <c r="DM205" s="195">
        <f t="shared" si="1206"/>
        <v>8136.9604375204426</v>
      </c>
      <c r="DN205" s="198">
        <f t="shared" si="826"/>
        <v>8718.0250080604001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120.92283935014891</v>
      </c>
      <c r="DS205" s="195">
        <f t="shared" si="1207"/>
        <v>229.44004553404028</v>
      </c>
      <c r="DT205" s="195">
        <f t="shared" si="1207"/>
        <v>230.70168565576802</v>
      </c>
      <c r="DU205" s="195">
        <f t="shared" si="1207"/>
        <v>8136.9604375204426</v>
      </c>
      <c r="DV205" s="198">
        <f t="shared" ref="DV205:DV266" si="1224">SUM(DQ205:DU205)</f>
        <v>8718.0250080604001</v>
      </c>
    </row>
    <row r="206" spans="1:126" s="88" customFormat="1" ht="25.5" customHeight="1">
      <c r="A206" s="19"/>
      <c r="B206" s="55"/>
      <c r="C206" s="55"/>
      <c r="D206" s="56">
        <f t="shared" si="1208"/>
        <v>34.063971086984488</v>
      </c>
      <c r="E206" s="57">
        <f t="shared" si="1209"/>
        <v>34.063971086984488</v>
      </c>
      <c r="F206" s="58" t="s">
        <v>30</v>
      </c>
      <c r="G206" s="52">
        <f>'[9]NAW7 - HVP - NPgY'!G203</f>
        <v>0</v>
      </c>
      <c r="H206" s="52">
        <f>'[9]NAW7 - HVP - NPgY'!H203</f>
        <v>9.6462565036646346</v>
      </c>
      <c r="I206" s="52">
        <f>'[9]NAW7 - HVP - NPgY'!I203</f>
        <v>0.96846633280817251</v>
      </c>
      <c r="J206" s="52">
        <f>'[9]NAW7 - HVP - NPgY'!J203</f>
        <v>21.787942146103354</v>
      </c>
      <c r="K206" s="52">
        <f>'[9]NAW7 - HVP - NPgY'!K203</f>
        <v>1.6613061044083257</v>
      </c>
      <c r="L206" s="59">
        <f t="shared" si="1210"/>
        <v>34.063971086984488</v>
      </c>
      <c r="M206" s="52">
        <f>'[9]NAW7 - HVP - NPgY'!M203</f>
        <v>0</v>
      </c>
      <c r="N206" s="52">
        <f>'[9]NAW7 - HVP - NPgY'!N203</f>
        <v>8.8498766359254883</v>
      </c>
      <c r="O206" s="52">
        <f>'[9]NAW7 - HVP - NPgY'!O203</f>
        <v>1.1952002765096648</v>
      </c>
      <c r="P206" s="52">
        <f>'[9]NAW7 - HVP - NPgY'!P203</f>
        <v>21.787942146103354</v>
      </c>
      <c r="Q206" s="52">
        <f>'[9]NAW7 - HVP - NPgY'!Q203</f>
        <v>2.2309520284459783</v>
      </c>
      <c r="R206" s="59">
        <f t="shared" si="1211"/>
        <v>34.063971086984488</v>
      </c>
      <c r="S206" s="52">
        <f>'[9]NAW7 - HVP - NPgY'!S203</f>
        <v>0</v>
      </c>
      <c r="T206" s="52">
        <f>'[9]NAW7 - HVP - NPgY'!T203</f>
        <v>0</v>
      </c>
      <c r="U206" s="52">
        <f>'[9]NAW7 - HVP - NPgY'!U203</f>
        <v>0</v>
      </c>
      <c r="V206" s="52">
        <f>'[9]NAW7 - HVP - NPgY'!V203</f>
        <v>0</v>
      </c>
      <c r="W206" s="52">
        <f>'[9]NAW7 - HVP - NPgY'!W203</f>
        <v>0</v>
      </c>
      <c r="X206" s="59">
        <f t="shared" si="1212"/>
        <v>0</v>
      </c>
      <c r="Y206" s="52">
        <f>'[9]NAW7 - HVP - NPgY'!Y203</f>
        <v>0</v>
      </c>
      <c r="Z206" s="52">
        <f>'[9]NAW7 - HVP - NPgY'!Z203</f>
        <v>2.530252211122642</v>
      </c>
      <c r="AA206" s="52">
        <f>'[9]NAW7 - HVP - NPgY'!AA203</f>
        <v>8.0844706253501641</v>
      </c>
      <c r="AB206" s="52">
        <f>'[9]NAW7 - HVP - NPgY'!AB203</f>
        <v>2.4762399478039132</v>
      </c>
      <c r="AC206" s="52">
        <f>'[9]NAW7 - HVP - NPgY'!AC203</f>
        <v>20.973008302707768</v>
      </c>
      <c r="AD206" s="59">
        <f t="shared" si="1213"/>
        <v>34.063971086984488</v>
      </c>
      <c r="AE206" s="52">
        <f>'[9]NAW7 - HVP - NPgY'!AE203</f>
        <v>0</v>
      </c>
      <c r="AF206" s="52">
        <f>'[9]NAW7 - HVP - NPgY'!AF203</f>
        <v>0</v>
      </c>
      <c r="AG206" s="52">
        <f>'[9]NAW7 - HVP - NPgY'!AG203</f>
        <v>0</v>
      </c>
      <c r="AH206" s="52">
        <f>'[9]NAW7 - HVP - NPgY'!AH203</f>
        <v>0</v>
      </c>
      <c r="AI206" s="52">
        <f>'[9]NAW7 - HVP - NPgY'!AI203</f>
        <v>0</v>
      </c>
      <c r="AJ206" s="59">
        <f t="shared" si="1214"/>
        <v>0</v>
      </c>
      <c r="AK206" s="52">
        <f>'[9]NAW7 - HVP - NPgY'!AK203</f>
        <v>0</v>
      </c>
      <c r="AL206" s="52">
        <f>'[9]NAW7 - HVP - NPgY'!AL203</f>
        <v>2.0016013768849161</v>
      </c>
      <c r="AM206" s="52">
        <f>'[9]NAW7 - HVP - NPgY'!AM203</f>
        <v>8.1060869076683488</v>
      </c>
      <c r="AN206" s="52">
        <f>'[9]NAW7 - HVP - NPgY'!AN203</f>
        <v>1.6122333512158138</v>
      </c>
      <c r="AO206" s="52">
        <f>'[9]NAW7 - HVP - NPgY'!AO203</f>
        <v>22.344049451215408</v>
      </c>
      <c r="AP206" s="59">
        <f t="shared" si="1215"/>
        <v>34.063971086984488</v>
      </c>
      <c r="BB206" s="89"/>
      <c r="BC206" s="89"/>
      <c r="BD206" s="58" t="s">
        <v>30</v>
      </c>
      <c r="BE206" s="172">
        <f>'NPgY - HI Probs. of Failure'!O$53</f>
        <v>5.4099404475975897E-5</v>
      </c>
      <c r="BF206" s="172">
        <f>'NPgY - HI Probs. of Failure'!P$53</f>
        <v>2.3268032419939688E-4</v>
      </c>
      <c r="BG206" s="172">
        <f>'NPgY - HI Probs. of Failure'!Q$53</f>
        <v>6.7157433772398797E-4</v>
      </c>
      <c r="BH206" s="172">
        <f>'NPgY - HI Probs. of Failure'!R$53</f>
        <v>1.5032484631970903E-3</v>
      </c>
      <c r="BI206" s="172">
        <f>'NPgY - HI Probs. of Failure'!S$53</f>
        <v>2.860169718766045E-3</v>
      </c>
      <c r="BJ206" s="176"/>
      <c r="BK206" s="89"/>
      <c r="BL206" s="58" t="s">
        <v>30</v>
      </c>
      <c r="BM206" s="194">
        <f>$BM4*'NPgY - Ave Crit'!$Q$53</f>
        <v>372235.44314191572</v>
      </c>
      <c r="BN206" s="194">
        <f>$BM4*'NPgY - Ave Crit'!$Q$53</f>
        <v>372235.44314191572</v>
      </c>
      <c r="BO206" s="194">
        <f>$BM4*'NPgY - Ave Crit'!$Q$53</f>
        <v>372235.44314191572</v>
      </c>
      <c r="BP206" s="194">
        <f>$BM4*'NPgY - Ave Crit'!$Q$53</f>
        <v>372235.44314191572</v>
      </c>
      <c r="BQ206" s="194">
        <f>$BM4*'NPgY - Ave Crit'!$Q$53</f>
        <v>372235.44314191572</v>
      </c>
      <c r="BR206" s="176"/>
      <c r="BS206" s="89"/>
      <c r="BT206" s="58" t="s">
        <v>30</v>
      </c>
      <c r="BU206" s="24">
        <f t="shared" si="1046"/>
        <v>20.137715798828626</v>
      </c>
      <c r="BV206" s="24">
        <f t="shared" si="1046"/>
        <v>86.611863588767108</v>
      </c>
      <c r="BW206" s="24">
        <f t="shared" si="1046"/>
        <v>249.98377120542722</v>
      </c>
      <c r="BX206" s="24">
        <f t="shared" si="1046"/>
        <v>559.56235785057265</v>
      </c>
      <c r="BY206" s="24">
        <f t="shared" si="1046"/>
        <v>1064.6565427259673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766.50430796819558</v>
      </c>
      <c r="CE206" s="195">
        <f t="shared" si="1202"/>
        <v>298.78067246765539</v>
      </c>
      <c r="CF206" s="195">
        <f t="shared" si="1202"/>
        <v>12191.712279985459</v>
      </c>
      <c r="CG206" s="195">
        <f t="shared" si="1202"/>
        <v>2375.1976735927792</v>
      </c>
      <c r="CH206" s="198">
        <f t="shared" si="872"/>
        <v>15632.194934014089</v>
      </c>
      <c r="CI206" s="68"/>
      <c r="CJ206" s="68"/>
      <c r="CK206" s="195">
        <f t="shared" si="1203"/>
        <v>0</v>
      </c>
      <c r="CL206" s="195">
        <f t="shared" si="1203"/>
        <v>835.48025243765892</v>
      </c>
      <c r="CM206" s="195">
        <f t="shared" si="1203"/>
        <v>242.10086616087733</v>
      </c>
      <c r="CN206" s="195">
        <f t="shared" si="1203"/>
        <v>12191.712279985459</v>
      </c>
      <c r="CO206" s="195">
        <f t="shared" si="1203"/>
        <v>1768.7204135289128</v>
      </c>
      <c r="CP206" s="198">
        <f t="shared" si="1217"/>
        <v>15038.013812112908</v>
      </c>
      <c r="CS206" s="195">
        <f t="shared" si="1218"/>
        <v>0</v>
      </c>
      <c r="CT206" s="195">
        <f t="shared" si="1204"/>
        <v>219.14985935493061</v>
      </c>
      <c r="CU206" s="195">
        <f t="shared" si="1204"/>
        <v>2020.9864551245325</v>
      </c>
      <c r="CV206" s="195">
        <f t="shared" si="1204"/>
        <v>1385.6106637969367</v>
      </c>
      <c r="CW206" s="195">
        <f t="shared" si="1204"/>
        <v>22329.05051012386</v>
      </c>
      <c r="CX206" s="198">
        <f t="shared" si="1219"/>
        <v>25954.797488400261</v>
      </c>
      <c r="CY206" s="6"/>
      <c r="CZ206" s="6"/>
      <c r="DA206" s="195">
        <f t="shared" si="1220"/>
        <v>0</v>
      </c>
      <c r="DB206" s="195">
        <f t="shared" si="1205"/>
        <v>219.14985935493061</v>
      </c>
      <c r="DC206" s="195">
        <f t="shared" si="1205"/>
        <v>2020.9864551245325</v>
      </c>
      <c r="DD206" s="195">
        <f t="shared" si="1205"/>
        <v>1385.6106637969367</v>
      </c>
      <c r="DE206" s="195">
        <f t="shared" si="1205"/>
        <v>22329.05051012386</v>
      </c>
      <c r="DF206" s="198">
        <f t="shared" si="1221"/>
        <v>25954.797488400261</v>
      </c>
      <c r="DG206" s="6"/>
      <c r="DH206" s="6"/>
      <c r="DI206" s="195">
        <f t="shared" si="1222"/>
        <v>0</v>
      </c>
      <c r="DJ206" s="195">
        <f t="shared" si="1206"/>
        <v>173.36242541384479</v>
      </c>
      <c r="DK206" s="195">
        <f t="shared" si="1206"/>
        <v>2026.3901748978735</v>
      </c>
      <c r="DL206" s="195">
        <f t="shared" si="1206"/>
        <v>902.14509541165114</v>
      </c>
      <c r="DM206" s="195">
        <f t="shared" si="1206"/>
        <v>23788.738439229044</v>
      </c>
      <c r="DN206" s="198">
        <f t="shared" ref="DN206:DN266" si="1225">SUM(DI206:DM206)</f>
        <v>26890.636134952412</v>
      </c>
      <c r="DO206" s="6"/>
      <c r="DP206" s="6"/>
      <c r="DQ206" s="195">
        <f t="shared" si="1223"/>
        <v>0</v>
      </c>
      <c r="DR206" s="195">
        <f t="shared" si="1207"/>
        <v>173.36242541384479</v>
      </c>
      <c r="DS206" s="195">
        <f t="shared" si="1207"/>
        <v>2026.3901748978735</v>
      </c>
      <c r="DT206" s="195">
        <f t="shared" si="1207"/>
        <v>902.14509541165114</v>
      </c>
      <c r="DU206" s="195">
        <f t="shared" si="1207"/>
        <v>23788.738439229044</v>
      </c>
      <c r="DV206" s="198">
        <f t="shared" si="1224"/>
        <v>26890.636134952412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NPgY'!G204</f>
        <v>0</v>
      </c>
      <c r="H207" s="52">
        <f>'[9]NAW7 - HVP - NPgY'!H204</f>
        <v>0</v>
      </c>
      <c r="I207" s="52">
        <f>'[9]NAW7 - HVP - NPgY'!I204</f>
        <v>0</v>
      </c>
      <c r="J207" s="52">
        <f>'[9]NAW7 - HVP - NPgY'!J204</f>
        <v>0</v>
      </c>
      <c r="K207" s="52">
        <f>'[9]NAW7 - HVP - NPgY'!K204</f>
        <v>0</v>
      </c>
      <c r="L207" s="59">
        <f t="shared" si="1210"/>
        <v>0</v>
      </c>
      <c r="M207" s="52">
        <f>'[9]NAW7 - HVP - NPgY'!M204</f>
        <v>0</v>
      </c>
      <c r="N207" s="52">
        <f>'[9]NAW7 - HVP - NPgY'!N204</f>
        <v>0</v>
      </c>
      <c r="O207" s="52">
        <f>'[9]NAW7 - HVP - NPgY'!O204</f>
        <v>0</v>
      </c>
      <c r="P207" s="52">
        <f>'[9]NAW7 - HVP - NPgY'!P204</f>
        <v>0</v>
      </c>
      <c r="Q207" s="52">
        <f>'[9]NAW7 - HVP - NPgY'!Q204</f>
        <v>0</v>
      </c>
      <c r="R207" s="59">
        <f t="shared" si="1211"/>
        <v>0</v>
      </c>
      <c r="S207" s="52">
        <f>'[9]NAW7 - HVP - NPgY'!S204</f>
        <v>0</v>
      </c>
      <c r="T207" s="52">
        <f>'[9]NAW7 - HVP - NPgY'!T204</f>
        <v>0</v>
      </c>
      <c r="U207" s="52">
        <f>'[9]NAW7 - HVP - NPgY'!U204</f>
        <v>0</v>
      </c>
      <c r="V207" s="52">
        <f>'[9]NAW7 - HVP - NPgY'!V204</f>
        <v>0</v>
      </c>
      <c r="W207" s="52">
        <f>'[9]NAW7 - HVP - NPgY'!W204</f>
        <v>0</v>
      </c>
      <c r="X207" s="59">
        <f t="shared" si="1212"/>
        <v>0</v>
      </c>
      <c r="Y207" s="52">
        <f>'[9]NAW7 - HVP - NPgY'!Y204</f>
        <v>0</v>
      </c>
      <c r="Z207" s="52">
        <f>'[9]NAW7 - HVP - NPgY'!Z204</f>
        <v>0</v>
      </c>
      <c r="AA207" s="52">
        <f>'[9]NAW7 - HVP - NPgY'!AA204</f>
        <v>0</v>
      </c>
      <c r="AB207" s="52">
        <f>'[9]NAW7 - HVP - NPgY'!AB204</f>
        <v>0</v>
      </c>
      <c r="AC207" s="52">
        <f>'[9]NAW7 - HVP - NPgY'!AC204</f>
        <v>0</v>
      </c>
      <c r="AD207" s="59">
        <f t="shared" si="1213"/>
        <v>0</v>
      </c>
      <c r="AE207" s="52">
        <f>'[9]NAW7 - HVP - NPgY'!AE204</f>
        <v>0</v>
      </c>
      <c r="AF207" s="52">
        <f>'[9]NAW7 - HVP - NPgY'!AF204</f>
        <v>0</v>
      </c>
      <c r="AG207" s="52">
        <f>'[9]NAW7 - HVP - NPgY'!AG204</f>
        <v>0</v>
      </c>
      <c r="AH207" s="52">
        <f>'[9]NAW7 - HVP - NPgY'!AH204</f>
        <v>0</v>
      </c>
      <c r="AI207" s="52">
        <f>'[9]NAW7 - HVP - NPgY'!AI204</f>
        <v>0</v>
      </c>
      <c r="AJ207" s="59">
        <f t="shared" si="1214"/>
        <v>0</v>
      </c>
      <c r="AK207" s="52">
        <f>'[9]NAW7 - HVP - NPgY'!AK204</f>
        <v>0</v>
      </c>
      <c r="AL207" s="52">
        <f>'[9]NAW7 - HVP - NPgY'!AL204</f>
        <v>0</v>
      </c>
      <c r="AM207" s="52">
        <f>'[9]NAW7 - HVP - NPgY'!AM204</f>
        <v>0</v>
      </c>
      <c r="AN207" s="52">
        <f>'[9]NAW7 - HVP - NPgY'!AN204</f>
        <v>0</v>
      </c>
      <c r="AO207" s="52">
        <f>'[9]NAW7 - HVP - NPgY'!AO204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'NPgY - HI Probs. of Failure'!O$53</f>
        <v>5.4099404475975897E-5</v>
      </c>
      <c r="BF207" s="172">
        <f>'NPgY - HI Probs. of Failure'!P$53</f>
        <v>2.3268032419939688E-4</v>
      </c>
      <c r="BG207" s="172">
        <f>'NPgY - HI Probs. of Failure'!Q$53</f>
        <v>6.7157433772398797E-4</v>
      </c>
      <c r="BH207" s="172">
        <f>'NPgY - HI Probs. of Failure'!R$53</f>
        <v>1.5032484631970903E-3</v>
      </c>
      <c r="BI207" s="172">
        <f>'NPgY - HI Probs. of Failure'!S$53</f>
        <v>2.860169718766045E-3</v>
      </c>
      <c r="BJ207" s="176"/>
      <c r="BK207" s="89"/>
      <c r="BL207" s="58" t="s">
        <v>31</v>
      </c>
      <c r="BM207" s="194">
        <f>$BM5*'NPgY - Ave Crit'!$Q$53</f>
        <v>620392.40523652616</v>
      </c>
      <c r="BN207" s="194">
        <f>$BM5*'NPgY - Ave Crit'!$Q$53</f>
        <v>620392.40523652616</v>
      </c>
      <c r="BO207" s="194">
        <f>$BM5*'NPgY - Ave Crit'!$Q$53</f>
        <v>620392.40523652616</v>
      </c>
      <c r="BP207" s="194">
        <f>$BM5*'NPgY - Ave Crit'!$Q$53</f>
        <v>620392.40523652616</v>
      </c>
      <c r="BQ207" s="194">
        <f>$BM5*'NPgY - Ave Crit'!$Q$53</f>
        <v>620392.40523652616</v>
      </c>
      <c r="BR207" s="176"/>
      <c r="BS207" s="89"/>
      <c r="BT207" s="58" t="s">
        <v>31</v>
      </c>
      <c r="BU207" s="24">
        <f t="shared" si="1046"/>
        <v>33.562859664714374</v>
      </c>
      <c r="BV207" s="24">
        <f t="shared" si="1046"/>
        <v>144.3531059812785</v>
      </c>
      <c r="BW207" s="24">
        <f t="shared" si="1046"/>
        <v>416.63961867571203</v>
      </c>
      <c r="BX207" s="24">
        <f t="shared" si="1046"/>
        <v>932.60392975095442</v>
      </c>
      <c r="BY207" s="24">
        <f t="shared" si="1046"/>
        <v>1774.4275712099452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1054.4486699999984</v>
      </c>
      <c r="E208" s="63">
        <f>SUM(E204:E207)</f>
        <v>1054.4486699999984</v>
      </c>
      <c r="F208" s="64"/>
      <c r="G208" s="65">
        <f>SUM(G204:G207)</f>
        <v>18.872246971100967</v>
      </c>
      <c r="H208" s="66">
        <f t="shared" ref="H208:K208" si="1226">SUM(H204:H207)</f>
        <v>320.15652942063207</v>
      </c>
      <c r="I208" s="66">
        <f t="shared" si="1226"/>
        <v>193.37302323525606</v>
      </c>
      <c r="J208" s="66">
        <f t="shared" si="1226"/>
        <v>416.73893209258699</v>
      </c>
      <c r="K208" s="66">
        <f t="shared" si="1226"/>
        <v>105.30793828042221</v>
      </c>
      <c r="L208" s="67"/>
      <c r="M208" s="65">
        <f>SUM(M204:M207)</f>
        <v>17.450729907215255</v>
      </c>
      <c r="N208" s="66">
        <f t="shared" ref="N208:Q208" si="1227">SUM(N204:N207)</f>
        <v>237.01508368999794</v>
      </c>
      <c r="O208" s="66">
        <f t="shared" si="1227"/>
        <v>157.09905274435292</v>
      </c>
      <c r="P208" s="66">
        <f t="shared" si="1227"/>
        <v>438.11842131113241</v>
      </c>
      <c r="Q208" s="66">
        <f t="shared" si="1227"/>
        <v>204.76538234729995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18.872246971100967</v>
      </c>
      <c r="Z208" s="66">
        <f t="shared" ref="Z208:AC208" si="1229">SUM(Z204:Z207)</f>
        <v>113.35518718455251</v>
      </c>
      <c r="AA208" s="66">
        <f t="shared" si="1229"/>
        <v>395.59814161962066</v>
      </c>
      <c r="AB208" s="66">
        <f t="shared" si="1229"/>
        <v>86.933301920616017</v>
      </c>
      <c r="AC208" s="66">
        <f t="shared" si="1229"/>
        <v>439.68979230410673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10.355033543061662</v>
      </c>
      <c r="AL208" s="66">
        <f t="shared" ref="AL208:AO208" si="1231">SUM(AL204:AL207)</f>
        <v>56.291131439646868</v>
      </c>
      <c r="AM208" s="66">
        <f t="shared" si="1231"/>
        <v>298.50350890333158</v>
      </c>
      <c r="AN208" s="66">
        <f t="shared" si="1231"/>
        <v>229.61181038243916</v>
      </c>
      <c r="AO208" s="66">
        <f t="shared" si="1231"/>
        <v>459.68718573152051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170.10450117135045</v>
      </c>
      <c r="CD208" s="197">
        <f t="shared" ref="CD208:CG208" si="1232">SUM(CD204:CD207)</f>
        <v>10012.532300223351</v>
      </c>
      <c r="CE208" s="197">
        <f t="shared" si="1232"/>
        <v>18517.302437639777</v>
      </c>
      <c r="CF208" s="197">
        <f t="shared" si="1232"/>
        <v>121979.75496528902</v>
      </c>
      <c r="CG208" s="197">
        <f t="shared" si="1232"/>
        <v>103526.6325894577</v>
      </c>
      <c r="CH208" s="198">
        <f t="shared" si="872"/>
        <v>254206.32679378119</v>
      </c>
      <c r="CI208" s="68"/>
      <c r="CJ208" s="68"/>
      <c r="CK208" s="197">
        <f>SUM(CK204:CK207)</f>
        <v>183.46335093468451</v>
      </c>
      <c r="CL208" s="197">
        <f t="shared" ref="CL208:CO208" si="1233">SUM(CL204:CL207)</f>
        <v>13419.802718875693</v>
      </c>
      <c r="CM208" s="197">
        <f t="shared" si="1233"/>
        <v>22718.761712900989</v>
      </c>
      <c r="CN208" s="197">
        <f t="shared" si="1233"/>
        <v>116396.94818012961</v>
      </c>
      <c r="CO208" s="197">
        <f t="shared" si="1233"/>
        <v>53665.84681846459</v>
      </c>
      <c r="CP208" s="198">
        <f t="shared" si="1217"/>
        <v>206384.82278130559</v>
      </c>
      <c r="CS208" s="197">
        <f>SUM(CS204:CS207)</f>
        <v>183.46335093468451</v>
      </c>
      <c r="CT208" s="197">
        <f t="shared" ref="CT208:CW208" si="1234">SUM(CT204:CT207)</f>
        <v>4732.4166754931139</v>
      </c>
      <c r="CU208" s="197">
        <f t="shared" si="1234"/>
        <v>47258.899632569075</v>
      </c>
      <c r="CV208" s="197">
        <f t="shared" si="1234"/>
        <v>23439.807273294984</v>
      </c>
      <c r="CW208" s="197">
        <f t="shared" si="1234"/>
        <v>232805.26833830363</v>
      </c>
      <c r="CX208" s="198">
        <f t="shared" si="1219"/>
        <v>308419.85527059552</v>
      </c>
      <c r="CY208" s="6"/>
      <c r="CZ208" s="6"/>
      <c r="DA208" s="197">
        <f>SUM(DA204:DA207)</f>
        <v>183.46335093468451</v>
      </c>
      <c r="DB208" s="197">
        <f t="shared" ref="DB208:DE208" si="1235">SUM(DB204:DB207)</f>
        <v>4732.4166754931139</v>
      </c>
      <c r="DC208" s="197">
        <f t="shared" si="1235"/>
        <v>47258.899632569075</v>
      </c>
      <c r="DD208" s="197">
        <f t="shared" si="1235"/>
        <v>23439.807273294984</v>
      </c>
      <c r="DE208" s="197">
        <f t="shared" si="1235"/>
        <v>232805.26833830363</v>
      </c>
      <c r="DF208" s="198">
        <f t="shared" si="1221"/>
        <v>308419.85527059552</v>
      </c>
      <c r="DG208" s="6"/>
      <c r="DH208" s="6"/>
      <c r="DI208" s="197">
        <f>SUM(DI204:DI207)</f>
        <v>97.312470536172825</v>
      </c>
      <c r="DJ208" s="197">
        <f t="shared" ref="DJ208:DM208" si="1236">SUM(DJ204:DJ207)</f>
        <v>2403.9607175295209</v>
      </c>
      <c r="DK208" s="197">
        <f t="shared" si="1236"/>
        <v>35972.722114669319</v>
      </c>
      <c r="DL208" s="197">
        <f t="shared" si="1236"/>
        <v>60508.680026953196</v>
      </c>
      <c r="DM208" s="197">
        <f t="shared" si="1236"/>
        <v>243519.2679171417</v>
      </c>
      <c r="DN208" s="198">
        <f t="shared" si="1225"/>
        <v>342501.94324682991</v>
      </c>
      <c r="DO208" s="6"/>
      <c r="DP208" s="6"/>
      <c r="DQ208" s="197">
        <f>SUM(DQ204:DQ207)</f>
        <v>97.312470536172825</v>
      </c>
      <c r="DR208" s="197">
        <f t="shared" ref="DR208:DU208" si="1237">SUM(DR204:DR207)</f>
        <v>2403.9607175295209</v>
      </c>
      <c r="DS208" s="197">
        <f t="shared" si="1237"/>
        <v>35972.722114669319</v>
      </c>
      <c r="DT208" s="197">
        <f t="shared" si="1237"/>
        <v>60508.680026953196</v>
      </c>
      <c r="DU208" s="197">
        <f t="shared" si="1237"/>
        <v>243519.2679171417</v>
      </c>
      <c r="DV208" s="198">
        <f t="shared" si="1224"/>
        <v>342501.94324682991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NPgY'!G206</f>
        <v>0</v>
      </c>
      <c r="H209" s="52">
        <f>'[9]NAW7 - HVP - NPgY'!H206</f>
        <v>0</v>
      </c>
      <c r="I209" s="52">
        <f>'[9]NAW7 - HVP - NPgY'!I206</f>
        <v>0</v>
      </c>
      <c r="J209" s="52">
        <f>'[9]NAW7 - HVP - NPgY'!J206</f>
        <v>0</v>
      </c>
      <c r="K209" s="52">
        <f>'[9]NAW7 - HVP - NPgY'!K206</f>
        <v>0</v>
      </c>
      <c r="L209" s="53">
        <f>SUM(G209:K209)</f>
        <v>0</v>
      </c>
      <c r="M209" s="52">
        <f>'[9]NAW7 - HVP - NPgY'!M206</f>
        <v>0</v>
      </c>
      <c r="N209" s="52">
        <f>'[9]NAW7 - HVP - NPgY'!N206</f>
        <v>0</v>
      </c>
      <c r="O209" s="52">
        <f>'[9]NAW7 - HVP - NPgY'!O206</f>
        <v>0</v>
      </c>
      <c r="P209" s="52">
        <f>'[9]NAW7 - HVP - NPgY'!P206</f>
        <v>0</v>
      </c>
      <c r="Q209" s="52">
        <f>'[9]NAW7 - HVP - NPgY'!Q206</f>
        <v>0</v>
      </c>
      <c r="R209" s="53">
        <f>SUM(M209:Q209)</f>
        <v>0</v>
      </c>
      <c r="S209" s="52">
        <f>'[9]NAW7 - HVP - NPgY'!S206</f>
        <v>0</v>
      </c>
      <c r="T209" s="52">
        <f>'[9]NAW7 - HVP - NPgY'!T206</f>
        <v>0</v>
      </c>
      <c r="U209" s="52">
        <f>'[9]NAW7 - HVP - NPgY'!U206</f>
        <v>0</v>
      </c>
      <c r="V209" s="52">
        <f>'[9]NAW7 - HVP - NPgY'!V206</f>
        <v>0</v>
      </c>
      <c r="W209" s="52">
        <f>'[9]NAW7 - HVP - NPgY'!W206</f>
        <v>0</v>
      </c>
      <c r="X209" s="53">
        <f>SUM(S209:W209)</f>
        <v>0</v>
      </c>
      <c r="Y209" s="54">
        <f>'[9]NAW7 - HVP - NPgY'!Y206</f>
        <v>0</v>
      </c>
      <c r="Z209" s="54">
        <f>'[9]NAW7 - HVP - NPgY'!Z206</f>
        <v>0</v>
      </c>
      <c r="AA209" s="54">
        <f>'[9]NAW7 - HVP - NPgY'!AA206</f>
        <v>0</v>
      </c>
      <c r="AB209" s="54">
        <f>'[9]NAW7 - HVP - NPgY'!AB206</f>
        <v>0</v>
      </c>
      <c r="AC209" s="54">
        <f>'[9]NAW7 - HVP - NPgY'!AC206</f>
        <v>0</v>
      </c>
      <c r="AD209" s="53">
        <f>SUM(Y209:AC209)</f>
        <v>0</v>
      </c>
      <c r="AE209" s="54">
        <f>'[9]NAW7 - HVP - NPgY'!AE206</f>
        <v>0</v>
      </c>
      <c r="AF209" s="54">
        <f>'[9]NAW7 - HVP - NPgY'!AF206</f>
        <v>0</v>
      </c>
      <c r="AG209" s="54">
        <f>'[9]NAW7 - HVP - NPgY'!AG206</f>
        <v>0</v>
      </c>
      <c r="AH209" s="54">
        <f>'[9]NAW7 - HVP - NPgY'!AH206</f>
        <v>0</v>
      </c>
      <c r="AI209" s="54">
        <f>'[9]NAW7 - HVP - NPgY'!AI206</f>
        <v>0</v>
      </c>
      <c r="AJ209" s="53">
        <f>SUM(AE209:AI209)</f>
        <v>0</v>
      </c>
      <c r="AK209" s="54">
        <f>'[9]NAW7 - HVP - NPgY'!AK206</f>
        <v>0</v>
      </c>
      <c r="AL209" s="54">
        <f>'[9]NAW7 - HVP - NPgY'!AL206</f>
        <v>0</v>
      </c>
      <c r="AM209" s="54">
        <f>'[9]NAW7 - HVP - NPgY'!AM206</f>
        <v>0</v>
      </c>
      <c r="AN209" s="54">
        <f>'[9]NAW7 - HVP - NPgY'!AN206</f>
        <v>0</v>
      </c>
      <c r="AO209" s="54">
        <f>'[9]NAW7 - HVP - NPgY'!AO206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'NPgY - HI Probs. of Failure'!O$54</f>
        <v>0</v>
      </c>
      <c r="BF209" s="172">
        <f>'NPgY - HI Probs. of Failure'!P$54</f>
        <v>0</v>
      </c>
      <c r="BG209" s="172">
        <f>'NPgY - HI Probs. of Failure'!Q$54</f>
        <v>0</v>
      </c>
      <c r="BH209" s="172">
        <f>'NPgY - HI Probs. of Failure'!R$54</f>
        <v>0</v>
      </c>
      <c r="BI209" s="172">
        <f>'NPgY - HI Probs. of Failure'!S$54</f>
        <v>0</v>
      </c>
      <c r="BJ209" s="175"/>
      <c r="BK209" s="6"/>
      <c r="BL209" s="51" t="s">
        <v>26</v>
      </c>
      <c r="BM209" s="242">
        <f>IFERROR($BM2*'NPgY - Ave Crit'!$Q$54,0)</f>
        <v>0</v>
      </c>
      <c r="BN209" s="242">
        <f>IFERROR($BM2*'NPgY - Ave Crit'!$Q$54,0)</f>
        <v>0</v>
      </c>
      <c r="BO209" s="242">
        <f>IFERROR($BM2*'NPgY - Ave Crit'!$Q$54,0)</f>
        <v>0</v>
      </c>
      <c r="BP209" s="242">
        <f>IFERROR($BM2*'NPgY - Ave Crit'!$Q$54,0)</f>
        <v>0</v>
      </c>
      <c r="BQ209" s="242">
        <f>IFERROR($BM2*'NPgY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NPgY'!G207</f>
        <v>0</v>
      </c>
      <c r="H210" s="52">
        <f>'[9]NAW7 - HVP - NPgY'!H207</f>
        <v>0</v>
      </c>
      <c r="I210" s="52">
        <f>'[9]NAW7 - HVP - NPgY'!I207</f>
        <v>0</v>
      </c>
      <c r="J210" s="52">
        <f>'[9]NAW7 - HVP - NPgY'!J207</f>
        <v>0</v>
      </c>
      <c r="K210" s="52">
        <f>'[9]NAW7 - HVP - NPgY'!K207</f>
        <v>0</v>
      </c>
      <c r="L210" s="59">
        <f t="shared" ref="L210:L212" si="1246">SUM(G210:K210)</f>
        <v>0</v>
      </c>
      <c r="M210" s="52">
        <f>'[9]NAW7 - HVP - NPgY'!M207</f>
        <v>0</v>
      </c>
      <c r="N210" s="52">
        <f>'[9]NAW7 - HVP - NPgY'!N207</f>
        <v>0</v>
      </c>
      <c r="O210" s="52">
        <f>'[9]NAW7 - HVP - NPgY'!O207</f>
        <v>0</v>
      </c>
      <c r="P210" s="52">
        <f>'[9]NAW7 - HVP - NPgY'!P207</f>
        <v>0</v>
      </c>
      <c r="Q210" s="52">
        <f>'[9]NAW7 - HVP - NPgY'!Q207</f>
        <v>0</v>
      </c>
      <c r="R210" s="59">
        <f t="shared" ref="R210:R212" si="1247">SUM(M210:Q210)</f>
        <v>0</v>
      </c>
      <c r="S210" s="52">
        <f>'[9]NAW7 - HVP - NPgY'!S207</f>
        <v>0</v>
      </c>
      <c r="T210" s="52">
        <f>'[9]NAW7 - HVP - NPgY'!T207</f>
        <v>0</v>
      </c>
      <c r="U210" s="52">
        <f>'[9]NAW7 - HVP - NPgY'!U207</f>
        <v>0</v>
      </c>
      <c r="V210" s="52">
        <f>'[9]NAW7 - HVP - NPgY'!V207</f>
        <v>0</v>
      </c>
      <c r="W210" s="52">
        <f>'[9]NAW7 - HVP - NPgY'!W207</f>
        <v>0</v>
      </c>
      <c r="X210" s="59">
        <f t="shared" ref="X210:X212" si="1248">SUM(S210:W210)</f>
        <v>0</v>
      </c>
      <c r="Y210" s="52">
        <f>'[9]NAW7 - HVP - NPgY'!Y207</f>
        <v>0</v>
      </c>
      <c r="Z210" s="52">
        <f>'[9]NAW7 - HVP - NPgY'!Z207</f>
        <v>0</v>
      </c>
      <c r="AA210" s="52">
        <f>'[9]NAW7 - HVP - NPgY'!AA207</f>
        <v>0</v>
      </c>
      <c r="AB210" s="52">
        <f>'[9]NAW7 - HVP - NPgY'!AB207</f>
        <v>0</v>
      </c>
      <c r="AC210" s="52">
        <f>'[9]NAW7 - HVP - NPgY'!AC207</f>
        <v>0</v>
      </c>
      <c r="AD210" s="59">
        <f t="shared" ref="AD210:AD212" si="1249">SUM(Y210:AC210)</f>
        <v>0</v>
      </c>
      <c r="AE210" s="52">
        <f>'[9]NAW7 - HVP - NPgY'!AE207</f>
        <v>0</v>
      </c>
      <c r="AF210" s="52">
        <f>'[9]NAW7 - HVP - NPgY'!AF207</f>
        <v>0</v>
      </c>
      <c r="AG210" s="52">
        <f>'[9]NAW7 - HVP - NPgY'!AG207</f>
        <v>0</v>
      </c>
      <c r="AH210" s="52">
        <f>'[9]NAW7 - HVP - NPgY'!AH207</f>
        <v>0</v>
      </c>
      <c r="AI210" s="52">
        <f>'[9]NAW7 - HVP - NPgY'!AI207</f>
        <v>0</v>
      </c>
      <c r="AJ210" s="59">
        <f t="shared" ref="AJ210:AJ212" si="1250">SUM(AE210:AI210)</f>
        <v>0</v>
      </c>
      <c r="AK210" s="52">
        <f>'[9]NAW7 - HVP - NPgY'!AK207</f>
        <v>0</v>
      </c>
      <c r="AL210" s="52">
        <f>'[9]NAW7 - HVP - NPgY'!AL207</f>
        <v>0</v>
      </c>
      <c r="AM210" s="52">
        <f>'[9]NAW7 - HVP - NPgY'!AM207</f>
        <v>0</v>
      </c>
      <c r="AN210" s="52">
        <f>'[9]NAW7 - HVP - NPgY'!AN207</f>
        <v>0</v>
      </c>
      <c r="AO210" s="52">
        <f>'[9]NAW7 - HVP - NPgY'!AO207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'NPgY - HI Probs. of Failure'!O$54</f>
        <v>0</v>
      </c>
      <c r="BF210" s="172">
        <f>'NPgY - HI Probs. of Failure'!P$54</f>
        <v>0</v>
      </c>
      <c r="BG210" s="172">
        <f>'NPgY - HI Probs. of Failure'!Q$54</f>
        <v>0</v>
      </c>
      <c r="BH210" s="172">
        <f>'NPgY - HI Probs. of Failure'!R$54</f>
        <v>0</v>
      </c>
      <c r="BI210" s="172">
        <f>'NPgY - HI Probs. of Failure'!S$54</f>
        <v>0</v>
      </c>
      <c r="BJ210" s="176"/>
      <c r="BK210" s="6"/>
      <c r="BL210" s="58" t="s">
        <v>28</v>
      </c>
      <c r="BM210" s="242">
        <f>IFERROR($BM3*'NPgY - Ave Crit'!$Q$54,0)</f>
        <v>0</v>
      </c>
      <c r="BN210" s="242">
        <f>IFERROR($BM3*'NPgY - Ave Crit'!$Q$54,0)</f>
        <v>0</v>
      </c>
      <c r="BO210" s="242">
        <f>IFERROR($BM3*'NPgY - Ave Crit'!$Q$54,0)</f>
        <v>0</v>
      </c>
      <c r="BP210" s="242">
        <f>IFERROR($BM3*'NPgY - Ave Crit'!$Q$54,0)</f>
        <v>0</v>
      </c>
      <c r="BQ210" s="242">
        <f>IFERROR($BM3*'NPgY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NPgY'!G208</f>
        <v>0</v>
      </c>
      <c r="H211" s="52">
        <f>'[9]NAW7 - HVP - NPgY'!H208</f>
        <v>0</v>
      </c>
      <c r="I211" s="52">
        <f>'[9]NAW7 - HVP - NPgY'!I208</f>
        <v>0</v>
      </c>
      <c r="J211" s="52">
        <f>'[9]NAW7 - HVP - NPgY'!J208</f>
        <v>0</v>
      </c>
      <c r="K211" s="52">
        <f>'[9]NAW7 - HVP - NPgY'!K208</f>
        <v>0</v>
      </c>
      <c r="L211" s="59">
        <f t="shared" si="1246"/>
        <v>0</v>
      </c>
      <c r="M211" s="52">
        <f>'[9]NAW7 - HVP - NPgY'!M208</f>
        <v>0</v>
      </c>
      <c r="N211" s="52">
        <f>'[9]NAW7 - HVP - NPgY'!N208</f>
        <v>0</v>
      </c>
      <c r="O211" s="52">
        <f>'[9]NAW7 - HVP - NPgY'!O208</f>
        <v>0</v>
      </c>
      <c r="P211" s="52">
        <f>'[9]NAW7 - HVP - NPgY'!P208</f>
        <v>0</v>
      </c>
      <c r="Q211" s="52">
        <f>'[9]NAW7 - HVP - NPgY'!Q208</f>
        <v>0</v>
      </c>
      <c r="R211" s="59">
        <f t="shared" si="1247"/>
        <v>0</v>
      </c>
      <c r="S211" s="52">
        <f>'[9]NAW7 - HVP - NPgY'!S208</f>
        <v>0</v>
      </c>
      <c r="T211" s="52">
        <f>'[9]NAW7 - HVP - NPgY'!T208</f>
        <v>0</v>
      </c>
      <c r="U211" s="52">
        <f>'[9]NAW7 - HVP - NPgY'!U208</f>
        <v>0</v>
      </c>
      <c r="V211" s="52">
        <f>'[9]NAW7 - HVP - NPgY'!V208</f>
        <v>0</v>
      </c>
      <c r="W211" s="52">
        <f>'[9]NAW7 - HVP - NPgY'!W208</f>
        <v>0</v>
      </c>
      <c r="X211" s="59">
        <f t="shared" si="1248"/>
        <v>0</v>
      </c>
      <c r="Y211" s="52">
        <f>'[9]NAW7 - HVP - NPgY'!Y208</f>
        <v>0</v>
      </c>
      <c r="Z211" s="52">
        <f>'[9]NAW7 - HVP - NPgY'!Z208</f>
        <v>0</v>
      </c>
      <c r="AA211" s="52">
        <f>'[9]NAW7 - HVP - NPgY'!AA208</f>
        <v>0</v>
      </c>
      <c r="AB211" s="52">
        <f>'[9]NAW7 - HVP - NPgY'!AB208</f>
        <v>0</v>
      </c>
      <c r="AC211" s="52">
        <f>'[9]NAW7 - HVP - NPgY'!AC208</f>
        <v>0</v>
      </c>
      <c r="AD211" s="59">
        <f t="shared" si="1249"/>
        <v>0</v>
      </c>
      <c r="AE211" s="52">
        <f>'[9]NAW7 - HVP - NPgY'!AE208</f>
        <v>0</v>
      </c>
      <c r="AF211" s="52">
        <f>'[9]NAW7 - HVP - NPgY'!AF208</f>
        <v>0</v>
      </c>
      <c r="AG211" s="52">
        <f>'[9]NAW7 - HVP - NPgY'!AG208</f>
        <v>0</v>
      </c>
      <c r="AH211" s="52">
        <f>'[9]NAW7 - HVP - NPgY'!AH208</f>
        <v>0</v>
      </c>
      <c r="AI211" s="52">
        <f>'[9]NAW7 - HVP - NPgY'!AI208</f>
        <v>0</v>
      </c>
      <c r="AJ211" s="59">
        <f t="shared" si="1250"/>
        <v>0</v>
      </c>
      <c r="AK211" s="52">
        <f>'[9]NAW7 - HVP - NPgY'!AK208</f>
        <v>0</v>
      </c>
      <c r="AL211" s="52">
        <f>'[9]NAW7 - HVP - NPgY'!AL208</f>
        <v>0</v>
      </c>
      <c r="AM211" s="52">
        <f>'[9]NAW7 - HVP - NPgY'!AM208</f>
        <v>0</v>
      </c>
      <c r="AN211" s="52">
        <f>'[9]NAW7 - HVP - NPgY'!AN208</f>
        <v>0</v>
      </c>
      <c r="AO211" s="52">
        <f>'[9]NAW7 - HVP - NPgY'!AO208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'NPgY - HI Probs. of Failure'!O$54</f>
        <v>0</v>
      </c>
      <c r="BF211" s="172">
        <f>'NPgY - HI Probs. of Failure'!P$54</f>
        <v>0</v>
      </c>
      <c r="BG211" s="172">
        <f>'NPgY - HI Probs. of Failure'!Q$54</f>
        <v>0</v>
      </c>
      <c r="BH211" s="172">
        <f>'NPgY - HI Probs. of Failure'!R$54</f>
        <v>0</v>
      </c>
      <c r="BI211" s="172">
        <f>'NPgY - HI Probs. of Failure'!S$54</f>
        <v>0</v>
      </c>
      <c r="BJ211" s="176"/>
      <c r="BK211" s="6"/>
      <c r="BL211" s="58" t="s">
        <v>30</v>
      </c>
      <c r="BM211" s="242">
        <f>IFERROR($BM4*'NPgY - Ave Crit'!$Q$54,0)</f>
        <v>0</v>
      </c>
      <c r="BN211" s="242">
        <f>IFERROR($BM4*'NPgY - Ave Crit'!$Q$54,0)</f>
        <v>0</v>
      </c>
      <c r="BO211" s="242">
        <f>IFERROR($BM4*'NPgY - Ave Crit'!$Q$54,0)</f>
        <v>0</v>
      </c>
      <c r="BP211" s="242">
        <f>IFERROR($BM4*'NPgY - Ave Crit'!$Q$54,0)</f>
        <v>0</v>
      </c>
      <c r="BQ211" s="242">
        <f>IFERROR($BM4*'NPgY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NPgY'!G209</f>
        <v>0</v>
      </c>
      <c r="H212" s="52">
        <f>'[9]NAW7 - HVP - NPgY'!H209</f>
        <v>0</v>
      </c>
      <c r="I212" s="52">
        <f>'[9]NAW7 - HVP - NPgY'!I209</f>
        <v>0</v>
      </c>
      <c r="J212" s="52">
        <f>'[9]NAW7 - HVP - NPgY'!J209</f>
        <v>0</v>
      </c>
      <c r="K212" s="52">
        <f>'[9]NAW7 - HVP - NPgY'!K209</f>
        <v>0</v>
      </c>
      <c r="L212" s="59">
        <f t="shared" si="1246"/>
        <v>0</v>
      </c>
      <c r="M212" s="52">
        <f>'[9]NAW7 - HVP - NPgY'!M209</f>
        <v>0</v>
      </c>
      <c r="N212" s="52">
        <f>'[9]NAW7 - HVP - NPgY'!N209</f>
        <v>0</v>
      </c>
      <c r="O212" s="52">
        <f>'[9]NAW7 - HVP - NPgY'!O209</f>
        <v>0</v>
      </c>
      <c r="P212" s="52">
        <f>'[9]NAW7 - HVP - NPgY'!P209</f>
        <v>0</v>
      </c>
      <c r="Q212" s="52">
        <f>'[9]NAW7 - HVP - NPgY'!Q209</f>
        <v>0</v>
      </c>
      <c r="R212" s="59">
        <f t="shared" si="1247"/>
        <v>0</v>
      </c>
      <c r="S212" s="52">
        <f>'[9]NAW7 - HVP - NPgY'!S209</f>
        <v>0</v>
      </c>
      <c r="T212" s="52">
        <f>'[9]NAW7 - HVP - NPgY'!T209</f>
        <v>0</v>
      </c>
      <c r="U212" s="52">
        <f>'[9]NAW7 - HVP - NPgY'!U209</f>
        <v>0</v>
      </c>
      <c r="V212" s="52">
        <f>'[9]NAW7 - HVP - NPgY'!V209</f>
        <v>0</v>
      </c>
      <c r="W212" s="52">
        <f>'[9]NAW7 - HVP - NPgY'!W209</f>
        <v>0</v>
      </c>
      <c r="X212" s="59">
        <f t="shared" si="1248"/>
        <v>0</v>
      </c>
      <c r="Y212" s="52">
        <f>'[9]NAW7 - HVP - NPgY'!Y209</f>
        <v>0</v>
      </c>
      <c r="Z212" s="52">
        <f>'[9]NAW7 - HVP - NPgY'!Z209</f>
        <v>0</v>
      </c>
      <c r="AA212" s="52">
        <f>'[9]NAW7 - HVP - NPgY'!AA209</f>
        <v>0</v>
      </c>
      <c r="AB212" s="52">
        <f>'[9]NAW7 - HVP - NPgY'!AB209</f>
        <v>0</v>
      </c>
      <c r="AC212" s="52">
        <f>'[9]NAW7 - HVP - NPgY'!AC209</f>
        <v>0</v>
      </c>
      <c r="AD212" s="59">
        <f t="shared" si="1249"/>
        <v>0</v>
      </c>
      <c r="AE212" s="52">
        <f>'[9]NAW7 - HVP - NPgY'!AE209</f>
        <v>0</v>
      </c>
      <c r="AF212" s="52">
        <f>'[9]NAW7 - HVP - NPgY'!AF209</f>
        <v>0</v>
      </c>
      <c r="AG212" s="52">
        <f>'[9]NAW7 - HVP - NPgY'!AG209</f>
        <v>0</v>
      </c>
      <c r="AH212" s="52">
        <f>'[9]NAW7 - HVP - NPgY'!AH209</f>
        <v>0</v>
      </c>
      <c r="AI212" s="52">
        <f>'[9]NAW7 - HVP - NPgY'!AI209</f>
        <v>0</v>
      </c>
      <c r="AJ212" s="59">
        <f t="shared" si="1250"/>
        <v>0</v>
      </c>
      <c r="AK212" s="52">
        <f>'[9]NAW7 - HVP - NPgY'!AK209</f>
        <v>0</v>
      </c>
      <c r="AL212" s="52">
        <f>'[9]NAW7 - HVP - NPgY'!AL209</f>
        <v>0</v>
      </c>
      <c r="AM212" s="52">
        <f>'[9]NAW7 - HVP - NPgY'!AM209</f>
        <v>0</v>
      </c>
      <c r="AN212" s="52">
        <f>'[9]NAW7 - HVP - NPgY'!AN209</f>
        <v>0</v>
      </c>
      <c r="AO212" s="52">
        <f>'[9]NAW7 - HVP - NPgY'!AO209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'NPgY - HI Probs. of Failure'!O$54</f>
        <v>0</v>
      </c>
      <c r="BF212" s="172">
        <f>'NPgY - HI Probs. of Failure'!P$54</f>
        <v>0</v>
      </c>
      <c r="BG212" s="172">
        <f>'NPgY - HI Probs. of Failure'!Q$54</f>
        <v>0</v>
      </c>
      <c r="BH212" s="172">
        <f>'NPgY - HI Probs. of Failure'!R$54</f>
        <v>0</v>
      </c>
      <c r="BI212" s="172">
        <f>'NPgY - HI Probs. of Failure'!S$54</f>
        <v>0</v>
      </c>
      <c r="BJ212" s="176"/>
      <c r="BK212" s="6"/>
      <c r="BL212" s="58" t="s">
        <v>31</v>
      </c>
      <c r="BM212" s="242">
        <f>IFERROR($BM5*'NPgY - Ave Crit'!$Q$54,0)</f>
        <v>0</v>
      </c>
      <c r="BN212" s="242">
        <f>IFERROR($BM5*'NPgY - Ave Crit'!$Q$54,0)</f>
        <v>0</v>
      </c>
      <c r="BO212" s="242">
        <f>IFERROR($BM5*'NPgY - Ave Crit'!$Q$54,0)</f>
        <v>0</v>
      </c>
      <c r="BP212" s="242">
        <f>IFERROR($BM5*'NPgY - Ave Crit'!$Q$54,0)</f>
        <v>0</v>
      </c>
      <c r="BQ212" s="242">
        <f>IFERROR($BM5*'NPgY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NPgY'!G211</f>
        <v>0</v>
      </c>
      <c r="H214" s="52">
        <f>'[9]NAW7 - HVP - NPgY'!H211</f>
        <v>0</v>
      </c>
      <c r="I214" s="52">
        <f>'[9]NAW7 - HVP - NPgY'!I211</f>
        <v>0</v>
      </c>
      <c r="J214" s="52">
        <f>'[9]NAW7 - HVP - NPgY'!J211</f>
        <v>0</v>
      </c>
      <c r="K214" s="52">
        <f>'[9]NAW7 - HVP - NPgY'!K211</f>
        <v>0</v>
      </c>
      <c r="L214" s="53">
        <f>SUM(G214:K214)</f>
        <v>0</v>
      </c>
      <c r="M214" s="52">
        <f>'[9]NAW7 - HVP - NPgY'!M211</f>
        <v>0</v>
      </c>
      <c r="N214" s="52">
        <f>'[9]NAW7 - HVP - NPgY'!N211</f>
        <v>0</v>
      </c>
      <c r="O214" s="52">
        <f>'[9]NAW7 - HVP - NPgY'!O211</f>
        <v>0</v>
      </c>
      <c r="P214" s="52">
        <f>'[9]NAW7 - HVP - NPgY'!P211</f>
        <v>0</v>
      </c>
      <c r="Q214" s="52">
        <f>'[9]NAW7 - HVP - NPgY'!Q211</f>
        <v>0</v>
      </c>
      <c r="R214" s="53">
        <f>SUM(M214:Q214)</f>
        <v>0</v>
      </c>
      <c r="S214" s="52">
        <f>'[9]NAW7 - HVP - NPgY'!S211</f>
        <v>0</v>
      </c>
      <c r="T214" s="52">
        <f>'[9]NAW7 - HVP - NPgY'!T211</f>
        <v>0</v>
      </c>
      <c r="U214" s="52">
        <f>'[9]NAW7 - HVP - NPgY'!U211</f>
        <v>0</v>
      </c>
      <c r="V214" s="52">
        <f>'[9]NAW7 - HVP - NPgY'!V211</f>
        <v>0</v>
      </c>
      <c r="W214" s="52">
        <f>'[9]NAW7 - HVP - NPgY'!W211</f>
        <v>0</v>
      </c>
      <c r="X214" s="53">
        <f>SUM(S214:W214)</f>
        <v>0</v>
      </c>
      <c r="Y214" s="54">
        <f>'[9]NAW7 - HVP - NPgY'!Y211</f>
        <v>0</v>
      </c>
      <c r="Z214" s="54">
        <f>'[9]NAW7 - HVP - NPgY'!Z211</f>
        <v>0</v>
      </c>
      <c r="AA214" s="54">
        <f>'[9]NAW7 - HVP - NPgY'!AA211</f>
        <v>0</v>
      </c>
      <c r="AB214" s="54">
        <f>'[9]NAW7 - HVP - NPgY'!AB211</f>
        <v>0</v>
      </c>
      <c r="AC214" s="54">
        <f>'[9]NAW7 - HVP - NPgY'!AC211</f>
        <v>0</v>
      </c>
      <c r="AD214" s="53">
        <f>SUM(Y214:AC214)</f>
        <v>0</v>
      </c>
      <c r="AE214" s="54">
        <f>'[9]NAW7 - HVP - NPgY'!AE211</f>
        <v>0</v>
      </c>
      <c r="AF214" s="54">
        <f>'[9]NAW7 - HVP - NPgY'!AF211</f>
        <v>0</v>
      </c>
      <c r="AG214" s="54">
        <f>'[9]NAW7 - HVP - NPgY'!AG211</f>
        <v>0</v>
      </c>
      <c r="AH214" s="54">
        <f>'[9]NAW7 - HVP - NPgY'!AH211</f>
        <v>0</v>
      </c>
      <c r="AI214" s="54">
        <f>'[9]NAW7 - HVP - NPgY'!AI211</f>
        <v>0</v>
      </c>
      <c r="AJ214" s="53">
        <f>SUM(AE214:AI214)</f>
        <v>0</v>
      </c>
      <c r="AK214" s="54">
        <f>'[9]NAW7 - HVP - NPgY'!AK211</f>
        <v>0</v>
      </c>
      <c r="AL214" s="54">
        <f>'[9]NAW7 - HVP - NPgY'!AL211</f>
        <v>0</v>
      </c>
      <c r="AM214" s="54">
        <f>'[9]NAW7 - HVP - NPgY'!AM211</f>
        <v>0</v>
      </c>
      <c r="AN214" s="54">
        <f>'[9]NAW7 - HVP - NPgY'!AN211</f>
        <v>0</v>
      </c>
      <c r="AO214" s="54">
        <f>'[9]NAW7 - HVP - NPgY'!AO211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'NPgY - HI Probs. of Failure'!O$55</f>
        <v>0</v>
      </c>
      <c r="BF214" s="172">
        <f>'NPgY - HI Probs. of Failure'!P$55</f>
        <v>0</v>
      </c>
      <c r="BG214" s="172">
        <f>'NPgY - HI Probs. of Failure'!Q$55</f>
        <v>0</v>
      </c>
      <c r="BH214" s="172">
        <f>'NPgY - HI Probs. of Failure'!R$55</f>
        <v>0</v>
      </c>
      <c r="BI214" s="172">
        <f>'NPgY - HI Probs. of Failure'!S$55</f>
        <v>0</v>
      </c>
      <c r="BJ214" s="175"/>
      <c r="BK214" s="6"/>
      <c r="BL214" s="51" t="s">
        <v>26</v>
      </c>
      <c r="BM214" s="242">
        <f>IFERROR($BM2*'NPgY - Ave Crit'!$Q$55,0)</f>
        <v>0</v>
      </c>
      <c r="BN214" s="242">
        <f>IFERROR($BM2*'NPgY - Ave Crit'!$Q$55,0)</f>
        <v>0</v>
      </c>
      <c r="BO214" s="242">
        <f>IFERROR($BM2*'NPgY - Ave Crit'!$Q$55,0)</f>
        <v>0</v>
      </c>
      <c r="BP214" s="242">
        <f>IFERROR($BM2*'NPgY - Ave Crit'!$Q$55,0)</f>
        <v>0</v>
      </c>
      <c r="BQ214" s="242">
        <f>IFERROR($BM2*'NPgY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NPgY'!G212</f>
        <v>0</v>
      </c>
      <c r="H215" s="52">
        <f>'[9]NAW7 - HVP - NPgY'!H212</f>
        <v>0</v>
      </c>
      <c r="I215" s="52">
        <f>'[9]NAW7 - HVP - NPgY'!I212</f>
        <v>0</v>
      </c>
      <c r="J215" s="52">
        <f>'[9]NAW7 - HVP - NPgY'!J212</f>
        <v>0</v>
      </c>
      <c r="K215" s="52">
        <f>'[9]NAW7 - HVP - NPgY'!K212</f>
        <v>0</v>
      </c>
      <c r="L215" s="59">
        <f t="shared" ref="L215:L217" si="1278">SUM(G215:K215)</f>
        <v>0</v>
      </c>
      <c r="M215" s="52">
        <f>'[9]NAW7 - HVP - NPgY'!M212</f>
        <v>0</v>
      </c>
      <c r="N215" s="52">
        <f>'[9]NAW7 - HVP - NPgY'!N212</f>
        <v>0</v>
      </c>
      <c r="O215" s="52">
        <f>'[9]NAW7 - HVP - NPgY'!O212</f>
        <v>0</v>
      </c>
      <c r="P215" s="52">
        <f>'[9]NAW7 - HVP - NPgY'!P212</f>
        <v>0</v>
      </c>
      <c r="Q215" s="52">
        <f>'[9]NAW7 - HVP - NPgY'!Q212</f>
        <v>0</v>
      </c>
      <c r="R215" s="59">
        <f t="shared" ref="R215:R217" si="1279">SUM(M215:Q215)</f>
        <v>0</v>
      </c>
      <c r="S215" s="52">
        <f>'[9]NAW7 - HVP - NPgY'!S212</f>
        <v>0</v>
      </c>
      <c r="T215" s="52">
        <f>'[9]NAW7 - HVP - NPgY'!T212</f>
        <v>0</v>
      </c>
      <c r="U215" s="52">
        <f>'[9]NAW7 - HVP - NPgY'!U212</f>
        <v>0</v>
      </c>
      <c r="V215" s="52">
        <f>'[9]NAW7 - HVP - NPgY'!V212</f>
        <v>0</v>
      </c>
      <c r="W215" s="52">
        <f>'[9]NAW7 - HVP - NPgY'!W212</f>
        <v>0</v>
      </c>
      <c r="X215" s="59">
        <f t="shared" ref="X215:X217" si="1280">SUM(S215:W215)</f>
        <v>0</v>
      </c>
      <c r="Y215" s="52">
        <f>'[9]NAW7 - HVP - NPgY'!Y212</f>
        <v>0</v>
      </c>
      <c r="Z215" s="52">
        <f>'[9]NAW7 - HVP - NPgY'!Z212</f>
        <v>0</v>
      </c>
      <c r="AA215" s="52">
        <f>'[9]NAW7 - HVP - NPgY'!AA212</f>
        <v>0</v>
      </c>
      <c r="AB215" s="52">
        <f>'[9]NAW7 - HVP - NPgY'!AB212</f>
        <v>0</v>
      </c>
      <c r="AC215" s="52">
        <f>'[9]NAW7 - HVP - NPgY'!AC212</f>
        <v>0</v>
      </c>
      <c r="AD215" s="59">
        <f t="shared" ref="AD215:AD217" si="1281">SUM(Y215:AC215)</f>
        <v>0</v>
      </c>
      <c r="AE215" s="52">
        <f>'[9]NAW7 - HVP - NPgY'!AE212</f>
        <v>0</v>
      </c>
      <c r="AF215" s="52">
        <f>'[9]NAW7 - HVP - NPgY'!AF212</f>
        <v>0</v>
      </c>
      <c r="AG215" s="52">
        <f>'[9]NAW7 - HVP - NPgY'!AG212</f>
        <v>0</v>
      </c>
      <c r="AH215" s="52">
        <f>'[9]NAW7 - HVP - NPgY'!AH212</f>
        <v>0</v>
      </c>
      <c r="AI215" s="52">
        <f>'[9]NAW7 - HVP - NPgY'!AI212</f>
        <v>0</v>
      </c>
      <c r="AJ215" s="59">
        <f t="shared" ref="AJ215:AJ217" si="1282">SUM(AE215:AI215)</f>
        <v>0</v>
      </c>
      <c r="AK215" s="52">
        <f>'[9]NAW7 - HVP - NPgY'!AK212</f>
        <v>0</v>
      </c>
      <c r="AL215" s="52">
        <f>'[9]NAW7 - HVP - NPgY'!AL212</f>
        <v>0</v>
      </c>
      <c r="AM215" s="52">
        <f>'[9]NAW7 - HVP - NPgY'!AM212</f>
        <v>0</v>
      </c>
      <c r="AN215" s="52">
        <f>'[9]NAW7 - HVP - NPgY'!AN212</f>
        <v>0</v>
      </c>
      <c r="AO215" s="52">
        <f>'[9]NAW7 - HVP - NPgY'!AO212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'NPgY - HI Probs. of Failure'!O$55</f>
        <v>0</v>
      </c>
      <c r="BF215" s="172">
        <f>'NPgY - HI Probs. of Failure'!P$55</f>
        <v>0</v>
      </c>
      <c r="BG215" s="172">
        <f>'NPgY - HI Probs. of Failure'!Q$55</f>
        <v>0</v>
      </c>
      <c r="BH215" s="172">
        <f>'NPgY - HI Probs. of Failure'!R$55</f>
        <v>0</v>
      </c>
      <c r="BI215" s="172">
        <f>'NPgY - HI Probs. of Failure'!S$55</f>
        <v>0</v>
      </c>
      <c r="BJ215" s="176"/>
      <c r="BK215" s="6"/>
      <c r="BL215" s="58" t="s">
        <v>28</v>
      </c>
      <c r="BM215" s="242">
        <f>IFERROR($BM3*'NPgY - Ave Crit'!$Q$55,0)</f>
        <v>0</v>
      </c>
      <c r="BN215" s="242">
        <f>IFERROR($BM3*'NPgY - Ave Crit'!$Q$55,0)</f>
        <v>0</v>
      </c>
      <c r="BO215" s="242">
        <f>IFERROR($BM3*'NPgY - Ave Crit'!$Q$55,0)</f>
        <v>0</v>
      </c>
      <c r="BP215" s="242">
        <f>IFERROR($BM3*'NPgY - Ave Crit'!$Q$55,0)</f>
        <v>0</v>
      </c>
      <c r="BQ215" s="242">
        <f>IFERROR($BM3*'NPgY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NPgY'!G213</f>
        <v>0</v>
      </c>
      <c r="H216" s="52">
        <f>'[9]NAW7 - HVP - NPgY'!H213</f>
        <v>0</v>
      </c>
      <c r="I216" s="52">
        <f>'[9]NAW7 - HVP - NPgY'!I213</f>
        <v>0</v>
      </c>
      <c r="J216" s="52">
        <f>'[9]NAW7 - HVP - NPgY'!J213</f>
        <v>0</v>
      </c>
      <c r="K216" s="52">
        <f>'[9]NAW7 - HVP - NPgY'!K213</f>
        <v>0</v>
      </c>
      <c r="L216" s="59">
        <f t="shared" si="1278"/>
        <v>0</v>
      </c>
      <c r="M216" s="52">
        <f>'[9]NAW7 - HVP - NPgY'!M213</f>
        <v>0</v>
      </c>
      <c r="N216" s="52">
        <f>'[9]NAW7 - HVP - NPgY'!N213</f>
        <v>0</v>
      </c>
      <c r="O216" s="52">
        <f>'[9]NAW7 - HVP - NPgY'!O213</f>
        <v>0</v>
      </c>
      <c r="P216" s="52">
        <f>'[9]NAW7 - HVP - NPgY'!P213</f>
        <v>0</v>
      </c>
      <c r="Q216" s="52">
        <f>'[9]NAW7 - HVP - NPgY'!Q213</f>
        <v>0</v>
      </c>
      <c r="R216" s="59">
        <f t="shared" si="1279"/>
        <v>0</v>
      </c>
      <c r="S216" s="52">
        <f>'[9]NAW7 - HVP - NPgY'!S213</f>
        <v>0</v>
      </c>
      <c r="T216" s="52">
        <f>'[9]NAW7 - HVP - NPgY'!T213</f>
        <v>0</v>
      </c>
      <c r="U216" s="52">
        <f>'[9]NAW7 - HVP - NPgY'!U213</f>
        <v>0</v>
      </c>
      <c r="V216" s="52">
        <f>'[9]NAW7 - HVP - NPgY'!V213</f>
        <v>0</v>
      </c>
      <c r="W216" s="52">
        <f>'[9]NAW7 - HVP - NPgY'!W213</f>
        <v>0</v>
      </c>
      <c r="X216" s="59">
        <f t="shared" si="1280"/>
        <v>0</v>
      </c>
      <c r="Y216" s="52">
        <f>'[9]NAW7 - HVP - NPgY'!Y213</f>
        <v>0</v>
      </c>
      <c r="Z216" s="52">
        <f>'[9]NAW7 - HVP - NPgY'!Z213</f>
        <v>0</v>
      </c>
      <c r="AA216" s="52">
        <f>'[9]NAW7 - HVP - NPgY'!AA213</f>
        <v>0</v>
      </c>
      <c r="AB216" s="52">
        <f>'[9]NAW7 - HVP - NPgY'!AB213</f>
        <v>0</v>
      </c>
      <c r="AC216" s="52">
        <f>'[9]NAW7 - HVP - NPgY'!AC213</f>
        <v>0</v>
      </c>
      <c r="AD216" s="59">
        <f t="shared" si="1281"/>
        <v>0</v>
      </c>
      <c r="AE216" s="52">
        <f>'[9]NAW7 - HVP - NPgY'!AE213</f>
        <v>0</v>
      </c>
      <c r="AF216" s="52">
        <f>'[9]NAW7 - HVP - NPgY'!AF213</f>
        <v>0</v>
      </c>
      <c r="AG216" s="52">
        <f>'[9]NAW7 - HVP - NPgY'!AG213</f>
        <v>0</v>
      </c>
      <c r="AH216" s="52">
        <f>'[9]NAW7 - HVP - NPgY'!AH213</f>
        <v>0</v>
      </c>
      <c r="AI216" s="52">
        <f>'[9]NAW7 - HVP - NPgY'!AI213</f>
        <v>0</v>
      </c>
      <c r="AJ216" s="59">
        <f t="shared" si="1282"/>
        <v>0</v>
      </c>
      <c r="AK216" s="52">
        <f>'[9]NAW7 - HVP - NPgY'!AK213</f>
        <v>0</v>
      </c>
      <c r="AL216" s="52">
        <f>'[9]NAW7 - HVP - NPgY'!AL213</f>
        <v>0</v>
      </c>
      <c r="AM216" s="52">
        <f>'[9]NAW7 - HVP - NPgY'!AM213</f>
        <v>0</v>
      </c>
      <c r="AN216" s="52">
        <f>'[9]NAW7 - HVP - NPgY'!AN213</f>
        <v>0</v>
      </c>
      <c r="AO216" s="52">
        <f>'[9]NAW7 - HVP - NPgY'!AO213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'NPgY - HI Probs. of Failure'!O$55</f>
        <v>0</v>
      </c>
      <c r="BF216" s="172">
        <f>'NPgY - HI Probs. of Failure'!P$55</f>
        <v>0</v>
      </c>
      <c r="BG216" s="172">
        <f>'NPgY - HI Probs. of Failure'!Q$55</f>
        <v>0</v>
      </c>
      <c r="BH216" s="172">
        <f>'NPgY - HI Probs. of Failure'!R$55</f>
        <v>0</v>
      </c>
      <c r="BI216" s="172">
        <f>'NPgY - HI Probs. of Failure'!S$55</f>
        <v>0</v>
      </c>
      <c r="BJ216" s="176"/>
      <c r="BK216" s="6"/>
      <c r="BL216" s="58" t="s">
        <v>30</v>
      </c>
      <c r="BM216" s="242">
        <f>IFERROR($BM4*'NPgY - Ave Crit'!$Q$55,0)</f>
        <v>0</v>
      </c>
      <c r="BN216" s="242">
        <f>IFERROR($BM4*'NPgY - Ave Crit'!$Q$55,0)</f>
        <v>0</v>
      </c>
      <c r="BO216" s="242">
        <f>IFERROR($BM4*'NPgY - Ave Crit'!$Q$55,0)</f>
        <v>0</v>
      </c>
      <c r="BP216" s="242">
        <f>IFERROR($BM4*'NPgY - Ave Crit'!$Q$55,0)</f>
        <v>0</v>
      </c>
      <c r="BQ216" s="242">
        <f>IFERROR($BM4*'NPgY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NPgY'!G214</f>
        <v>0</v>
      </c>
      <c r="H217" s="52">
        <f>'[9]NAW7 - HVP - NPgY'!H214</f>
        <v>0</v>
      </c>
      <c r="I217" s="52">
        <f>'[9]NAW7 - HVP - NPgY'!I214</f>
        <v>0</v>
      </c>
      <c r="J217" s="52">
        <f>'[9]NAW7 - HVP - NPgY'!J214</f>
        <v>0</v>
      </c>
      <c r="K217" s="52">
        <f>'[9]NAW7 - HVP - NPgY'!K214</f>
        <v>0</v>
      </c>
      <c r="L217" s="59">
        <f t="shared" si="1278"/>
        <v>0</v>
      </c>
      <c r="M217" s="52">
        <f>'[9]NAW7 - HVP - NPgY'!M214</f>
        <v>0</v>
      </c>
      <c r="N217" s="52">
        <f>'[9]NAW7 - HVP - NPgY'!N214</f>
        <v>0</v>
      </c>
      <c r="O217" s="52">
        <f>'[9]NAW7 - HVP - NPgY'!O214</f>
        <v>0</v>
      </c>
      <c r="P217" s="52">
        <f>'[9]NAW7 - HVP - NPgY'!P214</f>
        <v>0</v>
      </c>
      <c r="Q217" s="52">
        <f>'[9]NAW7 - HVP - NPgY'!Q214</f>
        <v>0</v>
      </c>
      <c r="R217" s="59">
        <f t="shared" si="1279"/>
        <v>0</v>
      </c>
      <c r="S217" s="52">
        <f>'[9]NAW7 - HVP - NPgY'!S214</f>
        <v>0</v>
      </c>
      <c r="T217" s="52">
        <f>'[9]NAW7 - HVP - NPgY'!T214</f>
        <v>0</v>
      </c>
      <c r="U217" s="52">
        <f>'[9]NAW7 - HVP - NPgY'!U214</f>
        <v>0</v>
      </c>
      <c r="V217" s="52">
        <f>'[9]NAW7 - HVP - NPgY'!V214</f>
        <v>0</v>
      </c>
      <c r="W217" s="52">
        <f>'[9]NAW7 - HVP - NPgY'!W214</f>
        <v>0</v>
      </c>
      <c r="X217" s="59">
        <f t="shared" si="1280"/>
        <v>0</v>
      </c>
      <c r="Y217" s="52">
        <f>'[9]NAW7 - HVP - NPgY'!Y214</f>
        <v>0</v>
      </c>
      <c r="Z217" s="52">
        <f>'[9]NAW7 - HVP - NPgY'!Z214</f>
        <v>0</v>
      </c>
      <c r="AA217" s="52">
        <f>'[9]NAW7 - HVP - NPgY'!AA214</f>
        <v>0</v>
      </c>
      <c r="AB217" s="52">
        <f>'[9]NAW7 - HVP - NPgY'!AB214</f>
        <v>0</v>
      </c>
      <c r="AC217" s="52">
        <f>'[9]NAW7 - HVP - NPgY'!AC214</f>
        <v>0</v>
      </c>
      <c r="AD217" s="59">
        <f t="shared" si="1281"/>
        <v>0</v>
      </c>
      <c r="AE217" s="52">
        <f>'[9]NAW7 - HVP - NPgY'!AE214</f>
        <v>0</v>
      </c>
      <c r="AF217" s="52">
        <f>'[9]NAW7 - HVP - NPgY'!AF214</f>
        <v>0</v>
      </c>
      <c r="AG217" s="52">
        <f>'[9]NAW7 - HVP - NPgY'!AG214</f>
        <v>0</v>
      </c>
      <c r="AH217" s="52">
        <f>'[9]NAW7 - HVP - NPgY'!AH214</f>
        <v>0</v>
      </c>
      <c r="AI217" s="52">
        <f>'[9]NAW7 - HVP - NPgY'!AI214</f>
        <v>0</v>
      </c>
      <c r="AJ217" s="59">
        <f t="shared" si="1282"/>
        <v>0</v>
      </c>
      <c r="AK217" s="52">
        <f>'[9]NAW7 - HVP - NPgY'!AK214</f>
        <v>0</v>
      </c>
      <c r="AL217" s="52">
        <f>'[9]NAW7 - HVP - NPgY'!AL214</f>
        <v>0</v>
      </c>
      <c r="AM217" s="52">
        <f>'[9]NAW7 - HVP - NPgY'!AM214</f>
        <v>0</v>
      </c>
      <c r="AN217" s="52">
        <f>'[9]NAW7 - HVP - NPgY'!AN214</f>
        <v>0</v>
      </c>
      <c r="AO217" s="52">
        <f>'[9]NAW7 - HVP - NPgY'!AO214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'NPgY - HI Probs. of Failure'!O$55</f>
        <v>0</v>
      </c>
      <c r="BF217" s="172">
        <f>'NPgY - HI Probs. of Failure'!P$55</f>
        <v>0</v>
      </c>
      <c r="BG217" s="172">
        <f>'NPgY - HI Probs. of Failure'!Q$55</f>
        <v>0</v>
      </c>
      <c r="BH217" s="172">
        <f>'NPgY - HI Probs. of Failure'!R$55</f>
        <v>0</v>
      </c>
      <c r="BI217" s="172">
        <f>'NPgY - HI Probs. of Failure'!S$55</f>
        <v>0</v>
      </c>
      <c r="BJ217" s="176"/>
      <c r="BK217" s="6"/>
      <c r="BL217" s="58" t="s">
        <v>31</v>
      </c>
      <c r="BM217" s="242">
        <f>IFERROR($BM5*'NPgY - Ave Crit'!$Q$55,0)</f>
        <v>0</v>
      </c>
      <c r="BN217" s="242">
        <f>IFERROR($BM5*'NPgY - Ave Crit'!$Q$55,0)</f>
        <v>0</v>
      </c>
      <c r="BO217" s="242">
        <f>IFERROR($BM5*'NPgY - Ave Crit'!$Q$55,0)</f>
        <v>0</v>
      </c>
      <c r="BP217" s="242">
        <f>IFERROR($BM5*'NPgY - Ave Crit'!$Q$55,0)</f>
        <v>0</v>
      </c>
      <c r="BQ217" s="242">
        <f>IFERROR($BM5*'NPgY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NPgY'!G216</f>
        <v>0</v>
      </c>
      <c r="H219" s="52">
        <f>'[9]NAW7 - HVP - NPgY'!H216</f>
        <v>0</v>
      </c>
      <c r="I219" s="52">
        <f>'[9]NAW7 - HVP - NPgY'!I216</f>
        <v>0</v>
      </c>
      <c r="J219" s="52">
        <f>'[9]NAW7 - HVP - NPgY'!J216</f>
        <v>0</v>
      </c>
      <c r="K219" s="52">
        <f>'[9]NAW7 - HVP - NPgY'!K216</f>
        <v>0</v>
      </c>
      <c r="L219" s="53">
        <f>SUM(G219:K219)</f>
        <v>0</v>
      </c>
      <c r="M219" s="52">
        <f>'[9]NAW7 - HVP - NPgY'!M216</f>
        <v>0</v>
      </c>
      <c r="N219" s="52">
        <f>'[9]NAW7 - HVP - NPgY'!N216</f>
        <v>0</v>
      </c>
      <c r="O219" s="52">
        <f>'[9]NAW7 - HVP - NPgY'!O216</f>
        <v>0</v>
      </c>
      <c r="P219" s="52">
        <f>'[9]NAW7 - HVP - NPgY'!P216</f>
        <v>0</v>
      </c>
      <c r="Q219" s="52">
        <f>'[9]NAW7 - HVP - NPgY'!Q216</f>
        <v>0</v>
      </c>
      <c r="R219" s="53">
        <f>SUM(M219:Q219)</f>
        <v>0</v>
      </c>
      <c r="S219" s="52">
        <f>'[9]NAW7 - HVP - NPgY'!S216</f>
        <v>0</v>
      </c>
      <c r="T219" s="52">
        <f>'[9]NAW7 - HVP - NPgY'!T216</f>
        <v>0</v>
      </c>
      <c r="U219" s="52">
        <f>'[9]NAW7 - HVP - NPgY'!U216</f>
        <v>0</v>
      </c>
      <c r="V219" s="52">
        <f>'[9]NAW7 - HVP - NPgY'!V216</f>
        <v>0</v>
      </c>
      <c r="W219" s="52">
        <f>'[9]NAW7 - HVP - NPgY'!W216</f>
        <v>0</v>
      </c>
      <c r="X219" s="53">
        <f>SUM(S219:W219)</f>
        <v>0</v>
      </c>
      <c r="Y219" s="54">
        <f>'[9]NAW7 - HVP - NPgY'!Y216</f>
        <v>0</v>
      </c>
      <c r="Z219" s="54">
        <f>'[9]NAW7 - HVP - NPgY'!Z216</f>
        <v>0</v>
      </c>
      <c r="AA219" s="54">
        <f>'[9]NAW7 - HVP - NPgY'!AA216</f>
        <v>0</v>
      </c>
      <c r="AB219" s="54">
        <f>'[9]NAW7 - HVP - NPgY'!AB216</f>
        <v>0</v>
      </c>
      <c r="AC219" s="54">
        <f>'[9]NAW7 - HVP - NPgY'!AC216</f>
        <v>0</v>
      </c>
      <c r="AD219" s="53">
        <f>SUM(Y219:AC219)</f>
        <v>0</v>
      </c>
      <c r="AE219" s="54">
        <f>'[9]NAW7 - HVP - NPgY'!AE216</f>
        <v>0</v>
      </c>
      <c r="AF219" s="54">
        <f>'[9]NAW7 - HVP - NPgY'!AF216</f>
        <v>0</v>
      </c>
      <c r="AG219" s="54">
        <f>'[9]NAW7 - HVP - NPgY'!AG216</f>
        <v>0</v>
      </c>
      <c r="AH219" s="54">
        <f>'[9]NAW7 - HVP - NPgY'!AH216</f>
        <v>0</v>
      </c>
      <c r="AI219" s="54">
        <f>'[9]NAW7 - HVP - NPgY'!AI216</f>
        <v>0</v>
      </c>
      <c r="AJ219" s="53">
        <f>SUM(AE219:AI219)</f>
        <v>0</v>
      </c>
      <c r="AK219" s="54">
        <f>'[9]NAW7 - HVP - NPgY'!AK216</f>
        <v>0</v>
      </c>
      <c r="AL219" s="54">
        <f>'[9]NAW7 - HVP - NPgY'!AL216</f>
        <v>0</v>
      </c>
      <c r="AM219" s="54">
        <f>'[9]NAW7 - HVP - NPgY'!AM216</f>
        <v>0</v>
      </c>
      <c r="AN219" s="54">
        <f>'[9]NAW7 - HVP - NPgY'!AN216</f>
        <v>0</v>
      </c>
      <c r="AO219" s="54">
        <f>'[9]NAW7 - HVP - NPgY'!AO216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'NPgY - HI Probs. of Failure'!O$56</f>
        <v>0</v>
      </c>
      <c r="BF219" s="172">
        <f>'NPgY - HI Probs. of Failure'!P$56</f>
        <v>0</v>
      </c>
      <c r="BG219" s="172">
        <f>'NPgY - HI Probs. of Failure'!Q$56</f>
        <v>0</v>
      </c>
      <c r="BH219" s="172">
        <f>'NPgY - HI Probs. of Failure'!R$56</f>
        <v>0</v>
      </c>
      <c r="BI219" s="172">
        <f>'NPgY - HI Probs. of Failure'!S$56</f>
        <v>0</v>
      </c>
      <c r="BJ219" s="175"/>
      <c r="BK219" s="6"/>
      <c r="BL219" s="51" t="s">
        <v>26</v>
      </c>
      <c r="BM219" s="242">
        <f>IFERROR($BM2*'NPgY - Ave Crit'!$Q$56,0)</f>
        <v>0</v>
      </c>
      <c r="BN219" s="242">
        <f>IFERROR($BM2*'NPgY - Ave Crit'!$Q$56,0)</f>
        <v>0</v>
      </c>
      <c r="BO219" s="242">
        <f>IFERROR($BM2*'NPgY - Ave Crit'!$Q$56,0)</f>
        <v>0</v>
      </c>
      <c r="BP219" s="242">
        <f>IFERROR($BM2*'NPgY - Ave Crit'!$Q$56,0)</f>
        <v>0</v>
      </c>
      <c r="BQ219" s="242">
        <f>IFERROR($BM2*'NPgY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NPgY'!G217</f>
        <v>0</v>
      </c>
      <c r="H220" s="52">
        <f>'[9]NAW7 - HVP - NPgY'!H217</f>
        <v>0</v>
      </c>
      <c r="I220" s="52">
        <f>'[9]NAW7 - HVP - NPgY'!I217</f>
        <v>0</v>
      </c>
      <c r="J220" s="52">
        <f>'[9]NAW7 - HVP - NPgY'!J217</f>
        <v>0</v>
      </c>
      <c r="K220" s="52">
        <f>'[9]NAW7 - HVP - NPgY'!K217</f>
        <v>0</v>
      </c>
      <c r="L220" s="59">
        <f t="shared" ref="L220:L222" si="1309">SUM(G220:K220)</f>
        <v>0</v>
      </c>
      <c r="M220" s="52">
        <f>'[9]NAW7 - HVP - NPgY'!M217</f>
        <v>0</v>
      </c>
      <c r="N220" s="52">
        <f>'[9]NAW7 - HVP - NPgY'!N217</f>
        <v>0</v>
      </c>
      <c r="O220" s="52">
        <f>'[9]NAW7 - HVP - NPgY'!O217</f>
        <v>0</v>
      </c>
      <c r="P220" s="52">
        <f>'[9]NAW7 - HVP - NPgY'!P217</f>
        <v>0</v>
      </c>
      <c r="Q220" s="52">
        <f>'[9]NAW7 - HVP - NPgY'!Q217</f>
        <v>0</v>
      </c>
      <c r="R220" s="59">
        <f t="shared" ref="R220:R222" si="1310">SUM(M220:Q220)</f>
        <v>0</v>
      </c>
      <c r="S220" s="52">
        <f>'[9]NAW7 - HVP - NPgY'!S217</f>
        <v>0</v>
      </c>
      <c r="T220" s="52">
        <f>'[9]NAW7 - HVP - NPgY'!T217</f>
        <v>0</v>
      </c>
      <c r="U220" s="52">
        <f>'[9]NAW7 - HVP - NPgY'!U217</f>
        <v>0</v>
      </c>
      <c r="V220" s="52">
        <f>'[9]NAW7 - HVP - NPgY'!V217</f>
        <v>0</v>
      </c>
      <c r="W220" s="52">
        <f>'[9]NAW7 - HVP - NPgY'!W217</f>
        <v>0</v>
      </c>
      <c r="X220" s="59">
        <f t="shared" ref="X220:X222" si="1311">SUM(S220:W220)</f>
        <v>0</v>
      </c>
      <c r="Y220" s="52">
        <f>'[9]NAW7 - HVP - NPgY'!Y217</f>
        <v>0</v>
      </c>
      <c r="Z220" s="52">
        <f>'[9]NAW7 - HVP - NPgY'!Z217</f>
        <v>0</v>
      </c>
      <c r="AA220" s="52">
        <f>'[9]NAW7 - HVP - NPgY'!AA217</f>
        <v>0</v>
      </c>
      <c r="AB220" s="52">
        <f>'[9]NAW7 - HVP - NPgY'!AB217</f>
        <v>0</v>
      </c>
      <c r="AC220" s="52">
        <f>'[9]NAW7 - HVP - NPgY'!AC217</f>
        <v>0</v>
      </c>
      <c r="AD220" s="59">
        <f t="shared" ref="AD220:AD222" si="1312">SUM(Y220:AC220)</f>
        <v>0</v>
      </c>
      <c r="AE220" s="52">
        <f>'[9]NAW7 - HVP - NPgY'!AE217</f>
        <v>0</v>
      </c>
      <c r="AF220" s="52">
        <f>'[9]NAW7 - HVP - NPgY'!AF217</f>
        <v>0</v>
      </c>
      <c r="AG220" s="52">
        <f>'[9]NAW7 - HVP - NPgY'!AG217</f>
        <v>0</v>
      </c>
      <c r="AH220" s="52">
        <f>'[9]NAW7 - HVP - NPgY'!AH217</f>
        <v>0</v>
      </c>
      <c r="AI220" s="52">
        <f>'[9]NAW7 - HVP - NPgY'!AI217</f>
        <v>0</v>
      </c>
      <c r="AJ220" s="59">
        <f t="shared" ref="AJ220:AJ222" si="1313">SUM(AE220:AI220)</f>
        <v>0</v>
      </c>
      <c r="AK220" s="52">
        <f>'[9]NAW7 - HVP - NPgY'!AK217</f>
        <v>0</v>
      </c>
      <c r="AL220" s="52">
        <f>'[9]NAW7 - HVP - NPgY'!AL217</f>
        <v>0</v>
      </c>
      <c r="AM220" s="52">
        <f>'[9]NAW7 - HVP - NPgY'!AM217</f>
        <v>0</v>
      </c>
      <c r="AN220" s="52">
        <f>'[9]NAW7 - HVP - NPgY'!AN217</f>
        <v>0</v>
      </c>
      <c r="AO220" s="52">
        <f>'[9]NAW7 - HVP - NPgY'!AO217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'NPgY - HI Probs. of Failure'!O$56</f>
        <v>0</v>
      </c>
      <c r="BF220" s="172">
        <f>'NPgY - HI Probs. of Failure'!P$56</f>
        <v>0</v>
      </c>
      <c r="BG220" s="172">
        <f>'NPgY - HI Probs. of Failure'!Q$56</f>
        <v>0</v>
      </c>
      <c r="BH220" s="172">
        <f>'NPgY - HI Probs. of Failure'!R$56</f>
        <v>0</v>
      </c>
      <c r="BI220" s="172">
        <f>'NPgY - HI Probs. of Failure'!S$56</f>
        <v>0</v>
      </c>
      <c r="BJ220" s="176"/>
      <c r="BK220" s="6"/>
      <c r="BL220" s="58" t="s">
        <v>28</v>
      </c>
      <c r="BM220" s="242">
        <f>IFERROR($BM3*'NPgY - Ave Crit'!$Q$56,0)</f>
        <v>0</v>
      </c>
      <c r="BN220" s="242">
        <f>IFERROR($BM3*'NPgY - Ave Crit'!$Q$56,0)</f>
        <v>0</v>
      </c>
      <c r="BO220" s="242">
        <f>IFERROR($BM3*'NPgY - Ave Crit'!$Q$56,0)</f>
        <v>0</v>
      </c>
      <c r="BP220" s="242">
        <f>IFERROR($BM3*'NPgY - Ave Crit'!$Q$56,0)</f>
        <v>0</v>
      </c>
      <c r="BQ220" s="242">
        <f>IFERROR($BM3*'NPgY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NPgY'!G218</f>
        <v>0</v>
      </c>
      <c r="H221" s="52">
        <f>'[9]NAW7 - HVP - NPgY'!H218</f>
        <v>0</v>
      </c>
      <c r="I221" s="52">
        <f>'[9]NAW7 - HVP - NPgY'!I218</f>
        <v>0</v>
      </c>
      <c r="J221" s="52">
        <f>'[9]NAW7 - HVP - NPgY'!J218</f>
        <v>0</v>
      </c>
      <c r="K221" s="52">
        <f>'[9]NAW7 - HVP - NPgY'!K218</f>
        <v>0</v>
      </c>
      <c r="L221" s="59">
        <f t="shared" si="1309"/>
        <v>0</v>
      </c>
      <c r="M221" s="52">
        <f>'[9]NAW7 - HVP - NPgY'!M218</f>
        <v>0</v>
      </c>
      <c r="N221" s="52">
        <f>'[9]NAW7 - HVP - NPgY'!N218</f>
        <v>0</v>
      </c>
      <c r="O221" s="52">
        <f>'[9]NAW7 - HVP - NPgY'!O218</f>
        <v>0</v>
      </c>
      <c r="P221" s="52">
        <f>'[9]NAW7 - HVP - NPgY'!P218</f>
        <v>0</v>
      </c>
      <c r="Q221" s="52">
        <f>'[9]NAW7 - HVP - NPgY'!Q218</f>
        <v>0</v>
      </c>
      <c r="R221" s="59">
        <f t="shared" si="1310"/>
        <v>0</v>
      </c>
      <c r="S221" s="52">
        <f>'[9]NAW7 - HVP - NPgY'!S218</f>
        <v>0</v>
      </c>
      <c r="T221" s="52">
        <f>'[9]NAW7 - HVP - NPgY'!T218</f>
        <v>0</v>
      </c>
      <c r="U221" s="52">
        <f>'[9]NAW7 - HVP - NPgY'!U218</f>
        <v>0</v>
      </c>
      <c r="V221" s="52">
        <f>'[9]NAW7 - HVP - NPgY'!V218</f>
        <v>0</v>
      </c>
      <c r="W221" s="52">
        <f>'[9]NAW7 - HVP - NPgY'!W218</f>
        <v>0</v>
      </c>
      <c r="X221" s="59">
        <f t="shared" si="1311"/>
        <v>0</v>
      </c>
      <c r="Y221" s="52">
        <f>'[9]NAW7 - HVP - NPgY'!Y218</f>
        <v>0</v>
      </c>
      <c r="Z221" s="52">
        <f>'[9]NAW7 - HVP - NPgY'!Z218</f>
        <v>0</v>
      </c>
      <c r="AA221" s="52">
        <f>'[9]NAW7 - HVP - NPgY'!AA218</f>
        <v>0</v>
      </c>
      <c r="AB221" s="52">
        <f>'[9]NAW7 - HVP - NPgY'!AB218</f>
        <v>0</v>
      </c>
      <c r="AC221" s="52">
        <f>'[9]NAW7 - HVP - NPgY'!AC218</f>
        <v>0</v>
      </c>
      <c r="AD221" s="59">
        <f t="shared" si="1312"/>
        <v>0</v>
      </c>
      <c r="AE221" s="52">
        <f>'[9]NAW7 - HVP - NPgY'!AE218</f>
        <v>0</v>
      </c>
      <c r="AF221" s="52">
        <f>'[9]NAW7 - HVP - NPgY'!AF218</f>
        <v>0</v>
      </c>
      <c r="AG221" s="52">
        <f>'[9]NAW7 - HVP - NPgY'!AG218</f>
        <v>0</v>
      </c>
      <c r="AH221" s="52">
        <f>'[9]NAW7 - HVP - NPgY'!AH218</f>
        <v>0</v>
      </c>
      <c r="AI221" s="52">
        <f>'[9]NAW7 - HVP - NPgY'!AI218</f>
        <v>0</v>
      </c>
      <c r="AJ221" s="59">
        <f t="shared" si="1313"/>
        <v>0</v>
      </c>
      <c r="AK221" s="52">
        <f>'[9]NAW7 - HVP - NPgY'!AK218</f>
        <v>0</v>
      </c>
      <c r="AL221" s="52">
        <f>'[9]NAW7 - HVP - NPgY'!AL218</f>
        <v>0</v>
      </c>
      <c r="AM221" s="52">
        <f>'[9]NAW7 - HVP - NPgY'!AM218</f>
        <v>0</v>
      </c>
      <c r="AN221" s="52">
        <f>'[9]NAW7 - HVP - NPgY'!AN218</f>
        <v>0</v>
      </c>
      <c r="AO221" s="52">
        <f>'[9]NAW7 - HVP - NPgY'!AO218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'NPgY - HI Probs. of Failure'!O$56</f>
        <v>0</v>
      </c>
      <c r="BF221" s="172">
        <f>'NPgY - HI Probs. of Failure'!P$56</f>
        <v>0</v>
      </c>
      <c r="BG221" s="172">
        <f>'NPgY - HI Probs. of Failure'!Q$56</f>
        <v>0</v>
      </c>
      <c r="BH221" s="172">
        <f>'NPgY - HI Probs. of Failure'!R$56</f>
        <v>0</v>
      </c>
      <c r="BI221" s="172">
        <f>'NPgY - HI Probs. of Failure'!S$56</f>
        <v>0</v>
      </c>
      <c r="BJ221" s="176"/>
      <c r="BK221" s="6"/>
      <c r="BL221" s="58" t="s">
        <v>30</v>
      </c>
      <c r="BM221" s="242">
        <f>IFERROR($BM4*'NPgY - Ave Crit'!$Q$56,0)</f>
        <v>0</v>
      </c>
      <c r="BN221" s="242">
        <f>IFERROR($BM4*'NPgY - Ave Crit'!$Q$56,0)</f>
        <v>0</v>
      </c>
      <c r="BO221" s="242">
        <f>IFERROR($BM4*'NPgY - Ave Crit'!$Q$56,0)</f>
        <v>0</v>
      </c>
      <c r="BP221" s="242">
        <f>IFERROR($BM4*'NPgY - Ave Crit'!$Q$56,0)</f>
        <v>0</v>
      </c>
      <c r="BQ221" s="242">
        <f>IFERROR($BM4*'NPgY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NPgY'!G219</f>
        <v>0</v>
      </c>
      <c r="H222" s="52">
        <f>'[9]NAW7 - HVP - NPgY'!H219</f>
        <v>0</v>
      </c>
      <c r="I222" s="52">
        <f>'[9]NAW7 - HVP - NPgY'!I219</f>
        <v>0</v>
      </c>
      <c r="J222" s="52">
        <f>'[9]NAW7 - HVP - NPgY'!J219</f>
        <v>0</v>
      </c>
      <c r="K222" s="52">
        <f>'[9]NAW7 - HVP - NPgY'!K219</f>
        <v>0</v>
      </c>
      <c r="L222" s="59">
        <f t="shared" si="1309"/>
        <v>0</v>
      </c>
      <c r="M222" s="52">
        <f>'[9]NAW7 - HVP - NPgY'!M219</f>
        <v>0</v>
      </c>
      <c r="N222" s="52">
        <f>'[9]NAW7 - HVP - NPgY'!N219</f>
        <v>0</v>
      </c>
      <c r="O222" s="52">
        <f>'[9]NAW7 - HVP - NPgY'!O219</f>
        <v>0</v>
      </c>
      <c r="P222" s="52">
        <f>'[9]NAW7 - HVP - NPgY'!P219</f>
        <v>0</v>
      </c>
      <c r="Q222" s="52">
        <f>'[9]NAW7 - HVP - NPgY'!Q219</f>
        <v>0</v>
      </c>
      <c r="R222" s="59">
        <f t="shared" si="1310"/>
        <v>0</v>
      </c>
      <c r="S222" s="52">
        <f>'[9]NAW7 - HVP - NPgY'!S219</f>
        <v>0</v>
      </c>
      <c r="T222" s="52">
        <f>'[9]NAW7 - HVP - NPgY'!T219</f>
        <v>0</v>
      </c>
      <c r="U222" s="52">
        <f>'[9]NAW7 - HVP - NPgY'!U219</f>
        <v>0</v>
      </c>
      <c r="V222" s="52">
        <f>'[9]NAW7 - HVP - NPgY'!V219</f>
        <v>0</v>
      </c>
      <c r="W222" s="52">
        <f>'[9]NAW7 - HVP - NPgY'!W219</f>
        <v>0</v>
      </c>
      <c r="X222" s="59">
        <f t="shared" si="1311"/>
        <v>0</v>
      </c>
      <c r="Y222" s="52">
        <f>'[9]NAW7 - HVP - NPgY'!Y219</f>
        <v>0</v>
      </c>
      <c r="Z222" s="52">
        <f>'[9]NAW7 - HVP - NPgY'!Z219</f>
        <v>0</v>
      </c>
      <c r="AA222" s="52">
        <f>'[9]NAW7 - HVP - NPgY'!AA219</f>
        <v>0</v>
      </c>
      <c r="AB222" s="52">
        <f>'[9]NAW7 - HVP - NPgY'!AB219</f>
        <v>0</v>
      </c>
      <c r="AC222" s="52">
        <f>'[9]NAW7 - HVP - NPgY'!AC219</f>
        <v>0</v>
      </c>
      <c r="AD222" s="59">
        <f t="shared" si="1312"/>
        <v>0</v>
      </c>
      <c r="AE222" s="52">
        <f>'[9]NAW7 - HVP - NPgY'!AE219</f>
        <v>0</v>
      </c>
      <c r="AF222" s="52">
        <f>'[9]NAW7 - HVP - NPgY'!AF219</f>
        <v>0</v>
      </c>
      <c r="AG222" s="52">
        <f>'[9]NAW7 - HVP - NPgY'!AG219</f>
        <v>0</v>
      </c>
      <c r="AH222" s="52">
        <f>'[9]NAW7 - HVP - NPgY'!AH219</f>
        <v>0</v>
      </c>
      <c r="AI222" s="52">
        <f>'[9]NAW7 - HVP - NPgY'!AI219</f>
        <v>0</v>
      </c>
      <c r="AJ222" s="59">
        <f t="shared" si="1313"/>
        <v>0</v>
      </c>
      <c r="AK222" s="52">
        <f>'[9]NAW7 - HVP - NPgY'!AK219</f>
        <v>0</v>
      </c>
      <c r="AL222" s="52">
        <f>'[9]NAW7 - HVP - NPgY'!AL219</f>
        <v>0</v>
      </c>
      <c r="AM222" s="52">
        <f>'[9]NAW7 - HVP - NPgY'!AM219</f>
        <v>0</v>
      </c>
      <c r="AN222" s="52">
        <f>'[9]NAW7 - HVP - NPgY'!AN219</f>
        <v>0</v>
      </c>
      <c r="AO222" s="52">
        <f>'[9]NAW7 - HVP - NPgY'!AO219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'NPgY - HI Probs. of Failure'!O$56</f>
        <v>0</v>
      </c>
      <c r="BF222" s="172">
        <f>'NPgY - HI Probs. of Failure'!P$56</f>
        <v>0</v>
      </c>
      <c r="BG222" s="172">
        <f>'NPgY - HI Probs. of Failure'!Q$56</f>
        <v>0</v>
      </c>
      <c r="BH222" s="172">
        <f>'NPgY - HI Probs. of Failure'!R$56</f>
        <v>0</v>
      </c>
      <c r="BI222" s="172">
        <f>'NPgY - HI Probs. of Failure'!S$56</f>
        <v>0</v>
      </c>
      <c r="BJ222" s="176"/>
      <c r="BK222" s="6"/>
      <c r="BL222" s="58" t="s">
        <v>31</v>
      </c>
      <c r="BM222" s="242">
        <f>IFERROR($BM5*'NPgY - Ave Crit'!$Q$56,0)</f>
        <v>0</v>
      </c>
      <c r="BN222" s="242">
        <f>IFERROR($BM5*'NPgY - Ave Crit'!$Q$56,0)</f>
        <v>0</v>
      </c>
      <c r="BO222" s="242">
        <f>IFERROR($BM5*'NPgY - Ave Crit'!$Q$56,0)</f>
        <v>0</v>
      </c>
      <c r="BP222" s="242">
        <f>IFERROR($BM5*'NPgY - Ave Crit'!$Q$56,0)</f>
        <v>0</v>
      </c>
      <c r="BQ222" s="242">
        <f>IFERROR($BM5*'NPgY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NPgY'!G221</f>
        <v>0</v>
      </c>
      <c r="H224" s="52">
        <f>'[9]NAW7 - HVP - NPgY'!H221</f>
        <v>0</v>
      </c>
      <c r="I224" s="52">
        <f>'[9]NAW7 - HVP - NPgY'!I221</f>
        <v>0</v>
      </c>
      <c r="J224" s="52">
        <f>'[9]NAW7 - HVP - NPgY'!J221</f>
        <v>0</v>
      </c>
      <c r="K224" s="52">
        <f>'[9]NAW7 - HVP - NPgY'!K221</f>
        <v>0</v>
      </c>
      <c r="L224" s="53">
        <f>SUM(G224:K224)</f>
        <v>0</v>
      </c>
      <c r="M224" s="52">
        <f>'[9]NAW7 - HVP - NPgY'!M221</f>
        <v>0</v>
      </c>
      <c r="N224" s="52">
        <f>'[9]NAW7 - HVP - NPgY'!N221</f>
        <v>0</v>
      </c>
      <c r="O224" s="52">
        <f>'[9]NAW7 - HVP - NPgY'!O221</f>
        <v>0</v>
      </c>
      <c r="P224" s="52">
        <f>'[9]NAW7 - HVP - NPgY'!P221</f>
        <v>0</v>
      </c>
      <c r="Q224" s="52">
        <f>'[9]NAW7 - HVP - NPgY'!Q221</f>
        <v>0</v>
      </c>
      <c r="R224" s="53">
        <f>SUM(M224:Q224)</f>
        <v>0</v>
      </c>
      <c r="S224" s="52">
        <f>'[9]NAW7 - HVP - NPgY'!S221</f>
        <v>0</v>
      </c>
      <c r="T224" s="52">
        <f>'[9]NAW7 - HVP - NPgY'!T221</f>
        <v>0</v>
      </c>
      <c r="U224" s="52">
        <f>'[9]NAW7 - HVP - NPgY'!U221</f>
        <v>0</v>
      </c>
      <c r="V224" s="52">
        <f>'[9]NAW7 - HVP - NPgY'!V221</f>
        <v>0</v>
      </c>
      <c r="W224" s="52">
        <f>'[9]NAW7 - HVP - NPgY'!W221</f>
        <v>0</v>
      </c>
      <c r="X224" s="53">
        <f>SUM(S224:W224)</f>
        <v>0</v>
      </c>
      <c r="Y224" s="54">
        <f>'[9]NAW7 - HVP - NPgY'!Y221</f>
        <v>0</v>
      </c>
      <c r="Z224" s="54">
        <f>'[9]NAW7 - HVP - NPgY'!Z221</f>
        <v>0</v>
      </c>
      <c r="AA224" s="54">
        <f>'[9]NAW7 - HVP - NPgY'!AA221</f>
        <v>0</v>
      </c>
      <c r="AB224" s="54">
        <f>'[9]NAW7 - HVP - NPgY'!AB221</f>
        <v>0</v>
      </c>
      <c r="AC224" s="54">
        <f>'[9]NAW7 - HVP - NPgY'!AC221</f>
        <v>0</v>
      </c>
      <c r="AD224" s="53">
        <f>SUM(Y224:AC224)</f>
        <v>0</v>
      </c>
      <c r="AE224" s="54">
        <f>'[9]NAW7 - HVP - NPgY'!AE221</f>
        <v>0</v>
      </c>
      <c r="AF224" s="54">
        <f>'[9]NAW7 - HVP - NPgY'!AF221</f>
        <v>0</v>
      </c>
      <c r="AG224" s="54">
        <f>'[9]NAW7 - HVP - NPgY'!AG221</f>
        <v>0</v>
      </c>
      <c r="AH224" s="54">
        <f>'[9]NAW7 - HVP - NPgY'!AH221</f>
        <v>0</v>
      </c>
      <c r="AI224" s="54">
        <f>'[9]NAW7 - HVP - NPgY'!AI221</f>
        <v>0</v>
      </c>
      <c r="AJ224" s="53">
        <f>SUM(AE224:AI224)</f>
        <v>0</v>
      </c>
      <c r="AK224" s="54">
        <f>'[9]NAW7 - HVP - NPgY'!AK221</f>
        <v>0</v>
      </c>
      <c r="AL224" s="54">
        <f>'[9]NAW7 - HVP - NPgY'!AL221</f>
        <v>0</v>
      </c>
      <c r="AM224" s="54">
        <f>'[9]NAW7 - HVP - NPgY'!AM221</f>
        <v>0</v>
      </c>
      <c r="AN224" s="54">
        <f>'[9]NAW7 - HVP - NPgY'!AN221</f>
        <v>0</v>
      </c>
      <c r="AO224" s="54">
        <f>'[9]NAW7 - HVP - NPgY'!AO221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'NPgY - HI Probs. of Failure'!O$57</f>
        <v>0</v>
      </c>
      <c r="BF224" s="172">
        <f>'NPgY - HI Probs. of Failure'!P$57</f>
        <v>0</v>
      </c>
      <c r="BG224" s="172">
        <f>'NPgY - HI Probs. of Failure'!Q$57</f>
        <v>0</v>
      </c>
      <c r="BH224" s="172">
        <f>'NPgY - HI Probs. of Failure'!R$57</f>
        <v>0</v>
      </c>
      <c r="BI224" s="172">
        <f>'NPgY - HI Probs. of Failure'!S$57</f>
        <v>0</v>
      </c>
      <c r="BJ224" s="175"/>
      <c r="BK224" s="6"/>
      <c r="BL224" s="51" t="s">
        <v>26</v>
      </c>
      <c r="BM224" s="242">
        <f>IFERROR($BM2*'NPgY - Ave Crit'!$Q$57,0)</f>
        <v>0</v>
      </c>
      <c r="BN224" s="242">
        <f>IFERROR($BM2*'NPgY - Ave Crit'!$Q$57,0)</f>
        <v>0</v>
      </c>
      <c r="BO224" s="242">
        <f>IFERROR($BM2*'NPgY - Ave Crit'!$Q$57,0)</f>
        <v>0</v>
      </c>
      <c r="BP224" s="242">
        <f>IFERROR($BM2*'NPgY - Ave Crit'!$Q$57,0)</f>
        <v>0</v>
      </c>
      <c r="BQ224" s="242">
        <f>IFERROR($BM2*'NPgY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NPgY'!G222</f>
        <v>0</v>
      </c>
      <c r="H225" s="52">
        <f>'[9]NAW7 - HVP - NPgY'!H222</f>
        <v>0</v>
      </c>
      <c r="I225" s="52">
        <f>'[9]NAW7 - HVP - NPgY'!I222</f>
        <v>0</v>
      </c>
      <c r="J225" s="52">
        <f>'[9]NAW7 - HVP - NPgY'!J222</f>
        <v>0</v>
      </c>
      <c r="K225" s="52">
        <f>'[9]NAW7 - HVP - NPgY'!K222</f>
        <v>0</v>
      </c>
      <c r="L225" s="59">
        <f t="shared" ref="L225:L227" si="1340">SUM(G225:K225)</f>
        <v>0</v>
      </c>
      <c r="M225" s="52">
        <f>'[9]NAW7 - HVP - NPgY'!M222</f>
        <v>0</v>
      </c>
      <c r="N225" s="52">
        <f>'[9]NAW7 - HVP - NPgY'!N222</f>
        <v>0</v>
      </c>
      <c r="O225" s="52">
        <f>'[9]NAW7 - HVP - NPgY'!O222</f>
        <v>0</v>
      </c>
      <c r="P225" s="52">
        <f>'[9]NAW7 - HVP - NPgY'!P222</f>
        <v>0</v>
      </c>
      <c r="Q225" s="52">
        <f>'[9]NAW7 - HVP - NPgY'!Q222</f>
        <v>0</v>
      </c>
      <c r="R225" s="59">
        <f t="shared" ref="R225:R227" si="1341">SUM(M225:Q225)</f>
        <v>0</v>
      </c>
      <c r="S225" s="52">
        <f>'[9]NAW7 - HVP - NPgY'!S222</f>
        <v>0</v>
      </c>
      <c r="T225" s="52">
        <f>'[9]NAW7 - HVP - NPgY'!T222</f>
        <v>0</v>
      </c>
      <c r="U225" s="52">
        <f>'[9]NAW7 - HVP - NPgY'!U222</f>
        <v>0</v>
      </c>
      <c r="V225" s="52">
        <f>'[9]NAW7 - HVP - NPgY'!V222</f>
        <v>0</v>
      </c>
      <c r="W225" s="52">
        <f>'[9]NAW7 - HVP - NPgY'!W222</f>
        <v>0</v>
      </c>
      <c r="X225" s="59">
        <f t="shared" ref="X225:X227" si="1342">SUM(S225:W225)</f>
        <v>0</v>
      </c>
      <c r="Y225" s="52">
        <f>'[9]NAW7 - HVP - NPgY'!Y222</f>
        <v>0</v>
      </c>
      <c r="Z225" s="52">
        <f>'[9]NAW7 - HVP - NPgY'!Z222</f>
        <v>0</v>
      </c>
      <c r="AA225" s="52">
        <f>'[9]NAW7 - HVP - NPgY'!AA222</f>
        <v>0</v>
      </c>
      <c r="AB225" s="52">
        <f>'[9]NAW7 - HVP - NPgY'!AB222</f>
        <v>0</v>
      </c>
      <c r="AC225" s="52">
        <f>'[9]NAW7 - HVP - NPgY'!AC222</f>
        <v>0</v>
      </c>
      <c r="AD225" s="59">
        <f t="shared" ref="AD225:AD227" si="1343">SUM(Y225:AC225)</f>
        <v>0</v>
      </c>
      <c r="AE225" s="52">
        <f>'[9]NAW7 - HVP - NPgY'!AE222</f>
        <v>0</v>
      </c>
      <c r="AF225" s="52">
        <f>'[9]NAW7 - HVP - NPgY'!AF222</f>
        <v>0</v>
      </c>
      <c r="AG225" s="52">
        <f>'[9]NAW7 - HVP - NPgY'!AG222</f>
        <v>0</v>
      </c>
      <c r="AH225" s="52">
        <f>'[9]NAW7 - HVP - NPgY'!AH222</f>
        <v>0</v>
      </c>
      <c r="AI225" s="52">
        <f>'[9]NAW7 - HVP - NPgY'!AI222</f>
        <v>0</v>
      </c>
      <c r="AJ225" s="59">
        <f t="shared" ref="AJ225:AJ227" si="1344">SUM(AE225:AI225)</f>
        <v>0</v>
      </c>
      <c r="AK225" s="52">
        <f>'[9]NAW7 - HVP - NPgY'!AK222</f>
        <v>0</v>
      </c>
      <c r="AL225" s="52">
        <f>'[9]NAW7 - HVP - NPgY'!AL222</f>
        <v>0</v>
      </c>
      <c r="AM225" s="52">
        <f>'[9]NAW7 - HVP - NPgY'!AM222</f>
        <v>0</v>
      </c>
      <c r="AN225" s="52">
        <f>'[9]NAW7 - HVP - NPgY'!AN222</f>
        <v>0</v>
      </c>
      <c r="AO225" s="52">
        <f>'[9]NAW7 - HVP - NPgY'!AO222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'NPgY - HI Probs. of Failure'!O$57</f>
        <v>0</v>
      </c>
      <c r="BF225" s="172">
        <f>'NPgY - HI Probs. of Failure'!P$57</f>
        <v>0</v>
      </c>
      <c r="BG225" s="172">
        <f>'NPgY - HI Probs. of Failure'!Q$57</f>
        <v>0</v>
      </c>
      <c r="BH225" s="172">
        <f>'NPgY - HI Probs. of Failure'!R$57</f>
        <v>0</v>
      </c>
      <c r="BI225" s="172">
        <f>'NPgY - HI Probs. of Failure'!S$57</f>
        <v>0</v>
      </c>
      <c r="BJ225" s="176"/>
      <c r="BK225" s="6"/>
      <c r="BL225" s="58" t="s">
        <v>28</v>
      </c>
      <c r="BM225" s="242">
        <f>IFERROR($BM3*'NPgY - Ave Crit'!$Q$57,0)</f>
        <v>0</v>
      </c>
      <c r="BN225" s="242">
        <f>IFERROR($BM3*'NPgY - Ave Crit'!$Q$57,0)</f>
        <v>0</v>
      </c>
      <c r="BO225" s="242">
        <f>IFERROR($BM3*'NPgY - Ave Crit'!$Q$57,0)</f>
        <v>0</v>
      </c>
      <c r="BP225" s="242">
        <f>IFERROR($BM3*'NPgY - Ave Crit'!$Q$57,0)</f>
        <v>0</v>
      </c>
      <c r="BQ225" s="242">
        <f>IFERROR($BM3*'NPgY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NPgY'!G223</f>
        <v>0</v>
      </c>
      <c r="H226" s="52">
        <f>'[9]NAW7 - HVP - NPgY'!H223</f>
        <v>0</v>
      </c>
      <c r="I226" s="52">
        <f>'[9]NAW7 - HVP - NPgY'!I223</f>
        <v>0</v>
      </c>
      <c r="J226" s="52">
        <f>'[9]NAW7 - HVP - NPgY'!J223</f>
        <v>0</v>
      </c>
      <c r="K226" s="52">
        <f>'[9]NAW7 - HVP - NPgY'!K223</f>
        <v>0</v>
      </c>
      <c r="L226" s="59">
        <f t="shared" si="1340"/>
        <v>0</v>
      </c>
      <c r="M226" s="52">
        <f>'[9]NAW7 - HVP - NPgY'!M223</f>
        <v>0</v>
      </c>
      <c r="N226" s="52">
        <f>'[9]NAW7 - HVP - NPgY'!N223</f>
        <v>0</v>
      </c>
      <c r="O226" s="52">
        <f>'[9]NAW7 - HVP - NPgY'!O223</f>
        <v>0</v>
      </c>
      <c r="P226" s="52">
        <f>'[9]NAW7 - HVP - NPgY'!P223</f>
        <v>0</v>
      </c>
      <c r="Q226" s="52">
        <f>'[9]NAW7 - HVP - NPgY'!Q223</f>
        <v>0</v>
      </c>
      <c r="R226" s="59">
        <f t="shared" si="1341"/>
        <v>0</v>
      </c>
      <c r="S226" s="52">
        <f>'[9]NAW7 - HVP - NPgY'!S223</f>
        <v>0</v>
      </c>
      <c r="T226" s="52">
        <f>'[9]NAW7 - HVP - NPgY'!T223</f>
        <v>0</v>
      </c>
      <c r="U226" s="52">
        <f>'[9]NAW7 - HVP - NPgY'!U223</f>
        <v>0</v>
      </c>
      <c r="V226" s="52">
        <f>'[9]NAW7 - HVP - NPgY'!V223</f>
        <v>0</v>
      </c>
      <c r="W226" s="52">
        <f>'[9]NAW7 - HVP - NPgY'!W223</f>
        <v>0</v>
      </c>
      <c r="X226" s="59">
        <f t="shared" si="1342"/>
        <v>0</v>
      </c>
      <c r="Y226" s="52">
        <f>'[9]NAW7 - HVP - NPgY'!Y223</f>
        <v>0</v>
      </c>
      <c r="Z226" s="52">
        <f>'[9]NAW7 - HVP - NPgY'!Z223</f>
        <v>0</v>
      </c>
      <c r="AA226" s="52">
        <f>'[9]NAW7 - HVP - NPgY'!AA223</f>
        <v>0</v>
      </c>
      <c r="AB226" s="52">
        <f>'[9]NAW7 - HVP - NPgY'!AB223</f>
        <v>0</v>
      </c>
      <c r="AC226" s="52">
        <f>'[9]NAW7 - HVP - NPgY'!AC223</f>
        <v>0</v>
      </c>
      <c r="AD226" s="59">
        <f t="shared" si="1343"/>
        <v>0</v>
      </c>
      <c r="AE226" s="52">
        <f>'[9]NAW7 - HVP - NPgY'!AE223</f>
        <v>0</v>
      </c>
      <c r="AF226" s="52">
        <f>'[9]NAW7 - HVP - NPgY'!AF223</f>
        <v>0</v>
      </c>
      <c r="AG226" s="52">
        <f>'[9]NAW7 - HVP - NPgY'!AG223</f>
        <v>0</v>
      </c>
      <c r="AH226" s="52">
        <f>'[9]NAW7 - HVP - NPgY'!AH223</f>
        <v>0</v>
      </c>
      <c r="AI226" s="52">
        <f>'[9]NAW7 - HVP - NPgY'!AI223</f>
        <v>0</v>
      </c>
      <c r="AJ226" s="59">
        <f t="shared" si="1344"/>
        <v>0</v>
      </c>
      <c r="AK226" s="52">
        <f>'[9]NAW7 - HVP - NPgY'!AK223</f>
        <v>0</v>
      </c>
      <c r="AL226" s="52">
        <f>'[9]NAW7 - HVP - NPgY'!AL223</f>
        <v>0</v>
      </c>
      <c r="AM226" s="52">
        <f>'[9]NAW7 - HVP - NPgY'!AM223</f>
        <v>0</v>
      </c>
      <c r="AN226" s="52">
        <f>'[9]NAW7 - HVP - NPgY'!AN223</f>
        <v>0</v>
      </c>
      <c r="AO226" s="52">
        <f>'[9]NAW7 - HVP - NPgY'!AO223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'NPgY - HI Probs. of Failure'!O$57</f>
        <v>0</v>
      </c>
      <c r="BF226" s="172">
        <f>'NPgY - HI Probs. of Failure'!P$57</f>
        <v>0</v>
      </c>
      <c r="BG226" s="172">
        <f>'NPgY - HI Probs. of Failure'!Q$57</f>
        <v>0</v>
      </c>
      <c r="BH226" s="172">
        <f>'NPgY - HI Probs. of Failure'!R$57</f>
        <v>0</v>
      </c>
      <c r="BI226" s="172">
        <f>'NPgY - HI Probs. of Failure'!S$57</f>
        <v>0</v>
      </c>
      <c r="BJ226" s="176"/>
      <c r="BK226" s="6"/>
      <c r="BL226" s="58" t="s">
        <v>30</v>
      </c>
      <c r="BM226" s="242">
        <f>IFERROR($BM4*'NPgY - Ave Crit'!$Q$57,0)</f>
        <v>0</v>
      </c>
      <c r="BN226" s="242">
        <f>IFERROR($BM4*'NPgY - Ave Crit'!$Q$57,0)</f>
        <v>0</v>
      </c>
      <c r="BO226" s="242">
        <f>IFERROR($BM4*'NPgY - Ave Crit'!$Q$57,0)</f>
        <v>0</v>
      </c>
      <c r="BP226" s="242">
        <f>IFERROR($BM4*'NPgY - Ave Crit'!$Q$57,0)</f>
        <v>0</v>
      </c>
      <c r="BQ226" s="242">
        <f>IFERROR($BM4*'NPgY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NPgY'!G224</f>
        <v>0</v>
      </c>
      <c r="H227" s="52">
        <f>'[9]NAW7 - HVP - NPgY'!H224</f>
        <v>0</v>
      </c>
      <c r="I227" s="52">
        <f>'[9]NAW7 - HVP - NPgY'!I224</f>
        <v>0</v>
      </c>
      <c r="J227" s="52">
        <f>'[9]NAW7 - HVP - NPgY'!J224</f>
        <v>0</v>
      </c>
      <c r="K227" s="52">
        <f>'[9]NAW7 - HVP - NPgY'!K224</f>
        <v>0</v>
      </c>
      <c r="L227" s="59">
        <f t="shared" si="1340"/>
        <v>0</v>
      </c>
      <c r="M227" s="52">
        <f>'[9]NAW7 - HVP - NPgY'!M224</f>
        <v>0</v>
      </c>
      <c r="N227" s="52">
        <f>'[9]NAW7 - HVP - NPgY'!N224</f>
        <v>0</v>
      </c>
      <c r="O227" s="52">
        <f>'[9]NAW7 - HVP - NPgY'!O224</f>
        <v>0</v>
      </c>
      <c r="P227" s="52">
        <f>'[9]NAW7 - HVP - NPgY'!P224</f>
        <v>0</v>
      </c>
      <c r="Q227" s="52">
        <f>'[9]NAW7 - HVP - NPgY'!Q224</f>
        <v>0</v>
      </c>
      <c r="R227" s="59">
        <f t="shared" si="1341"/>
        <v>0</v>
      </c>
      <c r="S227" s="52">
        <f>'[9]NAW7 - HVP - NPgY'!S224</f>
        <v>0</v>
      </c>
      <c r="T227" s="52">
        <f>'[9]NAW7 - HVP - NPgY'!T224</f>
        <v>0</v>
      </c>
      <c r="U227" s="52">
        <f>'[9]NAW7 - HVP - NPgY'!U224</f>
        <v>0</v>
      </c>
      <c r="V227" s="52">
        <f>'[9]NAW7 - HVP - NPgY'!V224</f>
        <v>0</v>
      </c>
      <c r="W227" s="52">
        <f>'[9]NAW7 - HVP - NPgY'!W224</f>
        <v>0</v>
      </c>
      <c r="X227" s="59">
        <f t="shared" si="1342"/>
        <v>0</v>
      </c>
      <c r="Y227" s="52">
        <f>'[9]NAW7 - HVP - NPgY'!Y224</f>
        <v>0</v>
      </c>
      <c r="Z227" s="52">
        <f>'[9]NAW7 - HVP - NPgY'!Z224</f>
        <v>0</v>
      </c>
      <c r="AA227" s="52">
        <f>'[9]NAW7 - HVP - NPgY'!AA224</f>
        <v>0</v>
      </c>
      <c r="AB227" s="52">
        <f>'[9]NAW7 - HVP - NPgY'!AB224</f>
        <v>0</v>
      </c>
      <c r="AC227" s="52">
        <f>'[9]NAW7 - HVP - NPgY'!AC224</f>
        <v>0</v>
      </c>
      <c r="AD227" s="59">
        <f t="shared" si="1343"/>
        <v>0</v>
      </c>
      <c r="AE227" s="52">
        <f>'[9]NAW7 - HVP - NPgY'!AE224</f>
        <v>0</v>
      </c>
      <c r="AF227" s="52">
        <f>'[9]NAW7 - HVP - NPgY'!AF224</f>
        <v>0</v>
      </c>
      <c r="AG227" s="52">
        <f>'[9]NAW7 - HVP - NPgY'!AG224</f>
        <v>0</v>
      </c>
      <c r="AH227" s="52">
        <f>'[9]NAW7 - HVP - NPgY'!AH224</f>
        <v>0</v>
      </c>
      <c r="AI227" s="52">
        <f>'[9]NAW7 - HVP - NPgY'!AI224</f>
        <v>0</v>
      </c>
      <c r="AJ227" s="59">
        <f t="shared" si="1344"/>
        <v>0</v>
      </c>
      <c r="AK227" s="52">
        <f>'[9]NAW7 - HVP - NPgY'!AK224</f>
        <v>0</v>
      </c>
      <c r="AL227" s="52">
        <f>'[9]NAW7 - HVP - NPgY'!AL224</f>
        <v>0</v>
      </c>
      <c r="AM227" s="52">
        <f>'[9]NAW7 - HVP - NPgY'!AM224</f>
        <v>0</v>
      </c>
      <c r="AN227" s="52">
        <f>'[9]NAW7 - HVP - NPgY'!AN224</f>
        <v>0</v>
      </c>
      <c r="AO227" s="52">
        <f>'[9]NAW7 - HVP - NPgY'!AO224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'NPgY - HI Probs. of Failure'!O$57</f>
        <v>0</v>
      </c>
      <c r="BF227" s="172">
        <f>'NPgY - HI Probs. of Failure'!P$57</f>
        <v>0</v>
      </c>
      <c r="BG227" s="172">
        <f>'NPgY - HI Probs. of Failure'!Q$57</f>
        <v>0</v>
      </c>
      <c r="BH227" s="172">
        <f>'NPgY - HI Probs. of Failure'!R$57</f>
        <v>0</v>
      </c>
      <c r="BI227" s="172">
        <f>'NPgY - HI Probs. of Failure'!S$57</f>
        <v>0</v>
      </c>
      <c r="BJ227" s="176"/>
      <c r="BK227" s="6"/>
      <c r="BL227" s="58" t="s">
        <v>31</v>
      </c>
      <c r="BM227" s="242">
        <f>IFERROR($BM5*'NPgY - Ave Crit'!$Q$57,0)</f>
        <v>0</v>
      </c>
      <c r="BN227" s="242">
        <f>IFERROR($BM5*'NPgY - Ave Crit'!$Q$57,0)</f>
        <v>0</v>
      </c>
      <c r="BO227" s="242">
        <f>IFERROR($BM5*'NPgY - Ave Crit'!$Q$57,0)</f>
        <v>0</v>
      </c>
      <c r="BP227" s="242">
        <f>IFERROR($BM5*'NPgY - Ave Crit'!$Q$57,0)</f>
        <v>0</v>
      </c>
      <c r="BQ227" s="242">
        <f>IFERROR($BM5*'NPgY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NPgY'!G226</f>
        <v>0</v>
      </c>
      <c r="H229" s="52">
        <f>'[9]NAW7 - HVP - NPgY'!H226</f>
        <v>0</v>
      </c>
      <c r="I229" s="52">
        <f>'[9]NAW7 - HVP - NPgY'!I226</f>
        <v>0</v>
      </c>
      <c r="J229" s="52">
        <f>'[9]NAW7 - HVP - NPgY'!J226</f>
        <v>0</v>
      </c>
      <c r="K229" s="52">
        <f>'[9]NAW7 - HVP - NPgY'!K226</f>
        <v>0</v>
      </c>
      <c r="L229" s="53">
        <f>SUM(G229:K229)</f>
        <v>0</v>
      </c>
      <c r="M229" s="69">
        <f>'[9]NAW7 - HVP - NPgY'!M226</f>
        <v>0</v>
      </c>
      <c r="N229" s="69">
        <f>'[9]NAW7 - HVP - NPgY'!N226</f>
        <v>0</v>
      </c>
      <c r="O229" s="69">
        <f>'[9]NAW7 - HVP - NPgY'!O226</f>
        <v>0</v>
      </c>
      <c r="P229" s="69">
        <f>'[9]NAW7 - HVP - NPgY'!P226</f>
        <v>0</v>
      </c>
      <c r="Q229" s="69">
        <f>'[9]NAW7 - HVP - NPgY'!Q226</f>
        <v>0</v>
      </c>
      <c r="R229" s="53">
        <f>SUM(M229:Q229)</f>
        <v>0</v>
      </c>
      <c r="S229" s="52">
        <f>'[9]NAW7 - HVP - NPgY'!S226</f>
        <v>0</v>
      </c>
      <c r="T229" s="52">
        <f>'[9]NAW7 - HVP - NPgY'!T226</f>
        <v>0</v>
      </c>
      <c r="U229" s="52">
        <f>'[9]NAW7 - HVP - NPgY'!U226</f>
        <v>0</v>
      </c>
      <c r="V229" s="52">
        <f>'[9]NAW7 - HVP - NPgY'!V226</f>
        <v>0</v>
      </c>
      <c r="W229" s="52">
        <f>'[9]NAW7 - HVP - NPgY'!W226</f>
        <v>0</v>
      </c>
      <c r="X229" s="53">
        <f>SUM(S229:W229)</f>
        <v>0</v>
      </c>
      <c r="Y229" s="69">
        <f>'[9]NAW7 - HVP - NPgY'!Y226</f>
        <v>0</v>
      </c>
      <c r="Z229" s="69">
        <f>'[9]NAW7 - HVP - NPgY'!Z226</f>
        <v>0</v>
      </c>
      <c r="AA229" s="69">
        <f>'[9]NAW7 - HVP - NPgY'!AA226</f>
        <v>0</v>
      </c>
      <c r="AB229" s="69">
        <f>'[9]NAW7 - HVP - NPgY'!AB226</f>
        <v>0</v>
      </c>
      <c r="AC229" s="69">
        <f>'[9]NAW7 - HVP - NPgY'!AC226</f>
        <v>0</v>
      </c>
      <c r="AD229" s="53">
        <f>SUM(Y229:AC229)</f>
        <v>0</v>
      </c>
      <c r="AE229" s="54">
        <f>'[9]NAW7 - HVP - NPgY'!AE226</f>
        <v>0</v>
      </c>
      <c r="AF229" s="54">
        <f>'[9]NAW7 - HVP - NPgY'!AF226</f>
        <v>0</v>
      </c>
      <c r="AG229" s="54">
        <f>'[9]NAW7 - HVP - NPgY'!AG226</f>
        <v>0</v>
      </c>
      <c r="AH229" s="54">
        <f>'[9]NAW7 - HVP - NPgY'!AH226</f>
        <v>0</v>
      </c>
      <c r="AI229" s="54">
        <f>'[9]NAW7 - HVP - NPgY'!AI226</f>
        <v>0</v>
      </c>
      <c r="AJ229" s="53">
        <f>SUM(AE229:AI229)</f>
        <v>0</v>
      </c>
      <c r="AK229" s="69">
        <f>'[9]NAW7 - HVP - NPgY'!AK226</f>
        <v>0</v>
      </c>
      <c r="AL229" s="69">
        <f>'[9]NAW7 - HVP - NPgY'!AL226</f>
        <v>0</v>
      </c>
      <c r="AM229" s="69">
        <f>'[9]NAW7 - HVP - NPgY'!AM226</f>
        <v>0</v>
      </c>
      <c r="AN229" s="69">
        <f>'[9]NAW7 - HVP - NPgY'!AN226</f>
        <v>0</v>
      </c>
      <c r="AO229" s="69">
        <f>'[9]NAW7 - HVP - NPgY'!AO226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'NPgY - HI Probs. of Failure'!O$58</f>
        <v>0</v>
      </c>
      <c r="BF229" s="172">
        <f>'NPgY - HI Probs. of Failure'!P$58</f>
        <v>0</v>
      </c>
      <c r="BG229" s="172">
        <f>'NPgY - HI Probs. of Failure'!Q$58</f>
        <v>0</v>
      </c>
      <c r="BH229" s="172">
        <f>'NPgY - HI Probs. of Failure'!R$58</f>
        <v>0</v>
      </c>
      <c r="BI229" s="172">
        <f>'NPgY - HI Probs. of Failure'!S$58</f>
        <v>0</v>
      </c>
      <c r="BJ229" s="175"/>
      <c r="BK229" s="6"/>
      <c r="BL229" s="51" t="s">
        <v>26</v>
      </c>
      <c r="BM229" s="242">
        <f>IFERROR($BM2*'NPgY - Ave Crit'!$Q$58,0)</f>
        <v>0</v>
      </c>
      <c r="BN229" s="242">
        <f>IFERROR($BM2*'NPgY - Ave Crit'!$Q$58,0)</f>
        <v>0</v>
      </c>
      <c r="BO229" s="242">
        <f>IFERROR($BM2*'NPgY - Ave Crit'!$Q$58,0)</f>
        <v>0</v>
      </c>
      <c r="BP229" s="242">
        <f>IFERROR($BM2*'NPgY - Ave Crit'!$Q$58,0)</f>
        <v>0</v>
      </c>
      <c r="BQ229" s="242">
        <f>IFERROR($BM2*'NPgY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NPgY'!G227</f>
        <v>0</v>
      </c>
      <c r="H230" s="52">
        <f>'[9]NAW7 - HVP - NPgY'!H227</f>
        <v>0</v>
      </c>
      <c r="I230" s="52">
        <f>'[9]NAW7 - HVP - NPgY'!I227</f>
        <v>0</v>
      </c>
      <c r="J230" s="52">
        <f>'[9]NAW7 - HVP - NPgY'!J227</f>
        <v>0</v>
      </c>
      <c r="K230" s="52">
        <f>'[9]NAW7 - HVP - NPgY'!K227</f>
        <v>0</v>
      </c>
      <c r="L230" s="59">
        <f t="shared" ref="L230:L232" si="1371">SUM(G230:K230)</f>
        <v>0</v>
      </c>
      <c r="M230" s="52">
        <f>'[9]NAW7 - HVP - NPgY'!M227</f>
        <v>0</v>
      </c>
      <c r="N230" s="52">
        <f>'[9]NAW7 - HVP - NPgY'!N227</f>
        <v>0</v>
      </c>
      <c r="O230" s="52">
        <f>'[9]NAW7 - HVP - NPgY'!O227</f>
        <v>0</v>
      </c>
      <c r="P230" s="52">
        <f>'[9]NAW7 - HVP - NPgY'!P227</f>
        <v>0</v>
      </c>
      <c r="Q230" s="52">
        <f>'[9]NAW7 - HVP - NPgY'!Q227</f>
        <v>0</v>
      </c>
      <c r="R230" s="59">
        <f t="shared" ref="R230:R232" si="1372">SUM(M230:Q230)</f>
        <v>0</v>
      </c>
      <c r="S230" s="52">
        <f>'[9]NAW7 - HVP - NPgY'!S227</f>
        <v>0</v>
      </c>
      <c r="T230" s="52">
        <f>'[9]NAW7 - HVP - NPgY'!T227</f>
        <v>0</v>
      </c>
      <c r="U230" s="52">
        <f>'[9]NAW7 - HVP - NPgY'!U227</f>
        <v>0</v>
      </c>
      <c r="V230" s="52">
        <f>'[9]NAW7 - HVP - NPgY'!V227</f>
        <v>0</v>
      </c>
      <c r="W230" s="52">
        <f>'[9]NAW7 - HVP - NPgY'!W227</f>
        <v>0</v>
      </c>
      <c r="X230" s="59">
        <f t="shared" ref="X230:X232" si="1373">SUM(S230:W230)</f>
        <v>0</v>
      </c>
      <c r="Y230" s="52">
        <f>'[9]NAW7 - HVP - NPgY'!Y227</f>
        <v>0</v>
      </c>
      <c r="Z230" s="52">
        <f>'[9]NAW7 - HVP - NPgY'!Z227</f>
        <v>0</v>
      </c>
      <c r="AA230" s="52">
        <f>'[9]NAW7 - HVP - NPgY'!AA227</f>
        <v>0</v>
      </c>
      <c r="AB230" s="52">
        <f>'[9]NAW7 - HVP - NPgY'!AB227</f>
        <v>0</v>
      </c>
      <c r="AC230" s="52">
        <f>'[9]NAW7 - HVP - NPgY'!AC227</f>
        <v>0</v>
      </c>
      <c r="AD230" s="59">
        <f t="shared" ref="AD230:AD232" si="1374">SUM(Y230:AC230)</f>
        <v>0</v>
      </c>
      <c r="AE230" s="52">
        <f>'[9]NAW7 - HVP - NPgY'!AE227</f>
        <v>0</v>
      </c>
      <c r="AF230" s="52">
        <f>'[9]NAW7 - HVP - NPgY'!AF227</f>
        <v>0</v>
      </c>
      <c r="AG230" s="52">
        <f>'[9]NAW7 - HVP - NPgY'!AG227</f>
        <v>0</v>
      </c>
      <c r="AH230" s="52">
        <f>'[9]NAW7 - HVP - NPgY'!AH227</f>
        <v>0</v>
      </c>
      <c r="AI230" s="52">
        <f>'[9]NAW7 - HVP - NPgY'!AI227</f>
        <v>0</v>
      </c>
      <c r="AJ230" s="59">
        <f t="shared" ref="AJ230:AJ232" si="1375">SUM(AE230:AI230)</f>
        <v>0</v>
      </c>
      <c r="AK230" s="52">
        <f>'[9]NAW7 - HVP - NPgY'!AK227</f>
        <v>0</v>
      </c>
      <c r="AL230" s="52">
        <f>'[9]NAW7 - HVP - NPgY'!AL227</f>
        <v>0</v>
      </c>
      <c r="AM230" s="52">
        <f>'[9]NAW7 - HVP - NPgY'!AM227</f>
        <v>0</v>
      </c>
      <c r="AN230" s="52">
        <f>'[9]NAW7 - HVP - NPgY'!AN227</f>
        <v>0</v>
      </c>
      <c r="AO230" s="52">
        <f>'[9]NAW7 - HVP - NPgY'!AO227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'NPgY - HI Probs. of Failure'!O$58</f>
        <v>0</v>
      </c>
      <c r="BF230" s="172">
        <f>'NPgY - HI Probs. of Failure'!P$58</f>
        <v>0</v>
      </c>
      <c r="BG230" s="172">
        <f>'NPgY - HI Probs. of Failure'!Q$58</f>
        <v>0</v>
      </c>
      <c r="BH230" s="172">
        <f>'NPgY - HI Probs. of Failure'!R$58</f>
        <v>0</v>
      </c>
      <c r="BI230" s="172">
        <f>'NPgY - HI Probs. of Failure'!S$58</f>
        <v>0</v>
      </c>
      <c r="BJ230" s="176"/>
      <c r="BK230" s="6"/>
      <c r="BL230" s="58" t="s">
        <v>28</v>
      </c>
      <c r="BM230" s="242">
        <f>IFERROR($BM3*'NPgY - Ave Crit'!$Q$58,0)</f>
        <v>0</v>
      </c>
      <c r="BN230" s="242">
        <f>IFERROR($BM3*'NPgY - Ave Crit'!$Q$58,0)</f>
        <v>0</v>
      </c>
      <c r="BO230" s="242">
        <f>IFERROR($BM3*'NPgY - Ave Crit'!$Q$58,0)</f>
        <v>0</v>
      </c>
      <c r="BP230" s="242">
        <f>IFERROR($BM3*'NPgY - Ave Crit'!$Q$58,0)</f>
        <v>0</v>
      </c>
      <c r="BQ230" s="242">
        <f>IFERROR($BM3*'NPgY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NPgY'!G228</f>
        <v>0</v>
      </c>
      <c r="H231" s="52">
        <f>'[9]NAW7 - HVP - NPgY'!H228</f>
        <v>0</v>
      </c>
      <c r="I231" s="52">
        <f>'[9]NAW7 - HVP - NPgY'!I228</f>
        <v>0</v>
      </c>
      <c r="J231" s="52">
        <f>'[9]NAW7 - HVP - NPgY'!J228</f>
        <v>0</v>
      </c>
      <c r="K231" s="52">
        <f>'[9]NAW7 - HVP - NPgY'!K228</f>
        <v>0</v>
      </c>
      <c r="L231" s="59">
        <f t="shared" si="1371"/>
        <v>0</v>
      </c>
      <c r="M231" s="52">
        <f>'[9]NAW7 - HVP - NPgY'!M228</f>
        <v>0</v>
      </c>
      <c r="N231" s="52">
        <f>'[9]NAW7 - HVP - NPgY'!N228</f>
        <v>0</v>
      </c>
      <c r="O231" s="52">
        <f>'[9]NAW7 - HVP - NPgY'!O228</f>
        <v>0</v>
      </c>
      <c r="P231" s="52">
        <f>'[9]NAW7 - HVP - NPgY'!P228</f>
        <v>0</v>
      </c>
      <c r="Q231" s="52">
        <f>'[9]NAW7 - HVP - NPgY'!Q228</f>
        <v>0</v>
      </c>
      <c r="R231" s="59">
        <f t="shared" si="1372"/>
        <v>0</v>
      </c>
      <c r="S231" s="52">
        <f>'[9]NAW7 - HVP - NPgY'!S228</f>
        <v>0</v>
      </c>
      <c r="T231" s="52">
        <f>'[9]NAW7 - HVP - NPgY'!T228</f>
        <v>0</v>
      </c>
      <c r="U231" s="52">
        <f>'[9]NAW7 - HVP - NPgY'!U228</f>
        <v>0</v>
      </c>
      <c r="V231" s="52">
        <f>'[9]NAW7 - HVP - NPgY'!V228</f>
        <v>0</v>
      </c>
      <c r="W231" s="52">
        <f>'[9]NAW7 - HVP - NPgY'!W228</f>
        <v>0</v>
      </c>
      <c r="X231" s="59">
        <f t="shared" si="1373"/>
        <v>0</v>
      </c>
      <c r="Y231" s="52">
        <f>'[9]NAW7 - HVP - NPgY'!Y228</f>
        <v>0</v>
      </c>
      <c r="Z231" s="52">
        <f>'[9]NAW7 - HVP - NPgY'!Z228</f>
        <v>0</v>
      </c>
      <c r="AA231" s="52">
        <f>'[9]NAW7 - HVP - NPgY'!AA228</f>
        <v>0</v>
      </c>
      <c r="AB231" s="52">
        <f>'[9]NAW7 - HVP - NPgY'!AB228</f>
        <v>0</v>
      </c>
      <c r="AC231" s="52">
        <f>'[9]NAW7 - HVP - NPgY'!AC228</f>
        <v>0</v>
      </c>
      <c r="AD231" s="59">
        <f t="shared" si="1374"/>
        <v>0</v>
      </c>
      <c r="AE231" s="52">
        <f>'[9]NAW7 - HVP - NPgY'!AE228</f>
        <v>0</v>
      </c>
      <c r="AF231" s="52">
        <f>'[9]NAW7 - HVP - NPgY'!AF228</f>
        <v>0</v>
      </c>
      <c r="AG231" s="52">
        <f>'[9]NAW7 - HVP - NPgY'!AG228</f>
        <v>0</v>
      </c>
      <c r="AH231" s="52">
        <f>'[9]NAW7 - HVP - NPgY'!AH228</f>
        <v>0</v>
      </c>
      <c r="AI231" s="52">
        <f>'[9]NAW7 - HVP - NPgY'!AI228</f>
        <v>0</v>
      </c>
      <c r="AJ231" s="59">
        <f t="shared" si="1375"/>
        <v>0</v>
      </c>
      <c r="AK231" s="52">
        <f>'[9]NAW7 - HVP - NPgY'!AK228</f>
        <v>0</v>
      </c>
      <c r="AL231" s="52">
        <f>'[9]NAW7 - HVP - NPgY'!AL228</f>
        <v>0</v>
      </c>
      <c r="AM231" s="52">
        <f>'[9]NAW7 - HVP - NPgY'!AM228</f>
        <v>0</v>
      </c>
      <c r="AN231" s="52">
        <f>'[9]NAW7 - HVP - NPgY'!AN228</f>
        <v>0</v>
      </c>
      <c r="AO231" s="52">
        <f>'[9]NAW7 - HVP - NPgY'!AO228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'NPgY - HI Probs. of Failure'!O$58</f>
        <v>0</v>
      </c>
      <c r="BF231" s="172">
        <f>'NPgY - HI Probs. of Failure'!P$58</f>
        <v>0</v>
      </c>
      <c r="BG231" s="172">
        <f>'NPgY - HI Probs. of Failure'!Q$58</f>
        <v>0</v>
      </c>
      <c r="BH231" s="172">
        <f>'NPgY - HI Probs. of Failure'!R$58</f>
        <v>0</v>
      </c>
      <c r="BI231" s="172">
        <f>'NPgY - HI Probs. of Failure'!S$58</f>
        <v>0</v>
      </c>
      <c r="BJ231" s="176"/>
      <c r="BK231" s="6"/>
      <c r="BL231" s="58" t="s">
        <v>30</v>
      </c>
      <c r="BM231" s="242">
        <f>IFERROR($BM4*'NPgY - Ave Crit'!$Q$58,0)</f>
        <v>0</v>
      </c>
      <c r="BN231" s="242">
        <f>IFERROR($BM4*'NPgY - Ave Crit'!$Q$58,0)</f>
        <v>0</v>
      </c>
      <c r="BO231" s="242">
        <f>IFERROR($BM4*'NPgY - Ave Crit'!$Q$58,0)</f>
        <v>0</v>
      </c>
      <c r="BP231" s="242">
        <f>IFERROR($BM4*'NPgY - Ave Crit'!$Q$58,0)</f>
        <v>0</v>
      </c>
      <c r="BQ231" s="242">
        <f>IFERROR($BM4*'NPgY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NPgY'!G229</f>
        <v>0</v>
      </c>
      <c r="H232" s="52">
        <f>'[9]NAW7 - HVP - NPgY'!H229</f>
        <v>0</v>
      </c>
      <c r="I232" s="52">
        <f>'[9]NAW7 - HVP - NPgY'!I229</f>
        <v>0</v>
      </c>
      <c r="J232" s="52">
        <f>'[9]NAW7 - HVP - NPgY'!J229</f>
        <v>0</v>
      </c>
      <c r="K232" s="52">
        <f>'[9]NAW7 - HVP - NPgY'!K229</f>
        <v>0</v>
      </c>
      <c r="L232" s="59">
        <f t="shared" si="1371"/>
        <v>0</v>
      </c>
      <c r="M232" s="52">
        <f>'[9]NAW7 - HVP - NPgY'!M229</f>
        <v>0</v>
      </c>
      <c r="N232" s="52">
        <f>'[9]NAW7 - HVP - NPgY'!N229</f>
        <v>0</v>
      </c>
      <c r="O232" s="52">
        <f>'[9]NAW7 - HVP - NPgY'!O229</f>
        <v>0</v>
      </c>
      <c r="P232" s="52">
        <f>'[9]NAW7 - HVP - NPgY'!P229</f>
        <v>0</v>
      </c>
      <c r="Q232" s="52">
        <f>'[9]NAW7 - HVP - NPgY'!Q229</f>
        <v>0</v>
      </c>
      <c r="R232" s="59">
        <f t="shared" si="1372"/>
        <v>0</v>
      </c>
      <c r="S232" s="52">
        <f>'[9]NAW7 - HVP - NPgY'!S229</f>
        <v>0</v>
      </c>
      <c r="T232" s="52">
        <f>'[9]NAW7 - HVP - NPgY'!T229</f>
        <v>0</v>
      </c>
      <c r="U232" s="52">
        <f>'[9]NAW7 - HVP - NPgY'!U229</f>
        <v>0</v>
      </c>
      <c r="V232" s="52">
        <f>'[9]NAW7 - HVP - NPgY'!V229</f>
        <v>0</v>
      </c>
      <c r="W232" s="52">
        <f>'[9]NAW7 - HVP - NPgY'!W229</f>
        <v>0</v>
      </c>
      <c r="X232" s="59">
        <f t="shared" si="1373"/>
        <v>0</v>
      </c>
      <c r="Y232" s="52">
        <f>'[9]NAW7 - HVP - NPgY'!Y229</f>
        <v>0</v>
      </c>
      <c r="Z232" s="52">
        <f>'[9]NAW7 - HVP - NPgY'!Z229</f>
        <v>0</v>
      </c>
      <c r="AA232" s="52">
        <f>'[9]NAW7 - HVP - NPgY'!AA229</f>
        <v>0</v>
      </c>
      <c r="AB232" s="52">
        <f>'[9]NAW7 - HVP - NPgY'!AB229</f>
        <v>0</v>
      </c>
      <c r="AC232" s="52">
        <f>'[9]NAW7 - HVP - NPgY'!AC229</f>
        <v>0</v>
      </c>
      <c r="AD232" s="59">
        <f t="shared" si="1374"/>
        <v>0</v>
      </c>
      <c r="AE232" s="52">
        <f>'[9]NAW7 - HVP - NPgY'!AE229</f>
        <v>0</v>
      </c>
      <c r="AF232" s="52">
        <f>'[9]NAW7 - HVP - NPgY'!AF229</f>
        <v>0</v>
      </c>
      <c r="AG232" s="52">
        <f>'[9]NAW7 - HVP - NPgY'!AG229</f>
        <v>0</v>
      </c>
      <c r="AH232" s="52">
        <f>'[9]NAW7 - HVP - NPgY'!AH229</f>
        <v>0</v>
      </c>
      <c r="AI232" s="52">
        <f>'[9]NAW7 - HVP - NPgY'!AI229</f>
        <v>0</v>
      </c>
      <c r="AJ232" s="59">
        <f t="shared" si="1375"/>
        <v>0</v>
      </c>
      <c r="AK232" s="52">
        <f>'[9]NAW7 - HVP - NPgY'!AK229</f>
        <v>0</v>
      </c>
      <c r="AL232" s="52">
        <f>'[9]NAW7 - HVP - NPgY'!AL229</f>
        <v>0</v>
      </c>
      <c r="AM232" s="52">
        <f>'[9]NAW7 - HVP - NPgY'!AM229</f>
        <v>0</v>
      </c>
      <c r="AN232" s="52">
        <f>'[9]NAW7 - HVP - NPgY'!AN229</f>
        <v>0</v>
      </c>
      <c r="AO232" s="52">
        <f>'[9]NAW7 - HVP - NPgY'!AO229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'NPgY - HI Probs. of Failure'!O$58</f>
        <v>0</v>
      </c>
      <c r="BF232" s="172">
        <f>'NPgY - HI Probs. of Failure'!P$58</f>
        <v>0</v>
      </c>
      <c r="BG232" s="172">
        <f>'NPgY - HI Probs. of Failure'!Q$58</f>
        <v>0</v>
      </c>
      <c r="BH232" s="172">
        <f>'NPgY - HI Probs. of Failure'!R$58</f>
        <v>0</v>
      </c>
      <c r="BI232" s="172">
        <f>'NPgY - HI Probs. of Failure'!S$58</f>
        <v>0</v>
      </c>
      <c r="BJ232" s="176"/>
      <c r="BK232" s="6"/>
      <c r="BL232" s="58" t="s">
        <v>31</v>
      </c>
      <c r="BM232" s="242">
        <f>IFERROR($BM5*'NPgY - Ave Crit'!$Q$58,0)</f>
        <v>0</v>
      </c>
      <c r="BN232" s="242">
        <f>IFERROR($BM5*'NPgY - Ave Crit'!$Q$58,0)</f>
        <v>0</v>
      </c>
      <c r="BO232" s="242">
        <f>IFERROR($BM5*'NPgY - Ave Crit'!$Q$58,0)</f>
        <v>0</v>
      </c>
      <c r="BP232" s="242">
        <f>IFERROR($BM5*'NPgY - Ave Crit'!$Q$58,0)</f>
        <v>0</v>
      </c>
      <c r="BQ232" s="242">
        <f>IFERROR($BM5*'NPgY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166942.46896398911</v>
      </c>
      <c r="CD234" s="198">
        <f t="shared" ref="CD234:CG234" si="1395">SUM(CD233,CD228,CD223,CD218,CD213,CD208,CD203,CD198,CD193,CD188,CD183,CD178)</f>
        <v>151772.76995196514</v>
      </c>
      <c r="CE234" s="198">
        <f t="shared" si="1395"/>
        <v>182495.96107297789</v>
      </c>
      <c r="CF234" s="198">
        <f t="shared" si="1395"/>
        <v>553655.57342344627</v>
      </c>
      <c r="CG234" s="198">
        <f t="shared" si="1395"/>
        <v>481481.7108750419</v>
      </c>
      <c r="CH234" s="198">
        <f t="shared" si="1270"/>
        <v>1536348.4842874203</v>
      </c>
      <c r="CI234" s="68"/>
      <c r="CJ234" s="68"/>
      <c r="CK234" s="198">
        <f>SUM(CK233,CK228,CK223,CK218,CK213,CK208,CK203,CK198,CK193,CK188,CK183,CK178)</f>
        <v>291748.37274207355</v>
      </c>
      <c r="CL234" s="198">
        <f t="shared" ref="CL234:CO234" si="1396">SUM(CL233,CL228,CL223,CL218,CL213,CL208,CL203,CL198,CL193,CL188,CL183,CL178)</f>
        <v>155677.09249060182</v>
      </c>
      <c r="CM234" s="198">
        <f t="shared" si="1396"/>
        <v>193870.51178691848</v>
      </c>
      <c r="CN234" s="198">
        <f t="shared" si="1396"/>
        <v>447619.47668626497</v>
      </c>
      <c r="CO234" s="198">
        <f t="shared" si="1396"/>
        <v>309449.82366640109</v>
      </c>
      <c r="CP234" s="198">
        <f t="shared" si="1217"/>
        <v>1398365.2773722601</v>
      </c>
      <c r="CS234" s="198">
        <f>SUM(CS233,CS228,CS223,CS218,CS213,CS208,CS203,CS198,CS193,CS188,CS183,CS178)</f>
        <v>288215.68640710274</v>
      </c>
      <c r="CT234" s="198">
        <f t="shared" ref="CT234:CW234" si="1397">SUM(CT233,CT228,CT223,CT218,CT213,CT208,CT203,CT198,CT193,CT188,CT183,CT178)</f>
        <v>144407.71416650838</v>
      </c>
      <c r="CU234" s="198">
        <f t="shared" si="1397"/>
        <v>211313.33463214713</v>
      </c>
      <c r="CV234" s="198">
        <f t="shared" si="1397"/>
        <v>453817.48063014919</v>
      </c>
      <c r="CW234" s="198">
        <f t="shared" si="1397"/>
        <v>545142.83210557629</v>
      </c>
      <c r="CX234" s="198">
        <f t="shared" si="1219"/>
        <v>1642897.0479414838</v>
      </c>
      <c r="CY234" s="6"/>
      <c r="CZ234" s="6"/>
      <c r="DA234" s="198">
        <f>SUM(DA233,DA228,DA223,DA218,DA213,DA208,DA203,DA198,DA193,DA188,DA183,DA178)</f>
        <v>288215.68640710274</v>
      </c>
      <c r="DB234" s="198">
        <f t="shared" ref="DB234:DE234" si="1398">SUM(DB233,DB228,DB223,DB218,DB213,DB208,DB203,DB198,DB193,DB188,DB183,DB178)</f>
        <v>144407.71416650838</v>
      </c>
      <c r="DC234" s="198">
        <f t="shared" si="1398"/>
        <v>211313.33463214713</v>
      </c>
      <c r="DD234" s="198">
        <f t="shared" si="1398"/>
        <v>453817.48063014919</v>
      </c>
      <c r="DE234" s="198">
        <f t="shared" si="1398"/>
        <v>545142.83210557629</v>
      </c>
      <c r="DF234" s="198">
        <f t="shared" si="1221"/>
        <v>1642897.0479414838</v>
      </c>
      <c r="DG234" s="6"/>
      <c r="DH234" s="6"/>
      <c r="DI234" s="198">
        <f>SUM(DI233,DI228,DI223,DI218,DI213,DI208,DI203,DI198,DI193,DI188,DI183,DI178)</f>
        <v>287709.83534475579</v>
      </c>
      <c r="DJ234" s="198">
        <f t="shared" ref="DJ234:DM234" si="1399">SUM(DJ233,DJ228,DJ223,DJ218,DJ213,DJ208,DJ203,DJ198,DJ193,DJ188,DJ183,DJ178)</f>
        <v>114634.97533533827</v>
      </c>
      <c r="DK234" s="198">
        <f t="shared" si="1399"/>
        <v>247446.87021969259</v>
      </c>
      <c r="DL234" s="198">
        <f t="shared" si="1399"/>
        <v>281168.94930465298</v>
      </c>
      <c r="DM234" s="198">
        <f t="shared" si="1399"/>
        <v>1177731.4534704746</v>
      </c>
      <c r="DN234" s="198">
        <f t="shared" si="1225"/>
        <v>2108692.0836749142</v>
      </c>
      <c r="DO234" s="6"/>
      <c r="DP234" s="6"/>
      <c r="DQ234" s="198">
        <f>SUM(DQ233,DQ228,DQ223,DQ218,DQ213,DQ208,DQ203,DQ198,DQ193,DQ188,DQ183,DQ178)</f>
        <v>287709.83534475579</v>
      </c>
      <c r="DR234" s="198">
        <f t="shared" ref="DR234:DU234" si="1400">SUM(DR233,DR228,DR223,DR218,DR213,DR208,DR203,DR198,DR193,DR188,DR183,DR178)</f>
        <v>114634.97533533827</v>
      </c>
      <c r="DS234" s="198">
        <f t="shared" si="1400"/>
        <v>247446.87021969259</v>
      </c>
      <c r="DT234" s="198">
        <f t="shared" si="1400"/>
        <v>281168.94930465298</v>
      </c>
      <c r="DU234" s="198">
        <f t="shared" si="1400"/>
        <v>1177731.4534704746</v>
      </c>
      <c r="DV234" s="198">
        <f t="shared" si="1224"/>
        <v>2108692.0836749142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NPgY'!G233</f>
        <v>0</v>
      </c>
      <c r="H236" s="52">
        <f>'[9]NAW7 - HVP - NPgY'!H233</f>
        <v>0</v>
      </c>
      <c r="I236" s="52">
        <f>'[9]NAW7 - HVP - NPgY'!I233</f>
        <v>0</v>
      </c>
      <c r="J236" s="52">
        <f>'[9]NAW7 - HVP - NPgY'!J233</f>
        <v>0</v>
      </c>
      <c r="K236" s="52">
        <f>'[9]NAW7 - HVP - NPgY'!K233</f>
        <v>0</v>
      </c>
      <c r="L236" s="80">
        <f>SUM(G236:K236)</f>
        <v>0</v>
      </c>
      <c r="M236" s="52">
        <f>'[9]NAW7 - HVP - NPgY'!M233</f>
        <v>0</v>
      </c>
      <c r="N236" s="52">
        <f>'[9]NAW7 - HVP - NPgY'!N233</f>
        <v>0</v>
      </c>
      <c r="O236" s="52">
        <f>'[9]NAW7 - HVP - NPgY'!O233</f>
        <v>0</v>
      </c>
      <c r="P236" s="52">
        <f>'[9]NAW7 - HVP - NPgY'!P233</f>
        <v>0</v>
      </c>
      <c r="Q236" s="52">
        <f>'[9]NAW7 - HVP - NPgY'!Q233</f>
        <v>0</v>
      </c>
      <c r="R236" s="53">
        <f>SUM(M236:Q236)</f>
        <v>0</v>
      </c>
      <c r="S236" s="52">
        <f>'[9]NAW7 - HVP - NPgY'!S233</f>
        <v>0</v>
      </c>
      <c r="T236" s="52">
        <f>'[9]NAW7 - HVP - NPgY'!T233</f>
        <v>0</v>
      </c>
      <c r="U236" s="52">
        <f>'[9]NAW7 - HVP - NPgY'!U233</f>
        <v>0</v>
      </c>
      <c r="V236" s="52">
        <f>'[9]NAW7 - HVP - NPgY'!V233</f>
        <v>0</v>
      </c>
      <c r="W236" s="52">
        <f>'[9]NAW7 - HVP - NPgY'!W233</f>
        <v>0</v>
      </c>
      <c r="X236" s="53">
        <f>SUM(S236:W236)</f>
        <v>0</v>
      </c>
      <c r="Y236" s="54">
        <f>'[9]NAW7 - HVP - NPgY'!Y233</f>
        <v>0</v>
      </c>
      <c r="Z236" s="54">
        <f>'[9]NAW7 - HVP - NPgY'!Z233</f>
        <v>0</v>
      </c>
      <c r="AA236" s="54">
        <f>'[9]NAW7 - HVP - NPgY'!AA233</f>
        <v>0</v>
      </c>
      <c r="AB236" s="54">
        <f>'[9]NAW7 - HVP - NPgY'!AB233</f>
        <v>0</v>
      </c>
      <c r="AC236" s="54">
        <f>'[9]NAW7 - HVP - NPgY'!AC233</f>
        <v>0</v>
      </c>
      <c r="AD236" s="53">
        <f>SUM(Y236:AC236)</f>
        <v>0</v>
      </c>
      <c r="AE236" s="54">
        <f>'[9]NAW7 - HVP - NPgY'!AE233</f>
        <v>0</v>
      </c>
      <c r="AF236" s="54">
        <f>'[9]NAW7 - HVP - NPgY'!AF233</f>
        <v>0</v>
      </c>
      <c r="AG236" s="54">
        <f>'[9]NAW7 - HVP - NPgY'!AG233</f>
        <v>0</v>
      </c>
      <c r="AH236" s="54">
        <f>'[9]NAW7 - HVP - NPgY'!AH233</f>
        <v>0</v>
      </c>
      <c r="AI236" s="54">
        <f>'[9]NAW7 - HVP - NPgY'!AI233</f>
        <v>0</v>
      </c>
      <c r="AJ236" s="53">
        <f>SUM(AE236:AI236)</f>
        <v>0</v>
      </c>
      <c r="AK236" s="54">
        <f>'[9]NAW7 - HVP - NPgY'!AK233</f>
        <v>0</v>
      </c>
      <c r="AL236" s="54">
        <f>'[9]NAW7 - HVP - NPgY'!AL233</f>
        <v>0</v>
      </c>
      <c r="AM236" s="54">
        <f>'[9]NAW7 - HVP - NPgY'!AM233</f>
        <v>0</v>
      </c>
      <c r="AN236" s="54">
        <f>'[9]NAW7 - HVP - NPgY'!AN233</f>
        <v>0</v>
      </c>
      <c r="AO236" s="54">
        <f>'[9]NAW7 - HVP - NPgY'!AO233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'NPgY - HI Probs. of Failure'!O$61</f>
        <v>0</v>
      </c>
      <c r="BF236" s="172">
        <f>'NPgY - HI Probs. of Failure'!P$61</f>
        <v>0</v>
      </c>
      <c r="BG236" s="172">
        <f>'NPgY - HI Probs. of Failure'!Q$61</f>
        <v>0</v>
      </c>
      <c r="BH236" s="172">
        <f>'NPgY - HI Probs. of Failure'!R$61</f>
        <v>0</v>
      </c>
      <c r="BI236" s="172">
        <f>'NPgY - HI Probs. of Failure'!S$61</f>
        <v>0</v>
      </c>
      <c r="BJ236" s="175"/>
      <c r="BK236" s="6"/>
      <c r="BL236" s="51" t="s">
        <v>26</v>
      </c>
      <c r="BM236" s="242">
        <f>IFERROR($BM2*'NPgY - Ave Crit'!$Q$61,0)</f>
        <v>0</v>
      </c>
      <c r="BN236" s="242">
        <f>IFERROR($BM2*'NPgY - Ave Crit'!$Q$61,0)</f>
        <v>0</v>
      </c>
      <c r="BO236" s="242">
        <f>IFERROR($BM2*'NPgY - Ave Crit'!$Q$61,0)</f>
        <v>0</v>
      </c>
      <c r="BP236" s="242">
        <f>IFERROR($BM2*'NPgY - Ave Crit'!$Q$61,0)</f>
        <v>0</v>
      </c>
      <c r="BQ236" s="242">
        <f>IFERROR($BM2*'NPgY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NPgY'!G234</f>
        <v>0</v>
      </c>
      <c r="H237" s="52">
        <f>'[9]NAW7 - HVP - NPgY'!H234</f>
        <v>0</v>
      </c>
      <c r="I237" s="52">
        <f>'[9]NAW7 - HVP - NPgY'!I234</f>
        <v>0</v>
      </c>
      <c r="J237" s="52">
        <f>'[9]NAW7 - HVP - NPgY'!J234</f>
        <v>0</v>
      </c>
      <c r="K237" s="52">
        <f>'[9]NAW7 - HVP - NPgY'!K234</f>
        <v>0</v>
      </c>
      <c r="L237" s="59">
        <f t="shared" ref="L237:L239" si="1409">SUM(G237:K237)</f>
        <v>0</v>
      </c>
      <c r="M237" s="52">
        <f>'[9]NAW7 - HVP - NPgY'!M234</f>
        <v>0</v>
      </c>
      <c r="N237" s="52">
        <f>'[9]NAW7 - HVP - NPgY'!N234</f>
        <v>0</v>
      </c>
      <c r="O237" s="52">
        <f>'[9]NAW7 - HVP - NPgY'!O234</f>
        <v>0</v>
      </c>
      <c r="P237" s="52">
        <f>'[9]NAW7 - HVP - NPgY'!P234</f>
        <v>0</v>
      </c>
      <c r="Q237" s="52">
        <f>'[9]NAW7 - HVP - NPgY'!Q234</f>
        <v>0</v>
      </c>
      <c r="R237" s="59">
        <f t="shared" ref="R237:R239" si="1410">SUM(M237:Q237)</f>
        <v>0</v>
      </c>
      <c r="S237" s="52">
        <f>'[9]NAW7 - HVP - NPgY'!S234</f>
        <v>0</v>
      </c>
      <c r="T237" s="52">
        <f>'[9]NAW7 - HVP - NPgY'!T234</f>
        <v>0</v>
      </c>
      <c r="U237" s="52">
        <f>'[9]NAW7 - HVP - NPgY'!U234</f>
        <v>0</v>
      </c>
      <c r="V237" s="52">
        <f>'[9]NAW7 - HVP - NPgY'!V234</f>
        <v>0</v>
      </c>
      <c r="W237" s="52">
        <f>'[9]NAW7 - HVP - NPgY'!W234</f>
        <v>0</v>
      </c>
      <c r="X237" s="59">
        <f t="shared" ref="X237:X239" si="1411">SUM(S237:W237)</f>
        <v>0</v>
      </c>
      <c r="Y237" s="52">
        <f>'[9]NAW7 - HVP - NPgY'!Y234</f>
        <v>0</v>
      </c>
      <c r="Z237" s="52">
        <f>'[9]NAW7 - HVP - NPgY'!Z234</f>
        <v>0</v>
      </c>
      <c r="AA237" s="52">
        <f>'[9]NAW7 - HVP - NPgY'!AA234</f>
        <v>0</v>
      </c>
      <c r="AB237" s="52">
        <f>'[9]NAW7 - HVP - NPgY'!AB234</f>
        <v>0</v>
      </c>
      <c r="AC237" s="52">
        <f>'[9]NAW7 - HVP - NPgY'!AC234</f>
        <v>0</v>
      </c>
      <c r="AD237" s="59">
        <f t="shared" ref="AD237:AD239" si="1412">SUM(Y237:AC237)</f>
        <v>0</v>
      </c>
      <c r="AE237" s="52">
        <f>'[9]NAW7 - HVP - NPgY'!AE234</f>
        <v>0</v>
      </c>
      <c r="AF237" s="52">
        <f>'[9]NAW7 - HVP - NPgY'!AF234</f>
        <v>0</v>
      </c>
      <c r="AG237" s="52">
        <f>'[9]NAW7 - HVP - NPgY'!AG234</f>
        <v>0</v>
      </c>
      <c r="AH237" s="52">
        <f>'[9]NAW7 - HVP - NPgY'!AH234</f>
        <v>0</v>
      </c>
      <c r="AI237" s="52">
        <f>'[9]NAW7 - HVP - NPgY'!AI234</f>
        <v>0</v>
      </c>
      <c r="AJ237" s="59">
        <f t="shared" ref="AJ237:AJ239" si="1413">SUM(AE237:AI237)</f>
        <v>0</v>
      </c>
      <c r="AK237" s="52">
        <f>'[9]NAW7 - HVP - NPgY'!AK234</f>
        <v>0</v>
      </c>
      <c r="AL237" s="52">
        <f>'[9]NAW7 - HVP - NPgY'!AL234</f>
        <v>0</v>
      </c>
      <c r="AM237" s="52">
        <f>'[9]NAW7 - HVP - NPgY'!AM234</f>
        <v>0</v>
      </c>
      <c r="AN237" s="52">
        <f>'[9]NAW7 - HVP - NPgY'!AN234</f>
        <v>0</v>
      </c>
      <c r="AO237" s="52">
        <f>'[9]NAW7 - HVP - NPgY'!AO234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'NPgY - HI Probs. of Failure'!O$61</f>
        <v>0</v>
      </c>
      <c r="BF237" s="172">
        <f>'NPgY - HI Probs. of Failure'!P$61</f>
        <v>0</v>
      </c>
      <c r="BG237" s="172">
        <f>'NPgY - HI Probs. of Failure'!Q$61</f>
        <v>0</v>
      </c>
      <c r="BH237" s="172">
        <f>'NPgY - HI Probs. of Failure'!R$61</f>
        <v>0</v>
      </c>
      <c r="BI237" s="172">
        <f>'NPgY - HI Probs. of Failure'!S$61</f>
        <v>0</v>
      </c>
      <c r="BJ237" s="176"/>
      <c r="BK237" s="6"/>
      <c r="BL237" s="58" t="s">
        <v>28</v>
      </c>
      <c r="BM237" s="242">
        <f>IFERROR($BM3*'NPgY - Ave Crit'!$Q$61,0)</f>
        <v>0</v>
      </c>
      <c r="BN237" s="242">
        <f>IFERROR($BM3*'NPgY - Ave Crit'!$Q$61,0)</f>
        <v>0</v>
      </c>
      <c r="BO237" s="242">
        <f>IFERROR($BM3*'NPgY - Ave Crit'!$Q$61,0)</f>
        <v>0</v>
      </c>
      <c r="BP237" s="242">
        <f>IFERROR($BM3*'NPgY - Ave Crit'!$Q$61,0)</f>
        <v>0</v>
      </c>
      <c r="BQ237" s="242">
        <f>IFERROR($BM3*'NPgY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NPgY'!G235</f>
        <v>0</v>
      </c>
      <c r="H238" s="52">
        <f>'[9]NAW7 - HVP - NPgY'!H235</f>
        <v>0</v>
      </c>
      <c r="I238" s="52">
        <f>'[9]NAW7 - HVP - NPgY'!I235</f>
        <v>0</v>
      </c>
      <c r="J238" s="52">
        <f>'[9]NAW7 - HVP - NPgY'!J235</f>
        <v>0</v>
      </c>
      <c r="K238" s="52">
        <f>'[9]NAW7 - HVP - NPgY'!K235</f>
        <v>0</v>
      </c>
      <c r="L238" s="59">
        <f t="shared" si="1409"/>
        <v>0</v>
      </c>
      <c r="M238" s="52">
        <f>'[9]NAW7 - HVP - NPgY'!M235</f>
        <v>0</v>
      </c>
      <c r="N238" s="52">
        <f>'[9]NAW7 - HVP - NPgY'!N235</f>
        <v>0</v>
      </c>
      <c r="O238" s="52">
        <f>'[9]NAW7 - HVP - NPgY'!O235</f>
        <v>0</v>
      </c>
      <c r="P238" s="52">
        <f>'[9]NAW7 - HVP - NPgY'!P235</f>
        <v>0</v>
      </c>
      <c r="Q238" s="52">
        <f>'[9]NAW7 - HVP - NPgY'!Q235</f>
        <v>0</v>
      </c>
      <c r="R238" s="59">
        <f t="shared" si="1410"/>
        <v>0</v>
      </c>
      <c r="S238" s="52">
        <f>'[9]NAW7 - HVP - NPgY'!S235</f>
        <v>0</v>
      </c>
      <c r="T238" s="52">
        <f>'[9]NAW7 - HVP - NPgY'!T235</f>
        <v>0</v>
      </c>
      <c r="U238" s="52">
        <f>'[9]NAW7 - HVP - NPgY'!U235</f>
        <v>0</v>
      </c>
      <c r="V238" s="52">
        <f>'[9]NAW7 - HVP - NPgY'!V235</f>
        <v>0</v>
      </c>
      <c r="W238" s="52">
        <f>'[9]NAW7 - HVP - NPgY'!W235</f>
        <v>0</v>
      </c>
      <c r="X238" s="59">
        <f t="shared" si="1411"/>
        <v>0</v>
      </c>
      <c r="Y238" s="52">
        <f>'[9]NAW7 - HVP - NPgY'!Y235</f>
        <v>0</v>
      </c>
      <c r="Z238" s="52">
        <f>'[9]NAW7 - HVP - NPgY'!Z235</f>
        <v>0</v>
      </c>
      <c r="AA238" s="52">
        <f>'[9]NAW7 - HVP - NPgY'!AA235</f>
        <v>0</v>
      </c>
      <c r="AB238" s="52">
        <f>'[9]NAW7 - HVP - NPgY'!AB235</f>
        <v>0</v>
      </c>
      <c r="AC238" s="52">
        <f>'[9]NAW7 - HVP - NPgY'!AC235</f>
        <v>0</v>
      </c>
      <c r="AD238" s="59">
        <f t="shared" si="1412"/>
        <v>0</v>
      </c>
      <c r="AE238" s="52">
        <f>'[9]NAW7 - HVP - NPgY'!AE235</f>
        <v>0</v>
      </c>
      <c r="AF238" s="52">
        <f>'[9]NAW7 - HVP - NPgY'!AF235</f>
        <v>0</v>
      </c>
      <c r="AG238" s="52">
        <f>'[9]NAW7 - HVP - NPgY'!AG235</f>
        <v>0</v>
      </c>
      <c r="AH238" s="52">
        <f>'[9]NAW7 - HVP - NPgY'!AH235</f>
        <v>0</v>
      </c>
      <c r="AI238" s="52">
        <f>'[9]NAW7 - HVP - NPgY'!AI235</f>
        <v>0</v>
      </c>
      <c r="AJ238" s="59">
        <f t="shared" si="1413"/>
        <v>0</v>
      </c>
      <c r="AK238" s="52">
        <f>'[9]NAW7 - HVP - NPgY'!AK235</f>
        <v>0</v>
      </c>
      <c r="AL238" s="52">
        <f>'[9]NAW7 - HVP - NPgY'!AL235</f>
        <v>0</v>
      </c>
      <c r="AM238" s="52">
        <f>'[9]NAW7 - HVP - NPgY'!AM235</f>
        <v>0</v>
      </c>
      <c r="AN238" s="52">
        <f>'[9]NAW7 - HVP - NPgY'!AN235</f>
        <v>0</v>
      </c>
      <c r="AO238" s="52">
        <f>'[9]NAW7 - HVP - NPgY'!AO235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'NPgY - HI Probs. of Failure'!O$61</f>
        <v>0</v>
      </c>
      <c r="BF238" s="172">
        <f>'NPgY - HI Probs. of Failure'!P$61</f>
        <v>0</v>
      </c>
      <c r="BG238" s="172">
        <f>'NPgY - HI Probs. of Failure'!Q$61</f>
        <v>0</v>
      </c>
      <c r="BH238" s="172">
        <f>'NPgY - HI Probs. of Failure'!R$61</f>
        <v>0</v>
      </c>
      <c r="BI238" s="172">
        <f>'NPgY - HI Probs. of Failure'!S$61</f>
        <v>0</v>
      </c>
      <c r="BJ238" s="176"/>
      <c r="BK238" s="6"/>
      <c r="BL238" s="58" t="s">
        <v>30</v>
      </c>
      <c r="BM238" s="242">
        <f>IFERROR($BM4*'NPgY - Ave Crit'!$Q$61,0)</f>
        <v>0</v>
      </c>
      <c r="BN238" s="242">
        <f>IFERROR($BM4*'NPgY - Ave Crit'!$Q$61,0)</f>
        <v>0</v>
      </c>
      <c r="BO238" s="242">
        <f>IFERROR($BM4*'NPgY - Ave Crit'!$Q$61,0)</f>
        <v>0</v>
      </c>
      <c r="BP238" s="242">
        <f>IFERROR($BM4*'NPgY - Ave Crit'!$Q$61,0)</f>
        <v>0</v>
      </c>
      <c r="BQ238" s="242">
        <f>IFERROR($BM4*'NPgY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NPgY'!G236</f>
        <v>0</v>
      </c>
      <c r="H239" s="52">
        <f>'[9]NAW7 - HVP - NPgY'!H236</f>
        <v>0</v>
      </c>
      <c r="I239" s="52">
        <f>'[9]NAW7 - HVP - NPgY'!I236</f>
        <v>0</v>
      </c>
      <c r="J239" s="52">
        <f>'[9]NAW7 - HVP - NPgY'!J236</f>
        <v>0</v>
      </c>
      <c r="K239" s="52">
        <f>'[9]NAW7 - HVP - NPgY'!K236</f>
        <v>0</v>
      </c>
      <c r="L239" s="59">
        <f t="shared" si="1409"/>
        <v>0</v>
      </c>
      <c r="M239" s="52">
        <f>'[9]NAW7 - HVP - NPgY'!M236</f>
        <v>0</v>
      </c>
      <c r="N239" s="52">
        <f>'[9]NAW7 - HVP - NPgY'!N236</f>
        <v>0</v>
      </c>
      <c r="O239" s="52">
        <f>'[9]NAW7 - HVP - NPgY'!O236</f>
        <v>0</v>
      </c>
      <c r="P239" s="52">
        <f>'[9]NAW7 - HVP - NPgY'!P236</f>
        <v>0</v>
      </c>
      <c r="Q239" s="52">
        <f>'[9]NAW7 - HVP - NPgY'!Q236</f>
        <v>0</v>
      </c>
      <c r="R239" s="59">
        <f t="shared" si="1410"/>
        <v>0</v>
      </c>
      <c r="S239" s="52">
        <f>'[9]NAW7 - HVP - NPgY'!S236</f>
        <v>0</v>
      </c>
      <c r="T239" s="52">
        <f>'[9]NAW7 - HVP - NPgY'!T236</f>
        <v>0</v>
      </c>
      <c r="U239" s="52">
        <f>'[9]NAW7 - HVP - NPgY'!U236</f>
        <v>0</v>
      </c>
      <c r="V239" s="52">
        <f>'[9]NAW7 - HVP - NPgY'!V236</f>
        <v>0</v>
      </c>
      <c r="W239" s="52">
        <f>'[9]NAW7 - HVP - NPgY'!W236</f>
        <v>0</v>
      </c>
      <c r="X239" s="59">
        <f t="shared" si="1411"/>
        <v>0</v>
      </c>
      <c r="Y239" s="52">
        <f>'[9]NAW7 - HVP - NPgY'!Y236</f>
        <v>0</v>
      </c>
      <c r="Z239" s="52">
        <f>'[9]NAW7 - HVP - NPgY'!Z236</f>
        <v>0</v>
      </c>
      <c r="AA239" s="52">
        <f>'[9]NAW7 - HVP - NPgY'!AA236</f>
        <v>0</v>
      </c>
      <c r="AB239" s="52">
        <f>'[9]NAW7 - HVP - NPgY'!AB236</f>
        <v>0</v>
      </c>
      <c r="AC239" s="52">
        <f>'[9]NAW7 - HVP - NPgY'!AC236</f>
        <v>0</v>
      </c>
      <c r="AD239" s="59">
        <f t="shared" si="1412"/>
        <v>0</v>
      </c>
      <c r="AE239" s="52">
        <f>'[9]NAW7 - HVP - NPgY'!AE236</f>
        <v>0</v>
      </c>
      <c r="AF239" s="52">
        <f>'[9]NAW7 - HVP - NPgY'!AF236</f>
        <v>0</v>
      </c>
      <c r="AG239" s="52">
        <f>'[9]NAW7 - HVP - NPgY'!AG236</f>
        <v>0</v>
      </c>
      <c r="AH239" s="52">
        <f>'[9]NAW7 - HVP - NPgY'!AH236</f>
        <v>0</v>
      </c>
      <c r="AI239" s="52">
        <f>'[9]NAW7 - HVP - NPgY'!AI236</f>
        <v>0</v>
      </c>
      <c r="AJ239" s="59">
        <f t="shared" si="1413"/>
        <v>0</v>
      </c>
      <c r="AK239" s="52">
        <f>'[9]NAW7 - HVP - NPgY'!AK236</f>
        <v>0</v>
      </c>
      <c r="AL239" s="52">
        <f>'[9]NAW7 - HVP - NPgY'!AL236</f>
        <v>0</v>
      </c>
      <c r="AM239" s="52">
        <f>'[9]NAW7 - HVP - NPgY'!AM236</f>
        <v>0</v>
      </c>
      <c r="AN239" s="52">
        <f>'[9]NAW7 - HVP - NPgY'!AN236</f>
        <v>0</v>
      </c>
      <c r="AO239" s="52">
        <f>'[9]NAW7 - HVP - NPgY'!AO236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'NPgY - HI Probs. of Failure'!O$61</f>
        <v>0</v>
      </c>
      <c r="BF239" s="172">
        <f>'NPgY - HI Probs. of Failure'!P$61</f>
        <v>0</v>
      </c>
      <c r="BG239" s="172">
        <f>'NPgY - HI Probs. of Failure'!Q$61</f>
        <v>0</v>
      </c>
      <c r="BH239" s="172">
        <f>'NPgY - HI Probs. of Failure'!R$61</f>
        <v>0</v>
      </c>
      <c r="BI239" s="172">
        <f>'NPgY - HI Probs. of Failure'!S$61</f>
        <v>0</v>
      </c>
      <c r="BJ239" s="176"/>
      <c r="BK239" s="6"/>
      <c r="BL239" s="58" t="s">
        <v>31</v>
      </c>
      <c r="BM239" s="242">
        <f>IFERROR($BM5*'NPgY - Ave Crit'!$Q$61,0)</f>
        <v>0</v>
      </c>
      <c r="BN239" s="242">
        <f>IFERROR($BM5*'NPgY - Ave Crit'!$Q$61,0)</f>
        <v>0</v>
      </c>
      <c r="BO239" s="242">
        <f>IFERROR($BM5*'NPgY - Ave Crit'!$Q$61,0)</f>
        <v>0</v>
      </c>
      <c r="BP239" s="242">
        <f>IFERROR($BM5*'NPgY - Ave Crit'!$Q$61,0)</f>
        <v>0</v>
      </c>
      <c r="BQ239" s="242">
        <f>IFERROR($BM5*'NPgY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NPgY'!G238</f>
        <v>0</v>
      </c>
      <c r="H241" s="52">
        <f>'[9]NAW7 - HVP - NPgY'!H238</f>
        <v>0</v>
      </c>
      <c r="I241" s="52">
        <f>'[9]NAW7 - HVP - NPgY'!I238</f>
        <v>0</v>
      </c>
      <c r="J241" s="52">
        <f>'[9]NAW7 - HVP - NPgY'!J238</f>
        <v>0</v>
      </c>
      <c r="K241" s="52">
        <f>'[9]NAW7 - HVP - NPgY'!K238</f>
        <v>0</v>
      </c>
      <c r="L241" s="53">
        <f>SUM(G241:K241)</f>
        <v>0</v>
      </c>
      <c r="M241" s="52">
        <f>'[9]NAW7 - HVP - NPgY'!M238</f>
        <v>0</v>
      </c>
      <c r="N241" s="52">
        <f>'[9]NAW7 - HVP - NPgY'!N238</f>
        <v>0</v>
      </c>
      <c r="O241" s="52">
        <f>'[9]NAW7 - HVP - NPgY'!O238</f>
        <v>0</v>
      </c>
      <c r="P241" s="52">
        <f>'[9]NAW7 - HVP - NPgY'!P238</f>
        <v>0</v>
      </c>
      <c r="Q241" s="52">
        <f>'[9]NAW7 - HVP - NPgY'!Q238</f>
        <v>0</v>
      </c>
      <c r="R241" s="53">
        <f>SUM(M241:Q241)</f>
        <v>0</v>
      </c>
      <c r="S241" s="52">
        <f>'[9]NAW7 - HVP - NPgY'!S238</f>
        <v>0</v>
      </c>
      <c r="T241" s="52">
        <f>'[9]NAW7 - HVP - NPgY'!T238</f>
        <v>0</v>
      </c>
      <c r="U241" s="52">
        <f>'[9]NAW7 - HVP - NPgY'!U238</f>
        <v>0</v>
      </c>
      <c r="V241" s="52">
        <f>'[9]NAW7 - HVP - NPgY'!V238</f>
        <v>0</v>
      </c>
      <c r="W241" s="52">
        <f>'[9]NAW7 - HVP - NPgY'!W238</f>
        <v>0</v>
      </c>
      <c r="X241" s="53">
        <f>SUM(S241:W241)</f>
        <v>0</v>
      </c>
      <c r="Y241" s="54">
        <f>'[9]NAW7 - HVP - NPgY'!Y238</f>
        <v>0</v>
      </c>
      <c r="Z241" s="54">
        <f>'[9]NAW7 - HVP - NPgY'!Z238</f>
        <v>0</v>
      </c>
      <c r="AA241" s="54">
        <f>'[9]NAW7 - HVP - NPgY'!AA238</f>
        <v>0</v>
      </c>
      <c r="AB241" s="54">
        <f>'[9]NAW7 - HVP - NPgY'!AB238</f>
        <v>0</v>
      </c>
      <c r="AC241" s="54">
        <f>'[9]NAW7 - HVP - NPgY'!AC238</f>
        <v>0</v>
      </c>
      <c r="AD241" s="53">
        <f>SUM(Y241:AC241)</f>
        <v>0</v>
      </c>
      <c r="AE241" s="54">
        <f>'[9]NAW7 - HVP - NPgY'!AE238</f>
        <v>0</v>
      </c>
      <c r="AF241" s="54">
        <f>'[9]NAW7 - HVP - NPgY'!AF238</f>
        <v>0</v>
      </c>
      <c r="AG241" s="54">
        <f>'[9]NAW7 - HVP - NPgY'!AG238</f>
        <v>0</v>
      </c>
      <c r="AH241" s="54">
        <f>'[9]NAW7 - HVP - NPgY'!AH238</f>
        <v>0</v>
      </c>
      <c r="AI241" s="54">
        <f>'[9]NAW7 - HVP - NPgY'!AI238</f>
        <v>0</v>
      </c>
      <c r="AJ241" s="53">
        <f>SUM(AE241:AI241)</f>
        <v>0</v>
      </c>
      <c r="AK241" s="54">
        <f>'[9]NAW7 - HVP - NPgY'!AK238</f>
        <v>0</v>
      </c>
      <c r="AL241" s="54">
        <f>'[9]NAW7 - HVP - NPgY'!AL238</f>
        <v>0</v>
      </c>
      <c r="AM241" s="54">
        <f>'[9]NAW7 - HVP - NPgY'!AM238</f>
        <v>0</v>
      </c>
      <c r="AN241" s="54">
        <f>'[9]NAW7 - HVP - NPgY'!AN238</f>
        <v>0</v>
      </c>
      <c r="AO241" s="54">
        <f>'[9]NAW7 - HVP - NPgY'!AO238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'NPgY - HI Probs. of Failure'!O$62</f>
        <v>0</v>
      </c>
      <c r="BF241" s="172">
        <f>'NPgY - HI Probs. of Failure'!P$62</f>
        <v>0</v>
      </c>
      <c r="BG241" s="172">
        <f>'NPgY - HI Probs. of Failure'!Q$62</f>
        <v>0</v>
      </c>
      <c r="BH241" s="172">
        <f>'NPgY - HI Probs. of Failure'!R$62</f>
        <v>0</v>
      </c>
      <c r="BI241" s="172">
        <f>'NPgY - HI Probs. of Failure'!S$62</f>
        <v>0</v>
      </c>
      <c r="BJ241" s="175"/>
      <c r="BK241" s="6"/>
      <c r="BL241" s="51" t="s">
        <v>26</v>
      </c>
      <c r="BM241" s="242">
        <f>IFERROR($BM2*'NPgY - Ave Crit'!$Q$62,0)</f>
        <v>0</v>
      </c>
      <c r="BN241" s="242">
        <f>IFERROR($BM2*'NPgY - Ave Crit'!$Q$62,0)</f>
        <v>0</v>
      </c>
      <c r="BO241" s="242">
        <f>IFERROR($BM2*'NPgY - Ave Crit'!$Q$62,0)</f>
        <v>0</v>
      </c>
      <c r="BP241" s="242">
        <f>IFERROR($BM2*'NPgY - Ave Crit'!$Q$62,0)</f>
        <v>0</v>
      </c>
      <c r="BQ241" s="242">
        <f>IFERROR($BM2*'NPgY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NPgY'!G239</f>
        <v>0</v>
      </c>
      <c r="H242" s="52">
        <f>'[9]NAW7 - HVP - NPgY'!H239</f>
        <v>0</v>
      </c>
      <c r="I242" s="52">
        <f>'[9]NAW7 - HVP - NPgY'!I239</f>
        <v>0</v>
      </c>
      <c r="J242" s="52">
        <f>'[9]NAW7 - HVP - NPgY'!J239</f>
        <v>0</v>
      </c>
      <c r="K242" s="52">
        <f>'[9]NAW7 - HVP - NPgY'!K239</f>
        <v>0</v>
      </c>
      <c r="L242" s="59">
        <f t="shared" ref="L242:L244" si="1440">SUM(G242:K242)</f>
        <v>0</v>
      </c>
      <c r="M242" s="52">
        <f>'[9]NAW7 - HVP - NPgY'!M239</f>
        <v>0</v>
      </c>
      <c r="N242" s="52">
        <f>'[9]NAW7 - HVP - NPgY'!N239</f>
        <v>0</v>
      </c>
      <c r="O242" s="52">
        <f>'[9]NAW7 - HVP - NPgY'!O239</f>
        <v>0</v>
      </c>
      <c r="P242" s="52">
        <f>'[9]NAW7 - HVP - NPgY'!P239</f>
        <v>0</v>
      </c>
      <c r="Q242" s="52">
        <f>'[9]NAW7 - HVP - NPgY'!Q239</f>
        <v>0</v>
      </c>
      <c r="R242" s="59">
        <f t="shared" ref="R242:R244" si="1441">SUM(M242:Q242)</f>
        <v>0</v>
      </c>
      <c r="S242" s="52">
        <f>'[9]NAW7 - HVP - NPgY'!S239</f>
        <v>0</v>
      </c>
      <c r="T242" s="52">
        <f>'[9]NAW7 - HVP - NPgY'!T239</f>
        <v>0</v>
      </c>
      <c r="U242" s="52">
        <f>'[9]NAW7 - HVP - NPgY'!U239</f>
        <v>0</v>
      </c>
      <c r="V242" s="52">
        <f>'[9]NAW7 - HVP - NPgY'!V239</f>
        <v>0</v>
      </c>
      <c r="W242" s="52">
        <f>'[9]NAW7 - HVP - NPgY'!W239</f>
        <v>0</v>
      </c>
      <c r="X242" s="59">
        <f t="shared" ref="X242:X244" si="1442">SUM(S242:W242)</f>
        <v>0</v>
      </c>
      <c r="Y242" s="52">
        <f>'[9]NAW7 - HVP - NPgY'!Y239</f>
        <v>0</v>
      </c>
      <c r="Z242" s="52">
        <f>'[9]NAW7 - HVP - NPgY'!Z239</f>
        <v>0</v>
      </c>
      <c r="AA242" s="52">
        <f>'[9]NAW7 - HVP - NPgY'!AA239</f>
        <v>0</v>
      </c>
      <c r="AB242" s="52">
        <f>'[9]NAW7 - HVP - NPgY'!AB239</f>
        <v>0</v>
      </c>
      <c r="AC242" s="52">
        <f>'[9]NAW7 - HVP - NPgY'!AC239</f>
        <v>0</v>
      </c>
      <c r="AD242" s="59">
        <f t="shared" ref="AD242:AD244" si="1443">SUM(Y242:AC242)</f>
        <v>0</v>
      </c>
      <c r="AE242" s="52">
        <f>'[9]NAW7 - HVP - NPgY'!AE239</f>
        <v>0</v>
      </c>
      <c r="AF242" s="52">
        <f>'[9]NAW7 - HVP - NPgY'!AF239</f>
        <v>0</v>
      </c>
      <c r="AG242" s="52">
        <f>'[9]NAW7 - HVP - NPgY'!AG239</f>
        <v>0</v>
      </c>
      <c r="AH242" s="52">
        <f>'[9]NAW7 - HVP - NPgY'!AH239</f>
        <v>0</v>
      </c>
      <c r="AI242" s="52">
        <f>'[9]NAW7 - HVP - NPgY'!AI239</f>
        <v>0</v>
      </c>
      <c r="AJ242" s="59">
        <f t="shared" ref="AJ242:AJ244" si="1444">SUM(AE242:AI242)</f>
        <v>0</v>
      </c>
      <c r="AK242" s="52">
        <f>'[9]NAW7 - HVP - NPgY'!AK239</f>
        <v>0</v>
      </c>
      <c r="AL242" s="52">
        <f>'[9]NAW7 - HVP - NPgY'!AL239</f>
        <v>0</v>
      </c>
      <c r="AM242" s="52">
        <f>'[9]NAW7 - HVP - NPgY'!AM239</f>
        <v>0</v>
      </c>
      <c r="AN242" s="52">
        <f>'[9]NAW7 - HVP - NPgY'!AN239</f>
        <v>0</v>
      </c>
      <c r="AO242" s="52">
        <f>'[9]NAW7 - HVP - NPgY'!AO239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'NPgY - HI Probs. of Failure'!O$62</f>
        <v>0</v>
      </c>
      <c r="BF242" s="172">
        <f>'NPgY - HI Probs. of Failure'!P$62</f>
        <v>0</v>
      </c>
      <c r="BG242" s="172">
        <f>'NPgY - HI Probs. of Failure'!Q$62</f>
        <v>0</v>
      </c>
      <c r="BH242" s="172">
        <f>'NPgY - HI Probs. of Failure'!R$62</f>
        <v>0</v>
      </c>
      <c r="BI242" s="172">
        <f>'NPgY - HI Probs. of Failure'!S$62</f>
        <v>0</v>
      </c>
      <c r="BJ242" s="176"/>
      <c r="BK242" s="6"/>
      <c r="BL242" s="58" t="s">
        <v>28</v>
      </c>
      <c r="BM242" s="242">
        <f>IFERROR($BM3*'NPgY - Ave Crit'!$Q$62,0)</f>
        <v>0</v>
      </c>
      <c r="BN242" s="242">
        <f>IFERROR($BM3*'NPgY - Ave Crit'!$Q$62,0)</f>
        <v>0</v>
      </c>
      <c r="BO242" s="242">
        <f>IFERROR($BM3*'NPgY - Ave Crit'!$Q$62,0)</f>
        <v>0</v>
      </c>
      <c r="BP242" s="242">
        <f>IFERROR($BM3*'NPgY - Ave Crit'!$Q$62,0)</f>
        <v>0</v>
      </c>
      <c r="BQ242" s="242">
        <f>IFERROR($BM3*'NPgY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NPgY'!G240</f>
        <v>0</v>
      </c>
      <c r="H243" s="52">
        <f>'[9]NAW7 - HVP - NPgY'!H240</f>
        <v>0</v>
      </c>
      <c r="I243" s="52">
        <f>'[9]NAW7 - HVP - NPgY'!I240</f>
        <v>0</v>
      </c>
      <c r="J243" s="52">
        <f>'[9]NAW7 - HVP - NPgY'!J240</f>
        <v>0</v>
      </c>
      <c r="K243" s="52">
        <f>'[9]NAW7 - HVP - NPgY'!K240</f>
        <v>0</v>
      </c>
      <c r="L243" s="59">
        <f t="shared" si="1440"/>
        <v>0</v>
      </c>
      <c r="M243" s="52">
        <f>'[9]NAW7 - HVP - NPgY'!M240</f>
        <v>0</v>
      </c>
      <c r="N243" s="52">
        <f>'[9]NAW7 - HVP - NPgY'!N240</f>
        <v>0</v>
      </c>
      <c r="O243" s="52">
        <f>'[9]NAW7 - HVP - NPgY'!O240</f>
        <v>0</v>
      </c>
      <c r="P243" s="52">
        <f>'[9]NAW7 - HVP - NPgY'!P240</f>
        <v>0</v>
      </c>
      <c r="Q243" s="52">
        <f>'[9]NAW7 - HVP - NPgY'!Q240</f>
        <v>0</v>
      </c>
      <c r="R243" s="59">
        <f t="shared" si="1441"/>
        <v>0</v>
      </c>
      <c r="S243" s="52">
        <f>'[9]NAW7 - HVP - NPgY'!S240</f>
        <v>0</v>
      </c>
      <c r="T243" s="52">
        <f>'[9]NAW7 - HVP - NPgY'!T240</f>
        <v>0</v>
      </c>
      <c r="U243" s="52">
        <f>'[9]NAW7 - HVP - NPgY'!U240</f>
        <v>0</v>
      </c>
      <c r="V243" s="52">
        <f>'[9]NAW7 - HVP - NPgY'!V240</f>
        <v>0</v>
      </c>
      <c r="W243" s="52">
        <f>'[9]NAW7 - HVP - NPgY'!W240</f>
        <v>0</v>
      </c>
      <c r="X243" s="59">
        <f t="shared" si="1442"/>
        <v>0</v>
      </c>
      <c r="Y243" s="52">
        <f>'[9]NAW7 - HVP - NPgY'!Y240</f>
        <v>0</v>
      </c>
      <c r="Z243" s="52">
        <f>'[9]NAW7 - HVP - NPgY'!Z240</f>
        <v>0</v>
      </c>
      <c r="AA243" s="52">
        <f>'[9]NAW7 - HVP - NPgY'!AA240</f>
        <v>0</v>
      </c>
      <c r="AB243" s="52">
        <f>'[9]NAW7 - HVP - NPgY'!AB240</f>
        <v>0</v>
      </c>
      <c r="AC243" s="52">
        <f>'[9]NAW7 - HVP - NPgY'!AC240</f>
        <v>0</v>
      </c>
      <c r="AD243" s="59">
        <f t="shared" si="1443"/>
        <v>0</v>
      </c>
      <c r="AE243" s="52">
        <f>'[9]NAW7 - HVP - NPgY'!AE240</f>
        <v>0</v>
      </c>
      <c r="AF243" s="52">
        <f>'[9]NAW7 - HVP - NPgY'!AF240</f>
        <v>0</v>
      </c>
      <c r="AG243" s="52">
        <f>'[9]NAW7 - HVP - NPgY'!AG240</f>
        <v>0</v>
      </c>
      <c r="AH243" s="52">
        <f>'[9]NAW7 - HVP - NPgY'!AH240</f>
        <v>0</v>
      </c>
      <c r="AI243" s="52">
        <f>'[9]NAW7 - HVP - NPgY'!AI240</f>
        <v>0</v>
      </c>
      <c r="AJ243" s="59">
        <f t="shared" si="1444"/>
        <v>0</v>
      </c>
      <c r="AK243" s="52">
        <f>'[9]NAW7 - HVP - NPgY'!AK240</f>
        <v>0</v>
      </c>
      <c r="AL243" s="52">
        <f>'[9]NAW7 - HVP - NPgY'!AL240</f>
        <v>0</v>
      </c>
      <c r="AM243" s="52">
        <f>'[9]NAW7 - HVP - NPgY'!AM240</f>
        <v>0</v>
      </c>
      <c r="AN243" s="52">
        <f>'[9]NAW7 - HVP - NPgY'!AN240</f>
        <v>0</v>
      </c>
      <c r="AO243" s="52">
        <f>'[9]NAW7 - HVP - NPgY'!AO240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'NPgY - HI Probs. of Failure'!O$62</f>
        <v>0</v>
      </c>
      <c r="BF243" s="172">
        <f>'NPgY - HI Probs. of Failure'!P$62</f>
        <v>0</v>
      </c>
      <c r="BG243" s="172">
        <f>'NPgY - HI Probs. of Failure'!Q$62</f>
        <v>0</v>
      </c>
      <c r="BH243" s="172">
        <f>'NPgY - HI Probs. of Failure'!R$62</f>
        <v>0</v>
      </c>
      <c r="BI243" s="172">
        <f>'NPgY - HI Probs. of Failure'!S$62</f>
        <v>0</v>
      </c>
      <c r="BJ243" s="176"/>
      <c r="BK243" s="6"/>
      <c r="BL243" s="58" t="s">
        <v>30</v>
      </c>
      <c r="BM243" s="242">
        <f>IFERROR($BM4*'NPgY - Ave Crit'!$Q$62,0)</f>
        <v>0</v>
      </c>
      <c r="BN243" s="242">
        <f>IFERROR($BM4*'NPgY - Ave Crit'!$Q$62,0)</f>
        <v>0</v>
      </c>
      <c r="BO243" s="242">
        <f>IFERROR($BM4*'NPgY - Ave Crit'!$Q$62,0)</f>
        <v>0</v>
      </c>
      <c r="BP243" s="242">
        <f>IFERROR($BM4*'NPgY - Ave Crit'!$Q$62,0)</f>
        <v>0</v>
      </c>
      <c r="BQ243" s="242">
        <f>IFERROR($BM4*'NPgY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NPgY'!G241</f>
        <v>0</v>
      </c>
      <c r="H244" s="52">
        <f>'[9]NAW7 - HVP - NPgY'!H241</f>
        <v>0</v>
      </c>
      <c r="I244" s="52">
        <f>'[9]NAW7 - HVP - NPgY'!I241</f>
        <v>0</v>
      </c>
      <c r="J244" s="52">
        <f>'[9]NAW7 - HVP - NPgY'!J241</f>
        <v>0</v>
      </c>
      <c r="K244" s="52">
        <f>'[9]NAW7 - HVP - NPgY'!K241</f>
        <v>0</v>
      </c>
      <c r="L244" s="59">
        <f t="shared" si="1440"/>
        <v>0</v>
      </c>
      <c r="M244" s="52">
        <f>'[9]NAW7 - HVP - NPgY'!M241</f>
        <v>0</v>
      </c>
      <c r="N244" s="52">
        <f>'[9]NAW7 - HVP - NPgY'!N241</f>
        <v>0</v>
      </c>
      <c r="O244" s="52">
        <f>'[9]NAW7 - HVP - NPgY'!O241</f>
        <v>0</v>
      </c>
      <c r="P244" s="52">
        <f>'[9]NAW7 - HVP - NPgY'!P241</f>
        <v>0</v>
      </c>
      <c r="Q244" s="52">
        <f>'[9]NAW7 - HVP - NPgY'!Q241</f>
        <v>0</v>
      </c>
      <c r="R244" s="59">
        <f t="shared" si="1441"/>
        <v>0</v>
      </c>
      <c r="S244" s="52">
        <f>'[9]NAW7 - HVP - NPgY'!S241</f>
        <v>0</v>
      </c>
      <c r="T244" s="52">
        <f>'[9]NAW7 - HVP - NPgY'!T241</f>
        <v>0</v>
      </c>
      <c r="U244" s="52">
        <f>'[9]NAW7 - HVP - NPgY'!U241</f>
        <v>0</v>
      </c>
      <c r="V244" s="52">
        <f>'[9]NAW7 - HVP - NPgY'!V241</f>
        <v>0</v>
      </c>
      <c r="W244" s="52">
        <f>'[9]NAW7 - HVP - NPgY'!W241</f>
        <v>0</v>
      </c>
      <c r="X244" s="59">
        <f t="shared" si="1442"/>
        <v>0</v>
      </c>
      <c r="Y244" s="52">
        <f>'[9]NAW7 - HVP - NPgY'!Y241</f>
        <v>0</v>
      </c>
      <c r="Z244" s="52">
        <f>'[9]NAW7 - HVP - NPgY'!Z241</f>
        <v>0</v>
      </c>
      <c r="AA244" s="52">
        <f>'[9]NAW7 - HVP - NPgY'!AA241</f>
        <v>0</v>
      </c>
      <c r="AB244" s="52">
        <f>'[9]NAW7 - HVP - NPgY'!AB241</f>
        <v>0</v>
      </c>
      <c r="AC244" s="52">
        <f>'[9]NAW7 - HVP - NPgY'!AC241</f>
        <v>0</v>
      </c>
      <c r="AD244" s="59">
        <f t="shared" si="1443"/>
        <v>0</v>
      </c>
      <c r="AE244" s="52">
        <f>'[9]NAW7 - HVP - NPgY'!AE241</f>
        <v>0</v>
      </c>
      <c r="AF244" s="52">
        <f>'[9]NAW7 - HVP - NPgY'!AF241</f>
        <v>0</v>
      </c>
      <c r="AG244" s="52">
        <f>'[9]NAW7 - HVP - NPgY'!AG241</f>
        <v>0</v>
      </c>
      <c r="AH244" s="52">
        <f>'[9]NAW7 - HVP - NPgY'!AH241</f>
        <v>0</v>
      </c>
      <c r="AI244" s="52">
        <f>'[9]NAW7 - HVP - NPgY'!AI241</f>
        <v>0</v>
      </c>
      <c r="AJ244" s="59">
        <f t="shared" si="1444"/>
        <v>0</v>
      </c>
      <c r="AK244" s="52">
        <f>'[9]NAW7 - HVP - NPgY'!AK241</f>
        <v>0</v>
      </c>
      <c r="AL244" s="52">
        <f>'[9]NAW7 - HVP - NPgY'!AL241</f>
        <v>0</v>
      </c>
      <c r="AM244" s="52">
        <f>'[9]NAW7 - HVP - NPgY'!AM241</f>
        <v>0</v>
      </c>
      <c r="AN244" s="52">
        <f>'[9]NAW7 - HVP - NPgY'!AN241</f>
        <v>0</v>
      </c>
      <c r="AO244" s="52">
        <f>'[9]NAW7 - HVP - NPgY'!AO241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'NPgY - HI Probs. of Failure'!O$62</f>
        <v>0</v>
      </c>
      <c r="BF244" s="172">
        <f>'NPgY - HI Probs. of Failure'!P$62</f>
        <v>0</v>
      </c>
      <c r="BG244" s="172">
        <f>'NPgY - HI Probs. of Failure'!Q$62</f>
        <v>0</v>
      </c>
      <c r="BH244" s="172">
        <f>'NPgY - HI Probs. of Failure'!R$62</f>
        <v>0</v>
      </c>
      <c r="BI244" s="172">
        <f>'NPgY - HI Probs. of Failure'!S$62</f>
        <v>0</v>
      </c>
      <c r="BJ244" s="176"/>
      <c r="BK244" s="6"/>
      <c r="BL244" s="58" t="s">
        <v>31</v>
      </c>
      <c r="BM244" s="242">
        <f>IFERROR($BM5*'NPgY - Ave Crit'!$Q$62,0)</f>
        <v>0</v>
      </c>
      <c r="BN244" s="242">
        <f>IFERROR($BM5*'NPgY - Ave Crit'!$Q$62,0)</f>
        <v>0</v>
      </c>
      <c r="BO244" s="242">
        <f>IFERROR($BM5*'NPgY - Ave Crit'!$Q$62,0)</f>
        <v>0</v>
      </c>
      <c r="BP244" s="242">
        <f>IFERROR($BM5*'NPgY - Ave Crit'!$Q$62,0)</f>
        <v>0</v>
      </c>
      <c r="BQ244" s="242">
        <f>IFERROR($BM5*'NPgY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NPgY'!G243</f>
        <v>0</v>
      </c>
      <c r="H246" s="52">
        <f>'[9]NAW7 - HVP - NPgY'!H243</f>
        <v>0</v>
      </c>
      <c r="I246" s="52">
        <f>'[9]NAW7 - HVP - NPgY'!I243</f>
        <v>0</v>
      </c>
      <c r="J246" s="52">
        <f>'[9]NAW7 - HVP - NPgY'!J243</f>
        <v>0</v>
      </c>
      <c r="K246" s="52">
        <f>'[9]NAW7 - HVP - NPgY'!K243</f>
        <v>0</v>
      </c>
      <c r="L246" s="53">
        <f>SUM(G246:K246)</f>
        <v>0</v>
      </c>
      <c r="M246" s="52">
        <f>'[9]NAW7 - HVP - NPgY'!M243</f>
        <v>0</v>
      </c>
      <c r="N246" s="52">
        <f>'[9]NAW7 - HVP - NPgY'!N243</f>
        <v>0</v>
      </c>
      <c r="O246" s="52">
        <f>'[9]NAW7 - HVP - NPgY'!O243</f>
        <v>0</v>
      </c>
      <c r="P246" s="52">
        <f>'[9]NAW7 - HVP - NPgY'!P243</f>
        <v>0</v>
      </c>
      <c r="Q246" s="52">
        <f>'[9]NAW7 - HVP - NPgY'!Q243</f>
        <v>0</v>
      </c>
      <c r="R246" s="53">
        <f>SUM(M246:Q246)</f>
        <v>0</v>
      </c>
      <c r="S246" s="52">
        <f>'[9]NAW7 - HVP - NPgY'!S243</f>
        <v>0</v>
      </c>
      <c r="T246" s="52">
        <f>'[9]NAW7 - HVP - NPgY'!T243</f>
        <v>0</v>
      </c>
      <c r="U246" s="52">
        <f>'[9]NAW7 - HVP - NPgY'!U243</f>
        <v>0</v>
      </c>
      <c r="V246" s="52">
        <f>'[9]NAW7 - HVP - NPgY'!V243</f>
        <v>0</v>
      </c>
      <c r="W246" s="52">
        <f>'[9]NAW7 - HVP - NPgY'!W243</f>
        <v>0</v>
      </c>
      <c r="X246" s="53">
        <f>SUM(S246:W246)</f>
        <v>0</v>
      </c>
      <c r="Y246" s="54">
        <f>'[9]NAW7 - HVP - NPgY'!Y243</f>
        <v>0</v>
      </c>
      <c r="Z246" s="54">
        <f>'[9]NAW7 - HVP - NPgY'!Z243</f>
        <v>0</v>
      </c>
      <c r="AA246" s="54">
        <f>'[9]NAW7 - HVP - NPgY'!AA243</f>
        <v>0</v>
      </c>
      <c r="AB246" s="54">
        <f>'[9]NAW7 - HVP - NPgY'!AB243</f>
        <v>0</v>
      </c>
      <c r="AC246" s="54">
        <f>'[9]NAW7 - HVP - NPgY'!AC243</f>
        <v>0</v>
      </c>
      <c r="AD246" s="53">
        <f>SUM(Y246:AC246)</f>
        <v>0</v>
      </c>
      <c r="AE246" s="54">
        <f>'[9]NAW7 - HVP - NPgY'!AE243</f>
        <v>0</v>
      </c>
      <c r="AF246" s="54">
        <f>'[9]NAW7 - HVP - NPgY'!AF243</f>
        <v>0</v>
      </c>
      <c r="AG246" s="54">
        <f>'[9]NAW7 - HVP - NPgY'!AG243</f>
        <v>0</v>
      </c>
      <c r="AH246" s="54">
        <f>'[9]NAW7 - HVP - NPgY'!AH243</f>
        <v>0</v>
      </c>
      <c r="AI246" s="54">
        <f>'[9]NAW7 - HVP - NPgY'!AI243</f>
        <v>0</v>
      </c>
      <c r="AJ246" s="53">
        <f>SUM(AE246:AI246)</f>
        <v>0</v>
      </c>
      <c r="AK246" s="54">
        <f>'[9]NAW7 - HVP - NPgY'!AK243</f>
        <v>0</v>
      </c>
      <c r="AL246" s="54">
        <f>'[9]NAW7 - HVP - NPgY'!AL243</f>
        <v>0</v>
      </c>
      <c r="AM246" s="54">
        <f>'[9]NAW7 - HVP - NPgY'!AM243</f>
        <v>0</v>
      </c>
      <c r="AN246" s="54">
        <f>'[9]NAW7 - HVP - NPgY'!AN243</f>
        <v>0</v>
      </c>
      <c r="AO246" s="54">
        <f>'[9]NAW7 - HVP - NPgY'!AO243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'NPgY - HI Probs. of Failure'!O$63</f>
        <v>0</v>
      </c>
      <c r="BF246" s="172">
        <f>'NPgY - HI Probs. of Failure'!P$63</f>
        <v>0</v>
      </c>
      <c r="BG246" s="172">
        <f>'NPgY - HI Probs. of Failure'!Q$63</f>
        <v>0</v>
      </c>
      <c r="BH246" s="172">
        <f>'NPgY - HI Probs. of Failure'!R$63</f>
        <v>0</v>
      </c>
      <c r="BI246" s="172">
        <f>'NPgY - HI Probs. of Failure'!S$63</f>
        <v>0</v>
      </c>
      <c r="BJ246" s="175"/>
      <c r="BK246" s="6"/>
      <c r="BL246" s="51" t="s">
        <v>26</v>
      </c>
      <c r="BM246" s="242">
        <f>IFERROR($BM2*'NPgY - Ave Crit'!$Q$63,0)</f>
        <v>0</v>
      </c>
      <c r="BN246" s="242">
        <f>IFERROR($BM2*'NPgY - Ave Crit'!$Q$63,0)</f>
        <v>0</v>
      </c>
      <c r="BO246" s="242">
        <f>IFERROR($BM2*'NPgY - Ave Crit'!$Q$63,0)</f>
        <v>0</v>
      </c>
      <c r="BP246" s="242">
        <f>IFERROR($BM2*'NPgY - Ave Crit'!$Q$63,0)</f>
        <v>0</v>
      </c>
      <c r="BQ246" s="242">
        <f>IFERROR($BM2*'NPgY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NPgY'!G244</f>
        <v>0</v>
      </c>
      <c r="H247" s="52">
        <f>'[9]NAW7 - HVP - NPgY'!H244</f>
        <v>0</v>
      </c>
      <c r="I247" s="52">
        <f>'[9]NAW7 - HVP - NPgY'!I244</f>
        <v>0</v>
      </c>
      <c r="J247" s="52">
        <f>'[9]NAW7 - HVP - NPgY'!J244</f>
        <v>0</v>
      </c>
      <c r="K247" s="52">
        <f>'[9]NAW7 - HVP - NPgY'!K244</f>
        <v>0</v>
      </c>
      <c r="L247" s="59">
        <f t="shared" ref="L247:L249" si="1471">SUM(G247:K247)</f>
        <v>0</v>
      </c>
      <c r="M247" s="52">
        <f>'[9]NAW7 - HVP - NPgY'!M244</f>
        <v>0</v>
      </c>
      <c r="N247" s="52">
        <f>'[9]NAW7 - HVP - NPgY'!N244</f>
        <v>0</v>
      </c>
      <c r="O247" s="52">
        <f>'[9]NAW7 - HVP - NPgY'!O244</f>
        <v>0</v>
      </c>
      <c r="P247" s="52">
        <f>'[9]NAW7 - HVP - NPgY'!P244</f>
        <v>0</v>
      </c>
      <c r="Q247" s="52">
        <f>'[9]NAW7 - HVP - NPgY'!Q244</f>
        <v>0</v>
      </c>
      <c r="R247" s="59">
        <f t="shared" ref="R247:R249" si="1472">SUM(M247:Q247)</f>
        <v>0</v>
      </c>
      <c r="S247" s="52">
        <f>'[9]NAW7 - HVP - NPgY'!S244</f>
        <v>0</v>
      </c>
      <c r="T247" s="52">
        <f>'[9]NAW7 - HVP - NPgY'!T244</f>
        <v>0</v>
      </c>
      <c r="U247" s="52">
        <f>'[9]NAW7 - HVP - NPgY'!U244</f>
        <v>0</v>
      </c>
      <c r="V247" s="52">
        <f>'[9]NAW7 - HVP - NPgY'!V244</f>
        <v>0</v>
      </c>
      <c r="W247" s="52">
        <f>'[9]NAW7 - HVP - NPgY'!W244</f>
        <v>0</v>
      </c>
      <c r="X247" s="59">
        <f t="shared" ref="X247:X249" si="1473">SUM(S247:W247)</f>
        <v>0</v>
      </c>
      <c r="Y247" s="52">
        <f>'[9]NAW7 - HVP - NPgY'!Y244</f>
        <v>0</v>
      </c>
      <c r="Z247" s="52">
        <f>'[9]NAW7 - HVP - NPgY'!Z244</f>
        <v>0</v>
      </c>
      <c r="AA247" s="52">
        <f>'[9]NAW7 - HVP - NPgY'!AA244</f>
        <v>0</v>
      </c>
      <c r="AB247" s="52">
        <f>'[9]NAW7 - HVP - NPgY'!AB244</f>
        <v>0</v>
      </c>
      <c r="AC247" s="52">
        <f>'[9]NAW7 - HVP - NPgY'!AC244</f>
        <v>0</v>
      </c>
      <c r="AD247" s="59">
        <f t="shared" ref="AD247:AD249" si="1474">SUM(Y247:AC247)</f>
        <v>0</v>
      </c>
      <c r="AE247" s="52">
        <f>'[9]NAW7 - HVP - NPgY'!AE244</f>
        <v>0</v>
      </c>
      <c r="AF247" s="52">
        <f>'[9]NAW7 - HVP - NPgY'!AF244</f>
        <v>0</v>
      </c>
      <c r="AG247" s="52">
        <f>'[9]NAW7 - HVP - NPgY'!AG244</f>
        <v>0</v>
      </c>
      <c r="AH247" s="52">
        <f>'[9]NAW7 - HVP - NPgY'!AH244</f>
        <v>0</v>
      </c>
      <c r="AI247" s="52">
        <f>'[9]NAW7 - HVP - NPgY'!AI244</f>
        <v>0</v>
      </c>
      <c r="AJ247" s="59">
        <f t="shared" ref="AJ247:AJ249" si="1475">SUM(AE247:AI247)</f>
        <v>0</v>
      </c>
      <c r="AK247" s="52">
        <f>'[9]NAW7 - HVP - NPgY'!AK244</f>
        <v>0</v>
      </c>
      <c r="AL247" s="52">
        <f>'[9]NAW7 - HVP - NPgY'!AL244</f>
        <v>0</v>
      </c>
      <c r="AM247" s="52">
        <f>'[9]NAW7 - HVP - NPgY'!AM244</f>
        <v>0</v>
      </c>
      <c r="AN247" s="52">
        <f>'[9]NAW7 - HVP - NPgY'!AN244</f>
        <v>0</v>
      </c>
      <c r="AO247" s="52">
        <f>'[9]NAW7 - HVP - NPgY'!AO244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'NPgY - HI Probs. of Failure'!O$63</f>
        <v>0</v>
      </c>
      <c r="BF247" s="172">
        <f>'NPgY - HI Probs. of Failure'!P$63</f>
        <v>0</v>
      </c>
      <c r="BG247" s="172">
        <f>'NPgY - HI Probs. of Failure'!Q$63</f>
        <v>0</v>
      </c>
      <c r="BH247" s="172">
        <f>'NPgY - HI Probs. of Failure'!R$63</f>
        <v>0</v>
      </c>
      <c r="BI247" s="172">
        <f>'NPgY - HI Probs. of Failure'!S$63</f>
        <v>0</v>
      </c>
      <c r="BJ247" s="176"/>
      <c r="BK247" s="6"/>
      <c r="BL247" s="58" t="s">
        <v>28</v>
      </c>
      <c r="BM247" s="242">
        <f>IFERROR($BM3*'NPgY - Ave Crit'!$Q$63,0)</f>
        <v>0</v>
      </c>
      <c r="BN247" s="242">
        <f>IFERROR($BM3*'NPgY - Ave Crit'!$Q$63,0)</f>
        <v>0</v>
      </c>
      <c r="BO247" s="242">
        <f>IFERROR($BM3*'NPgY - Ave Crit'!$Q$63,0)</f>
        <v>0</v>
      </c>
      <c r="BP247" s="242">
        <f>IFERROR($BM3*'NPgY - Ave Crit'!$Q$63,0)</f>
        <v>0</v>
      </c>
      <c r="BQ247" s="242">
        <f>IFERROR($BM3*'NPgY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NPgY'!G245</f>
        <v>0</v>
      </c>
      <c r="H248" s="52">
        <f>'[9]NAW7 - HVP - NPgY'!H245</f>
        <v>0</v>
      </c>
      <c r="I248" s="52">
        <f>'[9]NAW7 - HVP - NPgY'!I245</f>
        <v>0</v>
      </c>
      <c r="J248" s="52">
        <f>'[9]NAW7 - HVP - NPgY'!J245</f>
        <v>0</v>
      </c>
      <c r="K248" s="52">
        <f>'[9]NAW7 - HVP - NPgY'!K245</f>
        <v>0</v>
      </c>
      <c r="L248" s="59">
        <f t="shared" si="1471"/>
        <v>0</v>
      </c>
      <c r="M248" s="52">
        <f>'[9]NAW7 - HVP - NPgY'!M245</f>
        <v>0</v>
      </c>
      <c r="N248" s="52">
        <f>'[9]NAW7 - HVP - NPgY'!N245</f>
        <v>0</v>
      </c>
      <c r="O248" s="52">
        <f>'[9]NAW7 - HVP - NPgY'!O245</f>
        <v>0</v>
      </c>
      <c r="P248" s="52">
        <f>'[9]NAW7 - HVP - NPgY'!P245</f>
        <v>0</v>
      </c>
      <c r="Q248" s="52">
        <f>'[9]NAW7 - HVP - NPgY'!Q245</f>
        <v>0</v>
      </c>
      <c r="R248" s="59">
        <f t="shared" si="1472"/>
        <v>0</v>
      </c>
      <c r="S248" s="52">
        <f>'[9]NAW7 - HVP - NPgY'!S245</f>
        <v>0</v>
      </c>
      <c r="T248" s="52">
        <f>'[9]NAW7 - HVP - NPgY'!T245</f>
        <v>0</v>
      </c>
      <c r="U248" s="52">
        <f>'[9]NAW7 - HVP - NPgY'!U245</f>
        <v>0</v>
      </c>
      <c r="V248" s="52">
        <f>'[9]NAW7 - HVP - NPgY'!V245</f>
        <v>0</v>
      </c>
      <c r="W248" s="52">
        <f>'[9]NAW7 - HVP - NPgY'!W245</f>
        <v>0</v>
      </c>
      <c r="X248" s="59">
        <f t="shared" si="1473"/>
        <v>0</v>
      </c>
      <c r="Y248" s="52">
        <f>'[9]NAW7 - HVP - NPgY'!Y245</f>
        <v>0</v>
      </c>
      <c r="Z248" s="52">
        <f>'[9]NAW7 - HVP - NPgY'!Z245</f>
        <v>0</v>
      </c>
      <c r="AA248" s="52">
        <f>'[9]NAW7 - HVP - NPgY'!AA245</f>
        <v>0</v>
      </c>
      <c r="AB248" s="52">
        <f>'[9]NAW7 - HVP - NPgY'!AB245</f>
        <v>0</v>
      </c>
      <c r="AC248" s="52">
        <f>'[9]NAW7 - HVP - NPgY'!AC245</f>
        <v>0</v>
      </c>
      <c r="AD248" s="59">
        <f t="shared" si="1474"/>
        <v>0</v>
      </c>
      <c r="AE248" s="52">
        <f>'[9]NAW7 - HVP - NPgY'!AE245</f>
        <v>0</v>
      </c>
      <c r="AF248" s="52">
        <f>'[9]NAW7 - HVP - NPgY'!AF245</f>
        <v>0</v>
      </c>
      <c r="AG248" s="52">
        <f>'[9]NAW7 - HVP - NPgY'!AG245</f>
        <v>0</v>
      </c>
      <c r="AH248" s="52">
        <f>'[9]NAW7 - HVP - NPgY'!AH245</f>
        <v>0</v>
      </c>
      <c r="AI248" s="52">
        <f>'[9]NAW7 - HVP - NPgY'!AI245</f>
        <v>0</v>
      </c>
      <c r="AJ248" s="59">
        <f t="shared" si="1475"/>
        <v>0</v>
      </c>
      <c r="AK248" s="52">
        <f>'[9]NAW7 - HVP - NPgY'!AK245</f>
        <v>0</v>
      </c>
      <c r="AL248" s="52">
        <f>'[9]NAW7 - HVP - NPgY'!AL245</f>
        <v>0</v>
      </c>
      <c r="AM248" s="52">
        <f>'[9]NAW7 - HVP - NPgY'!AM245</f>
        <v>0</v>
      </c>
      <c r="AN248" s="52">
        <f>'[9]NAW7 - HVP - NPgY'!AN245</f>
        <v>0</v>
      </c>
      <c r="AO248" s="52">
        <f>'[9]NAW7 - HVP - NPgY'!AO245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'NPgY - HI Probs. of Failure'!O$63</f>
        <v>0</v>
      </c>
      <c r="BF248" s="172">
        <f>'NPgY - HI Probs. of Failure'!P$63</f>
        <v>0</v>
      </c>
      <c r="BG248" s="172">
        <f>'NPgY - HI Probs. of Failure'!Q$63</f>
        <v>0</v>
      </c>
      <c r="BH248" s="172">
        <f>'NPgY - HI Probs. of Failure'!R$63</f>
        <v>0</v>
      </c>
      <c r="BI248" s="172">
        <f>'NPgY - HI Probs. of Failure'!S$63</f>
        <v>0</v>
      </c>
      <c r="BJ248" s="176"/>
      <c r="BK248" s="6"/>
      <c r="BL248" s="58" t="s">
        <v>30</v>
      </c>
      <c r="BM248" s="242">
        <f>IFERROR($BM4*'NPgY - Ave Crit'!$Q$63,0)</f>
        <v>0</v>
      </c>
      <c r="BN248" s="242">
        <f>IFERROR($BM4*'NPgY - Ave Crit'!$Q$63,0)</f>
        <v>0</v>
      </c>
      <c r="BO248" s="242">
        <f>IFERROR($BM4*'NPgY - Ave Crit'!$Q$63,0)</f>
        <v>0</v>
      </c>
      <c r="BP248" s="242">
        <f>IFERROR($BM4*'NPgY - Ave Crit'!$Q$63,0)</f>
        <v>0</v>
      </c>
      <c r="BQ248" s="242">
        <f>IFERROR($BM4*'NPgY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NPgY'!G246</f>
        <v>0</v>
      </c>
      <c r="H249" s="52">
        <f>'[9]NAW7 - HVP - NPgY'!H246</f>
        <v>0</v>
      </c>
      <c r="I249" s="52">
        <f>'[9]NAW7 - HVP - NPgY'!I246</f>
        <v>0</v>
      </c>
      <c r="J249" s="52">
        <f>'[9]NAW7 - HVP - NPgY'!J246</f>
        <v>0</v>
      </c>
      <c r="K249" s="52">
        <f>'[9]NAW7 - HVP - NPgY'!K246</f>
        <v>0</v>
      </c>
      <c r="L249" s="59">
        <f t="shared" si="1471"/>
        <v>0</v>
      </c>
      <c r="M249" s="52">
        <f>'[9]NAW7 - HVP - NPgY'!M246</f>
        <v>0</v>
      </c>
      <c r="N249" s="52">
        <f>'[9]NAW7 - HVP - NPgY'!N246</f>
        <v>0</v>
      </c>
      <c r="O249" s="52">
        <f>'[9]NAW7 - HVP - NPgY'!O246</f>
        <v>0</v>
      </c>
      <c r="P249" s="52">
        <f>'[9]NAW7 - HVP - NPgY'!P246</f>
        <v>0</v>
      </c>
      <c r="Q249" s="52">
        <f>'[9]NAW7 - HVP - NPgY'!Q246</f>
        <v>0</v>
      </c>
      <c r="R249" s="59">
        <f t="shared" si="1472"/>
        <v>0</v>
      </c>
      <c r="S249" s="52">
        <f>'[9]NAW7 - HVP - NPgY'!S246</f>
        <v>0</v>
      </c>
      <c r="T249" s="52">
        <f>'[9]NAW7 - HVP - NPgY'!T246</f>
        <v>0</v>
      </c>
      <c r="U249" s="52">
        <f>'[9]NAW7 - HVP - NPgY'!U246</f>
        <v>0</v>
      </c>
      <c r="V249" s="52">
        <f>'[9]NAW7 - HVP - NPgY'!V246</f>
        <v>0</v>
      </c>
      <c r="W249" s="52">
        <f>'[9]NAW7 - HVP - NPgY'!W246</f>
        <v>0</v>
      </c>
      <c r="X249" s="59">
        <f t="shared" si="1473"/>
        <v>0</v>
      </c>
      <c r="Y249" s="52">
        <f>'[9]NAW7 - HVP - NPgY'!Y246</f>
        <v>0</v>
      </c>
      <c r="Z249" s="52">
        <f>'[9]NAW7 - HVP - NPgY'!Z246</f>
        <v>0</v>
      </c>
      <c r="AA249" s="52">
        <f>'[9]NAW7 - HVP - NPgY'!AA246</f>
        <v>0</v>
      </c>
      <c r="AB249" s="52">
        <f>'[9]NAW7 - HVP - NPgY'!AB246</f>
        <v>0</v>
      </c>
      <c r="AC249" s="52">
        <f>'[9]NAW7 - HVP - NPgY'!AC246</f>
        <v>0</v>
      </c>
      <c r="AD249" s="59">
        <f t="shared" si="1474"/>
        <v>0</v>
      </c>
      <c r="AE249" s="52">
        <f>'[9]NAW7 - HVP - NPgY'!AE246</f>
        <v>0</v>
      </c>
      <c r="AF249" s="52">
        <f>'[9]NAW7 - HVP - NPgY'!AF246</f>
        <v>0</v>
      </c>
      <c r="AG249" s="52">
        <f>'[9]NAW7 - HVP - NPgY'!AG246</f>
        <v>0</v>
      </c>
      <c r="AH249" s="52">
        <f>'[9]NAW7 - HVP - NPgY'!AH246</f>
        <v>0</v>
      </c>
      <c r="AI249" s="52">
        <f>'[9]NAW7 - HVP - NPgY'!AI246</f>
        <v>0</v>
      </c>
      <c r="AJ249" s="59">
        <f t="shared" si="1475"/>
        <v>0</v>
      </c>
      <c r="AK249" s="52">
        <f>'[9]NAW7 - HVP - NPgY'!AK246</f>
        <v>0</v>
      </c>
      <c r="AL249" s="52">
        <f>'[9]NAW7 - HVP - NPgY'!AL246</f>
        <v>0</v>
      </c>
      <c r="AM249" s="52">
        <f>'[9]NAW7 - HVP - NPgY'!AM246</f>
        <v>0</v>
      </c>
      <c r="AN249" s="52">
        <f>'[9]NAW7 - HVP - NPgY'!AN246</f>
        <v>0</v>
      </c>
      <c r="AO249" s="52">
        <f>'[9]NAW7 - HVP - NPgY'!AO246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'NPgY - HI Probs. of Failure'!O$63</f>
        <v>0</v>
      </c>
      <c r="BF249" s="172">
        <f>'NPgY - HI Probs. of Failure'!P$63</f>
        <v>0</v>
      </c>
      <c r="BG249" s="172">
        <f>'NPgY - HI Probs. of Failure'!Q$63</f>
        <v>0</v>
      </c>
      <c r="BH249" s="172">
        <f>'NPgY - HI Probs. of Failure'!R$63</f>
        <v>0</v>
      </c>
      <c r="BI249" s="172">
        <f>'NPgY - HI Probs. of Failure'!S$63</f>
        <v>0</v>
      </c>
      <c r="BJ249" s="176"/>
      <c r="BK249" s="6"/>
      <c r="BL249" s="58" t="s">
        <v>31</v>
      </c>
      <c r="BM249" s="242">
        <f>IFERROR($BM5*'NPgY - Ave Crit'!$Q$63,0)</f>
        <v>0</v>
      </c>
      <c r="BN249" s="242">
        <f>IFERROR($BM5*'NPgY - Ave Crit'!$Q$63,0)</f>
        <v>0</v>
      </c>
      <c r="BO249" s="242">
        <f>IFERROR($BM5*'NPgY - Ave Crit'!$Q$63,0)</f>
        <v>0</v>
      </c>
      <c r="BP249" s="242">
        <f>IFERROR($BM5*'NPgY - Ave Crit'!$Q$63,0)</f>
        <v>0</v>
      </c>
      <c r="BQ249" s="242">
        <f>IFERROR($BM5*'NPgY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NPgY'!G248</f>
        <v>0</v>
      </c>
      <c r="H251" s="52">
        <f>'[9]NAW7 - HVP - NPgY'!H248</f>
        <v>0</v>
      </c>
      <c r="I251" s="52">
        <f>'[9]NAW7 - HVP - NPgY'!I248</f>
        <v>0</v>
      </c>
      <c r="J251" s="52">
        <f>'[9]NAW7 - HVP - NPgY'!J248</f>
        <v>0</v>
      </c>
      <c r="K251" s="52">
        <f>'[9]NAW7 - HVP - NPgY'!K248</f>
        <v>0</v>
      </c>
      <c r="L251" s="53">
        <f>SUM(G251:K251)</f>
        <v>0</v>
      </c>
      <c r="M251" s="52">
        <f>'[9]NAW7 - HVP - NPgY'!M248</f>
        <v>0</v>
      </c>
      <c r="N251" s="52">
        <f>'[9]NAW7 - HVP - NPgY'!N248</f>
        <v>0</v>
      </c>
      <c r="O251" s="52">
        <f>'[9]NAW7 - HVP - NPgY'!O248</f>
        <v>0</v>
      </c>
      <c r="P251" s="52">
        <f>'[9]NAW7 - HVP - NPgY'!P248</f>
        <v>0</v>
      </c>
      <c r="Q251" s="52">
        <f>'[9]NAW7 - HVP - NPgY'!Q248</f>
        <v>0</v>
      </c>
      <c r="R251" s="53">
        <f>SUM(M251:Q251)</f>
        <v>0</v>
      </c>
      <c r="S251" s="52">
        <f>'[9]NAW7 - HVP - NPgY'!S248</f>
        <v>0</v>
      </c>
      <c r="T251" s="52">
        <f>'[9]NAW7 - HVP - NPgY'!T248</f>
        <v>0</v>
      </c>
      <c r="U251" s="52">
        <f>'[9]NAW7 - HVP - NPgY'!U248</f>
        <v>0</v>
      </c>
      <c r="V251" s="52">
        <f>'[9]NAW7 - HVP - NPgY'!V248</f>
        <v>0</v>
      </c>
      <c r="W251" s="52">
        <f>'[9]NAW7 - HVP - NPgY'!W248</f>
        <v>0</v>
      </c>
      <c r="X251" s="53">
        <f>SUM(S251:W251)</f>
        <v>0</v>
      </c>
      <c r="Y251" s="54">
        <f>'[9]NAW7 - HVP - NPgY'!Y248</f>
        <v>0</v>
      </c>
      <c r="Z251" s="54">
        <f>'[9]NAW7 - HVP - NPgY'!Z248</f>
        <v>0</v>
      </c>
      <c r="AA251" s="54">
        <f>'[9]NAW7 - HVP - NPgY'!AA248</f>
        <v>0</v>
      </c>
      <c r="AB251" s="54">
        <f>'[9]NAW7 - HVP - NPgY'!AB248</f>
        <v>0</v>
      </c>
      <c r="AC251" s="54">
        <f>'[9]NAW7 - HVP - NPgY'!AC248</f>
        <v>0</v>
      </c>
      <c r="AD251" s="53">
        <f>SUM(Y251:AC251)</f>
        <v>0</v>
      </c>
      <c r="AE251" s="54">
        <f>'[9]NAW7 - HVP - NPgY'!AE248</f>
        <v>0</v>
      </c>
      <c r="AF251" s="54">
        <f>'[9]NAW7 - HVP - NPgY'!AF248</f>
        <v>0</v>
      </c>
      <c r="AG251" s="54">
        <f>'[9]NAW7 - HVP - NPgY'!AG248</f>
        <v>0</v>
      </c>
      <c r="AH251" s="54">
        <f>'[9]NAW7 - HVP - NPgY'!AH248</f>
        <v>0</v>
      </c>
      <c r="AI251" s="54">
        <f>'[9]NAW7 - HVP - NPgY'!AI248</f>
        <v>0</v>
      </c>
      <c r="AJ251" s="53">
        <f>SUM(AE251:AI251)</f>
        <v>0</v>
      </c>
      <c r="AK251" s="54">
        <f>'[9]NAW7 - HVP - NPgY'!AK248</f>
        <v>0</v>
      </c>
      <c r="AL251" s="54">
        <f>'[9]NAW7 - HVP - NPgY'!AL248</f>
        <v>0</v>
      </c>
      <c r="AM251" s="54">
        <f>'[9]NAW7 - HVP - NPgY'!AM248</f>
        <v>0</v>
      </c>
      <c r="AN251" s="54">
        <f>'[9]NAW7 - HVP - NPgY'!AN248</f>
        <v>0</v>
      </c>
      <c r="AO251" s="54">
        <f>'[9]NAW7 - HVP - NPgY'!AO248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'NPgY - HI Probs. of Failure'!O$64</f>
        <v>0</v>
      </c>
      <c r="BF251" s="172">
        <f>'NPgY - HI Probs. of Failure'!P$64</f>
        <v>0</v>
      </c>
      <c r="BG251" s="172">
        <f>'NPgY - HI Probs. of Failure'!Q$64</f>
        <v>0</v>
      </c>
      <c r="BH251" s="172">
        <f>'NPgY - HI Probs. of Failure'!R$64</f>
        <v>0</v>
      </c>
      <c r="BI251" s="172">
        <f>'NPgY - HI Probs. of Failure'!S$64</f>
        <v>0</v>
      </c>
      <c r="BJ251" s="175"/>
      <c r="BK251" s="6"/>
      <c r="BL251" s="51" t="s">
        <v>26</v>
      </c>
      <c r="BM251" s="242">
        <f>IFERROR($BM2*'NPgY - Ave Crit'!$Q$64,0)</f>
        <v>0</v>
      </c>
      <c r="BN251" s="242">
        <f>IFERROR($BM2*'NPgY - Ave Crit'!$Q$64,0)</f>
        <v>0</v>
      </c>
      <c r="BO251" s="242">
        <f>IFERROR($BM2*'NPgY - Ave Crit'!$Q$64,0)</f>
        <v>0</v>
      </c>
      <c r="BP251" s="242">
        <f>IFERROR($BM2*'NPgY - Ave Crit'!$Q$64,0)</f>
        <v>0</v>
      </c>
      <c r="BQ251" s="242">
        <f>IFERROR($BM2*'NPgY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NPgY'!G249</f>
        <v>0</v>
      </c>
      <c r="H252" s="52">
        <f>'[9]NAW7 - HVP - NPgY'!H249</f>
        <v>0</v>
      </c>
      <c r="I252" s="52">
        <f>'[9]NAW7 - HVP - NPgY'!I249</f>
        <v>0</v>
      </c>
      <c r="J252" s="52">
        <f>'[9]NAW7 - HVP - NPgY'!J249</f>
        <v>0</v>
      </c>
      <c r="K252" s="52">
        <f>'[9]NAW7 - HVP - NPgY'!K249</f>
        <v>0</v>
      </c>
      <c r="L252" s="59">
        <f t="shared" ref="L252:L254" si="1502">SUM(G252:K252)</f>
        <v>0</v>
      </c>
      <c r="M252" s="52">
        <f>'[9]NAW7 - HVP - NPgY'!M249</f>
        <v>0</v>
      </c>
      <c r="N252" s="52">
        <f>'[9]NAW7 - HVP - NPgY'!N249</f>
        <v>0</v>
      </c>
      <c r="O252" s="52">
        <f>'[9]NAW7 - HVP - NPgY'!O249</f>
        <v>0</v>
      </c>
      <c r="P252" s="52">
        <f>'[9]NAW7 - HVP - NPgY'!P249</f>
        <v>0</v>
      </c>
      <c r="Q252" s="52">
        <f>'[9]NAW7 - HVP - NPgY'!Q249</f>
        <v>0</v>
      </c>
      <c r="R252" s="59">
        <f t="shared" ref="R252:R254" si="1503">SUM(M252:Q252)</f>
        <v>0</v>
      </c>
      <c r="S252" s="52">
        <f>'[9]NAW7 - HVP - NPgY'!S249</f>
        <v>0</v>
      </c>
      <c r="T252" s="52">
        <f>'[9]NAW7 - HVP - NPgY'!T249</f>
        <v>0</v>
      </c>
      <c r="U252" s="52">
        <f>'[9]NAW7 - HVP - NPgY'!U249</f>
        <v>0</v>
      </c>
      <c r="V252" s="52">
        <f>'[9]NAW7 - HVP - NPgY'!V249</f>
        <v>0</v>
      </c>
      <c r="W252" s="52">
        <f>'[9]NAW7 - HVP - NPgY'!W249</f>
        <v>0</v>
      </c>
      <c r="X252" s="59">
        <f t="shared" ref="X252:X254" si="1504">SUM(S252:W252)</f>
        <v>0</v>
      </c>
      <c r="Y252" s="52">
        <f>'[9]NAW7 - HVP - NPgY'!Y249</f>
        <v>0</v>
      </c>
      <c r="Z252" s="52">
        <f>'[9]NAW7 - HVP - NPgY'!Z249</f>
        <v>0</v>
      </c>
      <c r="AA252" s="52">
        <f>'[9]NAW7 - HVP - NPgY'!AA249</f>
        <v>0</v>
      </c>
      <c r="AB252" s="52">
        <f>'[9]NAW7 - HVP - NPgY'!AB249</f>
        <v>0</v>
      </c>
      <c r="AC252" s="52">
        <f>'[9]NAW7 - HVP - NPgY'!AC249</f>
        <v>0</v>
      </c>
      <c r="AD252" s="59">
        <f t="shared" ref="AD252:AD254" si="1505">SUM(Y252:AC252)</f>
        <v>0</v>
      </c>
      <c r="AE252" s="52">
        <f>'[9]NAW7 - HVP - NPgY'!AE249</f>
        <v>0</v>
      </c>
      <c r="AF252" s="52">
        <f>'[9]NAW7 - HVP - NPgY'!AF249</f>
        <v>0</v>
      </c>
      <c r="AG252" s="52">
        <f>'[9]NAW7 - HVP - NPgY'!AG249</f>
        <v>0</v>
      </c>
      <c r="AH252" s="52">
        <f>'[9]NAW7 - HVP - NPgY'!AH249</f>
        <v>0</v>
      </c>
      <c r="AI252" s="52">
        <f>'[9]NAW7 - HVP - NPgY'!AI249</f>
        <v>0</v>
      </c>
      <c r="AJ252" s="59">
        <f t="shared" ref="AJ252:AJ254" si="1506">SUM(AE252:AI252)</f>
        <v>0</v>
      </c>
      <c r="AK252" s="52">
        <f>'[9]NAW7 - HVP - NPgY'!AK249</f>
        <v>0</v>
      </c>
      <c r="AL252" s="52">
        <f>'[9]NAW7 - HVP - NPgY'!AL249</f>
        <v>0</v>
      </c>
      <c r="AM252" s="52">
        <f>'[9]NAW7 - HVP - NPgY'!AM249</f>
        <v>0</v>
      </c>
      <c r="AN252" s="52">
        <f>'[9]NAW7 - HVP - NPgY'!AN249</f>
        <v>0</v>
      </c>
      <c r="AO252" s="52">
        <f>'[9]NAW7 - HVP - NPgY'!AO249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'NPgY - HI Probs. of Failure'!O$64</f>
        <v>0</v>
      </c>
      <c r="BF252" s="172">
        <f>'NPgY - HI Probs. of Failure'!P$64</f>
        <v>0</v>
      </c>
      <c r="BG252" s="172">
        <f>'NPgY - HI Probs. of Failure'!Q$64</f>
        <v>0</v>
      </c>
      <c r="BH252" s="172">
        <f>'NPgY - HI Probs. of Failure'!R$64</f>
        <v>0</v>
      </c>
      <c r="BI252" s="172">
        <f>'NPgY - HI Probs. of Failure'!S$64</f>
        <v>0</v>
      </c>
      <c r="BJ252" s="176"/>
      <c r="BK252" s="6"/>
      <c r="BL252" s="58" t="s">
        <v>28</v>
      </c>
      <c r="BM252" s="242">
        <f>IFERROR($BM3*'NPgY - Ave Crit'!$Q$64,0)</f>
        <v>0</v>
      </c>
      <c r="BN252" s="242">
        <f>IFERROR($BM3*'NPgY - Ave Crit'!$Q$64,0)</f>
        <v>0</v>
      </c>
      <c r="BO252" s="242">
        <f>IFERROR($BM3*'NPgY - Ave Crit'!$Q$64,0)</f>
        <v>0</v>
      </c>
      <c r="BP252" s="242">
        <f>IFERROR($BM3*'NPgY - Ave Crit'!$Q$64,0)</f>
        <v>0</v>
      </c>
      <c r="BQ252" s="242">
        <f>IFERROR($BM3*'NPgY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NPgY'!G250</f>
        <v>0</v>
      </c>
      <c r="H253" s="52">
        <f>'[9]NAW7 - HVP - NPgY'!H250</f>
        <v>0</v>
      </c>
      <c r="I253" s="52">
        <f>'[9]NAW7 - HVP - NPgY'!I250</f>
        <v>0</v>
      </c>
      <c r="J253" s="52">
        <f>'[9]NAW7 - HVP - NPgY'!J250</f>
        <v>0</v>
      </c>
      <c r="K253" s="52">
        <f>'[9]NAW7 - HVP - NPgY'!K250</f>
        <v>0</v>
      </c>
      <c r="L253" s="59">
        <f t="shared" si="1502"/>
        <v>0</v>
      </c>
      <c r="M253" s="52">
        <f>'[9]NAW7 - HVP - NPgY'!M250</f>
        <v>0</v>
      </c>
      <c r="N253" s="52">
        <f>'[9]NAW7 - HVP - NPgY'!N250</f>
        <v>0</v>
      </c>
      <c r="O253" s="52">
        <f>'[9]NAW7 - HVP - NPgY'!O250</f>
        <v>0</v>
      </c>
      <c r="P253" s="52">
        <f>'[9]NAW7 - HVP - NPgY'!P250</f>
        <v>0</v>
      </c>
      <c r="Q253" s="52">
        <f>'[9]NAW7 - HVP - NPgY'!Q250</f>
        <v>0</v>
      </c>
      <c r="R253" s="59">
        <f t="shared" si="1503"/>
        <v>0</v>
      </c>
      <c r="S253" s="52">
        <f>'[9]NAW7 - HVP - NPgY'!S250</f>
        <v>0</v>
      </c>
      <c r="T253" s="52">
        <f>'[9]NAW7 - HVP - NPgY'!T250</f>
        <v>0</v>
      </c>
      <c r="U253" s="52">
        <f>'[9]NAW7 - HVP - NPgY'!U250</f>
        <v>0</v>
      </c>
      <c r="V253" s="52">
        <f>'[9]NAW7 - HVP - NPgY'!V250</f>
        <v>0</v>
      </c>
      <c r="W253" s="52">
        <f>'[9]NAW7 - HVP - NPgY'!W250</f>
        <v>0</v>
      </c>
      <c r="X253" s="59">
        <f t="shared" si="1504"/>
        <v>0</v>
      </c>
      <c r="Y253" s="52">
        <f>'[9]NAW7 - HVP - NPgY'!Y250</f>
        <v>0</v>
      </c>
      <c r="Z253" s="52">
        <f>'[9]NAW7 - HVP - NPgY'!Z250</f>
        <v>0</v>
      </c>
      <c r="AA253" s="52">
        <f>'[9]NAW7 - HVP - NPgY'!AA250</f>
        <v>0</v>
      </c>
      <c r="AB253" s="52">
        <f>'[9]NAW7 - HVP - NPgY'!AB250</f>
        <v>0</v>
      </c>
      <c r="AC253" s="52">
        <f>'[9]NAW7 - HVP - NPgY'!AC250</f>
        <v>0</v>
      </c>
      <c r="AD253" s="59">
        <f t="shared" si="1505"/>
        <v>0</v>
      </c>
      <c r="AE253" s="52">
        <f>'[9]NAW7 - HVP - NPgY'!AE250</f>
        <v>0</v>
      </c>
      <c r="AF253" s="52">
        <f>'[9]NAW7 - HVP - NPgY'!AF250</f>
        <v>0</v>
      </c>
      <c r="AG253" s="52">
        <f>'[9]NAW7 - HVP - NPgY'!AG250</f>
        <v>0</v>
      </c>
      <c r="AH253" s="52">
        <f>'[9]NAW7 - HVP - NPgY'!AH250</f>
        <v>0</v>
      </c>
      <c r="AI253" s="52">
        <f>'[9]NAW7 - HVP - NPgY'!AI250</f>
        <v>0</v>
      </c>
      <c r="AJ253" s="59">
        <f t="shared" si="1506"/>
        <v>0</v>
      </c>
      <c r="AK253" s="52">
        <f>'[9]NAW7 - HVP - NPgY'!AK250</f>
        <v>0</v>
      </c>
      <c r="AL253" s="52">
        <f>'[9]NAW7 - HVP - NPgY'!AL250</f>
        <v>0</v>
      </c>
      <c r="AM253" s="52">
        <f>'[9]NAW7 - HVP - NPgY'!AM250</f>
        <v>0</v>
      </c>
      <c r="AN253" s="52">
        <f>'[9]NAW7 - HVP - NPgY'!AN250</f>
        <v>0</v>
      </c>
      <c r="AO253" s="52">
        <f>'[9]NAW7 - HVP - NPgY'!AO250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'NPgY - HI Probs. of Failure'!O$64</f>
        <v>0</v>
      </c>
      <c r="BF253" s="172">
        <f>'NPgY - HI Probs. of Failure'!P$64</f>
        <v>0</v>
      </c>
      <c r="BG253" s="172">
        <f>'NPgY - HI Probs. of Failure'!Q$64</f>
        <v>0</v>
      </c>
      <c r="BH253" s="172">
        <f>'NPgY - HI Probs. of Failure'!R$64</f>
        <v>0</v>
      </c>
      <c r="BI253" s="172">
        <f>'NPgY - HI Probs. of Failure'!S$64</f>
        <v>0</v>
      </c>
      <c r="BJ253" s="176"/>
      <c r="BK253" s="6"/>
      <c r="BL253" s="58" t="s">
        <v>30</v>
      </c>
      <c r="BM253" s="242">
        <f>IFERROR($BM4*'NPgY - Ave Crit'!$Q$64,0)</f>
        <v>0</v>
      </c>
      <c r="BN253" s="242">
        <f>IFERROR($BM4*'NPgY - Ave Crit'!$Q$64,0)</f>
        <v>0</v>
      </c>
      <c r="BO253" s="242">
        <f>IFERROR($BM4*'NPgY - Ave Crit'!$Q$64,0)</f>
        <v>0</v>
      </c>
      <c r="BP253" s="242">
        <f>IFERROR($BM4*'NPgY - Ave Crit'!$Q$64,0)</f>
        <v>0</v>
      </c>
      <c r="BQ253" s="242">
        <f>IFERROR($BM4*'NPgY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NPgY'!G251</f>
        <v>0</v>
      </c>
      <c r="H254" s="52">
        <f>'[9]NAW7 - HVP - NPgY'!H251</f>
        <v>0</v>
      </c>
      <c r="I254" s="52">
        <f>'[9]NAW7 - HVP - NPgY'!I251</f>
        <v>0</v>
      </c>
      <c r="J254" s="52">
        <f>'[9]NAW7 - HVP - NPgY'!J251</f>
        <v>0</v>
      </c>
      <c r="K254" s="52">
        <f>'[9]NAW7 - HVP - NPgY'!K251</f>
        <v>0</v>
      </c>
      <c r="L254" s="59">
        <f t="shared" si="1502"/>
        <v>0</v>
      </c>
      <c r="M254" s="52">
        <f>'[9]NAW7 - HVP - NPgY'!M251</f>
        <v>0</v>
      </c>
      <c r="N254" s="52">
        <f>'[9]NAW7 - HVP - NPgY'!N251</f>
        <v>0</v>
      </c>
      <c r="O254" s="52">
        <f>'[9]NAW7 - HVP - NPgY'!O251</f>
        <v>0</v>
      </c>
      <c r="P254" s="52">
        <f>'[9]NAW7 - HVP - NPgY'!P251</f>
        <v>0</v>
      </c>
      <c r="Q254" s="52">
        <f>'[9]NAW7 - HVP - NPgY'!Q251</f>
        <v>0</v>
      </c>
      <c r="R254" s="59">
        <f t="shared" si="1503"/>
        <v>0</v>
      </c>
      <c r="S254" s="52">
        <f>'[9]NAW7 - HVP - NPgY'!S251</f>
        <v>0</v>
      </c>
      <c r="T254" s="52">
        <f>'[9]NAW7 - HVP - NPgY'!T251</f>
        <v>0</v>
      </c>
      <c r="U254" s="52">
        <f>'[9]NAW7 - HVP - NPgY'!U251</f>
        <v>0</v>
      </c>
      <c r="V254" s="52">
        <f>'[9]NAW7 - HVP - NPgY'!V251</f>
        <v>0</v>
      </c>
      <c r="W254" s="52">
        <f>'[9]NAW7 - HVP - NPgY'!W251</f>
        <v>0</v>
      </c>
      <c r="X254" s="59">
        <f t="shared" si="1504"/>
        <v>0</v>
      </c>
      <c r="Y254" s="52">
        <f>'[9]NAW7 - HVP - NPgY'!Y251</f>
        <v>0</v>
      </c>
      <c r="Z254" s="52">
        <f>'[9]NAW7 - HVP - NPgY'!Z251</f>
        <v>0</v>
      </c>
      <c r="AA254" s="52">
        <f>'[9]NAW7 - HVP - NPgY'!AA251</f>
        <v>0</v>
      </c>
      <c r="AB254" s="52">
        <f>'[9]NAW7 - HVP - NPgY'!AB251</f>
        <v>0</v>
      </c>
      <c r="AC254" s="52">
        <f>'[9]NAW7 - HVP - NPgY'!AC251</f>
        <v>0</v>
      </c>
      <c r="AD254" s="59">
        <f t="shared" si="1505"/>
        <v>0</v>
      </c>
      <c r="AE254" s="52">
        <f>'[9]NAW7 - HVP - NPgY'!AE251</f>
        <v>0</v>
      </c>
      <c r="AF254" s="52">
        <f>'[9]NAW7 - HVP - NPgY'!AF251</f>
        <v>0</v>
      </c>
      <c r="AG254" s="52">
        <f>'[9]NAW7 - HVP - NPgY'!AG251</f>
        <v>0</v>
      </c>
      <c r="AH254" s="52">
        <f>'[9]NAW7 - HVP - NPgY'!AH251</f>
        <v>0</v>
      </c>
      <c r="AI254" s="52">
        <f>'[9]NAW7 - HVP - NPgY'!AI251</f>
        <v>0</v>
      </c>
      <c r="AJ254" s="59">
        <f t="shared" si="1506"/>
        <v>0</v>
      </c>
      <c r="AK254" s="52">
        <f>'[9]NAW7 - HVP - NPgY'!AK251</f>
        <v>0</v>
      </c>
      <c r="AL254" s="52">
        <f>'[9]NAW7 - HVP - NPgY'!AL251</f>
        <v>0</v>
      </c>
      <c r="AM254" s="52">
        <f>'[9]NAW7 - HVP - NPgY'!AM251</f>
        <v>0</v>
      </c>
      <c r="AN254" s="52">
        <f>'[9]NAW7 - HVP - NPgY'!AN251</f>
        <v>0</v>
      </c>
      <c r="AO254" s="52">
        <f>'[9]NAW7 - HVP - NPgY'!AO251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'NPgY - HI Probs. of Failure'!O$64</f>
        <v>0</v>
      </c>
      <c r="BF254" s="172">
        <f>'NPgY - HI Probs. of Failure'!P$64</f>
        <v>0</v>
      </c>
      <c r="BG254" s="172">
        <f>'NPgY - HI Probs. of Failure'!Q$64</f>
        <v>0</v>
      </c>
      <c r="BH254" s="172">
        <f>'NPgY - HI Probs. of Failure'!R$64</f>
        <v>0</v>
      </c>
      <c r="BI254" s="172">
        <f>'NPgY - HI Probs. of Failure'!S$64</f>
        <v>0</v>
      </c>
      <c r="BJ254" s="176"/>
      <c r="BK254" s="6"/>
      <c r="BL254" s="58" t="s">
        <v>31</v>
      </c>
      <c r="BM254" s="242">
        <f>IFERROR($BM5*'NPgY - Ave Crit'!$Q$64,0)</f>
        <v>0</v>
      </c>
      <c r="BN254" s="242">
        <f>IFERROR($BM5*'NPgY - Ave Crit'!$Q$64,0)</f>
        <v>0</v>
      </c>
      <c r="BO254" s="242">
        <f>IFERROR($BM5*'NPgY - Ave Crit'!$Q$64,0)</f>
        <v>0</v>
      </c>
      <c r="BP254" s="242">
        <f>IFERROR($BM5*'NPgY - Ave Crit'!$Q$64,0)</f>
        <v>0</v>
      </c>
      <c r="BQ254" s="242">
        <f>IFERROR($BM5*'NPgY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NPgY'!G253</f>
        <v>0</v>
      </c>
      <c r="H256" s="52">
        <f>'[9]NAW7 - HVP - NPgY'!H253</f>
        <v>0</v>
      </c>
      <c r="I256" s="52">
        <f>'[9]NAW7 - HVP - NPgY'!I253</f>
        <v>0</v>
      </c>
      <c r="J256" s="52">
        <f>'[9]NAW7 - HVP - NPgY'!J253</f>
        <v>0</v>
      </c>
      <c r="K256" s="52">
        <f>'[9]NAW7 - HVP - NPgY'!K253</f>
        <v>0</v>
      </c>
      <c r="L256" s="53">
        <f>SUM(G256:K256)</f>
        <v>0</v>
      </c>
      <c r="M256" s="52">
        <f>'[9]NAW7 - HVP - NPgY'!M253</f>
        <v>0</v>
      </c>
      <c r="N256" s="52">
        <f>'[9]NAW7 - HVP - NPgY'!N253</f>
        <v>0</v>
      </c>
      <c r="O256" s="52">
        <f>'[9]NAW7 - HVP - NPgY'!O253</f>
        <v>0</v>
      </c>
      <c r="P256" s="52">
        <f>'[9]NAW7 - HVP - NPgY'!P253</f>
        <v>0</v>
      </c>
      <c r="Q256" s="52">
        <f>'[9]NAW7 - HVP - NPgY'!Q253</f>
        <v>0</v>
      </c>
      <c r="R256" s="53">
        <f>SUM(M256:Q256)</f>
        <v>0</v>
      </c>
      <c r="S256" s="52">
        <f>'[9]NAW7 - HVP - NPgY'!S253</f>
        <v>0</v>
      </c>
      <c r="T256" s="52">
        <f>'[9]NAW7 - HVP - NPgY'!T253</f>
        <v>0</v>
      </c>
      <c r="U256" s="52">
        <f>'[9]NAW7 - HVP - NPgY'!U253</f>
        <v>0</v>
      </c>
      <c r="V256" s="52">
        <f>'[9]NAW7 - HVP - NPgY'!V253</f>
        <v>0</v>
      </c>
      <c r="W256" s="52">
        <f>'[9]NAW7 - HVP - NPgY'!W253</f>
        <v>0</v>
      </c>
      <c r="X256" s="53">
        <f>SUM(S256:W256)</f>
        <v>0</v>
      </c>
      <c r="Y256" s="54">
        <f>'[9]NAW7 - HVP - NPgY'!Y253</f>
        <v>0</v>
      </c>
      <c r="Z256" s="54">
        <f>'[9]NAW7 - HVP - NPgY'!Z253</f>
        <v>0</v>
      </c>
      <c r="AA256" s="54">
        <f>'[9]NAW7 - HVP - NPgY'!AA253</f>
        <v>0</v>
      </c>
      <c r="AB256" s="54">
        <f>'[9]NAW7 - HVP - NPgY'!AB253</f>
        <v>0</v>
      </c>
      <c r="AC256" s="54">
        <f>'[9]NAW7 - HVP - NPgY'!AC253</f>
        <v>0</v>
      </c>
      <c r="AD256" s="53">
        <f>SUM(Y256:AC256)</f>
        <v>0</v>
      </c>
      <c r="AE256" s="54">
        <f>'[9]NAW7 - HVP - NPgY'!AE253</f>
        <v>0</v>
      </c>
      <c r="AF256" s="54">
        <f>'[9]NAW7 - HVP - NPgY'!AF253</f>
        <v>0</v>
      </c>
      <c r="AG256" s="54">
        <f>'[9]NAW7 - HVP - NPgY'!AG253</f>
        <v>0</v>
      </c>
      <c r="AH256" s="54">
        <f>'[9]NAW7 - HVP - NPgY'!AH253</f>
        <v>0</v>
      </c>
      <c r="AI256" s="54">
        <f>'[9]NAW7 - HVP - NPgY'!AI253</f>
        <v>0</v>
      </c>
      <c r="AJ256" s="53">
        <f>SUM(AE256:AI256)</f>
        <v>0</v>
      </c>
      <c r="AK256" s="54">
        <f>'[9]NAW7 - HVP - NPgY'!AK253</f>
        <v>0</v>
      </c>
      <c r="AL256" s="54">
        <f>'[9]NAW7 - HVP - NPgY'!AL253</f>
        <v>0</v>
      </c>
      <c r="AM256" s="54">
        <f>'[9]NAW7 - HVP - NPgY'!AM253</f>
        <v>0</v>
      </c>
      <c r="AN256" s="54">
        <f>'[9]NAW7 - HVP - NPgY'!AN253</f>
        <v>0</v>
      </c>
      <c r="AO256" s="54">
        <f>'[9]NAW7 - HVP - NPgY'!AO253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'NPgY - HI Probs. of Failure'!O$65</f>
        <v>0</v>
      </c>
      <c r="BF256" s="172">
        <f>'NPgY - HI Probs. of Failure'!P$65</f>
        <v>0</v>
      </c>
      <c r="BG256" s="172">
        <f>'NPgY - HI Probs. of Failure'!Q$65</f>
        <v>0</v>
      </c>
      <c r="BH256" s="172">
        <f>'NPgY - HI Probs. of Failure'!R$65</f>
        <v>0</v>
      </c>
      <c r="BI256" s="172">
        <f>'NPgY - HI Probs. of Failure'!S$65</f>
        <v>0</v>
      </c>
      <c r="BJ256" s="175"/>
      <c r="BK256" s="6"/>
      <c r="BL256" s="51" t="s">
        <v>26</v>
      </c>
      <c r="BM256" s="242">
        <f>IFERROR($BM2*'NPgY - Ave Crit'!$Q$65,0)</f>
        <v>0</v>
      </c>
      <c r="BN256" s="242">
        <f>IFERROR($BM2*'NPgY - Ave Crit'!$Q$65,0)</f>
        <v>0</v>
      </c>
      <c r="BO256" s="242">
        <f>IFERROR($BM2*'NPgY - Ave Crit'!$Q$65,0)</f>
        <v>0</v>
      </c>
      <c r="BP256" s="242">
        <f>IFERROR($BM2*'NPgY - Ave Crit'!$Q$65,0)</f>
        <v>0</v>
      </c>
      <c r="BQ256" s="242">
        <f>IFERROR($BM2*'NPgY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NPgY'!G254</f>
        <v>0</v>
      </c>
      <c r="H257" s="52">
        <f>'[9]NAW7 - HVP - NPgY'!H254</f>
        <v>0</v>
      </c>
      <c r="I257" s="52">
        <f>'[9]NAW7 - HVP - NPgY'!I254</f>
        <v>0</v>
      </c>
      <c r="J257" s="52">
        <f>'[9]NAW7 - HVP - NPgY'!J254</f>
        <v>0</v>
      </c>
      <c r="K257" s="52">
        <f>'[9]NAW7 - HVP - NPgY'!K254</f>
        <v>0</v>
      </c>
      <c r="L257" s="59">
        <f t="shared" ref="L257:L259" si="1533">SUM(G257:K257)</f>
        <v>0</v>
      </c>
      <c r="M257" s="52">
        <f>'[9]NAW7 - HVP - NPgY'!M254</f>
        <v>0</v>
      </c>
      <c r="N257" s="52">
        <f>'[9]NAW7 - HVP - NPgY'!N254</f>
        <v>0</v>
      </c>
      <c r="O257" s="52">
        <f>'[9]NAW7 - HVP - NPgY'!O254</f>
        <v>0</v>
      </c>
      <c r="P257" s="52">
        <f>'[9]NAW7 - HVP - NPgY'!P254</f>
        <v>0</v>
      </c>
      <c r="Q257" s="52">
        <f>'[9]NAW7 - HVP - NPgY'!Q254</f>
        <v>0</v>
      </c>
      <c r="R257" s="59">
        <f t="shared" ref="R257:R259" si="1534">SUM(M257:Q257)</f>
        <v>0</v>
      </c>
      <c r="S257" s="52">
        <f>'[9]NAW7 - HVP - NPgY'!S254</f>
        <v>0</v>
      </c>
      <c r="T257" s="52">
        <f>'[9]NAW7 - HVP - NPgY'!T254</f>
        <v>0</v>
      </c>
      <c r="U257" s="52">
        <f>'[9]NAW7 - HVP - NPgY'!U254</f>
        <v>0</v>
      </c>
      <c r="V257" s="52">
        <f>'[9]NAW7 - HVP - NPgY'!V254</f>
        <v>0</v>
      </c>
      <c r="W257" s="52">
        <f>'[9]NAW7 - HVP - NPgY'!W254</f>
        <v>0</v>
      </c>
      <c r="X257" s="59">
        <f t="shared" ref="X257:X259" si="1535">SUM(S257:W257)</f>
        <v>0</v>
      </c>
      <c r="Y257" s="52">
        <f>'[9]NAW7 - HVP - NPgY'!Y254</f>
        <v>0</v>
      </c>
      <c r="Z257" s="52">
        <f>'[9]NAW7 - HVP - NPgY'!Z254</f>
        <v>0</v>
      </c>
      <c r="AA257" s="52">
        <f>'[9]NAW7 - HVP - NPgY'!AA254</f>
        <v>0</v>
      </c>
      <c r="AB257" s="52">
        <f>'[9]NAW7 - HVP - NPgY'!AB254</f>
        <v>0</v>
      </c>
      <c r="AC257" s="52">
        <f>'[9]NAW7 - HVP - NPgY'!AC254</f>
        <v>0</v>
      </c>
      <c r="AD257" s="59">
        <f t="shared" ref="AD257:AD259" si="1536">SUM(Y257:AC257)</f>
        <v>0</v>
      </c>
      <c r="AE257" s="52">
        <f>'[9]NAW7 - HVP - NPgY'!AE254</f>
        <v>0</v>
      </c>
      <c r="AF257" s="52">
        <f>'[9]NAW7 - HVP - NPgY'!AF254</f>
        <v>0</v>
      </c>
      <c r="AG257" s="52">
        <f>'[9]NAW7 - HVP - NPgY'!AG254</f>
        <v>0</v>
      </c>
      <c r="AH257" s="52">
        <f>'[9]NAW7 - HVP - NPgY'!AH254</f>
        <v>0</v>
      </c>
      <c r="AI257" s="52">
        <f>'[9]NAW7 - HVP - NPgY'!AI254</f>
        <v>0</v>
      </c>
      <c r="AJ257" s="59">
        <f t="shared" ref="AJ257:AJ259" si="1537">SUM(AE257:AI257)</f>
        <v>0</v>
      </c>
      <c r="AK257" s="52">
        <f>'[9]NAW7 - HVP - NPgY'!AK254</f>
        <v>0</v>
      </c>
      <c r="AL257" s="52">
        <f>'[9]NAW7 - HVP - NPgY'!AL254</f>
        <v>0</v>
      </c>
      <c r="AM257" s="52">
        <f>'[9]NAW7 - HVP - NPgY'!AM254</f>
        <v>0</v>
      </c>
      <c r="AN257" s="52">
        <f>'[9]NAW7 - HVP - NPgY'!AN254</f>
        <v>0</v>
      </c>
      <c r="AO257" s="52">
        <f>'[9]NAW7 - HVP - NPgY'!AO254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'NPgY - HI Probs. of Failure'!O$65</f>
        <v>0</v>
      </c>
      <c r="BF257" s="172">
        <f>'NPgY - HI Probs. of Failure'!P$65</f>
        <v>0</v>
      </c>
      <c r="BG257" s="172">
        <f>'NPgY - HI Probs. of Failure'!Q$65</f>
        <v>0</v>
      </c>
      <c r="BH257" s="172">
        <f>'NPgY - HI Probs. of Failure'!R$65</f>
        <v>0</v>
      </c>
      <c r="BI257" s="172">
        <f>'NPgY - HI Probs. of Failure'!S$65</f>
        <v>0</v>
      </c>
      <c r="BJ257" s="176"/>
      <c r="BK257" s="6"/>
      <c r="BL257" s="58" t="s">
        <v>28</v>
      </c>
      <c r="BM257" s="242">
        <f>IFERROR($BM3*'NPgY - Ave Crit'!$Q$65,0)</f>
        <v>0</v>
      </c>
      <c r="BN257" s="242">
        <f>IFERROR($BM3*'NPgY - Ave Crit'!$Q$65,0)</f>
        <v>0</v>
      </c>
      <c r="BO257" s="242">
        <f>IFERROR($BM3*'NPgY - Ave Crit'!$Q$65,0)</f>
        <v>0</v>
      </c>
      <c r="BP257" s="242">
        <f>IFERROR($BM3*'NPgY - Ave Crit'!$Q$65,0)</f>
        <v>0</v>
      </c>
      <c r="BQ257" s="242">
        <f>IFERROR($BM3*'NPgY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NPgY'!G255</f>
        <v>0</v>
      </c>
      <c r="H258" s="52">
        <f>'[9]NAW7 - HVP - NPgY'!H255</f>
        <v>0</v>
      </c>
      <c r="I258" s="52">
        <f>'[9]NAW7 - HVP - NPgY'!I255</f>
        <v>0</v>
      </c>
      <c r="J258" s="52">
        <f>'[9]NAW7 - HVP - NPgY'!J255</f>
        <v>0</v>
      </c>
      <c r="K258" s="52">
        <f>'[9]NAW7 - HVP - NPgY'!K255</f>
        <v>0</v>
      </c>
      <c r="L258" s="59">
        <f t="shared" si="1533"/>
        <v>0</v>
      </c>
      <c r="M258" s="52">
        <f>'[9]NAW7 - HVP - NPgY'!M255</f>
        <v>0</v>
      </c>
      <c r="N258" s="52">
        <f>'[9]NAW7 - HVP - NPgY'!N255</f>
        <v>0</v>
      </c>
      <c r="O258" s="52">
        <f>'[9]NAW7 - HVP - NPgY'!O255</f>
        <v>0</v>
      </c>
      <c r="P258" s="52">
        <f>'[9]NAW7 - HVP - NPgY'!P255</f>
        <v>0</v>
      </c>
      <c r="Q258" s="52">
        <f>'[9]NAW7 - HVP - NPgY'!Q255</f>
        <v>0</v>
      </c>
      <c r="R258" s="59">
        <f t="shared" si="1534"/>
        <v>0</v>
      </c>
      <c r="S258" s="52">
        <f>'[9]NAW7 - HVP - NPgY'!S255</f>
        <v>0</v>
      </c>
      <c r="T258" s="52">
        <f>'[9]NAW7 - HVP - NPgY'!T255</f>
        <v>0</v>
      </c>
      <c r="U258" s="52">
        <f>'[9]NAW7 - HVP - NPgY'!U255</f>
        <v>0</v>
      </c>
      <c r="V258" s="52">
        <f>'[9]NAW7 - HVP - NPgY'!V255</f>
        <v>0</v>
      </c>
      <c r="W258" s="52">
        <f>'[9]NAW7 - HVP - NPgY'!W255</f>
        <v>0</v>
      </c>
      <c r="X258" s="59">
        <f t="shared" si="1535"/>
        <v>0</v>
      </c>
      <c r="Y258" s="52">
        <f>'[9]NAW7 - HVP - NPgY'!Y255</f>
        <v>0</v>
      </c>
      <c r="Z258" s="52">
        <f>'[9]NAW7 - HVP - NPgY'!Z255</f>
        <v>0</v>
      </c>
      <c r="AA258" s="52">
        <f>'[9]NAW7 - HVP - NPgY'!AA255</f>
        <v>0</v>
      </c>
      <c r="AB258" s="52">
        <f>'[9]NAW7 - HVP - NPgY'!AB255</f>
        <v>0</v>
      </c>
      <c r="AC258" s="52">
        <f>'[9]NAW7 - HVP - NPgY'!AC255</f>
        <v>0</v>
      </c>
      <c r="AD258" s="59">
        <f t="shared" si="1536"/>
        <v>0</v>
      </c>
      <c r="AE258" s="52">
        <f>'[9]NAW7 - HVP - NPgY'!AE255</f>
        <v>0</v>
      </c>
      <c r="AF258" s="52">
        <f>'[9]NAW7 - HVP - NPgY'!AF255</f>
        <v>0</v>
      </c>
      <c r="AG258" s="52">
        <f>'[9]NAW7 - HVP - NPgY'!AG255</f>
        <v>0</v>
      </c>
      <c r="AH258" s="52">
        <f>'[9]NAW7 - HVP - NPgY'!AH255</f>
        <v>0</v>
      </c>
      <c r="AI258" s="52">
        <f>'[9]NAW7 - HVP - NPgY'!AI255</f>
        <v>0</v>
      </c>
      <c r="AJ258" s="59">
        <f t="shared" si="1537"/>
        <v>0</v>
      </c>
      <c r="AK258" s="52">
        <f>'[9]NAW7 - HVP - NPgY'!AK255</f>
        <v>0</v>
      </c>
      <c r="AL258" s="52">
        <f>'[9]NAW7 - HVP - NPgY'!AL255</f>
        <v>0</v>
      </c>
      <c r="AM258" s="52">
        <f>'[9]NAW7 - HVP - NPgY'!AM255</f>
        <v>0</v>
      </c>
      <c r="AN258" s="52">
        <f>'[9]NAW7 - HVP - NPgY'!AN255</f>
        <v>0</v>
      </c>
      <c r="AO258" s="52">
        <f>'[9]NAW7 - HVP - NPgY'!AO255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'NPgY - HI Probs. of Failure'!O$65</f>
        <v>0</v>
      </c>
      <c r="BF258" s="172">
        <f>'NPgY - HI Probs. of Failure'!P$65</f>
        <v>0</v>
      </c>
      <c r="BG258" s="172">
        <f>'NPgY - HI Probs. of Failure'!Q$65</f>
        <v>0</v>
      </c>
      <c r="BH258" s="172">
        <f>'NPgY - HI Probs. of Failure'!R$65</f>
        <v>0</v>
      </c>
      <c r="BI258" s="172">
        <f>'NPgY - HI Probs. of Failure'!S$65</f>
        <v>0</v>
      </c>
      <c r="BJ258" s="176"/>
      <c r="BK258" s="6"/>
      <c r="BL258" s="58" t="s">
        <v>30</v>
      </c>
      <c r="BM258" s="242">
        <f>IFERROR($BM4*'NPgY - Ave Crit'!$Q$65,0)</f>
        <v>0</v>
      </c>
      <c r="BN258" s="242">
        <f>IFERROR($BM4*'NPgY - Ave Crit'!$Q$65,0)</f>
        <v>0</v>
      </c>
      <c r="BO258" s="242">
        <f>IFERROR($BM4*'NPgY - Ave Crit'!$Q$65,0)</f>
        <v>0</v>
      </c>
      <c r="BP258" s="242">
        <f>IFERROR($BM4*'NPgY - Ave Crit'!$Q$65,0)</f>
        <v>0</v>
      </c>
      <c r="BQ258" s="242">
        <f>IFERROR($BM4*'NPgY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NPgY'!G256</f>
        <v>0</v>
      </c>
      <c r="H259" s="52">
        <f>'[9]NAW7 - HVP - NPgY'!H256</f>
        <v>0</v>
      </c>
      <c r="I259" s="52">
        <f>'[9]NAW7 - HVP - NPgY'!I256</f>
        <v>0</v>
      </c>
      <c r="J259" s="52">
        <f>'[9]NAW7 - HVP - NPgY'!J256</f>
        <v>0</v>
      </c>
      <c r="K259" s="52">
        <f>'[9]NAW7 - HVP - NPgY'!K256</f>
        <v>0</v>
      </c>
      <c r="L259" s="59">
        <f t="shared" si="1533"/>
        <v>0</v>
      </c>
      <c r="M259" s="52">
        <f>'[9]NAW7 - HVP - NPgY'!M256</f>
        <v>0</v>
      </c>
      <c r="N259" s="52">
        <f>'[9]NAW7 - HVP - NPgY'!N256</f>
        <v>0</v>
      </c>
      <c r="O259" s="52">
        <f>'[9]NAW7 - HVP - NPgY'!O256</f>
        <v>0</v>
      </c>
      <c r="P259" s="52">
        <f>'[9]NAW7 - HVP - NPgY'!P256</f>
        <v>0</v>
      </c>
      <c r="Q259" s="52">
        <f>'[9]NAW7 - HVP - NPgY'!Q256</f>
        <v>0</v>
      </c>
      <c r="R259" s="59">
        <f t="shared" si="1534"/>
        <v>0</v>
      </c>
      <c r="S259" s="52">
        <f>'[9]NAW7 - HVP - NPgY'!S256</f>
        <v>0</v>
      </c>
      <c r="T259" s="52">
        <f>'[9]NAW7 - HVP - NPgY'!T256</f>
        <v>0</v>
      </c>
      <c r="U259" s="52">
        <f>'[9]NAW7 - HVP - NPgY'!U256</f>
        <v>0</v>
      </c>
      <c r="V259" s="52">
        <f>'[9]NAW7 - HVP - NPgY'!V256</f>
        <v>0</v>
      </c>
      <c r="W259" s="52">
        <f>'[9]NAW7 - HVP - NPgY'!W256</f>
        <v>0</v>
      </c>
      <c r="X259" s="59">
        <f t="shared" si="1535"/>
        <v>0</v>
      </c>
      <c r="Y259" s="52">
        <f>'[9]NAW7 - HVP - NPgY'!Y256</f>
        <v>0</v>
      </c>
      <c r="Z259" s="52">
        <f>'[9]NAW7 - HVP - NPgY'!Z256</f>
        <v>0</v>
      </c>
      <c r="AA259" s="52">
        <f>'[9]NAW7 - HVP - NPgY'!AA256</f>
        <v>0</v>
      </c>
      <c r="AB259" s="52">
        <f>'[9]NAW7 - HVP - NPgY'!AB256</f>
        <v>0</v>
      </c>
      <c r="AC259" s="52">
        <f>'[9]NAW7 - HVP - NPgY'!AC256</f>
        <v>0</v>
      </c>
      <c r="AD259" s="59">
        <f t="shared" si="1536"/>
        <v>0</v>
      </c>
      <c r="AE259" s="52">
        <f>'[9]NAW7 - HVP - NPgY'!AE256</f>
        <v>0</v>
      </c>
      <c r="AF259" s="52">
        <f>'[9]NAW7 - HVP - NPgY'!AF256</f>
        <v>0</v>
      </c>
      <c r="AG259" s="52">
        <f>'[9]NAW7 - HVP - NPgY'!AG256</f>
        <v>0</v>
      </c>
      <c r="AH259" s="52">
        <f>'[9]NAW7 - HVP - NPgY'!AH256</f>
        <v>0</v>
      </c>
      <c r="AI259" s="52">
        <f>'[9]NAW7 - HVP - NPgY'!AI256</f>
        <v>0</v>
      </c>
      <c r="AJ259" s="59">
        <f t="shared" si="1537"/>
        <v>0</v>
      </c>
      <c r="AK259" s="52">
        <f>'[9]NAW7 - HVP - NPgY'!AK256</f>
        <v>0</v>
      </c>
      <c r="AL259" s="52">
        <f>'[9]NAW7 - HVP - NPgY'!AL256</f>
        <v>0</v>
      </c>
      <c r="AM259" s="52">
        <f>'[9]NAW7 - HVP - NPgY'!AM256</f>
        <v>0</v>
      </c>
      <c r="AN259" s="52">
        <f>'[9]NAW7 - HVP - NPgY'!AN256</f>
        <v>0</v>
      </c>
      <c r="AO259" s="52">
        <f>'[9]NAW7 - HVP - NPgY'!AO256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'NPgY - HI Probs. of Failure'!O$65</f>
        <v>0</v>
      </c>
      <c r="BF259" s="172">
        <f>'NPgY - HI Probs. of Failure'!P$65</f>
        <v>0</v>
      </c>
      <c r="BG259" s="172">
        <f>'NPgY - HI Probs. of Failure'!Q$65</f>
        <v>0</v>
      </c>
      <c r="BH259" s="172">
        <f>'NPgY - HI Probs. of Failure'!R$65</f>
        <v>0</v>
      </c>
      <c r="BI259" s="172">
        <f>'NPgY - HI Probs. of Failure'!S$65</f>
        <v>0</v>
      </c>
      <c r="BJ259" s="176"/>
      <c r="BK259" s="6"/>
      <c r="BL259" s="58" t="s">
        <v>31</v>
      </c>
      <c r="BM259" s="242">
        <f>IFERROR($BM5*'NPgY - Ave Crit'!$Q$65,0)</f>
        <v>0</v>
      </c>
      <c r="BN259" s="242">
        <f>IFERROR($BM5*'NPgY - Ave Crit'!$Q$65,0)</f>
        <v>0</v>
      </c>
      <c r="BO259" s="242">
        <f>IFERROR($BM5*'NPgY - Ave Crit'!$Q$65,0)</f>
        <v>0</v>
      </c>
      <c r="BP259" s="242">
        <f>IFERROR($BM5*'NPgY - Ave Crit'!$Q$65,0)</f>
        <v>0</v>
      </c>
      <c r="BQ259" s="242">
        <f>IFERROR($BM5*'NPgY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NPgY'!G258</f>
        <v>0</v>
      </c>
      <c r="H261" s="52">
        <f>'[9]NAW7 - HVP - NPgY'!H258</f>
        <v>0</v>
      </c>
      <c r="I261" s="52">
        <f>'[9]NAW7 - HVP - NPgY'!I258</f>
        <v>0</v>
      </c>
      <c r="J261" s="52">
        <f>'[9]NAW7 - HVP - NPgY'!J258</f>
        <v>0</v>
      </c>
      <c r="K261" s="52">
        <f>'[9]NAW7 - HVP - NPgY'!K258</f>
        <v>0</v>
      </c>
      <c r="L261" s="53">
        <f>SUM(G261:K261)</f>
        <v>0</v>
      </c>
      <c r="M261" s="69">
        <f>'[9]NAW7 - HVP - NPgY'!M258</f>
        <v>0</v>
      </c>
      <c r="N261" s="69">
        <f>'[9]NAW7 - HVP - NPgY'!N258</f>
        <v>0</v>
      </c>
      <c r="O261" s="69">
        <f>'[9]NAW7 - HVP - NPgY'!O258</f>
        <v>0</v>
      </c>
      <c r="P261" s="69">
        <f>'[9]NAW7 - HVP - NPgY'!P258</f>
        <v>0</v>
      </c>
      <c r="Q261" s="69">
        <f>'[9]NAW7 - HVP - NPgY'!Q258</f>
        <v>0</v>
      </c>
      <c r="R261" s="53">
        <f>SUM(M261:Q261)</f>
        <v>0</v>
      </c>
      <c r="S261" s="52">
        <f>'[9]NAW7 - HVP - NPgY'!S258</f>
        <v>0</v>
      </c>
      <c r="T261" s="52">
        <f>'[9]NAW7 - HVP - NPgY'!T258</f>
        <v>0</v>
      </c>
      <c r="U261" s="52">
        <f>'[9]NAW7 - HVP - NPgY'!U258</f>
        <v>0</v>
      </c>
      <c r="V261" s="52">
        <f>'[9]NAW7 - HVP - NPgY'!V258</f>
        <v>0</v>
      </c>
      <c r="W261" s="52">
        <f>'[9]NAW7 - HVP - NPgY'!W258</f>
        <v>0</v>
      </c>
      <c r="X261" s="53">
        <f>SUM(S261:W261)</f>
        <v>0</v>
      </c>
      <c r="Y261" s="69">
        <f>'[9]NAW7 - HVP - NPgY'!Y258</f>
        <v>0</v>
      </c>
      <c r="Z261" s="69">
        <f>'[9]NAW7 - HVP - NPgY'!Z258</f>
        <v>0</v>
      </c>
      <c r="AA261" s="69">
        <f>'[9]NAW7 - HVP - NPgY'!AA258</f>
        <v>0</v>
      </c>
      <c r="AB261" s="69">
        <f>'[9]NAW7 - HVP - NPgY'!AB258</f>
        <v>0</v>
      </c>
      <c r="AC261" s="69">
        <f>'[9]NAW7 - HVP - NPgY'!AC258</f>
        <v>0</v>
      </c>
      <c r="AD261" s="53">
        <f>SUM(Y261:AC261)</f>
        <v>0</v>
      </c>
      <c r="AE261" s="54">
        <f>'[9]NAW7 - HVP - NPgY'!AE258</f>
        <v>0</v>
      </c>
      <c r="AF261" s="54">
        <f>'[9]NAW7 - HVP - NPgY'!AF258</f>
        <v>0</v>
      </c>
      <c r="AG261" s="54">
        <f>'[9]NAW7 - HVP - NPgY'!AG258</f>
        <v>0</v>
      </c>
      <c r="AH261" s="54">
        <f>'[9]NAW7 - HVP - NPgY'!AH258</f>
        <v>0</v>
      </c>
      <c r="AI261" s="54">
        <f>'[9]NAW7 - HVP - NPgY'!AI258</f>
        <v>0</v>
      </c>
      <c r="AJ261" s="53">
        <f>SUM(AE261:AI261)</f>
        <v>0</v>
      </c>
      <c r="AK261" s="69">
        <f>'[9]NAW7 - HVP - NPgY'!AK258</f>
        <v>0</v>
      </c>
      <c r="AL261" s="69">
        <f>'[9]NAW7 - HVP - NPgY'!AL258</f>
        <v>0</v>
      </c>
      <c r="AM261" s="69">
        <f>'[9]NAW7 - HVP - NPgY'!AM258</f>
        <v>0</v>
      </c>
      <c r="AN261" s="69">
        <f>'[9]NAW7 - HVP - NPgY'!AN258</f>
        <v>0</v>
      </c>
      <c r="AO261" s="69">
        <f>'[9]NAW7 - HVP - NPgY'!AO258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'NPgY - HI Probs. of Failure'!O$66</f>
        <v>0</v>
      </c>
      <c r="BF261" s="172">
        <f>'NPgY - HI Probs. of Failure'!P$66</f>
        <v>0</v>
      </c>
      <c r="BG261" s="172">
        <f>'NPgY - HI Probs. of Failure'!Q$66</f>
        <v>0</v>
      </c>
      <c r="BH261" s="172">
        <f>'NPgY - HI Probs. of Failure'!R$66</f>
        <v>0</v>
      </c>
      <c r="BI261" s="172">
        <f>'NPgY - HI Probs. of Failure'!S$66</f>
        <v>0</v>
      </c>
      <c r="BJ261" s="175"/>
      <c r="BK261" s="6"/>
      <c r="BL261" s="51" t="s">
        <v>26</v>
      </c>
      <c r="BM261" s="242">
        <f>IFERROR($BM2*'NPgY - Ave Crit'!$Q$66,0)</f>
        <v>0</v>
      </c>
      <c r="BN261" s="242">
        <f>IFERROR($BM2*'NPgY - Ave Crit'!$Q$66,0)</f>
        <v>0</v>
      </c>
      <c r="BO261" s="242">
        <f>IFERROR($BM2*'NPgY - Ave Crit'!$Q$66,0)</f>
        <v>0</v>
      </c>
      <c r="BP261" s="242">
        <f>IFERROR($BM2*'NPgY - Ave Crit'!$Q$66,0)</f>
        <v>0</v>
      </c>
      <c r="BQ261" s="242">
        <f>IFERROR($BM2*'NPgY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NPgY'!G259</f>
        <v>0</v>
      </c>
      <c r="H262" s="52">
        <f>'[9]NAW7 - HVP - NPgY'!H259</f>
        <v>0</v>
      </c>
      <c r="I262" s="52">
        <f>'[9]NAW7 - HVP - NPgY'!I259</f>
        <v>0</v>
      </c>
      <c r="J262" s="52">
        <f>'[9]NAW7 - HVP - NPgY'!J259</f>
        <v>0</v>
      </c>
      <c r="K262" s="52">
        <f>'[9]NAW7 - HVP - NPgY'!K259</f>
        <v>0</v>
      </c>
      <c r="L262" s="59">
        <f t="shared" ref="L262:L264" si="1564">SUM(G262:K262)</f>
        <v>0</v>
      </c>
      <c r="M262" s="52">
        <f>'[9]NAW7 - HVP - NPgY'!M259</f>
        <v>0</v>
      </c>
      <c r="N262" s="52">
        <f>'[9]NAW7 - HVP - NPgY'!N259</f>
        <v>0</v>
      </c>
      <c r="O262" s="52">
        <f>'[9]NAW7 - HVP - NPgY'!O259</f>
        <v>0</v>
      </c>
      <c r="P262" s="52">
        <f>'[9]NAW7 - HVP - NPgY'!P259</f>
        <v>0</v>
      </c>
      <c r="Q262" s="52">
        <f>'[9]NAW7 - HVP - NPgY'!Q259</f>
        <v>0</v>
      </c>
      <c r="R262" s="59">
        <f t="shared" ref="R262:R264" si="1565">SUM(M262:Q262)</f>
        <v>0</v>
      </c>
      <c r="S262" s="52">
        <f>'[9]NAW7 - HVP - NPgY'!S259</f>
        <v>0</v>
      </c>
      <c r="T262" s="52">
        <f>'[9]NAW7 - HVP - NPgY'!T259</f>
        <v>0</v>
      </c>
      <c r="U262" s="52">
        <f>'[9]NAW7 - HVP - NPgY'!U259</f>
        <v>0</v>
      </c>
      <c r="V262" s="52">
        <f>'[9]NAW7 - HVP - NPgY'!V259</f>
        <v>0</v>
      </c>
      <c r="W262" s="52">
        <f>'[9]NAW7 - HVP - NPgY'!W259</f>
        <v>0</v>
      </c>
      <c r="X262" s="59">
        <f t="shared" ref="X262:X264" si="1566">SUM(S262:W262)</f>
        <v>0</v>
      </c>
      <c r="Y262" s="52">
        <f>'[9]NAW7 - HVP - NPgY'!Y259</f>
        <v>0</v>
      </c>
      <c r="Z262" s="52">
        <f>'[9]NAW7 - HVP - NPgY'!Z259</f>
        <v>0</v>
      </c>
      <c r="AA262" s="52">
        <f>'[9]NAW7 - HVP - NPgY'!AA259</f>
        <v>0</v>
      </c>
      <c r="AB262" s="52">
        <f>'[9]NAW7 - HVP - NPgY'!AB259</f>
        <v>0</v>
      </c>
      <c r="AC262" s="52">
        <f>'[9]NAW7 - HVP - NPgY'!AC259</f>
        <v>0</v>
      </c>
      <c r="AD262" s="59">
        <f t="shared" ref="AD262:AD264" si="1567">SUM(Y262:AC262)</f>
        <v>0</v>
      </c>
      <c r="AE262" s="52">
        <f>'[9]NAW7 - HVP - NPgY'!AE259</f>
        <v>0</v>
      </c>
      <c r="AF262" s="52">
        <f>'[9]NAW7 - HVP - NPgY'!AF259</f>
        <v>0</v>
      </c>
      <c r="AG262" s="52">
        <f>'[9]NAW7 - HVP - NPgY'!AG259</f>
        <v>0</v>
      </c>
      <c r="AH262" s="52">
        <f>'[9]NAW7 - HVP - NPgY'!AH259</f>
        <v>0</v>
      </c>
      <c r="AI262" s="52">
        <f>'[9]NAW7 - HVP - NPgY'!AI259</f>
        <v>0</v>
      </c>
      <c r="AJ262" s="59">
        <f t="shared" ref="AJ262:AJ264" si="1568">SUM(AE262:AI262)</f>
        <v>0</v>
      </c>
      <c r="AK262" s="52">
        <f>'[9]NAW7 - HVP - NPgY'!AK259</f>
        <v>0</v>
      </c>
      <c r="AL262" s="52">
        <f>'[9]NAW7 - HVP - NPgY'!AL259</f>
        <v>0</v>
      </c>
      <c r="AM262" s="52">
        <f>'[9]NAW7 - HVP - NPgY'!AM259</f>
        <v>0</v>
      </c>
      <c r="AN262" s="52">
        <f>'[9]NAW7 - HVP - NPgY'!AN259</f>
        <v>0</v>
      </c>
      <c r="AO262" s="52">
        <f>'[9]NAW7 - HVP - NPgY'!AO259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'NPgY - HI Probs. of Failure'!O$66</f>
        <v>0</v>
      </c>
      <c r="BF262" s="172">
        <f>'NPgY - HI Probs. of Failure'!P$66</f>
        <v>0</v>
      </c>
      <c r="BG262" s="172">
        <f>'NPgY - HI Probs. of Failure'!Q$66</f>
        <v>0</v>
      </c>
      <c r="BH262" s="172">
        <f>'NPgY - HI Probs. of Failure'!R$66</f>
        <v>0</v>
      </c>
      <c r="BI262" s="172">
        <f>'NPgY - HI Probs. of Failure'!S$66</f>
        <v>0</v>
      </c>
      <c r="BJ262" s="176"/>
      <c r="BK262" s="6"/>
      <c r="BL262" s="58" t="s">
        <v>28</v>
      </c>
      <c r="BM262" s="242">
        <f>IFERROR($BM3*'NPgY - Ave Crit'!$Q$66,0)</f>
        <v>0</v>
      </c>
      <c r="BN262" s="242">
        <f>IFERROR($BM3*'NPgY - Ave Crit'!$Q$66,0)</f>
        <v>0</v>
      </c>
      <c r="BO262" s="242">
        <f>IFERROR($BM3*'NPgY - Ave Crit'!$Q$66,0)</f>
        <v>0</v>
      </c>
      <c r="BP262" s="242">
        <f>IFERROR($BM3*'NPgY - Ave Crit'!$Q$66,0)</f>
        <v>0</v>
      </c>
      <c r="BQ262" s="242">
        <f>IFERROR($BM3*'NPgY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NPgY'!G260</f>
        <v>0</v>
      </c>
      <c r="H263" s="52">
        <f>'[9]NAW7 - HVP - NPgY'!H260</f>
        <v>0</v>
      </c>
      <c r="I263" s="52">
        <f>'[9]NAW7 - HVP - NPgY'!I260</f>
        <v>0</v>
      </c>
      <c r="J263" s="52">
        <f>'[9]NAW7 - HVP - NPgY'!J260</f>
        <v>0</v>
      </c>
      <c r="K263" s="52">
        <f>'[9]NAW7 - HVP - NPgY'!K260</f>
        <v>0</v>
      </c>
      <c r="L263" s="59">
        <f t="shared" si="1564"/>
        <v>0</v>
      </c>
      <c r="M263" s="52">
        <f>'[9]NAW7 - HVP - NPgY'!M260</f>
        <v>0</v>
      </c>
      <c r="N263" s="52">
        <f>'[9]NAW7 - HVP - NPgY'!N260</f>
        <v>0</v>
      </c>
      <c r="O263" s="52">
        <f>'[9]NAW7 - HVP - NPgY'!O260</f>
        <v>0</v>
      </c>
      <c r="P263" s="52">
        <f>'[9]NAW7 - HVP - NPgY'!P260</f>
        <v>0</v>
      </c>
      <c r="Q263" s="52">
        <f>'[9]NAW7 - HVP - NPgY'!Q260</f>
        <v>0</v>
      </c>
      <c r="R263" s="59">
        <f t="shared" si="1565"/>
        <v>0</v>
      </c>
      <c r="S263" s="52">
        <f>'[9]NAW7 - HVP - NPgY'!S260</f>
        <v>0</v>
      </c>
      <c r="T263" s="52">
        <f>'[9]NAW7 - HVP - NPgY'!T260</f>
        <v>0</v>
      </c>
      <c r="U263" s="52">
        <f>'[9]NAW7 - HVP - NPgY'!U260</f>
        <v>0</v>
      </c>
      <c r="V263" s="52">
        <f>'[9]NAW7 - HVP - NPgY'!V260</f>
        <v>0</v>
      </c>
      <c r="W263" s="52">
        <f>'[9]NAW7 - HVP - NPgY'!W260</f>
        <v>0</v>
      </c>
      <c r="X263" s="59">
        <f t="shared" si="1566"/>
        <v>0</v>
      </c>
      <c r="Y263" s="52">
        <f>'[9]NAW7 - HVP - NPgY'!Y260</f>
        <v>0</v>
      </c>
      <c r="Z263" s="52">
        <f>'[9]NAW7 - HVP - NPgY'!Z260</f>
        <v>0</v>
      </c>
      <c r="AA263" s="52">
        <f>'[9]NAW7 - HVP - NPgY'!AA260</f>
        <v>0</v>
      </c>
      <c r="AB263" s="52">
        <f>'[9]NAW7 - HVP - NPgY'!AB260</f>
        <v>0</v>
      </c>
      <c r="AC263" s="52">
        <f>'[9]NAW7 - HVP - NPgY'!AC260</f>
        <v>0</v>
      </c>
      <c r="AD263" s="59">
        <f t="shared" si="1567"/>
        <v>0</v>
      </c>
      <c r="AE263" s="52">
        <f>'[9]NAW7 - HVP - NPgY'!AE260</f>
        <v>0</v>
      </c>
      <c r="AF263" s="52">
        <f>'[9]NAW7 - HVP - NPgY'!AF260</f>
        <v>0</v>
      </c>
      <c r="AG263" s="52">
        <f>'[9]NAW7 - HVP - NPgY'!AG260</f>
        <v>0</v>
      </c>
      <c r="AH263" s="52">
        <f>'[9]NAW7 - HVP - NPgY'!AH260</f>
        <v>0</v>
      </c>
      <c r="AI263" s="52">
        <f>'[9]NAW7 - HVP - NPgY'!AI260</f>
        <v>0</v>
      </c>
      <c r="AJ263" s="59">
        <f t="shared" si="1568"/>
        <v>0</v>
      </c>
      <c r="AK263" s="52">
        <f>'[9]NAW7 - HVP - NPgY'!AK260</f>
        <v>0</v>
      </c>
      <c r="AL263" s="52">
        <f>'[9]NAW7 - HVP - NPgY'!AL260</f>
        <v>0</v>
      </c>
      <c r="AM263" s="52">
        <f>'[9]NAW7 - HVP - NPgY'!AM260</f>
        <v>0</v>
      </c>
      <c r="AN263" s="52">
        <f>'[9]NAW7 - HVP - NPgY'!AN260</f>
        <v>0</v>
      </c>
      <c r="AO263" s="52">
        <f>'[9]NAW7 - HVP - NPgY'!AO260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'NPgY - HI Probs. of Failure'!O$66</f>
        <v>0</v>
      </c>
      <c r="BF263" s="172">
        <f>'NPgY - HI Probs. of Failure'!P$66</f>
        <v>0</v>
      </c>
      <c r="BG263" s="172">
        <f>'NPgY - HI Probs. of Failure'!Q$66</f>
        <v>0</v>
      </c>
      <c r="BH263" s="172">
        <f>'NPgY - HI Probs. of Failure'!R$66</f>
        <v>0</v>
      </c>
      <c r="BI263" s="172">
        <f>'NPgY - HI Probs. of Failure'!S$66</f>
        <v>0</v>
      </c>
      <c r="BJ263" s="176"/>
      <c r="BK263" s="6"/>
      <c r="BL263" s="58" t="s">
        <v>30</v>
      </c>
      <c r="BM263" s="242">
        <f>IFERROR($BM4*'NPgY - Ave Crit'!$Q$66,0)</f>
        <v>0</v>
      </c>
      <c r="BN263" s="242">
        <f>IFERROR($BM4*'NPgY - Ave Crit'!$Q$66,0)</f>
        <v>0</v>
      </c>
      <c r="BO263" s="242">
        <f>IFERROR($BM4*'NPgY - Ave Crit'!$Q$66,0)</f>
        <v>0</v>
      </c>
      <c r="BP263" s="242">
        <f>IFERROR($BM4*'NPgY - Ave Crit'!$Q$66,0)</f>
        <v>0</v>
      </c>
      <c r="BQ263" s="242">
        <f>IFERROR($BM4*'NPgY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NPgY'!G261</f>
        <v>0</v>
      </c>
      <c r="H264" s="52">
        <f>'[9]NAW7 - HVP - NPgY'!H261</f>
        <v>0</v>
      </c>
      <c r="I264" s="52">
        <f>'[9]NAW7 - HVP - NPgY'!I261</f>
        <v>0</v>
      </c>
      <c r="J264" s="52">
        <f>'[9]NAW7 - HVP - NPgY'!J261</f>
        <v>0</v>
      </c>
      <c r="K264" s="52">
        <f>'[9]NAW7 - HVP - NPgY'!K261</f>
        <v>0</v>
      </c>
      <c r="L264" s="59">
        <f t="shared" si="1564"/>
        <v>0</v>
      </c>
      <c r="M264" s="52">
        <f>'[9]NAW7 - HVP - NPgY'!M261</f>
        <v>0</v>
      </c>
      <c r="N264" s="52">
        <f>'[9]NAW7 - HVP - NPgY'!N261</f>
        <v>0</v>
      </c>
      <c r="O264" s="52">
        <f>'[9]NAW7 - HVP - NPgY'!O261</f>
        <v>0</v>
      </c>
      <c r="P264" s="52">
        <f>'[9]NAW7 - HVP - NPgY'!P261</f>
        <v>0</v>
      </c>
      <c r="Q264" s="52">
        <f>'[9]NAW7 - HVP - NPgY'!Q261</f>
        <v>0</v>
      </c>
      <c r="R264" s="59">
        <f t="shared" si="1565"/>
        <v>0</v>
      </c>
      <c r="S264" s="52">
        <f>'[9]NAW7 - HVP - NPgY'!S261</f>
        <v>0</v>
      </c>
      <c r="T264" s="52">
        <f>'[9]NAW7 - HVP - NPgY'!T261</f>
        <v>0</v>
      </c>
      <c r="U264" s="52">
        <f>'[9]NAW7 - HVP - NPgY'!U261</f>
        <v>0</v>
      </c>
      <c r="V264" s="52">
        <f>'[9]NAW7 - HVP - NPgY'!V261</f>
        <v>0</v>
      </c>
      <c r="W264" s="52">
        <f>'[9]NAW7 - HVP - NPgY'!W261</f>
        <v>0</v>
      </c>
      <c r="X264" s="59">
        <f t="shared" si="1566"/>
        <v>0</v>
      </c>
      <c r="Y264" s="52">
        <f>'[9]NAW7 - HVP - NPgY'!Y261</f>
        <v>0</v>
      </c>
      <c r="Z264" s="52">
        <f>'[9]NAW7 - HVP - NPgY'!Z261</f>
        <v>0</v>
      </c>
      <c r="AA264" s="52">
        <f>'[9]NAW7 - HVP - NPgY'!AA261</f>
        <v>0</v>
      </c>
      <c r="AB264" s="52">
        <f>'[9]NAW7 - HVP - NPgY'!AB261</f>
        <v>0</v>
      </c>
      <c r="AC264" s="52">
        <f>'[9]NAW7 - HVP - NPgY'!AC261</f>
        <v>0</v>
      </c>
      <c r="AD264" s="59">
        <f t="shared" si="1567"/>
        <v>0</v>
      </c>
      <c r="AE264" s="52">
        <f>'[9]NAW7 - HVP - NPgY'!AE261</f>
        <v>0</v>
      </c>
      <c r="AF264" s="52">
        <f>'[9]NAW7 - HVP - NPgY'!AF261</f>
        <v>0</v>
      </c>
      <c r="AG264" s="52">
        <f>'[9]NAW7 - HVP - NPgY'!AG261</f>
        <v>0</v>
      </c>
      <c r="AH264" s="52">
        <f>'[9]NAW7 - HVP - NPgY'!AH261</f>
        <v>0</v>
      </c>
      <c r="AI264" s="52">
        <f>'[9]NAW7 - HVP - NPgY'!AI261</f>
        <v>0</v>
      </c>
      <c r="AJ264" s="59">
        <f t="shared" si="1568"/>
        <v>0</v>
      </c>
      <c r="AK264" s="52">
        <f>'[9]NAW7 - HVP - NPgY'!AK261</f>
        <v>0</v>
      </c>
      <c r="AL264" s="52">
        <f>'[9]NAW7 - HVP - NPgY'!AL261</f>
        <v>0</v>
      </c>
      <c r="AM264" s="52">
        <f>'[9]NAW7 - HVP - NPgY'!AM261</f>
        <v>0</v>
      </c>
      <c r="AN264" s="52">
        <f>'[9]NAW7 - HVP - NPgY'!AN261</f>
        <v>0</v>
      </c>
      <c r="AO264" s="52">
        <f>'[9]NAW7 - HVP - NPgY'!AO261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'NPgY - HI Probs. of Failure'!O$66</f>
        <v>0</v>
      </c>
      <c r="BF264" s="172">
        <f>'NPgY - HI Probs. of Failure'!P$66</f>
        <v>0</v>
      </c>
      <c r="BG264" s="172">
        <f>'NPgY - HI Probs. of Failure'!Q$66</f>
        <v>0</v>
      </c>
      <c r="BH264" s="172">
        <f>'NPgY - HI Probs. of Failure'!R$66</f>
        <v>0</v>
      </c>
      <c r="BI264" s="172">
        <f>'NPgY - HI Probs. of Failure'!S$66</f>
        <v>0</v>
      </c>
      <c r="BJ264" s="176"/>
      <c r="BK264" s="6"/>
      <c r="BL264" s="58" t="s">
        <v>31</v>
      </c>
      <c r="BM264" s="242">
        <f>IFERROR($BM5*'NPgY - Ave Crit'!$Q$66,0)</f>
        <v>0</v>
      </c>
      <c r="BN264" s="242">
        <f>IFERROR($BM5*'NPgY - Ave Crit'!$Q$66,0)</f>
        <v>0</v>
      </c>
      <c r="BO264" s="242">
        <f>IFERROR($BM5*'NPgY - Ave Crit'!$Q$66,0)</f>
        <v>0</v>
      </c>
      <c r="BP264" s="242">
        <f>IFERROR($BM5*'NPgY - Ave Crit'!$Q$66,0)</f>
        <v>0</v>
      </c>
      <c r="BQ264" s="242">
        <f>IFERROR($BM5*'NPgY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248959.82289444358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248959.82289444358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92264.136000329658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88102.811762943165</v>
      </c>
      <c r="I269" s="66">
        <f t="shared" si="1593"/>
        <v>37234.211109858399</v>
      </c>
      <c r="J269" s="66">
        <f t="shared" si="1593"/>
        <v>21687.695815865172</v>
      </c>
      <c r="K269" s="66">
        <f t="shared" si="1593"/>
        <v>9670.9682054471723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82037.589613633521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88257.320796220782</v>
      </c>
      <c r="O269" s="66">
        <f t="shared" si="1594"/>
        <v>39262.301239367494</v>
      </c>
      <c r="P269" s="66">
        <f t="shared" si="1594"/>
        <v>26905.022008211949</v>
      </c>
      <c r="Q269" s="66">
        <f t="shared" si="1594"/>
        <v>13958.090237009816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77547.423751095863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74588.362615597856</v>
      </c>
      <c r="AA269" s="66">
        <f t="shared" si="1596"/>
        <v>54011.631006003183</v>
      </c>
      <c r="AB269" s="66">
        <f t="shared" si="1596"/>
        <v>26959.915892571422</v>
      </c>
      <c r="AC269" s="66">
        <f t="shared" si="1596"/>
        <v>15856.489629175237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66169.238026153442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66904.567730791299</v>
      </c>
      <c r="AM269" s="66">
        <f t="shared" si="1598"/>
        <v>56783.524297354154</v>
      </c>
      <c r="AN269" s="66">
        <f t="shared" si="1598"/>
        <v>31752.929145956703</v>
      </c>
      <c r="AO269" s="66">
        <f t="shared" si="1598"/>
        <v>27353.563694187964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1018233.6455195965</v>
      </c>
      <c r="CD269" s="198">
        <f t="shared" ref="CD269:CH269" si="1601">CD53+CD105+CD172+CD234+CD266</f>
        <v>2777187.5649343622</v>
      </c>
      <c r="CE269" s="198">
        <f t="shared" si="1601"/>
        <v>2525723.9123809342</v>
      </c>
      <c r="CF269" s="198">
        <f t="shared" si="1601"/>
        <v>2813030.12459706</v>
      </c>
      <c r="CG269" s="198">
        <f t="shared" si="1601"/>
        <v>6136080.0889547877</v>
      </c>
      <c r="CH269" s="198">
        <f t="shared" si="1601"/>
        <v>15270255.336386742</v>
      </c>
      <c r="CI269" s="68"/>
      <c r="CJ269" s="68"/>
      <c r="CK269" s="198">
        <f>CK53+CK105+CK172+CK234+CK266</f>
        <v>1218343.5924031353</v>
      </c>
      <c r="CL269" s="198">
        <f t="shared" ref="CL269:CP269" si="1602">CL53+CL105+CL172+CL234+CL266</f>
        <v>2755191.1368602174</v>
      </c>
      <c r="CM269" s="198">
        <f t="shared" si="1602"/>
        <v>2396757.3918036879</v>
      </c>
      <c r="CN269" s="198">
        <f t="shared" si="1602"/>
        <v>2148408.2208425589</v>
      </c>
      <c r="CO269" s="198">
        <f t="shared" si="1602"/>
        <v>4379573.4960528109</v>
      </c>
      <c r="CP269" s="198">
        <f t="shared" si="1602"/>
        <v>12898273.837962409</v>
      </c>
      <c r="CS269" s="198">
        <f>CS53+CS105+CS172+CS234+CS266</f>
        <v>1159907.9427185575</v>
      </c>
      <c r="CT269" s="198">
        <f t="shared" ref="CT269:CW269" si="1603">CT53+CT105+CT172+CT234+CT266</f>
        <v>2468304.7097387933</v>
      </c>
      <c r="CU269" s="198">
        <f t="shared" si="1603"/>
        <v>2875788.8633898683</v>
      </c>
      <c r="CV269" s="198">
        <f t="shared" si="1603"/>
        <v>2955210.6807590942</v>
      </c>
      <c r="CW269" s="198">
        <f t="shared" si="1603"/>
        <v>7224207.4124224866</v>
      </c>
      <c r="CX269" s="198">
        <f>CX53+CX105+CX172+CX234+CX266</f>
        <v>16683419.609028801</v>
      </c>
      <c r="CY269" s="6"/>
      <c r="CZ269" s="6"/>
      <c r="DA269" s="198">
        <f>DA53+DA105+DA172+DA234+DA266</f>
        <v>1159907.9427185575</v>
      </c>
      <c r="DB269" s="198">
        <f t="shared" ref="DB269:DE269" si="1604">DB53+DB105+DB172+DB234+DB266</f>
        <v>2468304.7097387933</v>
      </c>
      <c r="DC269" s="198">
        <f t="shared" si="1604"/>
        <v>2875788.8633898683</v>
      </c>
      <c r="DD269" s="198">
        <f t="shared" si="1604"/>
        <v>2955210.6807590942</v>
      </c>
      <c r="DE269" s="198">
        <f t="shared" si="1604"/>
        <v>7224207.4124224866</v>
      </c>
      <c r="DF269" s="198">
        <f>DF53+DF105+DF172+DF234+DF266</f>
        <v>16683419.609028801</v>
      </c>
      <c r="DG269" s="6"/>
      <c r="DH269" s="6"/>
      <c r="DI269" s="198">
        <f>DI53+DI105+DI172+DI234+DI266</f>
        <v>1119132.2543689928</v>
      </c>
      <c r="DJ269" s="198">
        <f t="shared" ref="DJ269:DM269" si="1605">DJ53+DJ105+DJ172+DJ234+DJ266</f>
        <v>1993706.3506641337</v>
      </c>
      <c r="DK269" s="198">
        <f t="shared" si="1605"/>
        <v>3750293.4086854234</v>
      </c>
      <c r="DL269" s="198">
        <f t="shared" si="1605"/>
        <v>3515301.6076087789</v>
      </c>
      <c r="DM269" s="198">
        <f t="shared" si="1605"/>
        <v>10443628.095625278</v>
      </c>
      <c r="DN269" s="198">
        <f>DN53+DN105+DN172+DN234+DN266</f>
        <v>20822061.716952607</v>
      </c>
      <c r="DO269" s="6"/>
      <c r="DP269" s="6"/>
      <c r="DQ269" s="198">
        <f>DQ53+DQ105+DQ172+DQ234+DQ266</f>
        <v>1119132.2543689928</v>
      </c>
      <c r="DR269" s="198">
        <f t="shared" ref="DR269:DU269" si="1606">DR53+DR105+DR172+DR234+DR266</f>
        <v>1993706.3506641337</v>
      </c>
      <c r="DS269" s="198">
        <f t="shared" si="1606"/>
        <v>3750293.4086854234</v>
      </c>
      <c r="DT269" s="198">
        <f t="shared" si="1606"/>
        <v>3515301.6076087789</v>
      </c>
      <c r="DU269" s="198">
        <f t="shared" si="1606"/>
        <v>10443628.095625278</v>
      </c>
      <c r="DV269" s="198">
        <f>DV53+DV105+DV172+DV234+DV266</f>
        <v>20822061.716952607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2795.1670154909257</v>
      </c>
      <c r="CD273" s="201">
        <f t="shared" ref="CD273:CH273" si="1607">CD53</f>
        <v>22681.099792919005</v>
      </c>
      <c r="CE273" s="201">
        <f t="shared" si="1607"/>
        <v>42908.508503541401</v>
      </c>
      <c r="CF273" s="201">
        <f t="shared" si="1607"/>
        <v>28924.990267408502</v>
      </c>
      <c r="CG273" s="201">
        <f t="shared" si="1607"/>
        <v>57013.278603470178</v>
      </c>
      <c r="CH273" s="204">
        <f t="shared" si="1607"/>
        <v>154323.04418283002</v>
      </c>
      <c r="CJ273" s="200" t="s">
        <v>23</v>
      </c>
      <c r="CK273" s="201">
        <f>CK53</f>
        <v>3138.8797093111471</v>
      </c>
      <c r="CL273" s="201">
        <f t="shared" ref="CL273:CP273" si="1608">CL53</f>
        <v>22548.989220699579</v>
      </c>
      <c r="CM273" s="201">
        <f t="shared" si="1608"/>
        <v>41818.653174281382</v>
      </c>
      <c r="CN273" s="201">
        <f t="shared" si="1608"/>
        <v>23950.142592491531</v>
      </c>
      <c r="CO273" s="201">
        <f t="shared" si="1608"/>
        <v>49670.607479815801</v>
      </c>
      <c r="CP273" s="204">
        <f t="shared" si="1608"/>
        <v>141127.27217659945</v>
      </c>
      <c r="CR273" s="200" t="s">
        <v>23</v>
      </c>
      <c r="CS273" s="201">
        <f>CS53</f>
        <v>2661.9329848547322</v>
      </c>
      <c r="CT273" s="201">
        <f t="shared" ref="CT273:CX273" si="1609">CT53</f>
        <v>16821.522100698883</v>
      </c>
      <c r="CU273" s="201">
        <f t="shared" si="1609"/>
        <v>50713.507283149054</v>
      </c>
      <c r="CV273" s="201">
        <f t="shared" si="1609"/>
        <v>43161.683353033055</v>
      </c>
      <c r="CW273" s="201">
        <f t="shared" si="1609"/>
        <v>70066.459352407837</v>
      </c>
      <c r="CX273" s="204">
        <f t="shared" si="1609"/>
        <v>183425.10507414356</v>
      </c>
      <c r="CY273" s="6"/>
      <c r="CZ273" s="200" t="s">
        <v>23</v>
      </c>
      <c r="DA273" s="201">
        <f>DA53</f>
        <v>2661.9329848547322</v>
      </c>
      <c r="DB273" s="201">
        <f t="shared" ref="DB273:DF273" si="1610">DB53</f>
        <v>16821.522100698883</v>
      </c>
      <c r="DC273" s="201">
        <f t="shared" si="1610"/>
        <v>50713.507283149054</v>
      </c>
      <c r="DD273" s="201">
        <f t="shared" si="1610"/>
        <v>43161.683353033055</v>
      </c>
      <c r="DE273" s="201">
        <f t="shared" si="1610"/>
        <v>70066.459352407837</v>
      </c>
      <c r="DF273" s="204">
        <f t="shared" si="1610"/>
        <v>183425.10507414356</v>
      </c>
      <c r="DG273" s="6"/>
      <c r="DH273" s="200" t="s">
        <v>23</v>
      </c>
      <c r="DI273" s="201">
        <f>DI53</f>
        <v>2249.9184095702367</v>
      </c>
      <c r="DJ273" s="201">
        <f t="shared" ref="DJ273:DN273" si="1611">DJ53</f>
        <v>16221.171525676427</v>
      </c>
      <c r="DK273" s="201">
        <f t="shared" si="1611"/>
        <v>40292.46958211124</v>
      </c>
      <c r="DL273" s="201">
        <f t="shared" si="1611"/>
        <v>49582.096292689908</v>
      </c>
      <c r="DM273" s="201">
        <f t="shared" si="1611"/>
        <v>131301.97941388085</v>
      </c>
      <c r="DN273" s="204">
        <f t="shared" si="1611"/>
        <v>239647.63522392866</v>
      </c>
      <c r="DO273" s="6"/>
      <c r="DP273" s="200" t="s">
        <v>23</v>
      </c>
      <c r="DQ273" s="201">
        <f>DQ53</f>
        <v>2249.9184095702367</v>
      </c>
      <c r="DR273" s="201">
        <f t="shared" ref="DR273:DV273" si="1612">DR53</f>
        <v>16221.171525676427</v>
      </c>
      <c r="DS273" s="201">
        <f t="shared" si="1612"/>
        <v>40292.46958211124</v>
      </c>
      <c r="DT273" s="201">
        <f t="shared" si="1612"/>
        <v>49582.096292689908</v>
      </c>
      <c r="DU273" s="201">
        <f t="shared" si="1612"/>
        <v>131301.97941388085</v>
      </c>
      <c r="DV273" s="204">
        <f t="shared" si="1612"/>
        <v>239647.63522392866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203707.17037786188</v>
      </c>
      <c r="CD274" s="201">
        <f t="shared" ref="CD274:CH274" si="1613">CD105</f>
        <v>1522917.7111171654</v>
      </c>
      <c r="CE274" s="201">
        <f t="shared" si="1613"/>
        <v>1529525.9431209315</v>
      </c>
      <c r="CF274" s="201">
        <f t="shared" si="1613"/>
        <v>1164660.671658264</v>
      </c>
      <c r="CG274" s="201">
        <f t="shared" si="1613"/>
        <v>3838085.6443288266</v>
      </c>
      <c r="CH274" s="204">
        <f t="shared" si="1613"/>
        <v>8258897.1406030506</v>
      </c>
      <c r="CJ274" s="200" t="s">
        <v>35</v>
      </c>
      <c r="CK274" s="201">
        <f>CK105</f>
        <v>221685.21850059845</v>
      </c>
      <c r="CL274" s="201">
        <f t="shared" ref="CL274:CP274" si="1614">CL105</f>
        <v>1498142.3446452634</v>
      </c>
      <c r="CM274" s="201">
        <f t="shared" si="1614"/>
        <v>1401716.3057869121</v>
      </c>
      <c r="CN274" s="201">
        <f t="shared" si="1614"/>
        <v>709395.70411913889</v>
      </c>
      <c r="CO274" s="201">
        <f t="shared" si="1614"/>
        <v>2884094.4516425966</v>
      </c>
      <c r="CP274" s="204">
        <f t="shared" si="1614"/>
        <v>6715034.0246945098</v>
      </c>
      <c r="CR274" s="200" t="s">
        <v>35</v>
      </c>
      <c r="CS274" s="201">
        <f>CS105</f>
        <v>202835.3079342111</v>
      </c>
      <c r="CT274" s="201">
        <f t="shared" ref="CT274:CX274" si="1615">CT105</f>
        <v>1253641.8867746764</v>
      </c>
      <c r="CU274" s="201">
        <f t="shared" si="1615"/>
        <v>1770883.50111016</v>
      </c>
      <c r="CV274" s="201">
        <f t="shared" si="1615"/>
        <v>1131963.7182677654</v>
      </c>
      <c r="CW274" s="201">
        <f t="shared" si="1615"/>
        <v>4512032.1517830873</v>
      </c>
      <c r="CX274" s="204">
        <f t="shared" si="1615"/>
        <v>8871356.5658699013</v>
      </c>
      <c r="CY274" s="6"/>
      <c r="CZ274" s="200" t="s">
        <v>35</v>
      </c>
      <c r="DA274" s="201">
        <f>DA105</f>
        <v>202835.3079342111</v>
      </c>
      <c r="DB274" s="201">
        <f t="shared" ref="DB274:DF274" si="1616">DB105</f>
        <v>1253641.8867746764</v>
      </c>
      <c r="DC274" s="201">
        <f t="shared" si="1616"/>
        <v>1770883.50111016</v>
      </c>
      <c r="DD274" s="201">
        <f t="shared" si="1616"/>
        <v>1131963.7182677654</v>
      </c>
      <c r="DE274" s="201">
        <f t="shared" si="1616"/>
        <v>4512032.1517830873</v>
      </c>
      <c r="DF274" s="204">
        <f t="shared" si="1616"/>
        <v>8871356.5658699013</v>
      </c>
      <c r="DG274" s="6"/>
      <c r="DH274" s="200" t="s">
        <v>35</v>
      </c>
      <c r="DI274" s="201">
        <f>DI105</f>
        <v>185003.73696871521</v>
      </c>
      <c r="DJ274" s="201">
        <f t="shared" ref="DJ274:DN274" si="1617">DJ105</f>
        <v>897657.93869973812</v>
      </c>
      <c r="DK274" s="201">
        <f t="shared" si="1617"/>
        <v>2308902.1151682143</v>
      </c>
      <c r="DL274" s="201">
        <f t="shared" si="1617"/>
        <v>2062567.8353288146</v>
      </c>
      <c r="DM274" s="201">
        <f t="shared" si="1617"/>
        <v>5769829.328719995</v>
      </c>
      <c r="DN274" s="204">
        <f t="shared" si="1617"/>
        <v>11223960.954885477</v>
      </c>
      <c r="DO274" s="6"/>
      <c r="DP274" s="200" t="s">
        <v>35</v>
      </c>
      <c r="DQ274" s="201">
        <f>DQ105</f>
        <v>185003.73696871521</v>
      </c>
      <c r="DR274" s="201">
        <f t="shared" ref="DR274:DV274" si="1618">DR105</f>
        <v>897657.93869973812</v>
      </c>
      <c r="DS274" s="201">
        <f t="shared" si="1618"/>
        <v>2308902.1151682143</v>
      </c>
      <c r="DT274" s="201">
        <f t="shared" si="1618"/>
        <v>2062567.8353288146</v>
      </c>
      <c r="DU274" s="201">
        <f t="shared" si="1618"/>
        <v>5769829.328719995</v>
      </c>
      <c r="DV274" s="204">
        <f t="shared" si="1618"/>
        <v>11223960.954885477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644788.83916225459</v>
      </c>
      <c r="CD275" s="202">
        <f t="shared" ref="CD275:CH275" si="1619">CD172</f>
        <v>1079815.9840723129</v>
      </c>
      <c r="CE275" s="202">
        <f t="shared" si="1619"/>
        <v>770793.49968348304</v>
      </c>
      <c r="CF275" s="202">
        <f t="shared" si="1619"/>
        <v>1065788.8892479413</v>
      </c>
      <c r="CG275" s="202">
        <f t="shared" si="1619"/>
        <v>1759499.4551474496</v>
      </c>
      <c r="CH275" s="204">
        <f t="shared" si="1619"/>
        <v>5320686.6673134416</v>
      </c>
      <c r="CJ275" s="200" t="s">
        <v>41</v>
      </c>
      <c r="CK275" s="202">
        <f>CK172</f>
        <v>701771.12145115202</v>
      </c>
      <c r="CL275" s="202">
        <f t="shared" ref="CL275:CP275" si="1620">CL172</f>
        <v>1078822.7105036525</v>
      </c>
      <c r="CM275" s="202">
        <f t="shared" si="1620"/>
        <v>759351.92105557583</v>
      </c>
      <c r="CN275" s="202">
        <f t="shared" si="1620"/>
        <v>967442.89744466345</v>
      </c>
      <c r="CO275" s="202">
        <f t="shared" si="1620"/>
        <v>1136358.613263997</v>
      </c>
      <c r="CP275" s="204">
        <f t="shared" si="1620"/>
        <v>4643747.2637190409</v>
      </c>
      <c r="CR275" s="200" t="s">
        <v>41</v>
      </c>
      <c r="CS275" s="202">
        <f>CS172</f>
        <v>666195.01539238892</v>
      </c>
      <c r="CT275" s="202">
        <f t="shared" ref="CT275:CX275" si="1621">CT172</f>
        <v>1053433.5866969093</v>
      </c>
      <c r="CU275" s="202">
        <f t="shared" si="1621"/>
        <v>842878.52036441187</v>
      </c>
      <c r="CV275" s="202">
        <f t="shared" si="1621"/>
        <v>1326267.7985081465</v>
      </c>
      <c r="CW275" s="202">
        <f t="shared" si="1621"/>
        <v>2096965.9691814161</v>
      </c>
      <c r="CX275" s="204">
        <f t="shared" si="1621"/>
        <v>5985740.8901432734</v>
      </c>
      <c r="CY275" s="6"/>
      <c r="CZ275" s="200" t="s">
        <v>41</v>
      </c>
      <c r="DA275" s="202">
        <f>DA172</f>
        <v>666195.01539238892</v>
      </c>
      <c r="DB275" s="202">
        <f t="shared" ref="DB275:DF275" si="1622">DB172</f>
        <v>1053433.5866969093</v>
      </c>
      <c r="DC275" s="202">
        <f t="shared" si="1622"/>
        <v>842878.52036441187</v>
      </c>
      <c r="DD275" s="202">
        <f t="shared" si="1622"/>
        <v>1326267.7985081465</v>
      </c>
      <c r="DE275" s="202">
        <f t="shared" si="1622"/>
        <v>2096965.9691814161</v>
      </c>
      <c r="DF275" s="204">
        <f t="shared" si="1622"/>
        <v>5985740.8901432734</v>
      </c>
      <c r="DG275" s="6"/>
      <c r="DH275" s="200" t="s">
        <v>41</v>
      </c>
      <c r="DI275" s="202">
        <f>DI172</f>
        <v>644168.76364595152</v>
      </c>
      <c r="DJ275" s="202">
        <f t="shared" ref="DJ275:DN275" si="1623">DJ172</f>
        <v>965192.26510338113</v>
      </c>
      <c r="DK275" s="202">
        <f t="shared" si="1623"/>
        <v>1153651.9537154054</v>
      </c>
      <c r="DL275" s="202">
        <f t="shared" si="1623"/>
        <v>1121982.7266826218</v>
      </c>
      <c r="DM275" s="202">
        <f t="shared" si="1623"/>
        <v>3364765.3340209271</v>
      </c>
      <c r="DN275" s="204">
        <f t="shared" si="1623"/>
        <v>7249761.0431682877</v>
      </c>
      <c r="DO275" s="6"/>
      <c r="DP275" s="200" t="s">
        <v>41</v>
      </c>
      <c r="DQ275" s="202">
        <f>DQ172</f>
        <v>644168.76364595152</v>
      </c>
      <c r="DR275" s="202">
        <f t="shared" ref="DR275:DV275" si="1624">DR172</f>
        <v>965192.26510338113</v>
      </c>
      <c r="DS275" s="202">
        <f t="shared" si="1624"/>
        <v>1153651.9537154054</v>
      </c>
      <c r="DT275" s="202">
        <f t="shared" si="1624"/>
        <v>1121982.7266826218</v>
      </c>
      <c r="DU275" s="202">
        <f t="shared" si="1624"/>
        <v>3364765.3340209271</v>
      </c>
      <c r="DV275" s="204">
        <f t="shared" si="1624"/>
        <v>7249761.0431682877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166942.46896398911</v>
      </c>
      <c r="CD276" s="201">
        <f t="shared" ref="CD276:CH276" si="1625">CD234</f>
        <v>151772.76995196514</v>
      </c>
      <c r="CE276" s="201">
        <f t="shared" si="1625"/>
        <v>182495.96107297789</v>
      </c>
      <c r="CF276" s="201">
        <f t="shared" si="1625"/>
        <v>553655.57342344627</v>
      </c>
      <c r="CG276" s="201">
        <f t="shared" si="1625"/>
        <v>481481.7108750419</v>
      </c>
      <c r="CH276" s="204">
        <f t="shared" si="1625"/>
        <v>1536348.4842874203</v>
      </c>
      <c r="CJ276" s="200" t="s">
        <v>50</v>
      </c>
      <c r="CK276" s="201">
        <f>CK234</f>
        <v>291748.37274207355</v>
      </c>
      <c r="CL276" s="201">
        <f t="shared" ref="CL276:CP276" si="1626">CL234</f>
        <v>155677.09249060182</v>
      </c>
      <c r="CM276" s="201">
        <f t="shared" si="1626"/>
        <v>193870.51178691848</v>
      </c>
      <c r="CN276" s="201">
        <f t="shared" si="1626"/>
        <v>447619.47668626497</v>
      </c>
      <c r="CO276" s="201">
        <f t="shared" si="1626"/>
        <v>309449.82366640109</v>
      </c>
      <c r="CP276" s="204">
        <f t="shared" si="1626"/>
        <v>1398365.2773722601</v>
      </c>
      <c r="CR276" s="200" t="s">
        <v>50</v>
      </c>
      <c r="CS276" s="201">
        <f>CS234</f>
        <v>288215.68640710274</v>
      </c>
      <c r="CT276" s="201">
        <f t="shared" ref="CT276:CX276" si="1627">CT234</f>
        <v>144407.71416650838</v>
      </c>
      <c r="CU276" s="201">
        <f t="shared" si="1627"/>
        <v>211313.33463214713</v>
      </c>
      <c r="CV276" s="201">
        <f t="shared" si="1627"/>
        <v>453817.48063014919</v>
      </c>
      <c r="CW276" s="201">
        <f t="shared" si="1627"/>
        <v>545142.83210557629</v>
      </c>
      <c r="CX276" s="204">
        <f t="shared" si="1627"/>
        <v>1642897.0479414838</v>
      </c>
      <c r="CY276" s="89"/>
      <c r="CZ276" s="200" t="s">
        <v>50</v>
      </c>
      <c r="DA276" s="201">
        <f>DA234</f>
        <v>288215.68640710274</v>
      </c>
      <c r="DB276" s="201">
        <f t="shared" ref="DB276:DF276" si="1628">DB234</f>
        <v>144407.71416650838</v>
      </c>
      <c r="DC276" s="201">
        <f t="shared" si="1628"/>
        <v>211313.33463214713</v>
      </c>
      <c r="DD276" s="201">
        <f t="shared" si="1628"/>
        <v>453817.48063014919</v>
      </c>
      <c r="DE276" s="201">
        <f t="shared" si="1628"/>
        <v>545142.83210557629</v>
      </c>
      <c r="DF276" s="204">
        <f t="shared" si="1628"/>
        <v>1642897.0479414838</v>
      </c>
      <c r="DG276" s="6"/>
      <c r="DH276" s="200" t="s">
        <v>50</v>
      </c>
      <c r="DI276" s="201">
        <f>DI234</f>
        <v>287709.83534475579</v>
      </c>
      <c r="DJ276" s="201">
        <f t="shared" ref="DJ276:DN276" si="1629">DJ234</f>
        <v>114634.97533533827</v>
      </c>
      <c r="DK276" s="201">
        <f t="shared" si="1629"/>
        <v>247446.87021969259</v>
      </c>
      <c r="DL276" s="201">
        <f t="shared" si="1629"/>
        <v>281168.94930465298</v>
      </c>
      <c r="DM276" s="201">
        <f t="shared" si="1629"/>
        <v>1177731.4534704746</v>
      </c>
      <c r="DN276" s="204">
        <f t="shared" si="1629"/>
        <v>2108692.0836749142</v>
      </c>
      <c r="DO276" s="6"/>
      <c r="DP276" s="200" t="s">
        <v>50</v>
      </c>
      <c r="DQ276" s="201">
        <f>DQ234</f>
        <v>287709.83534475579</v>
      </c>
      <c r="DR276" s="201">
        <f t="shared" ref="DR276:DV276" si="1630">DR234</f>
        <v>114634.97533533827</v>
      </c>
      <c r="DS276" s="201">
        <f t="shared" si="1630"/>
        <v>247446.87021969259</v>
      </c>
      <c r="DT276" s="201">
        <f t="shared" si="1630"/>
        <v>281168.94930465298</v>
      </c>
      <c r="DU276" s="201">
        <f t="shared" si="1630"/>
        <v>1177731.4534704746</v>
      </c>
      <c r="DV276" s="204">
        <f t="shared" si="1630"/>
        <v>2108692.0836749142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1018233.6455195965</v>
      </c>
      <c r="CD279" s="201">
        <f t="shared" ref="CD279:CH279" si="1637">SUM(CD273:CD277)</f>
        <v>2777187.5649343622</v>
      </c>
      <c r="CE279" s="201">
        <f t="shared" si="1637"/>
        <v>2525723.9123809342</v>
      </c>
      <c r="CF279" s="201">
        <f t="shared" si="1637"/>
        <v>2813030.12459706</v>
      </c>
      <c r="CG279" s="201">
        <f t="shared" si="1637"/>
        <v>6136080.0889547877</v>
      </c>
      <c r="CH279" s="204">
        <f t="shared" si="1637"/>
        <v>15270255.336386742</v>
      </c>
      <c r="CJ279" s="203" t="s">
        <v>24</v>
      </c>
      <c r="CK279" s="201">
        <f>SUM(CK273:CK277)</f>
        <v>1218343.5924031353</v>
      </c>
      <c r="CL279" s="201">
        <f t="shared" ref="CL279:CP279" si="1638">SUM(CL273:CL277)</f>
        <v>2755191.1368602174</v>
      </c>
      <c r="CM279" s="201">
        <f t="shared" si="1638"/>
        <v>2396757.3918036879</v>
      </c>
      <c r="CN279" s="201">
        <f t="shared" si="1638"/>
        <v>2148408.2208425589</v>
      </c>
      <c r="CO279" s="201">
        <f t="shared" si="1638"/>
        <v>4379573.4960528109</v>
      </c>
      <c r="CP279" s="204">
        <f t="shared" si="1638"/>
        <v>12898273.837962409</v>
      </c>
      <c r="CR279" s="203" t="s">
        <v>24</v>
      </c>
      <c r="CS279" s="201">
        <f>SUM(CS273:CS277)</f>
        <v>1159907.9427185575</v>
      </c>
      <c r="CT279" s="201">
        <f t="shared" ref="CT279:CX279" si="1639">SUM(CT273:CT277)</f>
        <v>2468304.7097387933</v>
      </c>
      <c r="CU279" s="201">
        <f t="shared" si="1639"/>
        <v>2875788.8633898683</v>
      </c>
      <c r="CV279" s="201">
        <f t="shared" si="1639"/>
        <v>2955210.6807590942</v>
      </c>
      <c r="CW279" s="201">
        <f t="shared" si="1639"/>
        <v>7224207.4124224866</v>
      </c>
      <c r="CX279" s="204">
        <f t="shared" si="1639"/>
        <v>16683419.609028801</v>
      </c>
      <c r="CY279" s="6"/>
      <c r="CZ279" s="203" t="s">
        <v>24</v>
      </c>
      <c r="DA279" s="201">
        <f>SUM(DA273:DA277)</f>
        <v>1159907.9427185575</v>
      </c>
      <c r="DB279" s="201">
        <f t="shared" ref="DB279:DF279" si="1640">SUM(DB273:DB277)</f>
        <v>2468304.7097387933</v>
      </c>
      <c r="DC279" s="201">
        <f t="shared" si="1640"/>
        <v>2875788.8633898683</v>
      </c>
      <c r="DD279" s="201">
        <f t="shared" si="1640"/>
        <v>2955210.6807590942</v>
      </c>
      <c r="DE279" s="201">
        <f t="shared" si="1640"/>
        <v>7224207.4124224866</v>
      </c>
      <c r="DF279" s="204">
        <f t="shared" si="1640"/>
        <v>16683419.609028801</v>
      </c>
      <c r="DG279" s="6"/>
      <c r="DH279" s="203" t="s">
        <v>24</v>
      </c>
      <c r="DI279" s="201">
        <f>SUM(DI273:DI277)</f>
        <v>1119132.2543689928</v>
      </c>
      <c r="DJ279" s="201">
        <f t="shared" ref="DJ279:DN279" si="1641">SUM(DJ273:DJ277)</f>
        <v>1993706.3506641337</v>
      </c>
      <c r="DK279" s="201">
        <f t="shared" si="1641"/>
        <v>3750293.4086854234</v>
      </c>
      <c r="DL279" s="201">
        <f t="shared" si="1641"/>
        <v>3515301.6076087789</v>
      </c>
      <c r="DM279" s="201">
        <f t="shared" si="1641"/>
        <v>10443628.095625278</v>
      </c>
      <c r="DN279" s="204">
        <f t="shared" si="1641"/>
        <v>20822061.716952607</v>
      </c>
      <c r="DO279" s="6"/>
      <c r="DP279" s="203" t="s">
        <v>24</v>
      </c>
      <c r="DQ279" s="201">
        <f>SUM(DQ273:DQ277)</f>
        <v>1119132.2543689928</v>
      </c>
      <c r="DR279" s="201">
        <f t="shared" ref="DR279:DV279" si="1642">SUM(DR273:DR277)</f>
        <v>1993706.3506641337</v>
      </c>
      <c r="DS279" s="201">
        <f t="shared" si="1642"/>
        <v>3750293.4086854234</v>
      </c>
      <c r="DT279" s="201">
        <f t="shared" si="1642"/>
        <v>3515301.6076087789</v>
      </c>
      <c r="DU279" s="201">
        <f t="shared" si="1642"/>
        <v>10443628.095625278</v>
      </c>
      <c r="DV279" s="204">
        <f t="shared" si="1642"/>
        <v>20822061.716952607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4" t="s">
        <v>1</v>
      </c>
      <c r="C6" s="277" t="s">
        <v>79</v>
      </c>
      <c r="D6" s="278"/>
      <c r="E6" s="278"/>
      <c r="F6" s="278"/>
      <c r="G6" s="279"/>
      <c r="K6" s="19"/>
      <c r="L6" s="284" t="s">
        <v>1</v>
      </c>
      <c r="M6" s="277" t="s">
        <v>79</v>
      </c>
      <c r="N6" s="278"/>
      <c r="O6" s="278"/>
      <c r="P6" s="278"/>
      <c r="Q6" s="279"/>
    </row>
    <row r="7" spans="1:17">
      <c r="A7" s="19"/>
      <c r="B7" s="285"/>
      <c r="C7" s="280"/>
      <c r="D7" s="281"/>
      <c r="E7" s="281"/>
      <c r="F7" s="281"/>
      <c r="G7" s="282"/>
      <c r="K7" s="19"/>
      <c r="L7" s="285"/>
      <c r="M7" s="280"/>
      <c r="N7" s="281"/>
      <c r="O7" s="281"/>
      <c r="P7" s="281"/>
      <c r="Q7" s="282"/>
    </row>
    <row r="8" spans="1:17" ht="90.75" thickBot="1">
      <c r="A8" s="19"/>
      <c r="B8" s="285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5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NPgY'!C10</f>
        <v>0</v>
      </c>
      <c r="D10" s="249">
        <f>'[9]NAW8 - Average Crit - NPgY'!D10</f>
        <v>0</v>
      </c>
      <c r="E10" s="249">
        <f>'[9]NAW8 - Average Crit - NPgY'!E10</f>
        <v>0</v>
      </c>
      <c r="F10" s="249">
        <f>'[9]NAW8 - Average Crit - NPgY'!F10</f>
        <v>0</v>
      </c>
      <c r="G10" s="250">
        <f>'[9]NAW8 - Average Crit - NPgY'!G10</f>
        <v>0</v>
      </c>
      <c r="K10" s="19"/>
      <c r="L10" s="183" t="s">
        <v>25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32</v>
      </c>
      <c r="C11" s="249">
        <f>'[9]NAW8 - Average Crit - NPgY'!C11</f>
        <v>0</v>
      </c>
      <c r="D11" s="249">
        <f>'[9]NAW8 - Average Crit - NPgY'!D11</f>
        <v>0</v>
      </c>
      <c r="E11" s="249">
        <f>'[9]NAW8 - Average Crit - NPgY'!E11</f>
        <v>0</v>
      </c>
      <c r="F11" s="249">
        <f>'[9]NAW8 - Average Crit - NPgY'!F11</f>
        <v>0</v>
      </c>
      <c r="G11" s="250">
        <f>'[9]NAW8 - Average Crit - NPgY'!G11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NPgY'!C12</f>
        <v>4955.0628725904489</v>
      </c>
      <c r="D12" s="249">
        <f>'[9]NAW8 - Average Crit - NPgY'!D12</f>
        <v>3621.0724228104264</v>
      </c>
      <c r="E12" s="249">
        <f>'[9]NAW8 - Average Crit - NPgY'!E12</f>
        <v>0</v>
      </c>
      <c r="F12" s="249">
        <f>'[9]NAW8 - Average Crit - NPgY'!F12</f>
        <v>3000</v>
      </c>
      <c r="G12" s="250">
        <f>'[9]NAW8 - Average Crit - NPgY'!G12</f>
        <v>11576.135295400876</v>
      </c>
      <c r="K12" s="19"/>
      <c r="L12" s="183" t="s">
        <v>33</v>
      </c>
      <c r="M12" s="243">
        <f t="shared" ref="M12:M66" si="4">IF(C12&gt;0,C12,"")</f>
        <v>4955.0628725904489</v>
      </c>
      <c r="N12" s="243">
        <f t="shared" si="1"/>
        <v>3621.0724228104264</v>
      </c>
      <c r="O12" s="243" t="str">
        <f t="shared" si="2"/>
        <v/>
      </c>
      <c r="P12" s="243">
        <f t="shared" si="3"/>
        <v>3000</v>
      </c>
      <c r="Q12" s="244">
        <f t="shared" ref="Q12:Q66" si="5">IF(G12&gt;0,G12,"")</f>
        <v>11576.135295400876</v>
      </c>
    </row>
    <row r="13" spans="1:17" ht="25.5" customHeight="1">
      <c r="A13" s="19"/>
      <c r="B13" s="192" t="s">
        <v>34</v>
      </c>
      <c r="C13" s="249">
        <f>'[9]NAW8 - Average Crit - NPgY'!C13</f>
        <v>0</v>
      </c>
      <c r="D13" s="249">
        <f>'[9]NAW8 - Average Crit - NPgY'!D13</f>
        <v>0</v>
      </c>
      <c r="E13" s="249">
        <f>'[9]NAW8 - Average Crit - NPgY'!E13</f>
        <v>0</v>
      </c>
      <c r="F13" s="249">
        <f>'[9]NAW8 - Average Crit - NPgY'!F13</f>
        <v>0</v>
      </c>
      <c r="G13" s="250">
        <f>'[9]NAW8 - Average Crit - NPgY'!G13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NPgY'!C14</f>
        <v>0</v>
      </c>
      <c r="D14" s="249">
        <f>'[9]NAW8 - Average Crit - NPgY'!D14</f>
        <v>0</v>
      </c>
      <c r="E14" s="249">
        <f>'[9]NAW8 - Average Crit - NPgY'!E14</f>
        <v>0</v>
      </c>
      <c r="F14" s="249">
        <f>'[9]NAW8 - Average Crit - NPgY'!F14</f>
        <v>0</v>
      </c>
      <c r="G14" s="250">
        <f>'[9]NAW8 - Average Crit - NPgY'!G14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NPgY'!C15</f>
        <v>0</v>
      </c>
      <c r="D15" s="249">
        <f>'[9]NAW8 - Average Crit - NPgY'!D15</f>
        <v>0</v>
      </c>
      <c r="E15" s="249">
        <f>'[9]NAW8 - Average Crit - NPgY'!E15</f>
        <v>0</v>
      </c>
      <c r="F15" s="249">
        <f>'[9]NAW8 - Average Crit - NPgY'!F15</f>
        <v>0</v>
      </c>
      <c r="G15" s="250">
        <f>'[9]NAW8 - Average Crit - NPgY'!G15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NPgY'!C16</f>
        <v>0</v>
      </c>
      <c r="D16" s="249">
        <f>'[9]NAW8 - Average Crit - NPgY'!D16</f>
        <v>0</v>
      </c>
      <c r="E16" s="249">
        <f>'[9]NAW8 - Average Crit - NPgY'!E16</f>
        <v>0</v>
      </c>
      <c r="F16" s="249">
        <f>'[9]NAW8 - Average Crit - NPgY'!F16</f>
        <v>0</v>
      </c>
      <c r="G16" s="250">
        <f>'[9]NAW8 - Average Crit - NPgY'!G16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NPgY'!C17</f>
        <v>0</v>
      </c>
      <c r="D17" s="249">
        <f>'[9]NAW8 - Average Crit - NPgY'!D17</f>
        <v>0</v>
      </c>
      <c r="E17" s="249">
        <f>'[9]NAW8 - Average Crit - NPgY'!E17</f>
        <v>0</v>
      </c>
      <c r="F17" s="249">
        <f>'[9]NAW8 - Average Crit - NPgY'!F17</f>
        <v>0</v>
      </c>
      <c r="G17" s="250">
        <f>'[9]NAW8 - Average Crit - NPgY'!G17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NPgY'!C18</f>
        <v>0</v>
      </c>
      <c r="D18" s="249">
        <f>'[9]NAW8 - Average Crit - NPgY'!D18</f>
        <v>0</v>
      </c>
      <c r="E18" s="249">
        <f>'[9]NAW8 - Average Crit - NPgY'!E18</f>
        <v>0</v>
      </c>
      <c r="F18" s="249">
        <f>'[9]NAW8 - Average Crit - NPgY'!F18</f>
        <v>0</v>
      </c>
      <c r="G18" s="250">
        <f>'[9]NAW8 - Average Crit - NPgY'!G18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NPgY'!C19</f>
        <v>0</v>
      </c>
      <c r="D19" s="251">
        <f>'[9]NAW8 - Average Crit - NPgY'!D19</f>
        <v>0</v>
      </c>
      <c r="E19" s="251">
        <f>'[9]NAW8 - Average Crit - NPgY'!E19</f>
        <v>0</v>
      </c>
      <c r="F19" s="251">
        <f>'[9]NAW8 - Average Crit - NPgY'!F19</f>
        <v>0</v>
      </c>
      <c r="G19" s="252">
        <f>'[9]NAW8 - Average Crit - NPgY'!G19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NPgY'!C20</f>
        <v>95726.131717521406</v>
      </c>
      <c r="D20" s="249">
        <f>'[9]NAW8 - Average Crit - NPgY'!D20</f>
        <v>10739.874993704923</v>
      </c>
      <c r="E20" s="249">
        <f>'[9]NAW8 - Average Crit - NPgY'!E20</f>
        <v>477.27671329274091</v>
      </c>
      <c r="F20" s="249">
        <f>'[9]NAW8 - Average Crit - NPgY'!F20</f>
        <v>16000</v>
      </c>
      <c r="G20" s="250">
        <f>'[9]NAW8 - Average Crit - NPgY'!G20</f>
        <v>122943.28342451908</v>
      </c>
      <c r="K20" s="19"/>
      <c r="L20" s="183" t="s">
        <v>36</v>
      </c>
      <c r="M20" s="243">
        <f t="shared" si="4"/>
        <v>95726.131717521406</v>
      </c>
      <c r="N20" s="243">
        <f t="shared" si="1"/>
        <v>10739.874993704923</v>
      </c>
      <c r="O20" s="243">
        <f t="shared" si="2"/>
        <v>477.27671329274091</v>
      </c>
      <c r="P20" s="243">
        <f t="shared" si="3"/>
        <v>16000</v>
      </c>
      <c r="Q20" s="244">
        <f t="shared" si="5"/>
        <v>122943.28342451908</v>
      </c>
    </row>
    <row r="21" spans="1:17" ht="25.5" customHeight="1">
      <c r="A21" s="19"/>
      <c r="B21" s="183" t="s">
        <v>37</v>
      </c>
      <c r="C21" s="249">
        <f>'[9]NAW8 - Average Crit - NPgY'!C21</f>
        <v>139929.34704151127</v>
      </c>
      <c r="D21" s="249">
        <f>'[9]NAW8 - Average Crit - NPgY'!D21</f>
        <v>10718.051511788919</v>
      </c>
      <c r="E21" s="249">
        <f>'[9]NAW8 - Average Crit - NPgY'!E21</f>
        <v>468.28545793269365</v>
      </c>
      <c r="F21" s="249">
        <f>'[9]NAW8 - Average Crit - NPgY'!F21</f>
        <v>16000</v>
      </c>
      <c r="G21" s="250">
        <f>'[9]NAW8 - Average Crit - NPgY'!G21</f>
        <v>167115.68401123286</v>
      </c>
      <c r="K21" s="19"/>
      <c r="L21" s="183" t="s">
        <v>37</v>
      </c>
      <c r="M21" s="243">
        <f t="shared" si="4"/>
        <v>139929.34704151127</v>
      </c>
      <c r="N21" s="243">
        <f t="shared" si="1"/>
        <v>10718.051511788919</v>
      </c>
      <c r="O21" s="243">
        <f t="shared" si="2"/>
        <v>468.28545793269365</v>
      </c>
      <c r="P21" s="243">
        <f t="shared" si="3"/>
        <v>16000</v>
      </c>
      <c r="Q21" s="244">
        <f t="shared" si="5"/>
        <v>167115.68401123286</v>
      </c>
    </row>
    <row r="22" spans="1:17" ht="25.5" customHeight="1">
      <c r="A22" s="19"/>
      <c r="B22" s="183" t="s">
        <v>38</v>
      </c>
      <c r="C22" s="249">
        <f>'[9]NAW8 - Average Crit - NPgY'!C22</f>
        <v>15789.636823104986</v>
      </c>
      <c r="D22" s="249">
        <f>'[9]NAW8 - Average Crit - NPgY'!D22</f>
        <v>47812.44114974836</v>
      </c>
      <c r="E22" s="249">
        <f>'[9]NAW8 - Average Crit - NPgY'!E22</f>
        <v>275.625</v>
      </c>
      <c r="F22" s="249">
        <f>'[9]NAW8 - Average Crit - NPgY'!F22</f>
        <v>8000</v>
      </c>
      <c r="G22" s="250">
        <f>'[9]NAW8 - Average Crit - NPgY'!G22</f>
        <v>71877.702972853353</v>
      </c>
      <c r="K22" s="19"/>
      <c r="L22" s="183" t="s">
        <v>38</v>
      </c>
      <c r="M22" s="243">
        <f t="shared" si="4"/>
        <v>15789.636823104986</v>
      </c>
      <c r="N22" s="243">
        <f t="shared" si="1"/>
        <v>47812.44114974836</v>
      </c>
      <c r="O22" s="243">
        <f t="shared" si="2"/>
        <v>275.625</v>
      </c>
      <c r="P22" s="243">
        <f t="shared" si="3"/>
        <v>8000</v>
      </c>
      <c r="Q22" s="244">
        <f t="shared" si="5"/>
        <v>71877.702972853353</v>
      </c>
    </row>
    <row r="23" spans="1:17" ht="25.5" customHeight="1">
      <c r="A23" s="19"/>
      <c r="B23" s="183" t="s">
        <v>39</v>
      </c>
      <c r="C23" s="249">
        <f>'[9]NAW8 - Average Crit - NPgY'!C23</f>
        <v>0</v>
      </c>
      <c r="D23" s="249">
        <f>'[9]NAW8 - Average Crit - NPgY'!D23</f>
        <v>0</v>
      </c>
      <c r="E23" s="249">
        <f>'[9]NAW8 - Average Crit - NPgY'!E23</f>
        <v>0</v>
      </c>
      <c r="F23" s="249">
        <f>'[9]NAW8 - Average Crit - NPgY'!F23</f>
        <v>0</v>
      </c>
      <c r="G23" s="250">
        <f>'[9]NAW8 - Average Crit - NPgY'!G23</f>
        <v>0</v>
      </c>
      <c r="K23" s="19"/>
      <c r="L23" s="183" t="s">
        <v>39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 t="str">
        <f t="shared" si="5"/>
        <v/>
      </c>
    </row>
    <row r="24" spans="1:17" ht="25.5" customHeight="1">
      <c r="A24" s="19"/>
      <c r="B24" s="183" t="s">
        <v>40</v>
      </c>
      <c r="C24" s="249">
        <f>'[9]NAW8 - Average Crit - NPgY'!C24</f>
        <v>5265.2460340798025</v>
      </c>
      <c r="D24" s="249">
        <f>'[9]NAW8 - Average Crit - NPgY'!D24</f>
        <v>1748.6662996157027</v>
      </c>
      <c r="E24" s="249">
        <f>'[9]NAW8 - Average Crit - NPgY'!E24</f>
        <v>0</v>
      </c>
      <c r="F24" s="249">
        <f>'[9]NAW8 - Average Crit - NPgY'!F24</f>
        <v>4000</v>
      </c>
      <c r="G24" s="250">
        <f>'[9]NAW8 - Average Crit - NPgY'!G24</f>
        <v>11013.912333695505</v>
      </c>
      <c r="K24" s="19"/>
      <c r="L24" s="183" t="s">
        <v>40</v>
      </c>
      <c r="M24" s="243">
        <f t="shared" si="4"/>
        <v>5265.2460340798025</v>
      </c>
      <c r="N24" s="243">
        <f t="shared" si="1"/>
        <v>1748.6662996157027</v>
      </c>
      <c r="O24" s="243" t="str">
        <f t="shared" si="2"/>
        <v/>
      </c>
      <c r="P24" s="243">
        <f t="shared" si="3"/>
        <v>4000</v>
      </c>
      <c r="Q24" s="244">
        <f t="shared" si="5"/>
        <v>11013.912333695505</v>
      </c>
    </row>
    <row r="25" spans="1:17" ht="25.5" customHeight="1">
      <c r="A25" s="19"/>
      <c r="B25" s="192" t="s">
        <v>34</v>
      </c>
      <c r="C25" s="249">
        <f>'[9]NAW8 - Average Crit - NPgY'!C25</f>
        <v>0</v>
      </c>
      <c r="D25" s="249">
        <f>'[9]NAW8 - Average Crit - NPgY'!D25</f>
        <v>0</v>
      </c>
      <c r="E25" s="249">
        <f>'[9]NAW8 - Average Crit - NPgY'!E25</f>
        <v>0</v>
      </c>
      <c r="F25" s="249">
        <f>'[9]NAW8 - Average Crit - NPgY'!F25</f>
        <v>0</v>
      </c>
      <c r="G25" s="250">
        <f>'[9]NAW8 - Average Crit - NPgY'!G25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NPgY'!C26</f>
        <v>0</v>
      </c>
      <c r="D26" s="249">
        <f>'[9]NAW8 - Average Crit - NPgY'!D26</f>
        <v>0</v>
      </c>
      <c r="E26" s="249">
        <f>'[9]NAW8 - Average Crit - NPgY'!E26</f>
        <v>0</v>
      </c>
      <c r="F26" s="249">
        <f>'[9]NAW8 - Average Crit - NPgY'!F26</f>
        <v>0</v>
      </c>
      <c r="G26" s="250">
        <f>'[9]NAW8 - Average Crit - NPgY'!G26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NPgY'!C27</f>
        <v>0</v>
      </c>
      <c r="D27" s="249">
        <f>'[9]NAW8 - Average Crit - NPgY'!D27</f>
        <v>0</v>
      </c>
      <c r="E27" s="249">
        <f>'[9]NAW8 - Average Crit - NPgY'!E27</f>
        <v>0</v>
      </c>
      <c r="F27" s="249">
        <f>'[9]NAW8 - Average Crit - NPgY'!F27</f>
        <v>0</v>
      </c>
      <c r="G27" s="250">
        <f>'[9]NAW8 - Average Crit - NPgY'!G27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NPgY'!C28</f>
        <v>0</v>
      </c>
      <c r="D28" s="249">
        <f>'[9]NAW8 - Average Crit - NPgY'!D28</f>
        <v>0</v>
      </c>
      <c r="E28" s="249">
        <f>'[9]NAW8 - Average Crit - NPgY'!E28</f>
        <v>0</v>
      </c>
      <c r="F28" s="249">
        <f>'[9]NAW8 - Average Crit - NPgY'!F28</f>
        <v>0</v>
      </c>
      <c r="G28" s="250">
        <f>'[9]NAW8 - Average Crit - NPgY'!G28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NPgY'!C29</f>
        <v>0</v>
      </c>
      <c r="D29" s="249">
        <f>'[9]NAW8 - Average Crit - NPgY'!D29</f>
        <v>0</v>
      </c>
      <c r="E29" s="249">
        <f>'[9]NAW8 - Average Crit - NPgY'!E29</f>
        <v>0</v>
      </c>
      <c r="F29" s="249">
        <f>'[9]NAW8 - Average Crit - NPgY'!F29</f>
        <v>0</v>
      </c>
      <c r="G29" s="250">
        <f>'[9]NAW8 - Average Crit - NPgY'!G29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NPgY'!C30</f>
        <v>0</v>
      </c>
      <c r="D30" s="253">
        <f>'[9]NAW8 - Average Crit - NPgY'!D30</f>
        <v>0</v>
      </c>
      <c r="E30" s="253">
        <f>'[9]NAW8 - Average Crit - NPgY'!E30</f>
        <v>0</v>
      </c>
      <c r="F30" s="253">
        <f>'[9]NAW8 - Average Crit - NPgY'!F30</f>
        <v>0</v>
      </c>
      <c r="G30" s="254">
        <f>'[9]NAW8 - Average Crit - NPgY'!G30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NPgY'!C31</f>
        <v>0</v>
      </c>
      <c r="D31" s="251">
        <f>'[9]NAW8 - Average Crit - NPgY'!D31</f>
        <v>0</v>
      </c>
      <c r="E31" s="251">
        <f>'[9]NAW8 - Average Crit - NPgY'!E31</f>
        <v>0</v>
      </c>
      <c r="F31" s="251">
        <f>'[9]NAW8 - Average Crit - NPgY'!F31</f>
        <v>0</v>
      </c>
      <c r="G31" s="252">
        <f>'[9]NAW8 - Average Crit - NPgY'!G31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NPgY'!C32</f>
        <v>77958.998683650425</v>
      </c>
      <c r="D32" s="249">
        <f>'[9]NAW8 - Average Crit - NPgY'!D32</f>
        <v>9792.8079100641862</v>
      </c>
      <c r="E32" s="249">
        <f>'[9]NAW8 - Average Crit - NPgY'!E32</f>
        <v>14043.001576068908</v>
      </c>
      <c r="F32" s="249">
        <f>'[9]NAW8 - Average Crit - NPgY'!F32</f>
        <v>20550</v>
      </c>
      <c r="G32" s="250">
        <f>'[9]NAW8 - Average Crit - NPgY'!G32</f>
        <v>122344.80816978353</v>
      </c>
      <c r="K32" s="19"/>
      <c r="L32" s="183" t="s">
        <v>42</v>
      </c>
      <c r="M32" s="243">
        <f t="shared" si="4"/>
        <v>77958.998683650425</v>
      </c>
      <c r="N32" s="243">
        <f t="shared" si="1"/>
        <v>9792.8079100641862</v>
      </c>
      <c r="O32" s="243">
        <f t="shared" si="2"/>
        <v>14043.001576068908</v>
      </c>
      <c r="P32" s="243">
        <f t="shared" si="3"/>
        <v>20550</v>
      </c>
      <c r="Q32" s="244">
        <f t="shared" si="5"/>
        <v>122344.80816978353</v>
      </c>
    </row>
    <row r="33" spans="1:17" ht="25.5" customHeight="1">
      <c r="A33" s="19"/>
      <c r="B33" s="183" t="s">
        <v>43</v>
      </c>
      <c r="C33" s="249">
        <f>'[9]NAW8 - Average Crit - NPgY'!C33</f>
        <v>52290.071518241624</v>
      </c>
      <c r="D33" s="249">
        <f>'[9]NAW8 - Average Crit - NPgY'!D33</f>
        <v>12848.433871859554</v>
      </c>
      <c r="E33" s="249">
        <f>'[9]NAW8 - Average Crit - NPgY'!E33</f>
        <v>25247.634529147977</v>
      </c>
      <c r="F33" s="249">
        <f>'[9]NAW8 - Average Crit - NPgY'!F33</f>
        <v>36990</v>
      </c>
      <c r="G33" s="250">
        <f>'[9]NAW8 - Average Crit - NPgY'!G33</f>
        <v>127376.13991924915</v>
      </c>
      <c r="K33" s="19"/>
      <c r="L33" s="183" t="s">
        <v>43</v>
      </c>
      <c r="M33" s="243">
        <f t="shared" si="4"/>
        <v>52290.071518241624</v>
      </c>
      <c r="N33" s="243">
        <f t="shared" si="1"/>
        <v>12848.433871859554</v>
      </c>
      <c r="O33" s="243">
        <f t="shared" si="2"/>
        <v>25247.634529147977</v>
      </c>
      <c r="P33" s="243">
        <f t="shared" si="3"/>
        <v>36990</v>
      </c>
      <c r="Q33" s="244">
        <f t="shared" si="5"/>
        <v>127376.13991924915</v>
      </c>
    </row>
    <row r="34" spans="1:17" ht="25.5" customHeight="1">
      <c r="A34" s="19"/>
      <c r="B34" s="183" t="s">
        <v>44</v>
      </c>
      <c r="C34" s="249">
        <f>'[9]NAW8 - Average Crit - NPgY'!C34</f>
        <v>66959.067631596597</v>
      </c>
      <c r="D34" s="249">
        <f>'[9]NAW8 - Average Crit - NPgY'!D34</f>
        <v>1.5149999999999986</v>
      </c>
      <c r="E34" s="249">
        <f>'[9]NAW8 - Average Crit - NPgY'!E34</f>
        <v>0</v>
      </c>
      <c r="F34" s="249">
        <f>'[9]NAW8 - Average Crit - NPgY'!F34</f>
        <v>59999.999999999985</v>
      </c>
      <c r="G34" s="250">
        <f>'[9]NAW8 - Average Crit - NPgY'!G34</f>
        <v>126960.58263159658</v>
      </c>
      <c r="K34" s="19"/>
      <c r="L34" s="183" t="s">
        <v>44</v>
      </c>
      <c r="M34" s="243">
        <f t="shared" si="4"/>
        <v>66959.067631596597</v>
      </c>
      <c r="N34" s="243">
        <f t="shared" si="1"/>
        <v>1.5149999999999986</v>
      </c>
      <c r="O34" s="243" t="str">
        <f t="shared" si="2"/>
        <v/>
      </c>
      <c r="P34" s="243">
        <f t="shared" si="3"/>
        <v>59999.999999999985</v>
      </c>
      <c r="Q34" s="244">
        <f t="shared" si="5"/>
        <v>126960.58263159658</v>
      </c>
    </row>
    <row r="35" spans="1:17" ht="25.5" customHeight="1">
      <c r="A35" s="19"/>
      <c r="B35" s="183" t="s">
        <v>45</v>
      </c>
      <c r="C35" s="249">
        <f>'[9]NAW8 - Average Crit - NPgY'!C35</f>
        <v>33290.372581770884</v>
      </c>
      <c r="D35" s="249">
        <f>'[9]NAW8 - Average Crit - NPgY'!D35</f>
        <v>1.5149999999999997</v>
      </c>
      <c r="E35" s="249">
        <f>'[9]NAW8 - Average Crit - NPgY'!E35</f>
        <v>90388.888888889094</v>
      </c>
      <c r="F35" s="249">
        <f>'[9]NAW8 - Average Crit - NPgY'!F35</f>
        <v>50000.000000000007</v>
      </c>
      <c r="G35" s="250">
        <f>'[9]NAW8 - Average Crit - NPgY'!G35</f>
        <v>173680.77647065997</v>
      </c>
      <c r="K35" s="19"/>
      <c r="L35" s="183" t="s">
        <v>45</v>
      </c>
      <c r="M35" s="243">
        <f t="shared" si="4"/>
        <v>33290.372581770884</v>
      </c>
      <c r="N35" s="243">
        <f t="shared" si="1"/>
        <v>1.5149999999999997</v>
      </c>
      <c r="O35" s="243">
        <f t="shared" si="2"/>
        <v>90388.888888889094</v>
      </c>
      <c r="P35" s="243">
        <f t="shared" si="3"/>
        <v>50000.000000000007</v>
      </c>
      <c r="Q35" s="244">
        <f t="shared" si="5"/>
        <v>173680.77647065997</v>
      </c>
    </row>
    <row r="36" spans="1:17" ht="25.5" customHeight="1">
      <c r="A36" s="19"/>
      <c r="B36" s="183" t="s">
        <v>46</v>
      </c>
      <c r="C36" s="249">
        <f>'[9]NAW8 - Average Crit - NPgY'!C36</f>
        <v>54982.084902341194</v>
      </c>
      <c r="D36" s="249">
        <f>'[9]NAW8 - Average Crit - NPgY'!D36</f>
        <v>1.5150000000000019</v>
      </c>
      <c r="E36" s="249">
        <f>'[9]NAW8 - Average Crit - NPgY'!E36</f>
        <v>0</v>
      </c>
      <c r="F36" s="249">
        <f>'[9]NAW8 - Average Crit - NPgY'!F36</f>
        <v>29999.999999999964</v>
      </c>
      <c r="G36" s="250">
        <f>'[9]NAW8 - Average Crit - NPgY'!G36</f>
        <v>84983.599902341157</v>
      </c>
      <c r="K36" s="19"/>
      <c r="L36" s="183" t="s">
        <v>46</v>
      </c>
      <c r="M36" s="243">
        <f t="shared" si="4"/>
        <v>54982.084902341194</v>
      </c>
      <c r="N36" s="243">
        <f t="shared" si="1"/>
        <v>1.5150000000000019</v>
      </c>
      <c r="O36" s="243" t="str">
        <f t="shared" si="2"/>
        <v/>
      </c>
      <c r="P36" s="243">
        <f t="shared" si="3"/>
        <v>29999.999999999964</v>
      </c>
      <c r="Q36" s="244">
        <f t="shared" si="5"/>
        <v>84983.599902341157</v>
      </c>
    </row>
    <row r="37" spans="1:17" ht="25.5" customHeight="1">
      <c r="A37" s="19"/>
      <c r="B37" s="183" t="s">
        <v>47</v>
      </c>
      <c r="C37" s="249">
        <f>'[9]NAW8 - Average Crit - NPgY'!C37</f>
        <v>17484.604762097177</v>
      </c>
      <c r="D37" s="249">
        <f>'[9]NAW8 - Average Crit - NPgY'!D37</f>
        <v>2747.338241758262</v>
      </c>
      <c r="E37" s="249">
        <f>'[9]NAW8 - Average Crit - NPgY'!E37</f>
        <v>0</v>
      </c>
      <c r="F37" s="249">
        <f>'[9]NAW8 - Average Crit - NPgY'!F37</f>
        <v>7000</v>
      </c>
      <c r="G37" s="250">
        <f>'[9]NAW8 - Average Crit - NPgY'!G37</f>
        <v>27231.943003855438</v>
      </c>
      <c r="K37" s="19"/>
      <c r="L37" s="183" t="s">
        <v>47</v>
      </c>
      <c r="M37" s="243">
        <f t="shared" si="4"/>
        <v>17484.604762097177</v>
      </c>
      <c r="N37" s="243">
        <f t="shared" si="1"/>
        <v>2747.338241758262</v>
      </c>
      <c r="O37" s="243" t="str">
        <f t="shared" si="2"/>
        <v/>
      </c>
      <c r="P37" s="243">
        <f t="shared" si="3"/>
        <v>7000</v>
      </c>
      <c r="Q37" s="244">
        <f t="shared" si="5"/>
        <v>27231.943003855438</v>
      </c>
    </row>
    <row r="38" spans="1:17" ht="25.5" customHeight="1">
      <c r="A38" s="19"/>
      <c r="B38" s="183" t="s">
        <v>48</v>
      </c>
      <c r="C38" s="249">
        <f>'[9]NAW8 - Average Crit - NPgY'!C38</f>
        <v>20462.041711420792</v>
      </c>
      <c r="D38" s="249">
        <f>'[9]NAW8 - Average Crit - NPgY'!D38</f>
        <v>247.60749112359289</v>
      </c>
      <c r="E38" s="249">
        <f>'[9]NAW8 - Average Crit - NPgY'!E38</f>
        <v>0</v>
      </c>
      <c r="F38" s="249">
        <f>'[9]NAW8 - Average Crit - NPgY'!F38</f>
        <v>5000</v>
      </c>
      <c r="G38" s="250">
        <f>'[9]NAW8 - Average Crit - NPgY'!G38</f>
        <v>25709.649202544384</v>
      </c>
      <c r="K38" s="19"/>
      <c r="L38" s="183" t="s">
        <v>48</v>
      </c>
      <c r="M38" s="243">
        <f t="shared" si="4"/>
        <v>20462.041711420792</v>
      </c>
      <c r="N38" s="243">
        <f t="shared" si="1"/>
        <v>247.60749112359289</v>
      </c>
      <c r="O38" s="243" t="str">
        <f t="shared" si="2"/>
        <v/>
      </c>
      <c r="P38" s="243">
        <f t="shared" si="3"/>
        <v>5000</v>
      </c>
      <c r="Q38" s="244">
        <f t="shared" si="5"/>
        <v>25709.649202544384</v>
      </c>
    </row>
    <row r="39" spans="1:17" ht="25.5" customHeight="1">
      <c r="A39" s="19"/>
      <c r="B39" s="183" t="s">
        <v>49</v>
      </c>
      <c r="C39" s="249">
        <f>'[9]NAW8 - Average Crit - NPgY'!C39</f>
        <v>30471.442791849633</v>
      </c>
      <c r="D39" s="249">
        <f>'[9]NAW8 - Average Crit - NPgY'!D39</f>
        <v>97491.374658869725</v>
      </c>
      <c r="E39" s="249">
        <f>'[9]NAW8 - Average Crit - NPgY'!E39</f>
        <v>0</v>
      </c>
      <c r="F39" s="249">
        <f>'[9]NAW8 - Average Crit - NPgY'!F39</f>
        <v>24795.321637426867</v>
      </c>
      <c r="G39" s="250">
        <f>'[9]NAW8 - Average Crit - NPgY'!G39</f>
        <v>152758.13908814621</v>
      </c>
      <c r="K39" s="19"/>
      <c r="L39" s="183" t="s">
        <v>49</v>
      </c>
      <c r="M39" s="243">
        <f t="shared" si="4"/>
        <v>30471.442791849633</v>
      </c>
      <c r="N39" s="243">
        <f t="shared" si="1"/>
        <v>97491.374658869725</v>
      </c>
      <c r="O39" s="243" t="str">
        <f t="shared" si="2"/>
        <v/>
      </c>
      <c r="P39" s="243">
        <f t="shared" si="3"/>
        <v>24795.321637426867</v>
      </c>
      <c r="Q39" s="244">
        <f t="shared" si="5"/>
        <v>152758.13908814621</v>
      </c>
    </row>
    <row r="40" spans="1:17" ht="25.5" customHeight="1">
      <c r="A40" s="19"/>
      <c r="B40" s="192" t="s">
        <v>34</v>
      </c>
      <c r="C40" s="255">
        <f>'[9]NAW8 - Average Crit - NPgY'!C40</f>
        <v>0</v>
      </c>
      <c r="D40" s="255">
        <f>'[9]NAW8 - Average Crit - NPgY'!D40</f>
        <v>0</v>
      </c>
      <c r="E40" s="255">
        <f>'[9]NAW8 - Average Crit - NPgY'!E40</f>
        <v>0</v>
      </c>
      <c r="F40" s="255">
        <f>'[9]NAW8 - Average Crit - NPgY'!F40</f>
        <v>0</v>
      </c>
      <c r="G40" s="256">
        <f>'[9]NAW8 - Average Crit - NPgY'!G40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NPgY'!C41</f>
        <v>0</v>
      </c>
      <c r="D41" s="255">
        <f>'[9]NAW8 - Average Crit - NPgY'!D41</f>
        <v>0</v>
      </c>
      <c r="E41" s="255">
        <f>'[9]NAW8 - Average Crit - NPgY'!E41</f>
        <v>0</v>
      </c>
      <c r="F41" s="255">
        <f>'[9]NAW8 - Average Crit - NPgY'!F41</f>
        <v>0</v>
      </c>
      <c r="G41" s="256">
        <f>'[9]NAW8 - Average Crit - NPgY'!G41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NPgY'!C42</f>
        <v>0</v>
      </c>
      <c r="D42" s="255">
        <f>'[9]NAW8 - Average Crit - NPgY'!D42</f>
        <v>0</v>
      </c>
      <c r="E42" s="255">
        <f>'[9]NAW8 - Average Crit - NPgY'!E42</f>
        <v>0</v>
      </c>
      <c r="F42" s="255">
        <f>'[9]NAW8 - Average Crit - NPgY'!F42</f>
        <v>0</v>
      </c>
      <c r="G42" s="256">
        <f>'[9]NAW8 - Average Crit - NPgY'!G42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NPgY'!C43</f>
        <v>0</v>
      </c>
      <c r="D43" s="255">
        <f>'[9]NAW8 - Average Crit - NPgY'!D43</f>
        <v>0</v>
      </c>
      <c r="E43" s="255">
        <f>'[9]NAW8 - Average Crit - NPgY'!E43</f>
        <v>0</v>
      </c>
      <c r="F43" s="255">
        <f>'[9]NAW8 - Average Crit - NPgY'!F43</f>
        <v>0</v>
      </c>
      <c r="G43" s="256">
        <f>'[9]NAW8 - Average Crit - NPgY'!G43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NPgY'!C44</f>
        <v>0</v>
      </c>
      <c r="D44" s="255">
        <f>'[9]NAW8 - Average Crit - NPgY'!D44</f>
        <v>0</v>
      </c>
      <c r="E44" s="255">
        <f>'[9]NAW8 - Average Crit - NPgY'!E44</f>
        <v>0</v>
      </c>
      <c r="F44" s="255">
        <f>'[9]NAW8 - Average Crit - NPgY'!F44</f>
        <v>0</v>
      </c>
      <c r="G44" s="256">
        <f>'[9]NAW8 - Average Crit - NPgY'!G44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NPgY'!C45</f>
        <v>0</v>
      </c>
      <c r="D45" s="253">
        <f>'[9]NAW8 - Average Crit - NPgY'!D45</f>
        <v>0</v>
      </c>
      <c r="E45" s="253">
        <f>'[9]NAW8 - Average Crit - NPgY'!E45</f>
        <v>0</v>
      </c>
      <c r="F45" s="253">
        <f>'[9]NAW8 - Average Crit - NPgY'!F45</f>
        <v>0</v>
      </c>
      <c r="G45" s="254">
        <f>'[9]NAW8 - Average Crit - NPgY'!G45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NPgY'!C46</f>
        <v>0</v>
      </c>
      <c r="D46" s="251">
        <f>'[9]NAW8 - Average Crit - NPgY'!D46</f>
        <v>0</v>
      </c>
      <c r="E46" s="251">
        <f>'[9]NAW8 - Average Crit - NPgY'!E46</f>
        <v>0</v>
      </c>
      <c r="F46" s="251">
        <f>'[9]NAW8 - Average Crit - NPgY'!F46</f>
        <v>0</v>
      </c>
      <c r="G46" s="252">
        <f>'[9]NAW8 - Average Crit - NPgY'!G46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NPgY'!C47</f>
        <v>203011.77796988</v>
      </c>
      <c r="D47" s="249">
        <f>'[9]NAW8 - Average Crit - NPgY'!D47</f>
        <v>8789.8782048315607</v>
      </c>
      <c r="E47" s="249">
        <f>'[9]NAW8 - Average Crit - NPgY'!E47</f>
        <v>49135.952280405436</v>
      </c>
      <c r="F47" s="249">
        <f>'[9]NAW8 - Average Crit - NPgY'!F47</f>
        <v>20550</v>
      </c>
      <c r="G47" s="250">
        <f>'[9]NAW8 - Average Crit - NPgY'!G47</f>
        <v>281487.60845511698</v>
      </c>
      <c r="K47" s="19"/>
      <c r="L47" s="183" t="s">
        <v>51</v>
      </c>
      <c r="M47" s="243">
        <f t="shared" si="4"/>
        <v>203011.77796988</v>
      </c>
      <c r="N47" s="243">
        <f t="shared" si="1"/>
        <v>8789.8782048315607</v>
      </c>
      <c r="O47" s="243">
        <f t="shared" si="2"/>
        <v>49135.952280405436</v>
      </c>
      <c r="P47" s="243">
        <f t="shared" si="3"/>
        <v>20550</v>
      </c>
      <c r="Q47" s="244">
        <f t="shared" si="5"/>
        <v>281487.60845511698</v>
      </c>
    </row>
    <row r="48" spans="1:17">
      <c r="B48" s="183" t="s">
        <v>52</v>
      </c>
      <c r="C48" s="249">
        <f>'[9]NAW8 - Average Crit - NPgY'!C48</f>
        <v>130965.54878048925</v>
      </c>
      <c r="D48" s="249">
        <f>'[9]NAW8 - Average Crit - NPgY'!D48</f>
        <v>19176.256757309373</v>
      </c>
      <c r="E48" s="249">
        <f>'[9]NAW8 - Average Crit - NPgY'!E48</f>
        <v>768.07499999999823</v>
      </c>
      <c r="F48" s="249">
        <f>'[9]NAW8 - Average Crit - NPgY'!F48</f>
        <v>49320</v>
      </c>
      <c r="G48" s="250">
        <f>'[9]NAW8 - Average Crit - NPgY'!G48</f>
        <v>200229.88053779863</v>
      </c>
      <c r="K48" s="19"/>
      <c r="L48" s="183" t="s">
        <v>52</v>
      </c>
      <c r="M48" s="243">
        <f t="shared" si="4"/>
        <v>130965.54878048925</v>
      </c>
      <c r="N48" s="243">
        <f t="shared" si="1"/>
        <v>19176.256757309373</v>
      </c>
      <c r="O48" s="243">
        <f t="shared" si="2"/>
        <v>768.07499999999823</v>
      </c>
      <c r="P48" s="243">
        <f t="shared" si="3"/>
        <v>49320</v>
      </c>
      <c r="Q48" s="244">
        <f t="shared" si="5"/>
        <v>200229.88053779863</v>
      </c>
    </row>
    <row r="49" spans="2:17">
      <c r="B49" s="183" t="s">
        <v>53</v>
      </c>
      <c r="C49" s="249">
        <f>'[9]NAW8 - Average Crit - NPgY'!C49</f>
        <v>143104.17030590118</v>
      </c>
      <c r="D49" s="249">
        <f>'[9]NAW8 - Average Crit - NPgY'!D49</f>
        <v>1.5150000000000003</v>
      </c>
      <c r="E49" s="249">
        <f>'[9]NAW8 - Average Crit - NPgY'!E49</f>
        <v>0</v>
      </c>
      <c r="F49" s="249">
        <f>'[9]NAW8 - Average Crit - NPgY'!F49</f>
        <v>100000.00000000001</v>
      </c>
      <c r="G49" s="250">
        <f>'[9]NAW8 - Average Crit - NPgY'!G49</f>
        <v>243105.68530590122</v>
      </c>
      <c r="K49" s="19"/>
      <c r="L49" s="183" t="s">
        <v>53</v>
      </c>
      <c r="M49" s="243">
        <f t="shared" si="4"/>
        <v>143104.17030590118</v>
      </c>
      <c r="N49" s="243">
        <f t="shared" si="1"/>
        <v>1.5150000000000003</v>
      </c>
      <c r="O49" s="243" t="str">
        <f t="shared" si="2"/>
        <v/>
      </c>
      <c r="P49" s="243">
        <f t="shared" si="3"/>
        <v>100000.00000000001</v>
      </c>
      <c r="Q49" s="244">
        <f t="shared" si="5"/>
        <v>243105.68530590122</v>
      </c>
    </row>
    <row r="50" spans="2:17">
      <c r="B50" s="183" t="s">
        <v>54</v>
      </c>
      <c r="C50" s="249">
        <f>'[9]NAW8 - Average Crit - NPgY'!C50</f>
        <v>95194.607911576284</v>
      </c>
      <c r="D50" s="249">
        <f>'[9]NAW8 - Average Crit - NPgY'!D50</f>
        <v>1.5149999999999995</v>
      </c>
      <c r="E50" s="249">
        <f>'[9]NAW8 - Average Crit - NPgY'!E50</f>
        <v>141811.92660550339</v>
      </c>
      <c r="F50" s="249">
        <f>'[9]NAW8 - Average Crit - NPgY'!F50</f>
        <v>79999.999999999985</v>
      </c>
      <c r="G50" s="250">
        <f>'[9]NAW8 - Average Crit - NPgY'!G50</f>
        <v>317008.04951707966</v>
      </c>
      <c r="K50" s="19"/>
      <c r="L50" s="183" t="s">
        <v>54</v>
      </c>
      <c r="M50" s="243">
        <f t="shared" si="4"/>
        <v>95194.607911576284</v>
      </c>
      <c r="N50" s="243">
        <f t="shared" si="1"/>
        <v>1.5149999999999995</v>
      </c>
      <c r="O50" s="243">
        <f t="shared" si="2"/>
        <v>141811.92660550339</v>
      </c>
      <c r="P50" s="243">
        <f t="shared" si="3"/>
        <v>79999.999999999985</v>
      </c>
      <c r="Q50" s="244">
        <f t="shared" si="5"/>
        <v>317008.04951707966</v>
      </c>
    </row>
    <row r="51" spans="2:17">
      <c r="B51" s="183" t="s">
        <v>55</v>
      </c>
      <c r="C51" s="249">
        <f>'[9]NAW8 - Average Crit - NPgY'!C51</f>
        <v>109448.49302699951</v>
      </c>
      <c r="D51" s="249">
        <f>'[9]NAW8 - Average Crit - NPgY'!D51</f>
        <v>1.515000000000001</v>
      </c>
      <c r="E51" s="249">
        <f>'[9]NAW8 - Average Crit - NPgY'!E51</f>
        <v>0</v>
      </c>
      <c r="F51" s="249">
        <f>'[9]NAW8 - Average Crit - NPgY'!F51</f>
        <v>49999.999999999964</v>
      </c>
      <c r="G51" s="250">
        <f>'[9]NAW8 - Average Crit - NPgY'!G51</f>
        <v>159450.00802699948</v>
      </c>
      <c r="K51" s="19"/>
      <c r="L51" s="183" t="s">
        <v>55</v>
      </c>
      <c r="M51" s="243">
        <f t="shared" si="4"/>
        <v>109448.49302699951</v>
      </c>
      <c r="N51" s="243">
        <f t="shared" si="1"/>
        <v>1.515000000000001</v>
      </c>
      <c r="O51" s="243" t="str">
        <f t="shared" si="2"/>
        <v/>
      </c>
      <c r="P51" s="243">
        <f t="shared" si="3"/>
        <v>49999.999999999964</v>
      </c>
      <c r="Q51" s="244">
        <f t="shared" si="5"/>
        <v>159450.00802699948</v>
      </c>
    </row>
    <row r="52" spans="2:17">
      <c r="B52" s="183" t="s">
        <v>56</v>
      </c>
      <c r="C52" s="249">
        <f>'[9]NAW8 - Average Crit - NPgY'!C52</f>
        <v>88304.745547590937</v>
      </c>
      <c r="D52" s="249">
        <f>'[9]NAW8 - Average Crit - NPgY'!D52</f>
        <v>11972.312760441751</v>
      </c>
      <c r="E52" s="249">
        <f>'[9]NAW8 - Average Crit - NPgY'!E52</f>
        <v>0</v>
      </c>
      <c r="F52" s="249">
        <f>'[9]NAW8 - Average Crit - NPgY'!F52</f>
        <v>10000</v>
      </c>
      <c r="G52" s="250">
        <f>'[9]NAW8 - Average Crit - NPgY'!G52</f>
        <v>110277.05830803269</v>
      </c>
      <c r="K52" s="19"/>
      <c r="L52" s="183" t="s">
        <v>56</v>
      </c>
      <c r="M52" s="243">
        <f t="shared" si="4"/>
        <v>88304.745547590937</v>
      </c>
      <c r="N52" s="243">
        <f t="shared" si="1"/>
        <v>11972.312760441751</v>
      </c>
      <c r="O52" s="243" t="str">
        <f t="shared" si="2"/>
        <v/>
      </c>
      <c r="P52" s="243">
        <f t="shared" si="3"/>
        <v>10000</v>
      </c>
      <c r="Q52" s="244">
        <f t="shared" si="5"/>
        <v>110277.05830803269</v>
      </c>
    </row>
    <row r="53" spans="2:17">
      <c r="B53" s="183" t="s">
        <v>57</v>
      </c>
      <c r="C53" s="249">
        <f>'[9]NAW8 - Average Crit - NPgY'!C53</f>
        <v>109088.73300619109</v>
      </c>
      <c r="D53" s="249">
        <f>'[9]NAW8 - Average Crit - NPgY'!D53</f>
        <v>89068.229088419364</v>
      </c>
      <c r="E53" s="249">
        <f>'[9]NAW8 - Average Crit - NPgY'!E53</f>
        <v>0</v>
      </c>
      <c r="F53" s="249">
        <f>'[9]NAW8 - Average Crit - NPgY'!F53</f>
        <v>50000.000000000022</v>
      </c>
      <c r="G53" s="250">
        <f>'[9]NAW8 - Average Crit - NPgY'!G53</f>
        <v>248156.96209461047</v>
      </c>
      <c r="K53" s="19"/>
      <c r="L53" s="183" t="s">
        <v>57</v>
      </c>
      <c r="M53" s="243">
        <f t="shared" si="4"/>
        <v>109088.73300619109</v>
      </c>
      <c r="N53" s="243">
        <f t="shared" si="1"/>
        <v>89068.229088419364</v>
      </c>
      <c r="O53" s="243" t="str">
        <f t="shared" si="2"/>
        <v/>
      </c>
      <c r="P53" s="243">
        <f t="shared" si="3"/>
        <v>50000.000000000022</v>
      </c>
      <c r="Q53" s="244">
        <f t="shared" si="5"/>
        <v>248156.96209461047</v>
      </c>
    </row>
    <row r="54" spans="2:17">
      <c r="B54" s="192" t="s">
        <v>34</v>
      </c>
      <c r="C54" s="255">
        <f>'[9]NAW8 - Average Crit - NPgY'!C54</f>
        <v>0</v>
      </c>
      <c r="D54" s="255">
        <f>'[9]NAW8 - Average Crit - NPgY'!D54</f>
        <v>0</v>
      </c>
      <c r="E54" s="255">
        <f>'[9]NAW8 - Average Crit - NPgY'!E54</f>
        <v>0</v>
      </c>
      <c r="F54" s="255">
        <f>'[9]NAW8 - Average Crit - NPgY'!F54</f>
        <v>0</v>
      </c>
      <c r="G54" s="256">
        <f>'[9]NAW8 - Average Crit - NPgY'!G54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34</v>
      </c>
      <c r="C55" s="255">
        <f>'[9]NAW8 - Average Crit - NPgY'!C55</f>
        <v>0</v>
      </c>
      <c r="D55" s="255">
        <f>'[9]NAW8 - Average Crit - NPgY'!D55</f>
        <v>0</v>
      </c>
      <c r="E55" s="255">
        <f>'[9]NAW8 - Average Crit - NPgY'!E55</f>
        <v>0</v>
      </c>
      <c r="F55" s="255">
        <f>'[9]NAW8 - Average Crit - NPgY'!F55</f>
        <v>0</v>
      </c>
      <c r="G55" s="256">
        <f>'[9]NAW8 - Average Crit - NPgY'!G55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34</v>
      </c>
      <c r="C56" s="255">
        <f>'[9]NAW8 - Average Crit - NPgY'!C56</f>
        <v>0</v>
      </c>
      <c r="D56" s="255">
        <f>'[9]NAW8 - Average Crit - NPgY'!D56</f>
        <v>0</v>
      </c>
      <c r="E56" s="255">
        <f>'[9]NAW8 - Average Crit - NPgY'!E56</f>
        <v>0</v>
      </c>
      <c r="F56" s="255">
        <f>'[9]NAW8 - Average Crit - NPgY'!F56</f>
        <v>0</v>
      </c>
      <c r="G56" s="256">
        <f>'[9]NAW8 - Average Crit - NPgY'!G56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34</v>
      </c>
      <c r="C57" s="255">
        <f>'[9]NAW8 - Average Crit - NPgY'!C57</f>
        <v>0</v>
      </c>
      <c r="D57" s="255">
        <f>'[9]NAW8 - Average Crit - NPgY'!D57</f>
        <v>0</v>
      </c>
      <c r="E57" s="255">
        <f>'[9]NAW8 - Average Crit - NPgY'!E57</f>
        <v>0</v>
      </c>
      <c r="F57" s="255">
        <f>'[9]NAW8 - Average Crit - NPgY'!F57</f>
        <v>0</v>
      </c>
      <c r="G57" s="256">
        <f>'[9]NAW8 - Average Crit - NPgY'!G57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NPgY'!C58</f>
        <v>0</v>
      </c>
      <c r="D58" s="249">
        <f>'[9]NAW8 - Average Crit - NPgY'!D58</f>
        <v>0</v>
      </c>
      <c r="E58" s="249">
        <f>'[9]NAW8 - Average Crit - NPgY'!E58</f>
        <v>0</v>
      </c>
      <c r="F58" s="249">
        <f>'[9]NAW8 - Average Crit - NPgY'!F58</f>
        <v>0</v>
      </c>
      <c r="G58" s="250">
        <f>'[9]NAW8 - Average Crit - NPgY'!G58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NPgY'!C59</f>
        <v>0</v>
      </c>
      <c r="D59" s="253">
        <f>'[9]NAW8 - Average Crit - NPgY'!D59</f>
        <v>0</v>
      </c>
      <c r="E59" s="253">
        <f>'[9]NAW8 - Average Crit - NPgY'!E59</f>
        <v>0</v>
      </c>
      <c r="F59" s="253">
        <f>'[9]NAW8 - Average Crit - NPgY'!F59</f>
        <v>0</v>
      </c>
      <c r="G59" s="254">
        <f>'[9]NAW8 - Average Crit - NPgY'!G59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NPgY'!C60</f>
        <v>0</v>
      </c>
      <c r="D60" s="251">
        <f>'[9]NAW8 - Average Crit - NPgY'!D60</f>
        <v>0</v>
      </c>
      <c r="E60" s="251">
        <f>'[9]NAW8 - Average Crit - NPgY'!E60</f>
        <v>0</v>
      </c>
      <c r="F60" s="251">
        <f>'[9]NAW8 - Average Crit - NPgY'!F60</f>
        <v>0</v>
      </c>
      <c r="G60" s="252">
        <f>'[9]NAW8 - Average Crit - NPgY'!G60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NPgY'!C61</f>
        <v>0</v>
      </c>
      <c r="D61" s="255">
        <f>'[9]NAW8 - Average Crit - NPgY'!D61</f>
        <v>0</v>
      </c>
      <c r="E61" s="255">
        <f>'[9]NAW8 - Average Crit - NPgY'!E61</f>
        <v>0</v>
      </c>
      <c r="F61" s="255">
        <f>'[9]NAW8 - Average Crit - NPgY'!F61</f>
        <v>0</v>
      </c>
      <c r="G61" s="256">
        <f>'[9]NAW8 - Average Crit - NPgY'!G61</f>
        <v>0</v>
      </c>
      <c r="K61" s="19"/>
      <c r="L61" s="192" t="s">
        <v>59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 t="str">
        <f t="shared" si="5"/>
        <v/>
      </c>
    </row>
    <row r="62" spans="2:17">
      <c r="B62" s="192" t="s">
        <v>34</v>
      </c>
      <c r="C62" s="255">
        <f>'[9]NAW8 - Average Crit - NPgY'!C62</f>
        <v>0</v>
      </c>
      <c r="D62" s="255">
        <f>'[9]NAW8 - Average Crit - NPgY'!D62</f>
        <v>0</v>
      </c>
      <c r="E62" s="255">
        <f>'[9]NAW8 - Average Crit - NPgY'!E62</f>
        <v>0</v>
      </c>
      <c r="F62" s="255">
        <f>'[9]NAW8 - Average Crit - NPgY'!F62</f>
        <v>0</v>
      </c>
      <c r="G62" s="256">
        <f>'[9]NAW8 - Average Crit - NPgY'!G62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NPgY'!C63</f>
        <v>0</v>
      </c>
      <c r="D63" s="255">
        <f>'[9]NAW8 - Average Crit - NPgY'!D63</f>
        <v>0</v>
      </c>
      <c r="E63" s="255">
        <f>'[9]NAW8 - Average Crit - NPgY'!E63</f>
        <v>0</v>
      </c>
      <c r="F63" s="255">
        <f>'[9]NAW8 - Average Crit - NPgY'!F63</f>
        <v>0</v>
      </c>
      <c r="G63" s="256">
        <f>'[9]NAW8 - Average Crit - NPgY'!G63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NPgY'!C64</f>
        <v>0</v>
      </c>
      <c r="D64" s="255">
        <f>'[9]NAW8 - Average Crit - NPgY'!D64</f>
        <v>0</v>
      </c>
      <c r="E64" s="255">
        <f>'[9]NAW8 - Average Crit - NPgY'!E64</f>
        <v>0</v>
      </c>
      <c r="F64" s="255">
        <f>'[9]NAW8 - Average Crit - NPgY'!F64</f>
        <v>0</v>
      </c>
      <c r="G64" s="256">
        <f>'[9]NAW8 - Average Crit - NPgY'!G64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NPgY'!C65</f>
        <v>0</v>
      </c>
      <c r="D65" s="249">
        <f>'[9]NAW8 - Average Crit - NPgY'!D65</f>
        <v>0</v>
      </c>
      <c r="E65" s="249">
        <f>'[9]NAW8 - Average Crit - NPgY'!E65</f>
        <v>0</v>
      </c>
      <c r="F65" s="249">
        <f>'[9]NAW8 - Average Crit - NPgY'!F65</f>
        <v>0</v>
      </c>
      <c r="G65" s="250">
        <f>'[9]NAW8 - Average Crit - NPgY'!G65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NPgY'!C66</f>
        <v>0</v>
      </c>
      <c r="D66" s="249">
        <f>'[9]NAW8 - Average Crit - NPgY'!D66</f>
        <v>0</v>
      </c>
      <c r="E66" s="249">
        <f>'[9]NAW8 - Average Crit - NPgY'!E66</f>
        <v>0</v>
      </c>
      <c r="F66" s="249">
        <f>'[9]NAW8 - Average Crit - NPgY'!F66</f>
        <v>0</v>
      </c>
      <c r="G66" s="250">
        <f>'[9]NAW8 - Average Crit - NPgY'!G66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0" t="s">
        <v>1</v>
      </c>
      <c r="C6" s="293" t="s">
        <v>99</v>
      </c>
      <c r="D6" s="294"/>
      <c r="E6" s="294"/>
      <c r="F6" s="294"/>
      <c r="G6" s="294"/>
      <c r="H6" s="294"/>
      <c r="I6" s="294"/>
      <c r="J6" s="294"/>
      <c r="K6" s="294"/>
      <c r="L6" s="295"/>
      <c r="N6" s="301" t="s">
        <v>1</v>
      </c>
      <c r="O6" s="303" t="s">
        <v>62</v>
      </c>
      <c r="P6" s="290" t="s">
        <v>64</v>
      </c>
      <c r="Q6" s="290" t="s">
        <v>66</v>
      </c>
      <c r="R6" s="290" t="s">
        <v>68</v>
      </c>
      <c r="S6" s="290" t="s">
        <v>70</v>
      </c>
    </row>
    <row r="7" spans="1:19" ht="13.5" customHeight="1" thickBot="1">
      <c r="A7" s="19"/>
      <c r="B7" s="291"/>
      <c r="C7" s="296" t="s">
        <v>12</v>
      </c>
      <c r="D7" s="297"/>
      <c r="E7" s="298" t="s">
        <v>13</v>
      </c>
      <c r="F7" s="297"/>
      <c r="G7" s="298" t="s">
        <v>14</v>
      </c>
      <c r="H7" s="297"/>
      <c r="I7" s="299" t="s">
        <v>15</v>
      </c>
      <c r="J7" s="300"/>
      <c r="K7" s="299" t="s">
        <v>16</v>
      </c>
      <c r="L7" s="297"/>
      <c r="N7" s="302"/>
      <c r="O7" s="304"/>
      <c r="P7" s="291"/>
      <c r="Q7" s="291"/>
      <c r="R7" s="291"/>
      <c r="S7" s="291"/>
    </row>
    <row r="8" spans="1:19" ht="13.5" thickBot="1">
      <c r="A8" s="19"/>
      <c r="B8" s="292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2"/>
      <c r="O8" s="305"/>
      <c r="P8" s="292"/>
      <c r="Q8" s="292"/>
      <c r="R8" s="292"/>
      <c r="S8" s="292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NPgY'!C10</f>
        <v>0</v>
      </c>
      <c r="D10" s="222">
        <f>'[9]HI Probs. of Failure - NPgY'!D10</f>
        <v>0</v>
      </c>
      <c r="E10" s="221">
        <f>'[9]HI Probs. of Failure - NPgY'!E10</f>
        <v>0</v>
      </c>
      <c r="F10" s="222">
        <f>'[9]HI Probs. of Failure - NPgY'!F10</f>
        <v>0</v>
      </c>
      <c r="G10" s="221">
        <f>'[9]HI Probs. of Failure - NPgY'!G10</f>
        <v>0</v>
      </c>
      <c r="H10" s="222">
        <f>'[9]HI Probs. of Failure - NPgY'!H10</f>
        <v>0</v>
      </c>
      <c r="I10" s="221">
        <f>'[9]HI Probs. of Failure - NPgY'!I10</f>
        <v>0</v>
      </c>
      <c r="J10" s="222">
        <f>'[9]HI Probs. of Failure - NPgY'!J10</f>
        <v>0</v>
      </c>
      <c r="K10" s="240">
        <f>'[9]HI Probs. of Failure - NPgY'!K10</f>
        <v>0</v>
      </c>
      <c r="L10" s="241">
        <f>'[9]HI Probs. of Failure - NPgY'!L10</f>
        <v>0</v>
      </c>
      <c r="N10" s="183" t="s">
        <v>25</v>
      </c>
      <c r="O10" s="270">
        <f>AVERAGE(C10:D10)</f>
        <v>0</v>
      </c>
      <c r="P10" s="270">
        <f>AVERAGE(E10:F10)</f>
        <v>0</v>
      </c>
      <c r="Q10" s="270">
        <f>AVERAGE(G10:H10)</f>
        <v>0</v>
      </c>
      <c r="R10" s="270">
        <f>AVERAGE(I10:J10)</f>
        <v>0</v>
      </c>
      <c r="S10" s="270">
        <f>AVERAGE(K10:L10)</f>
        <v>0</v>
      </c>
    </row>
    <row r="11" spans="1:19">
      <c r="A11" s="19"/>
      <c r="B11" s="220" t="s">
        <v>32</v>
      </c>
      <c r="C11" s="221">
        <f>'[9]HI Probs. of Failure - NPgY'!C11</f>
        <v>0</v>
      </c>
      <c r="D11" s="222">
        <f>'[9]HI Probs. of Failure - NPgY'!D11</f>
        <v>0</v>
      </c>
      <c r="E11" s="221">
        <f>'[9]HI Probs. of Failure - NPgY'!E11</f>
        <v>0</v>
      </c>
      <c r="F11" s="222">
        <f>'[9]HI Probs. of Failure - NPgY'!F11</f>
        <v>0</v>
      </c>
      <c r="G11" s="221">
        <f>'[9]HI Probs. of Failure - NPgY'!G11</f>
        <v>0</v>
      </c>
      <c r="H11" s="222">
        <f>'[9]HI Probs. of Failure - NPgY'!H11</f>
        <v>0</v>
      </c>
      <c r="I11" s="221">
        <f>'[9]HI Probs. of Failure - NPgY'!I11</f>
        <v>0</v>
      </c>
      <c r="J11" s="222">
        <f>'[9]HI Probs. of Failure - NPgY'!J11</f>
        <v>0</v>
      </c>
      <c r="K11" s="221">
        <f>'[9]HI Probs. of Failure - NPgY'!K11</f>
        <v>0</v>
      </c>
      <c r="L11" s="222">
        <f>'[9]HI Probs. of Failure - NPgY'!L11</f>
        <v>0</v>
      </c>
      <c r="N11" s="183" t="s">
        <v>32</v>
      </c>
      <c r="O11" s="270">
        <f t="shared" ref="O11:O15" si="0">AVERAGE(C11:D11)</f>
        <v>0</v>
      </c>
      <c r="P11" s="270">
        <f t="shared" ref="P11:P15" si="1">AVERAGE(E11:F11)</f>
        <v>0</v>
      </c>
      <c r="Q11" s="270">
        <f t="shared" ref="Q11:Q15" si="2">AVERAGE(G11:H11)</f>
        <v>0</v>
      </c>
      <c r="R11" s="270">
        <f t="shared" ref="R11:R15" si="3">AVERAGE(I11:J11)</f>
        <v>0</v>
      </c>
      <c r="S11" s="270">
        <f t="shared" ref="S11:S15" si="4">AVERAGE(K11:L11)</f>
        <v>0</v>
      </c>
    </row>
    <row r="12" spans="1:19">
      <c r="A12" s="19"/>
      <c r="B12" s="55" t="s">
        <v>33</v>
      </c>
      <c r="C12" s="221">
        <f>'[9]HI Probs. of Failure - NPgY'!C12</f>
        <v>5.5168140998468312E-6</v>
      </c>
      <c r="D12" s="222">
        <f>'[9]HI Probs. of Failure - NPgY'!D12</f>
        <v>3.9266728891049378E-5</v>
      </c>
      <c r="E12" s="221">
        <f>'[9]HI Probs. of Failure - NPgY'!E12</f>
        <v>3.9266728891049378E-5</v>
      </c>
      <c r="F12" s="222">
        <f>'[9]HI Probs. of Failure - NPgY'!F12</f>
        <v>1.5334628418835916E-4</v>
      </c>
      <c r="G12" s="221">
        <f>'[9]HI Probs. of Failure - NPgY'!G12</f>
        <v>1.5334628418835916E-4</v>
      </c>
      <c r="H12" s="222">
        <f>'[9]HI Probs. of Failure - NPgY'!H12</f>
        <v>4.0258364732134131E-4</v>
      </c>
      <c r="I12" s="221">
        <f>'[9]HI Probs. of Failure - NPgY'!I12</f>
        <v>4.0258364732134131E-4</v>
      </c>
      <c r="J12" s="222">
        <f>'[9]HI Probs. of Failure - NPgY'!J12</f>
        <v>8.4180698561956129E-4</v>
      </c>
      <c r="K12" s="221">
        <f>'[9]HI Probs. of Failure - NPgY'!K12</f>
        <v>8.4180698561956129E-4</v>
      </c>
      <c r="L12" s="222">
        <f>'[9]HI Probs. of Failure - NPgY'!L12</f>
        <v>1.5258444664125843E-3</v>
      </c>
      <c r="N12" s="183" t="s">
        <v>33</v>
      </c>
      <c r="O12" s="270">
        <f t="shared" si="0"/>
        <v>2.2391771495448106E-5</v>
      </c>
      <c r="P12" s="270">
        <f t="shared" si="1"/>
        <v>9.6306506539704274E-5</v>
      </c>
      <c r="Q12" s="270">
        <f t="shared" si="2"/>
        <v>2.7796496575485023E-4</v>
      </c>
      <c r="R12" s="270">
        <f t="shared" si="3"/>
        <v>6.2219531647045127E-4</v>
      </c>
      <c r="S12" s="270">
        <f t="shared" si="4"/>
        <v>1.1838257260160727E-3</v>
      </c>
    </row>
    <row r="13" spans="1:19">
      <c r="A13" s="19"/>
      <c r="B13" s="70" t="s">
        <v>34</v>
      </c>
      <c r="C13" s="221">
        <f>'[9]HI Probs. of Failure - NPgY'!C13</f>
        <v>0</v>
      </c>
      <c r="D13" s="222">
        <f>'[9]HI Probs. of Failure - NPgY'!D13</f>
        <v>0</v>
      </c>
      <c r="E13" s="221">
        <f>'[9]HI Probs. of Failure - NPgY'!E13</f>
        <v>0</v>
      </c>
      <c r="F13" s="222">
        <f>'[9]HI Probs. of Failure - NPgY'!F13</f>
        <v>0</v>
      </c>
      <c r="G13" s="221">
        <f>'[9]HI Probs. of Failure - NPgY'!G13</f>
        <v>0</v>
      </c>
      <c r="H13" s="222">
        <f>'[9]HI Probs. of Failure - NPgY'!H13</f>
        <v>0</v>
      </c>
      <c r="I13" s="221">
        <f>'[9]HI Probs. of Failure - NPgY'!I13</f>
        <v>0</v>
      </c>
      <c r="J13" s="222">
        <f>'[9]HI Probs. of Failure - NPgY'!J13</f>
        <v>0</v>
      </c>
      <c r="K13" s="221">
        <f>'[9]HI Probs. of Failure - NPgY'!K13</f>
        <v>0</v>
      </c>
      <c r="L13" s="222">
        <f>'[9]HI Probs. of Failure - NPgY'!L13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NPgY'!C14</f>
        <v>0</v>
      </c>
      <c r="D14" s="222">
        <f>'[9]HI Probs. of Failure - NPgY'!D14</f>
        <v>0</v>
      </c>
      <c r="E14" s="221">
        <f>'[9]HI Probs. of Failure - NPgY'!E14</f>
        <v>0</v>
      </c>
      <c r="F14" s="222">
        <f>'[9]HI Probs. of Failure - NPgY'!F14</f>
        <v>0</v>
      </c>
      <c r="G14" s="221">
        <f>'[9]HI Probs. of Failure - NPgY'!G14</f>
        <v>0</v>
      </c>
      <c r="H14" s="222">
        <f>'[9]HI Probs. of Failure - NPgY'!H14</f>
        <v>0</v>
      </c>
      <c r="I14" s="221">
        <f>'[9]HI Probs. of Failure - NPgY'!I14</f>
        <v>0</v>
      </c>
      <c r="J14" s="222">
        <f>'[9]HI Probs. of Failure - NPgY'!J14</f>
        <v>0</v>
      </c>
      <c r="K14" s="221">
        <f>'[9]HI Probs. of Failure - NPgY'!K14</f>
        <v>0</v>
      </c>
      <c r="L14" s="222">
        <f>'[9]HI Probs. of Failure - NPgY'!L14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NPgY'!C15</f>
        <v>0</v>
      </c>
      <c r="D15" s="222">
        <f>'[9]HI Probs. of Failure - NPgY'!D15</f>
        <v>0</v>
      </c>
      <c r="E15" s="221">
        <f>'[9]HI Probs. of Failure - NPgY'!E15</f>
        <v>0</v>
      </c>
      <c r="F15" s="222">
        <f>'[9]HI Probs. of Failure - NPgY'!F15</f>
        <v>0</v>
      </c>
      <c r="G15" s="221">
        <f>'[9]HI Probs. of Failure - NPgY'!G15</f>
        <v>0</v>
      </c>
      <c r="H15" s="222">
        <f>'[9]HI Probs. of Failure - NPgY'!H15</f>
        <v>0</v>
      </c>
      <c r="I15" s="221">
        <f>'[9]HI Probs. of Failure - NPgY'!I15</f>
        <v>0</v>
      </c>
      <c r="J15" s="222">
        <f>'[9]HI Probs. of Failure - NPgY'!J15</f>
        <v>0</v>
      </c>
      <c r="K15" s="221">
        <f>'[9]HI Probs. of Failure - NPgY'!K15</f>
        <v>0</v>
      </c>
      <c r="L15" s="222">
        <f>'[9]HI Probs. of Failure - NPgY'!L15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NPgY'!C16</f>
        <v>0</v>
      </c>
      <c r="D16" s="222">
        <f>'[9]HI Probs. of Failure - NPgY'!D16</f>
        <v>0</v>
      </c>
      <c r="E16" s="221">
        <f>'[9]HI Probs. of Failure - NPgY'!E16</f>
        <v>0</v>
      </c>
      <c r="F16" s="222">
        <f>'[9]HI Probs. of Failure - NPgY'!F16</f>
        <v>0</v>
      </c>
      <c r="G16" s="221">
        <f>'[9]HI Probs. of Failure - NPgY'!G16</f>
        <v>0</v>
      </c>
      <c r="H16" s="222">
        <f>'[9]HI Probs. of Failure - NPgY'!H16</f>
        <v>0</v>
      </c>
      <c r="I16" s="221">
        <f>'[9]HI Probs. of Failure - NPgY'!I16</f>
        <v>0</v>
      </c>
      <c r="J16" s="222">
        <f>'[9]HI Probs. of Failure - NPgY'!J16</f>
        <v>0</v>
      </c>
      <c r="K16" s="221">
        <f>'[9]HI Probs. of Failure - NPgY'!K16</f>
        <v>0</v>
      </c>
      <c r="L16" s="222">
        <f>'[9]HI Probs. of Failure - NPgY'!L16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NPgY'!C17</f>
        <v>0</v>
      </c>
      <c r="D17" s="222">
        <f>'[9]HI Probs. of Failure - NPgY'!D17</f>
        <v>0</v>
      </c>
      <c r="E17" s="221">
        <f>'[9]HI Probs. of Failure - NPgY'!E17</f>
        <v>0</v>
      </c>
      <c r="F17" s="222">
        <f>'[9]HI Probs. of Failure - NPgY'!F17</f>
        <v>0</v>
      </c>
      <c r="G17" s="221">
        <f>'[9]HI Probs. of Failure - NPgY'!G17</f>
        <v>0</v>
      </c>
      <c r="H17" s="222">
        <f>'[9]HI Probs. of Failure - NPgY'!H17</f>
        <v>0</v>
      </c>
      <c r="I17" s="221">
        <f>'[9]HI Probs. of Failure - NPgY'!I17</f>
        <v>0</v>
      </c>
      <c r="J17" s="222">
        <f>'[9]HI Probs. of Failure - NPgY'!J17</f>
        <v>0</v>
      </c>
      <c r="K17" s="221">
        <f>'[9]HI Probs. of Failure - NPgY'!K17</f>
        <v>0</v>
      </c>
      <c r="L17" s="222">
        <f>'[9]HI Probs. of Failure - NPgY'!L17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NPgY'!C18</f>
        <v>0</v>
      </c>
      <c r="D18" s="225">
        <f>'[9]HI Probs. of Failure - NPgY'!D18</f>
        <v>0</v>
      </c>
      <c r="E18" s="226">
        <f>'[9]HI Probs. of Failure - NPgY'!E18</f>
        <v>0</v>
      </c>
      <c r="F18" s="227">
        <f>'[9]HI Probs. of Failure - NPgY'!F18</f>
        <v>0</v>
      </c>
      <c r="G18" s="226">
        <f>'[9]HI Probs. of Failure - NPgY'!G18</f>
        <v>0</v>
      </c>
      <c r="H18" s="227">
        <f>'[9]HI Probs. of Failure - NPgY'!H18</f>
        <v>0</v>
      </c>
      <c r="I18" s="226">
        <f>'[9]HI Probs. of Failure - NPgY'!I18</f>
        <v>0</v>
      </c>
      <c r="J18" s="227">
        <f>'[9]HI Probs. of Failure - NPgY'!J18</f>
        <v>0</v>
      </c>
      <c r="K18" s="226">
        <f>'[9]HI Probs. of Failure - NPgY'!K18</f>
        <v>0</v>
      </c>
      <c r="L18" s="227">
        <f>'[9]HI Probs. of Failure - NPgY'!L18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NPgY'!C19</f>
        <v>0</v>
      </c>
      <c r="D19" s="225">
        <f>'[9]HI Probs. of Failure - NPgY'!D19</f>
        <v>0</v>
      </c>
      <c r="E19" s="224">
        <f>'[9]HI Probs. of Failure - NPgY'!E19</f>
        <v>0</v>
      </c>
      <c r="F19" s="225">
        <f>'[9]HI Probs. of Failure - NPgY'!F19</f>
        <v>0</v>
      </c>
      <c r="G19" s="224">
        <f>'[9]HI Probs. of Failure - NPgY'!G19</f>
        <v>0</v>
      </c>
      <c r="H19" s="225">
        <f>'[9]HI Probs. of Failure - NPgY'!H19</f>
        <v>0</v>
      </c>
      <c r="I19" s="224">
        <f>'[9]HI Probs. of Failure - NPgY'!I19</f>
        <v>0</v>
      </c>
      <c r="J19" s="225">
        <f>'[9]HI Probs. of Failure - NPgY'!J19</f>
        <v>0</v>
      </c>
      <c r="K19" s="224">
        <f>'[9]HI Probs. of Failure - NPgY'!K19</f>
        <v>0</v>
      </c>
      <c r="L19" s="225">
        <f>'[9]HI Probs. of Failure - NPgY'!L19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NPgY'!C20</f>
        <v>1.3705313556055813E-5</v>
      </c>
      <c r="D20" s="222">
        <f>'[9]HI Probs. of Failure - NPgY'!D20</f>
        <v>9.7549567926787491E-5</v>
      </c>
      <c r="E20" s="221">
        <f>'[9]HI Probs. of Failure - NPgY'!E20</f>
        <v>9.7549567926787491E-5</v>
      </c>
      <c r="F20" s="222">
        <f>'[9]HI Probs. of Failure - NPgY'!F20</f>
        <v>3.8095517982305335E-4</v>
      </c>
      <c r="G20" s="221">
        <f>'[9]HI Probs. of Failure - NPgY'!G20</f>
        <v>3.8095517982305335E-4</v>
      </c>
      <c r="H20" s="222">
        <f>'[9]HI Probs. of Failure - NPgY'!H20</f>
        <v>1.0001306948575193E-3</v>
      </c>
      <c r="I20" s="221">
        <f>'[9]HI Probs. of Failure - NPgY'!I20</f>
        <v>1.0001306948575193E-3</v>
      </c>
      <c r="J20" s="222">
        <f>'[9]HI Probs. of Failure - NPgY'!J20</f>
        <v>2.0912846586428522E-3</v>
      </c>
      <c r="K20" s="221">
        <f>'[9]HI Probs. of Failure - NPgY'!K20</f>
        <v>2.0912846586428522E-3</v>
      </c>
      <c r="L20" s="222">
        <f>'[9]HI Probs. of Failure - NPgY'!L20</f>
        <v>3.7906256167917177E-3</v>
      </c>
      <c r="N20" s="183" t="s">
        <v>36</v>
      </c>
      <c r="O20" s="270">
        <f t="shared" si="5"/>
        <v>5.5627440741421652E-5</v>
      </c>
      <c r="P20" s="270">
        <f t="shared" si="6"/>
        <v>2.3925237387492041E-4</v>
      </c>
      <c r="Q20" s="270">
        <f t="shared" si="7"/>
        <v>6.9054293734028627E-4</v>
      </c>
      <c r="R20" s="270">
        <f t="shared" si="8"/>
        <v>1.5457076767501857E-3</v>
      </c>
      <c r="S20" s="270">
        <f t="shared" si="9"/>
        <v>2.9409551377172849E-3</v>
      </c>
    </row>
    <row r="21" spans="1:19">
      <c r="A21" s="19"/>
      <c r="B21" s="220" t="s">
        <v>37</v>
      </c>
      <c r="C21" s="221">
        <f>'[9]HI Probs. of Failure - NPgY'!C21</f>
        <v>2.5188502118615628E-5</v>
      </c>
      <c r="D21" s="222">
        <f>'[9]HI Probs. of Failure - NPgY'!D21</f>
        <v>1.7928283715247235E-4</v>
      </c>
      <c r="E21" s="221">
        <f>'[9]HI Probs. of Failure - NPgY'!E21</f>
        <v>1.7928283715247235E-4</v>
      </c>
      <c r="F21" s="222">
        <f>'[9]HI Probs. of Failure - NPgY'!F21</f>
        <v>7.0014380297272636E-4</v>
      </c>
      <c r="G21" s="221">
        <f>'[9]HI Probs. of Failure - NPgY'!G21</f>
        <v>7.0014380297272636E-4</v>
      </c>
      <c r="H21" s="222">
        <f>'[9]HI Probs. of Failure - NPgY'!H21</f>
        <v>1.8381041793224739E-3</v>
      </c>
      <c r="I21" s="221">
        <f>'[9]HI Probs. of Failure - NPgY'!I21</f>
        <v>1.8381041793224739E-3</v>
      </c>
      <c r="J21" s="222">
        <f>'[9]HI Probs. of Failure - NPgY'!J21</f>
        <v>3.8434967459448125E-3</v>
      </c>
      <c r="K21" s="221">
        <f>'[9]HI Probs. of Failure - NPgY'!K21</f>
        <v>3.8434967459448125E-3</v>
      </c>
      <c r="L21" s="222">
        <f>'[9]HI Probs. of Failure - NPgY'!L21</f>
        <v>6.9666542825828374E-3</v>
      </c>
      <c r="N21" s="183" t="s">
        <v>37</v>
      </c>
      <c r="O21" s="270">
        <f t="shared" si="5"/>
        <v>1.02235669635544E-4</v>
      </c>
      <c r="P21" s="270">
        <f t="shared" si="6"/>
        <v>4.3971332006259936E-4</v>
      </c>
      <c r="Q21" s="270">
        <f t="shared" si="7"/>
        <v>1.2691239911476002E-3</v>
      </c>
      <c r="R21" s="270">
        <f t="shared" si="8"/>
        <v>2.8408004626336433E-3</v>
      </c>
      <c r="S21" s="270">
        <f t="shared" si="9"/>
        <v>5.4050755142638247E-3</v>
      </c>
    </row>
    <row r="22" spans="1:19">
      <c r="A22" s="19"/>
      <c r="B22" s="220" t="s">
        <v>38</v>
      </c>
      <c r="C22" s="221">
        <f>'[9]HI Probs. of Failure - NPgY'!C22</f>
        <v>3.9034693554406586E-5</v>
      </c>
      <c r="D22" s="222">
        <f>'[9]HI Probs. of Failure - NPgY'!D22</f>
        <v>2.7783512393296555E-4</v>
      </c>
      <c r="E22" s="221">
        <f>'[9]HI Probs. of Failure - NPgY'!E22</f>
        <v>2.7783512393296555E-4</v>
      </c>
      <c r="F22" s="222">
        <f>'[9]HI Probs. of Failure - NPgY'!F22</f>
        <v>1.0850148478205445E-3</v>
      </c>
      <c r="G22" s="221">
        <f>'[9]HI Probs. of Failure - NPgY'!G22</f>
        <v>1.0850148478205445E-3</v>
      </c>
      <c r="H22" s="222">
        <f>'[9]HI Probs. of Failure - NPgY'!H22</f>
        <v>2.848515287770918E-3</v>
      </c>
      <c r="I22" s="221">
        <f>'[9]HI Probs. of Failure - NPgY'!I22</f>
        <v>2.848515287770918E-3</v>
      </c>
      <c r="J22" s="222">
        <f>'[9]HI Probs. of Failure - NPgY'!J22</f>
        <v>5.9562778663378637E-3</v>
      </c>
      <c r="K22" s="221">
        <f>'[9]HI Probs. of Failure - NPgY'!K22</f>
        <v>5.9562778663378637E-3</v>
      </c>
      <c r="L22" s="222">
        <f>'[9]HI Probs. of Failure - NPgY'!L22</f>
        <v>1.0796244006075156E-2</v>
      </c>
      <c r="N22" s="183" t="s">
        <v>38</v>
      </c>
      <c r="O22" s="270">
        <f t="shared" si="5"/>
        <v>1.5843490874368606E-4</v>
      </c>
      <c r="P22" s="270">
        <f t="shared" si="6"/>
        <v>6.8142498587675504E-4</v>
      </c>
      <c r="Q22" s="270">
        <f t="shared" si="7"/>
        <v>1.9667650677957314E-3</v>
      </c>
      <c r="R22" s="270">
        <f t="shared" si="8"/>
        <v>4.4023965770543906E-3</v>
      </c>
      <c r="S22" s="270">
        <f t="shared" si="9"/>
        <v>8.3762609362065098E-3</v>
      </c>
    </row>
    <row r="23" spans="1:19">
      <c r="A23" s="19"/>
      <c r="B23" s="220" t="s">
        <v>39</v>
      </c>
      <c r="C23" s="221">
        <f>'[9]HI Probs. of Failure - NPgY'!C23</f>
        <v>0</v>
      </c>
      <c r="D23" s="222">
        <f>'[9]HI Probs. of Failure - NPgY'!D23</f>
        <v>0</v>
      </c>
      <c r="E23" s="221">
        <f>'[9]HI Probs. of Failure - NPgY'!E23</f>
        <v>0</v>
      </c>
      <c r="F23" s="222">
        <f>'[9]HI Probs. of Failure - NPgY'!F23</f>
        <v>0</v>
      </c>
      <c r="G23" s="221">
        <f>'[9]HI Probs. of Failure - NPgY'!G23</f>
        <v>0</v>
      </c>
      <c r="H23" s="222">
        <f>'[9]HI Probs. of Failure - NPgY'!H23</f>
        <v>0</v>
      </c>
      <c r="I23" s="221">
        <f>'[9]HI Probs. of Failure - NPgY'!I23</f>
        <v>0</v>
      </c>
      <c r="J23" s="222">
        <f>'[9]HI Probs. of Failure - NPgY'!J23</f>
        <v>0</v>
      </c>
      <c r="K23" s="221">
        <f>'[9]HI Probs. of Failure - NPgY'!K23</f>
        <v>0</v>
      </c>
      <c r="L23" s="222">
        <f>'[9]HI Probs. of Failure - NPgY'!L23</f>
        <v>0</v>
      </c>
      <c r="N23" s="183" t="s">
        <v>39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40</v>
      </c>
      <c r="C24" s="221">
        <f>'[9]HI Probs. of Failure - NPgY'!C24</f>
        <v>3.9578552108966045E-6</v>
      </c>
      <c r="D24" s="222">
        <f>'[9]HI Probs. of Failure - NPgY'!D24</f>
        <v>2.8170611650774835E-5</v>
      </c>
      <c r="E24" s="221">
        <f>'[9]HI Probs. of Failure - NPgY'!E24</f>
        <v>2.8170611650774835E-5</v>
      </c>
      <c r="F24" s="222">
        <f>'[9]HI Probs. of Failure - NPgY'!F24</f>
        <v>1.1001320308461716E-4</v>
      </c>
      <c r="G24" s="221">
        <f>'[9]HI Probs. of Failure - NPgY'!G24</f>
        <v>1.1001320308461716E-4</v>
      </c>
      <c r="H24" s="222">
        <f>'[9]HI Probs. of Failure - NPgY'!H24</f>
        <v>2.8882027879401805E-4</v>
      </c>
      <c r="I24" s="221">
        <f>'[9]HI Probs. of Failure - NPgY'!I24</f>
        <v>2.8882027879401805E-4</v>
      </c>
      <c r="J24" s="222">
        <f>'[9]HI Probs. of Failure - NPgY'!J24</f>
        <v>6.0392648806057217E-4</v>
      </c>
      <c r="K24" s="221">
        <f>'[9]HI Probs. of Failure - NPgY'!K24</f>
        <v>6.0392648806057217E-4</v>
      </c>
      <c r="L24" s="222">
        <f>'[9]HI Probs. of Failure - NPgY'!L24</f>
        <v>1.0946664801658741E-3</v>
      </c>
      <c r="N24" s="183" t="s">
        <v>40</v>
      </c>
      <c r="O24" s="270">
        <f t="shared" si="5"/>
        <v>1.6064233430835721E-5</v>
      </c>
      <c r="P24" s="270">
        <f t="shared" si="6"/>
        <v>6.9091907367696E-5</v>
      </c>
      <c r="Q24" s="270">
        <f t="shared" si="7"/>
        <v>1.9941674093931761E-4</v>
      </c>
      <c r="R24" s="270">
        <f t="shared" si="8"/>
        <v>4.4637338342729514E-4</v>
      </c>
      <c r="S24" s="270">
        <f t="shared" si="9"/>
        <v>8.4929648411322307E-4</v>
      </c>
    </row>
    <row r="25" spans="1:19">
      <c r="A25" s="19"/>
      <c r="B25" s="70" t="s">
        <v>34</v>
      </c>
      <c r="C25" s="221">
        <f>'[9]HI Probs. of Failure - NPgY'!C25</f>
        <v>0</v>
      </c>
      <c r="D25" s="222">
        <f>'[9]HI Probs. of Failure - NPgY'!D25</f>
        <v>0</v>
      </c>
      <c r="E25" s="221">
        <f>'[9]HI Probs. of Failure - NPgY'!E25</f>
        <v>0</v>
      </c>
      <c r="F25" s="222">
        <f>'[9]HI Probs. of Failure - NPgY'!F25</f>
        <v>0</v>
      </c>
      <c r="G25" s="221">
        <f>'[9]HI Probs. of Failure - NPgY'!G25</f>
        <v>0</v>
      </c>
      <c r="H25" s="222">
        <f>'[9]HI Probs. of Failure - NPgY'!H25</f>
        <v>0</v>
      </c>
      <c r="I25" s="221">
        <f>'[9]HI Probs. of Failure - NPgY'!I25</f>
        <v>0</v>
      </c>
      <c r="J25" s="222">
        <f>'[9]HI Probs. of Failure - NPgY'!J25</f>
        <v>0</v>
      </c>
      <c r="K25" s="221">
        <f>'[9]HI Probs. of Failure - NPgY'!K25</f>
        <v>0</v>
      </c>
      <c r="L25" s="222">
        <f>'[9]HI Probs. of Failure - NPgY'!L25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NPgY'!C26</f>
        <v>0</v>
      </c>
      <c r="D26" s="222">
        <f>'[9]HI Probs. of Failure - NPgY'!D26</f>
        <v>0</v>
      </c>
      <c r="E26" s="221">
        <f>'[9]HI Probs. of Failure - NPgY'!E26</f>
        <v>0</v>
      </c>
      <c r="F26" s="222">
        <f>'[9]HI Probs. of Failure - NPgY'!F26</f>
        <v>0</v>
      </c>
      <c r="G26" s="221">
        <f>'[9]HI Probs. of Failure - NPgY'!G26</f>
        <v>0</v>
      </c>
      <c r="H26" s="222">
        <f>'[9]HI Probs. of Failure - NPgY'!H26</f>
        <v>0</v>
      </c>
      <c r="I26" s="221">
        <f>'[9]HI Probs. of Failure - NPgY'!I26</f>
        <v>0</v>
      </c>
      <c r="J26" s="222">
        <f>'[9]HI Probs. of Failure - NPgY'!J26</f>
        <v>0</v>
      </c>
      <c r="K26" s="221">
        <f>'[9]HI Probs. of Failure - NPgY'!K26</f>
        <v>0</v>
      </c>
      <c r="L26" s="222">
        <f>'[9]HI Probs. of Failure - NPgY'!L26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NPgY'!C27</f>
        <v>0</v>
      </c>
      <c r="D27" s="222">
        <f>'[9]HI Probs. of Failure - NPgY'!D27</f>
        <v>0</v>
      </c>
      <c r="E27" s="221">
        <f>'[9]HI Probs. of Failure - NPgY'!E27</f>
        <v>0</v>
      </c>
      <c r="F27" s="222">
        <f>'[9]HI Probs. of Failure - NPgY'!F27</f>
        <v>0</v>
      </c>
      <c r="G27" s="221">
        <f>'[9]HI Probs. of Failure - NPgY'!G27</f>
        <v>0</v>
      </c>
      <c r="H27" s="222">
        <f>'[9]HI Probs. of Failure - NPgY'!H27</f>
        <v>0</v>
      </c>
      <c r="I27" s="221">
        <f>'[9]HI Probs. of Failure - NPgY'!I27</f>
        <v>0</v>
      </c>
      <c r="J27" s="222">
        <f>'[9]HI Probs. of Failure - NPgY'!J27</f>
        <v>0</v>
      </c>
      <c r="K27" s="221">
        <f>'[9]HI Probs. of Failure - NPgY'!K27</f>
        <v>0</v>
      </c>
      <c r="L27" s="222">
        <f>'[9]HI Probs. of Failure - NPgY'!L27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NPgY'!C28</f>
        <v>0</v>
      </c>
      <c r="D28" s="222">
        <f>'[9]HI Probs. of Failure - NPgY'!D28</f>
        <v>0</v>
      </c>
      <c r="E28" s="221">
        <f>'[9]HI Probs. of Failure - NPgY'!E28</f>
        <v>0</v>
      </c>
      <c r="F28" s="222">
        <f>'[9]HI Probs. of Failure - NPgY'!F28</f>
        <v>0</v>
      </c>
      <c r="G28" s="221">
        <f>'[9]HI Probs. of Failure - NPgY'!G28</f>
        <v>0</v>
      </c>
      <c r="H28" s="222">
        <f>'[9]HI Probs. of Failure - NPgY'!H28</f>
        <v>0</v>
      </c>
      <c r="I28" s="221">
        <f>'[9]HI Probs. of Failure - NPgY'!I28</f>
        <v>0</v>
      </c>
      <c r="J28" s="222">
        <f>'[9]HI Probs. of Failure - NPgY'!J28</f>
        <v>0</v>
      </c>
      <c r="K28" s="221">
        <f>'[9]HI Probs. of Failure - NPgY'!K28</f>
        <v>0</v>
      </c>
      <c r="L28" s="222">
        <f>'[9]HI Probs. of Failure - NPgY'!L28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NPgY'!C29</f>
        <v>0</v>
      </c>
      <c r="D29" s="222">
        <f>'[9]HI Probs. of Failure - NPgY'!D29</f>
        <v>0</v>
      </c>
      <c r="E29" s="221">
        <f>'[9]HI Probs. of Failure - NPgY'!E29</f>
        <v>0</v>
      </c>
      <c r="F29" s="222">
        <f>'[9]HI Probs. of Failure - NPgY'!F29</f>
        <v>0</v>
      </c>
      <c r="G29" s="221">
        <f>'[9]HI Probs. of Failure - NPgY'!G29</f>
        <v>0</v>
      </c>
      <c r="H29" s="222">
        <f>'[9]HI Probs. of Failure - NPgY'!H29</f>
        <v>0</v>
      </c>
      <c r="I29" s="221">
        <f>'[9]HI Probs. of Failure - NPgY'!I29</f>
        <v>0</v>
      </c>
      <c r="J29" s="222">
        <f>'[9]HI Probs. of Failure - NPgY'!J29</f>
        <v>0</v>
      </c>
      <c r="K29" s="221">
        <f>'[9]HI Probs. of Failure - NPgY'!K29</f>
        <v>0</v>
      </c>
      <c r="L29" s="222">
        <f>'[9]HI Probs. of Failure - NPgY'!L29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NPgY'!C30</f>
        <v>0</v>
      </c>
      <c r="D30" s="229">
        <f>'[9]HI Probs. of Failure - NPgY'!D30</f>
        <v>0</v>
      </c>
      <c r="E30" s="230">
        <f>'[9]HI Probs. of Failure - NPgY'!E30</f>
        <v>0</v>
      </c>
      <c r="F30" s="229">
        <f>'[9]HI Probs. of Failure - NPgY'!F30</f>
        <v>0</v>
      </c>
      <c r="G30" s="230">
        <f>'[9]HI Probs. of Failure - NPgY'!G30</f>
        <v>0</v>
      </c>
      <c r="H30" s="229">
        <f>'[9]HI Probs. of Failure - NPgY'!H30</f>
        <v>0</v>
      </c>
      <c r="I30" s="230">
        <f>'[9]HI Probs. of Failure - NPgY'!I30</f>
        <v>0</v>
      </c>
      <c r="J30" s="229">
        <f>'[9]HI Probs. of Failure - NPgY'!J30</f>
        <v>0</v>
      </c>
      <c r="K30" s="230">
        <f>'[9]HI Probs. of Failure - NPgY'!K30</f>
        <v>0</v>
      </c>
      <c r="L30" s="229">
        <f>'[9]HI Probs. of Failure - NPgY'!L30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NPgY'!C31</f>
        <v>0</v>
      </c>
      <c r="D31" s="229">
        <f>'[9]HI Probs. of Failure - NPgY'!D31</f>
        <v>0</v>
      </c>
      <c r="E31" s="230">
        <f>'[9]HI Probs. of Failure - NPgY'!E31</f>
        <v>0</v>
      </c>
      <c r="F31" s="229">
        <f>'[9]HI Probs. of Failure - NPgY'!F31</f>
        <v>0</v>
      </c>
      <c r="G31" s="230">
        <f>'[9]HI Probs. of Failure - NPgY'!G31</f>
        <v>0</v>
      </c>
      <c r="H31" s="229">
        <f>'[9]HI Probs. of Failure - NPgY'!H31</f>
        <v>0</v>
      </c>
      <c r="I31" s="230">
        <f>'[9]HI Probs. of Failure - NPgY'!I31</f>
        <v>0</v>
      </c>
      <c r="J31" s="229">
        <f>'[9]HI Probs. of Failure - NPgY'!J31</f>
        <v>0</v>
      </c>
      <c r="K31" s="230">
        <f>'[9]HI Probs. of Failure - NPgY'!K31</f>
        <v>0</v>
      </c>
      <c r="L31" s="229">
        <f>'[9]HI Probs. of Failure - NPgY'!L31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NPgY'!C32</f>
        <v>7.8231599302687314E-5</v>
      </c>
      <c r="D32" s="222">
        <f>'[9]HI Probs. of Failure - NPgY'!D32</f>
        <v>5.5682481681177515E-4</v>
      </c>
      <c r="E32" s="221">
        <f>'[9]HI Probs. of Failure - NPgY'!E32</f>
        <v>5.5682481681177515E-4</v>
      </c>
      <c r="F32" s="222">
        <f>'[9]HI Probs. of Failure - NPgY'!F32</f>
        <v>2.1745385728173801E-3</v>
      </c>
      <c r="G32" s="221">
        <f>'[9]HI Probs. of Failure - NPgY'!G32</f>
        <v>2.1745385728173801E-3</v>
      </c>
      <c r="H32" s="222">
        <f>'[9]HI Probs. of Failure - NPgY'!H32</f>
        <v>5.7088678380393457E-3</v>
      </c>
      <c r="I32" s="221">
        <f>'[9]HI Probs. of Failure - NPgY'!I32</f>
        <v>5.7088678380393457E-3</v>
      </c>
      <c r="J32" s="222">
        <f>'[9]HI Probs. of Failure - NPgY'!J32</f>
        <v>1.1937307583197521E-2</v>
      </c>
      <c r="K32" s="221">
        <f>'[9]HI Probs. of Failure - NPgY'!K32</f>
        <v>1.1937307583197521E-2</v>
      </c>
      <c r="L32" s="222">
        <f>'[9]HI Probs. of Failure - NPgY'!L32</f>
        <v>2.1637352779011746E-2</v>
      </c>
      <c r="N32" s="183" t="s">
        <v>42</v>
      </c>
      <c r="O32" s="270">
        <f t="shared" si="5"/>
        <v>3.1752820805723125E-4</v>
      </c>
      <c r="P32" s="270">
        <f t="shared" si="6"/>
        <v>1.3656816948145775E-3</v>
      </c>
      <c r="Q32" s="270">
        <f t="shared" si="7"/>
        <v>3.9417032054283631E-3</v>
      </c>
      <c r="R32" s="270">
        <f t="shared" si="8"/>
        <v>8.8230877106184324E-3</v>
      </c>
      <c r="S32" s="270">
        <f t="shared" si="9"/>
        <v>1.6787330181104634E-2</v>
      </c>
    </row>
    <row r="33" spans="1:19">
      <c r="A33" s="19"/>
      <c r="B33" s="220" t="s">
        <v>43</v>
      </c>
      <c r="C33" s="221">
        <f>'[9]HI Probs. of Failure - NPgY'!C33</f>
        <v>3.4602423381194588E-4</v>
      </c>
      <c r="D33" s="222">
        <f>'[9]HI Probs. of Failure - NPgY'!D33</f>
        <v>2.4628779460239554E-3</v>
      </c>
      <c r="E33" s="221">
        <f>'[9]HI Probs. of Failure - NPgY'!E33</f>
        <v>2.4628779460239554E-3</v>
      </c>
      <c r="F33" s="222">
        <f>'[9]HI Probs. of Failure - NPgY'!F33</f>
        <v>9.6181472737424823E-3</v>
      </c>
      <c r="G33" s="221">
        <f>'[9]HI Probs. of Failure - NPgY'!G33</f>
        <v>9.6181472737424823E-3</v>
      </c>
      <c r="H33" s="222">
        <f>'[9]HI Probs. of Failure - NPgY'!H33</f>
        <v>2.5250750811678317E-2</v>
      </c>
      <c r="I33" s="221">
        <f>'[9]HI Probs. of Failure - NPgY'!I33</f>
        <v>2.5250750811678317E-2</v>
      </c>
      <c r="J33" s="222">
        <f>'[9]HI Probs. of Failure - NPgY'!J33</f>
        <v>5.2799607154542273E-2</v>
      </c>
      <c r="K33" s="221">
        <f>'[9]HI Probs. of Failure - NPgY'!K33</f>
        <v>5.2799607154542273E-2</v>
      </c>
      <c r="L33" s="222">
        <f>'[9]HI Probs. of Failure - NPgY'!L33</f>
        <v>9.5703634897045128E-2</v>
      </c>
      <c r="N33" s="183" t="s">
        <v>43</v>
      </c>
      <c r="O33" s="270">
        <f t="shared" si="5"/>
        <v>1.4044510899179506E-3</v>
      </c>
      <c r="P33" s="270">
        <f t="shared" si="6"/>
        <v>6.0405126098832191E-3</v>
      </c>
      <c r="Q33" s="270">
        <f t="shared" si="7"/>
        <v>1.7434449042710399E-2</v>
      </c>
      <c r="R33" s="270">
        <f t="shared" si="8"/>
        <v>3.9025178983110295E-2</v>
      </c>
      <c r="S33" s="270">
        <f t="shared" si="9"/>
        <v>7.4251621025793704E-2</v>
      </c>
    </row>
    <row r="34" spans="1:19">
      <c r="A34" s="19"/>
      <c r="B34" s="220" t="s">
        <v>44</v>
      </c>
      <c r="C34" s="221">
        <f>'[9]HI Probs. of Failure - NPgY'!C34</f>
        <v>9.4505973563560258E-5</v>
      </c>
      <c r="D34" s="222">
        <f>'[9]HI Probs. of Failure - NPgY'!D34</f>
        <v>6.7266004895978474E-4</v>
      </c>
      <c r="E34" s="221">
        <f>'[9]HI Probs. of Failure - NPgY'!E34</f>
        <v>6.7266004895978474E-4</v>
      </c>
      <c r="F34" s="222">
        <f>'[9]HI Probs. of Failure - NPgY'!F34</f>
        <v>2.6269037921683148E-3</v>
      </c>
      <c r="G34" s="221">
        <f>'[9]HI Probs. of Failure - NPgY'!G34</f>
        <v>2.6269037921683148E-3</v>
      </c>
      <c r="H34" s="222">
        <f>'[9]HI Probs. of Failure - NPgY'!H34</f>
        <v>6.8964730082038961E-3</v>
      </c>
      <c r="I34" s="221">
        <f>'[9]HI Probs. of Failure - NPgY'!I34</f>
        <v>6.8964730082038961E-3</v>
      </c>
      <c r="J34" s="222">
        <f>'[9]HI Probs. of Failure - NPgY'!J34</f>
        <v>1.4420603502081282E-2</v>
      </c>
      <c r="K34" s="221">
        <f>'[9]HI Probs. of Failure - NPgY'!K34</f>
        <v>1.4420603502081282E-2</v>
      </c>
      <c r="L34" s="222">
        <f>'[9]HI Probs. of Failure - NPgY'!L34</f>
        <v>2.6138531078815218E-2</v>
      </c>
      <c r="N34" s="183" t="s">
        <v>44</v>
      </c>
      <c r="O34" s="270">
        <f t="shared" si="5"/>
        <v>3.8358301126167248E-4</v>
      </c>
      <c r="P34" s="270">
        <f t="shared" si="6"/>
        <v>1.6497819205640498E-3</v>
      </c>
      <c r="Q34" s="270">
        <f t="shared" si="7"/>
        <v>4.7616884001861056E-3</v>
      </c>
      <c r="R34" s="270">
        <f t="shared" si="8"/>
        <v>1.065853825514259E-2</v>
      </c>
      <c r="S34" s="270">
        <f t="shared" si="9"/>
        <v>2.0279567290448251E-2</v>
      </c>
    </row>
    <row r="35" spans="1:19">
      <c r="A35" s="19"/>
      <c r="B35" s="220" t="s">
        <v>45</v>
      </c>
      <c r="C35" s="221">
        <f>'[9]HI Probs. of Failure - NPgY'!C35</f>
        <v>1.0178548723382437E-4</v>
      </c>
      <c r="D35" s="222">
        <f>'[9]HI Probs. of Failure - NPgY'!D35</f>
        <v>7.2447304910363316E-4</v>
      </c>
      <c r="E35" s="221">
        <f>'[9]HI Probs. of Failure - NPgY'!E35</f>
        <v>7.2447304910363316E-4</v>
      </c>
      <c r="F35" s="222">
        <f>'[9]HI Probs. of Failure - NPgY'!F35</f>
        <v>2.8292463673992544E-3</v>
      </c>
      <c r="G35" s="221">
        <f>'[9]HI Probs. of Failure - NPgY'!G35</f>
        <v>2.8292463673992544E-3</v>
      </c>
      <c r="H35" s="222">
        <f>'[9]HI Probs. of Failure - NPgY'!H35</f>
        <v>7.4276877838081456E-3</v>
      </c>
      <c r="I35" s="221">
        <f>'[9]HI Probs. of Failure - NPgY'!I35</f>
        <v>7.4276877838081456E-3</v>
      </c>
      <c r="J35" s="222">
        <f>'[9]HI Probs. of Failure - NPgY'!J35</f>
        <v>1.5531379640017769E-2</v>
      </c>
      <c r="K35" s="221">
        <f>'[9]HI Probs. of Failure - NPgY'!K35</f>
        <v>1.5531379640017769E-2</v>
      </c>
      <c r="L35" s="222">
        <f>'[9]HI Probs. of Failure - NPgY'!L35</f>
        <v>2.8151904277715582E-2</v>
      </c>
      <c r="N35" s="183" t="s">
        <v>45</v>
      </c>
      <c r="O35" s="270">
        <f t="shared" si="5"/>
        <v>4.1312926816872879E-4</v>
      </c>
      <c r="P35" s="270">
        <f t="shared" si="6"/>
        <v>1.7768597082514438E-3</v>
      </c>
      <c r="Q35" s="270">
        <f t="shared" si="7"/>
        <v>5.1284670756036998E-3</v>
      </c>
      <c r="R35" s="270">
        <f t="shared" si="8"/>
        <v>1.1479533711912958E-2</v>
      </c>
      <c r="S35" s="270">
        <f t="shared" si="9"/>
        <v>2.1841641958866675E-2</v>
      </c>
    </row>
    <row r="36" spans="1:19">
      <c r="A36" s="19"/>
      <c r="B36" s="220" t="s">
        <v>46</v>
      </c>
      <c r="C36" s="221">
        <f>'[9]HI Probs. of Failure - NPgY'!C36</f>
        <v>1.1683905431154184E-3</v>
      </c>
      <c r="D36" s="222">
        <f>'[9]HI Probs. of Failure - NPgY'!D36</f>
        <v>8.3161900809115268E-3</v>
      </c>
      <c r="E36" s="221">
        <f>'[9]HI Probs. of Failure - NPgY'!E36</f>
        <v>8.3161900809115268E-3</v>
      </c>
      <c r="F36" s="222">
        <f>'[9]HI Probs. of Failure - NPgY'!F36</f>
        <v>3.2476778268193354E-2</v>
      </c>
      <c r="G36" s="221">
        <f>'[9]HI Probs. of Failure - NPgY'!G36</f>
        <v>3.2476778268193354E-2</v>
      </c>
      <c r="H36" s="222">
        <f>'[9]HI Probs. of Failure - NPgY'!H36</f>
        <v>8.5262058468895563E-2</v>
      </c>
      <c r="I36" s="221">
        <f>'[9]HI Probs. of Failure - NPgY'!I36</f>
        <v>8.5262058468895563E-2</v>
      </c>
      <c r="J36" s="222">
        <f>'[9]HI Probs. of Failure - NPgY'!J36</f>
        <v>0.17828393404695292</v>
      </c>
      <c r="K36" s="221">
        <f>'[9]HI Probs. of Failure - NPgY'!K36</f>
        <v>0.17828393404695292</v>
      </c>
      <c r="L36" s="222">
        <f>'[9]HI Probs. of Failure - NPgY'!L36</f>
        <v>0.32315430836630005</v>
      </c>
      <c r="N36" s="183" t="s">
        <v>46</v>
      </c>
      <c r="O36" s="270">
        <f t="shared" si="5"/>
        <v>4.7422903120134729E-3</v>
      </c>
      <c r="P36" s="270">
        <f t="shared" si="6"/>
        <v>2.0396484174552441E-2</v>
      </c>
      <c r="Q36" s="270">
        <f t="shared" si="7"/>
        <v>5.8869418368544459E-2</v>
      </c>
      <c r="R36" s="270">
        <f t="shared" si="8"/>
        <v>0.13177299625792424</v>
      </c>
      <c r="S36" s="270">
        <f t="shared" si="9"/>
        <v>0.25071912120662648</v>
      </c>
    </row>
    <row r="37" spans="1:19">
      <c r="A37" s="19"/>
      <c r="B37" s="220" t="s">
        <v>47</v>
      </c>
      <c r="C37" s="221">
        <f>'[9]HI Probs. of Failure - NPgY'!C37</f>
        <v>0</v>
      </c>
      <c r="D37" s="222">
        <f>'[9]HI Probs. of Failure - NPgY'!D37</f>
        <v>0</v>
      </c>
      <c r="E37" s="221">
        <f>'[9]HI Probs. of Failure - NPgY'!E37</f>
        <v>0</v>
      </c>
      <c r="F37" s="222">
        <f>'[9]HI Probs. of Failure - NPgY'!F37</f>
        <v>0</v>
      </c>
      <c r="G37" s="221">
        <f>'[9]HI Probs. of Failure - NPgY'!G37</f>
        <v>0</v>
      </c>
      <c r="H37" s="222">
        <f>'[9]HI Probs. of Failure - NPgY'!H37</f>
        <v>0</v>
      </c>
      <c r="I37" s="221">
        <f>'[9]HI Probs. of Failure - NPgY'!I37</f>
        <v>0</v>
      </c>
      <c r="J37" s="222">
        <f>'[9]HI Probs. of Failure - NPgY'!J37</f>
        <v>0</v>
      </c>
      <c r="K37" s="221">
        <f>'[9]HI Probs. of Failure - NPgY'!K37</f>
        <v>0</v>
      </c>
      <c r="L37" s="222">
        <f>'[9]HI Probs. of Failure - NPgY'!L37</f>
        <v>0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48</v>
      </c>
      <c r="C38" s="221">
        <f>'[9]HI Probs. of Failure - NPgY'!C38</f>
        <v>1.6631249779409696E-6</v>
      </c>
      <c r="D38" s="222">
        <f>'[9]HI Probs. of Failure - NPgY'!D38</f>
        <v>1.1837534569554133E-5</v>
      </c>
      <c r="E38" s="221">
        <f>'[9]HI Probs. of Failure - NPgY'!E38</f>
        <v>1.1837534569554133E-5</v>
      </c>
      <c r="F38" s="222">
        <f>'[9]HI Probs. of Failure - NPgY'!F38</f>
        <v>4.6228499074343509E-5</v>
      </c>
      <c r="G38" s="221">
        <f>'[9]HI Probs. of Failure - NPgY'!G38</f>
        <v>4.6228499074343509E-5</v>
      </c>
      <c r="H38" s="222">
        <f>'[9]HI Probs. of Failure - NPgY'!H38</f>
        <v>1.2136477819495315E-4</v>
      </c>
      <c r="I38" s="221">
        <f>'[9]HI Probs. of Failure - NPgY'!I38</f>
        <v>1.2136477819495315E-4</v>
      </c>
      <c r="J38" s="222">
        <f>'[9]HI Probs. of Failure - NPgY'!J38</f>
        <v>2.5377513163402722E-4</v>
      </c>
      <c r="K38" s="221">
        <f>'[9]HI Probs. of Failure - NPgY'!K38</f>
        <v>2.5377513163402722E-4</v>
      </c>
      <c r="L38" s="222">
        <f>'[9]HI Probs. of Failure - NPgY'!L38</f>
        <v>4.5998831909420976E-4</v>
      </c>
      <c r="N38" s="183" t="s">
        <v>48</v>
      </c>
      <c r="O38" s="270">
        <f t="shared" si="5"/>
        <v>6.7503297737475513E-6</v>
      </c>
      <c r="P38" s="270">
        <f t="shared" si="6"/>
        <v>2.9033016821948821E-5</v>
      </c>
      <c r="Q38" s="270">
        <f t="shared" si="7"/>
        <v>8.3796638634648334E-5</v>
      </c>
      <c r="R38" s="270">
        <f t="shared" si="8"/>
        <v>1.8756995491449018E-4</v>
      </c>
      <c r="S38" s="270">
        <f t="shared" si="9"/>
        <v>3.5688172536411846E-4</v>
      </c>
    </row>
    <row r="39" spans="1:19">
      <c r="A39" s="19"/>
      <c r="B39" s="220" t="s">
        <v>49</v>
      </c>
      <c r="C39" s="221">
        <f>'[9]HI Probs. of Failure - NPgY'!C39</f>
        <v>2.0834078194563373E-4</v>
      </c>
      <c r="D39" s="222">
        <f>'[9]HI Probs. of Failure - NPgY'!D39</f>
        <v>1.4828958985287483E-3</v>
      </c>
      <c r="E39" s="221">
        <f>'[9]HI Probs. of Failure - NPgY'!E39</f>
        <v>1.4828958985287483E-3</v>
      </c>
      <c r="F39" s="222">
        <f>'[9]HI Probs. of Failure - NPgY'!F39</f>
        <v>5.7910750984244922E-3</v>
      </c>
      <c r="G39" s="221">
        <f>'[9]HI Probs. of Failure - NPgY'!G39</f>
        <v>5.7910750984244922E-3</v>
      </c>
      <c r="H39" s="222">
        <f>'[9]HI Probs. of Failure - NPgY'!H39</f>
        <v>1.5203447200401799E-2</v>
      </c>
      <c r="I39" s="221">
        <f>'[9]HI Probs. of Failure - NPgY'!I39</f>
        <v>1.5203447200401799E-2</v>
      </c>
      <c r="J39" s="222">
        <f>'[9]HI Probs. of Failure - NPgY'!J39</f>
        <v>3.1790581023229618E-2</v>
      </c>
      <c r="K39" s="221">
        <f>'[9]HI Probs. of Failure - NPgY'!K39</f>
        <v>3.1790581023229618E-2</v>
      </c>
      <c r="L39" s="222">
        <f>'[9]HI Probs. of Failure - NPgY'!L39</f>
        <v>5.762304538567687E-2</v>
      </c>
      <c r="N39" s="183" t="s">
        <v>49</v>
      </c>
      <c r="O39" s="270">
        <f t="shared" si="5"/>
        <v>8.4561834023719098E-4</v>
      </c>
      <c r="P39" s="270">
        <f t="shared" si="6"/>
        <v>3.6369854984766204E-3</v>
      </c>
      <c r="Q39" s="270">
        <f t="shared" si="7"/>
        <v>1.0497261149413146E-2</v>
      </c>
      <c r="R39" s="270">
        <f t="shared" si="8"/>
        <v>2.349701411181571E-2</v>
      </c>
      <c r="S39" s="270">
        <f t="shared" si="9"/>
        <v>4.4706813204453244E-2</v>
      </c>
    </row>
    <row r="40" spans="1:19">
      <c r="A40" s="19"/>
      <c r="B40" s="70" t="s">
        <v>34</v>
      </c>
      <c r="C40" s="221">
        <f>'[9]HI Probs. of Failure - NPgY'!C40</f>
        <v>0</v>
      </c>
      <c r="D40" s="222">
        <f>'[9]HI Probs. of Failure - NPgY'!D40</f>
        <v>0</v>
      </c>
      <c r="E40" s="221">
        <f>'[9]HI Probs. of Failure - NPgY'!E40</f>
        <v>0</v>
      </c>
      <c r="F40" s="222">
        <f>'[9]HI Probs. of Failure - NPgY'!F40</f>
        <v>0</v>
      </c>
      <c r="G40" s="221">
        <f>'[9]HI Probs. of Failure - NPgY'!G40</f>
        <v>0</v>
      </c>
      <c r="H40" s="222">
        <f>'[9]HI Probs. of Failure - NPgY'!H40</f>
        <v>0</v>
      </c>
      <c r="I40" s="221">
        <f>'[9]HI Probs. of Failure - NPgY'!I40</f>
        <v>0</v>
      </c>
      <c r="J40" s="222">
        <f>'[9]HI Probs. of Failure - NPgY'!J40</f>
        <v>0</v>
      </c>
      <c r="K40" s="221">
        <f>'[9]HI Probs. of Failure - NPgY'!K40</f>
        <v>0</v>
      </c>
      <c r="L40" s="222">
        <f>'[9]HI Probs. of Failure - NPgY'!L40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NPgY'!C41</f>
        <v>0</v>
      </c>
      <c r="D41" s="222">
        <f>'[9]HI Probs. of Failure - NPgY'!D41</f>
        <v>0</v>
      </c>
      <c r="E41" s="221">
        <f>'[9]HI Probs. of Failure - NPgY'!E41</f>
        <v>0</v>
      </c>
      <c r="F41" s="222">
        <f>'[9]HI Probs. of Failure - NPgY'!F41</f>
        <v>0</v>
      </c>
      <c r="G41" s="221">
        <f>'[9]HI Probs. of Failure - NPgY'!G41</f>
        <v>0</v>
      </c>
      <c r="H41" s="222">
        <f>'[9]HI Probs. of Failure - NPgY'!H41</f>
        <v>0</v>
      </c>
      <c r="I41" s="221">
        <f>'[9]HI Probs. of Failure - NPgY'!I41</f>
        <v>0</v>
      </c>
      <c r="J41" s="222">
        <f>'[9]HI Probs. of Failure - NPgY'!J41</f>
        <v>0</v>
      </c>
      <c r="K41" s="221">
        <f>'[9]HI Probs. of Failure - NPgY'!K41</f>
        <v>0</v>
      </c>
      <c r="L41" s="222">
        <f>'[9]HI Probs. of Failure - NPgY'!L41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NPgY'!C42</f>
        <v>0</v>
      </c>
      <c r="D42" s="222">
        <f>'[9]HI Probs. of Failure - NPgY'!D42</f>
        <v>0</v>
      </c>
      <c r="E42" s="221">
        <f>'[9]HI Probs. of Failure - NPgY'!E42</f>
        <v>0</v>
      </c>
      <c r="F42" s="222">
        <f>'[9]HI Probs. of Failure - NPgY'!F42</f>
        <v>0</v>
      </c>
      <c r="G42" s="221">
        <f>'[9]HI Probs. of Failure - NPgY'!G42</f>
        <v>0</v>
      </c>
      <c r="H42" s="222">
        <f>'[9]HI Probs. of Failure - NPgY'!H42</f>
        <v>0</v>
      </c>
      <c r="I42" s="221">
        <f>'[9]HI Probs. of Failure - NPgY'!I42</f>
        <v>0</v>
      </c>
      <c r="J42" s="222">
        <f>'[9]HI Probs. of Failure - NPgY'!J42</f>
        <v>0</v>
      </c>
      <c r="K42" s="221">
        <f>'[9]HI Probs. of Failure - NPgY'!K42</f>
        <v>0</v>
      </c>
      <c r="L42" s="222">
        <f>'[9]HI Probs. of Failure - NPgY'!L42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NPgY'!C43</f>
        <v>0</v>
      </c>
      <c r="D43" s="222">
        <f>'[9]HI Probs. of Failure - NPgY'!D43</f>
        <v>0</v>
      </c>
      <c r="E43" s="221">
        <f>'[9]HI Probs. of Failure - NPgY'!E43</f>
        <v>0</v>
      </c>
      <c r="F43" s="222">
        <f>'[9]HI Probs. of Failure - NPgY'!F43</f>
        <v>0</v>
      </c>
      <c r="G43" s="221">
        <f>'[9]HI Probs. of Failure - NPgY'!G43</f>
        <v>0</v>
      </c>
      <c r="H43" s="222">
        <f>'[9]HI Probs. of Failure - NPgY'!H43</f>
        <v>0</v>
      </c>
      <c r="I43" s="221">
        <f>'[9]HI Probs. of Failure - NPgY'!I43</f>
        <v>0</v>
      </c>
      <c r="J43" s="222">
        <f>'[9]HI Probs. of Failure - NPgY'!J43</f>
        <v>0</v>
      </c>
      <c r="K43" s="221">
        <f>'[9]HI Probs. of Failure - NPgY'!K43</f>
        <v>0</v>
      </c>
      <c r="L43" s="222">
        <f>'[9]HI Probs. of Failure - NPgY'!L43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NPgY'!C44</f>
        <v>0</v>
      </c>
      <c r="D44" s="222">
        <f>'[9]HI Probs. of Failure - NPgY'!D44</f>
        <v>0</v>
      </c>
      <c r="E44" s="221">
        <f>'[9]HI Probs. of Failure - NPgY'!E44</f>
        <v>0</v>
      </c>
      <c r="F44" s="222">
        <f>'[9]HI Probs. of Failure - NPgY'!F44</f>
        <v>0</v>
      </c>
      <c r="G44" s="221">
        <f>'[9]HI Probs. of Failure - NPgY'!G44</f>
        <v>0</v>
      </c>
      <c r="H44" s="222">
        <f>'[9]HI Probs. of Failure - NPgY'!H44</f>
        <v>0</v>
      </c>
      <c r="I44" s="221">
        <f>'[9]HI Probs. of Failure - NPgY'!I44</f>
        <v>0</v>
      </c>
      <c r="J44" s="222">
        <f>'[9]HI Probs. of Failure - NPgY'!J44</f>
        <v>0</v>
      </c>
      <c r="K44" s="221">
        <f>'[9]HI Probs. of Failure - NPgY'!K44</f>
        <v>0</v>
      </c>
      <c r="L44" s="222">
        <f>'[9]HI Probs. of Failure - NPgY'!L44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NPgY'!C45</f>
        <v>0</v>
      </c>
      <c r="D45" s="229">
        <f>'[9]HI Probs. of Failure - NPgY'!D45</f>
        <v>0</v>
      </c>
      <c r="E45" s="230">
        <f>'[9]HI Probs. of Failure - NPgY'!E45</f>
        <v>0</v>
      </c>
      <c r="F45" s="229">
        <f>'[9]HI Probs. of Failure - NPgY'!F45</f>
        <v>0</v>
      </c>
      <c r="G45" s="230">
        <f>'[9]HI Probs. of Failure - NPgY'!G45</f>
        <v>0</v>
      </c>
      <c r="H45" s="229">
        <f>'[9]HI Probs. of Failure - NPgY'!H45</f>
        <v>0</v>
      </c>
      <c r="I45" s="230">
        <f>'[9]HI Probs. of Failure - NPgY'!I45</f>
        <v>0</v>
      </c>
      <c r="J45" s="229">
        <f>'[9]HI Probs. of Failure - NPgY'!J45</f>
        <v>0</v>
      </c>
      <c r="K45" s="230">
        <f>'[9]HI Probs. of Failure - NPgY'!K45</f>
        <v>0</v>
      </c>
      <c r="L45" s="229">
        <f>'[9]HI Probs. of Failure - NPgY'!L45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NPgY'!C46</f>
        <v>0</v>
      </c>
      <c r="D46" s="229">
        <f>'[9]HI Probs. of Failure - NPgY'!D46</f>
        <v>0</v>
      </c>
      <c r="E46" s="230">
        <f>'[9]HI Probs. of Failure - NPgY'!E46</f>
        <v>0</v>
      </c>
      <c r="F46" s="229">
        <f>'[9]HI Probs. of Failure - NPgY'!F46</f>
        <v>0</v>
      </c>
      <c r="G46" s="230">
        <f>'[9]HI Probs. of Failure - NPgY'!G46</f>
        <v>0</v>
      </c>
      <c r="H46" s="229">
        <f>'[9]HI Probs. of Failure - NPgY'!H46</f>
        <v>0</v>
      </c>
      <c r="I46" s="230">
        <f>'[9]HI Probs. of Failure - NPgY'!I46</f>
        <v>0</v>
      </c>
      <c r="J46" s="229">
        <f>'[9]HI Probs. of Failure - NPgY'!J46</f>
        <v>0</v>
      </c>
      <c r="K46" s="230">
        <f>'[9]HI Probs. of Failure - NPgY'!K46</f>
        <v>0</v>
      </c>
      <c r="L46" s="229">
        <f>'[9]HI Probs. of Failure - NPgY'!L46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NPgY'!C47</f>
        <v>0</v>
      </c>
      <c r="D47" s="222">
        <f>'[9]HI Probs. of Failure - NPgY'!D47</f>
        <v>0</v>
      </c>
      <c r="E47" s="221">
        <f>'[9]HI Probs. of Failure - NPgY'!E47</f>
        <v>0</v>
      </c>
      <c r="F47" s="222">
        <f>'[9]HI Probs. of Failure - NPgY'!F47</f>
        <v>0</v>
      </c>
      <c r="G47" s="221">
        <f>'[9]HI Probs. of Failure - NPgY'!G47</f>
        <v>0</v>
      </c>
      <c r="H47" s="222">
        <f>'[9]HI Probs. of Failure - NPgY'!H47</f>
        <v>0</v>
      </c>
      <c r="I47" s="221">
        <f>'[9]HI Probs. of Failure - NPgY'!I47</f>
        <v>0</v>
      </c>
      <c r="J47" s="222">
        <f>'[9]HI Probs. of Failure - NPgY'!J47</f>
        <v>0</v>
      </c>
      <c r="K47" s="221">
        <f>'[9]HI Probs. of Failure - NPgY'!K47</f>
        <v>0</v>
      </c>
      <c r="L47" s="222">
        <f>'[9]HI Probs. of Failure - NPgY'!L47</f>
        <v>0</v>
      </c>
      <c r="N47" s="183" t="s">
        <v>51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52</v>
      </c>
      <c r="C48" s="221">
        <f>'[9]HI Probs. of Failure - NPgY'!C48</f>
        <v>4.7400673000680361E-4</v>
      </c>
      <c r="D48" s="222">
        <f>'[9]HI Probs. of Failure - NPgY'!D48</f>
        <v>3.3738120268048837E-3</v>
      </c>
      <c r="E48" s="221">
        <f>'[9]HI Probs. of Failure - NPgY'!E48</f>
        <v>3.3738120268048837E-3</v>
      </c>
      <c r="F48" s="222">
        <f>'[9]HI Probs. of Failure - NPgY'!F48</f>
        <v>1.317557006839078E-2</v>
      </c>
      <c r="G48" s="221">
        <f>'[9]HI Probs. of Failure - NPgY'!G48</f>
        <v>1.317557006839078E-2</v>
      </c>
      <c r="H48" s="222">
        <f>'[9]HI Probs. of Failure - NPgY'!H48</f>
        <v>3.4590137490095853E-2</v>
      </c>
      <c r="I48" s="221">
        <f>'[9]HI Probs. of Failure - NPgY'!I48</f>
        <v>3.4590137490095853E-2</v>
      </c>
      <c r="J48" s="222">
        <f>'[9]HI Probs. of Failure - NPgY'!J48</f>
        <v>7.2328370927251487E-2</v>
      </c>
      <c r="K48" s="221">
        <f>'[9]HI Probs. of Failure - NPgY'!K48</f>
        <v>7.2328370927251487E-2</v>
      </c>
      <c r="L48" s="222">
        <f>'[9]HI Probs. of Failure - NPgY'!L48</f>
        <v>0.13110112701518903</v>
      </c>
      <c r="N48" s="183" t="s">
        <v>52</v>
      </c>
      <c r="O48" s="270">
        <f t="shared" si="5"/>
        <v>1.9239093784058437E-3</v>
      </c>
      <c r="P48" s="270">
        <f t="shared" si="6"/>
        <v>8.2746910475978326E-3</v>
      </c>
      <c r="Q48" s="270">
        <f t="shared" si="7"/>
        <v>2.3882853779243318E-2</v>
      </c>
      <c r="R48" s="270">
        <f t="shared" si="8"/>
        <v>5.3459254208673673E-2</v>
      </c>
      <c r="S48" s="270">
        <f t="shared" si="9"/>
        <v>0.10171474897122026</v>
      </c>
    </row>
    <row r="49" spans="1:19">
      <c r="A49" s="19"/>
      <c r="B49" s="220" t="s">
        <v>53</v>
      </c>
      <c r="C49" s="221">
        <f>'[9]HI Probs. of Failure - NPgY'!C49</f>
        <v>0</v>
      </c>
      <c r="D49" s="222">
        <f>'[9]HI Probs. of Failure - NPgY'!D49</f>
        <v>0</v>
      </c>
      <c r="E49" s="221">
        <f>'[9]HI Probs. of Failure - NPgY'!E49</f>
        <v>0</v>
      </c>
      <c r="F49" s="222">
        <f>'[9]HI Probs. of Failure - NPgY'!F49</f>
        <v>0</v>
      </c>
      <c r="G49" s="221">
        <f>'[9]HI Probs. of Failure - NPgY'!G49</f>
        <v>0</v>
      </c>
      <c r="H49" s="222">
        <f>'[9]HI Probs. of Failure - NPgY'!H49</f>
        <v>0</v>
      </c>
      <c r="I49" s="221">
        <f>'[9]HI Probs. of Failure - NPgY'!I49</f>
        <v>0</v>
      </c>
      <c r="J49" s="222">
        <f>'[9]HI Probs. of Failure - NPgY'!J49</f>
        <v>0</v>
      </c>
      <c r="K49" s="221">
        <f>'[9]HI Probs. of Failure - NPgY'!K49</f>
        <v>0</v>
      </c>
      <c r="L49" s="222">
        <f>'[9]HI Probs. of Failure - NPgY'!L49</f>
        <v>0</v>
      </c>
      <c r="N49" s="183" t="s">
        <v>53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54</v>
      </c>
      <c r="C50" s="221">
        <f>'[9]HI Probs. of Failure - NPgY'!C50</f>
        <v>5.9870628926164661E-5</v>
      </c>
      <c r="D50" s="222">
        <f>'[9]HI Probs. of Failure - NPgY'!D50</f>
        <v>4.2613793251536201E-4</v>
      </c>
      <c r="E50" s="221">
        <f>'[9]HI Probs. of Failure - NPgY'!E50</f>
        <v>4.2613793251536201E-4</v>
      </c>
      <c r="F50" s="222">
        <f>'[9]HI Probs. of Failure - NPgY'!F50</f>
        <v>1.6641739800698271E-3</v>
      </c>
      <c r="G50" s="221">
        <f>'[9]HI Probs. of Failure - NPgY'!G50</f>
        <v>1.6641739800698271E-3</v>
      </c>
      <c r="H50" s="222">
        <f>'[9]HI Probs. of Failure - NPgY'!H50</f>
        <v>4.3689955333436311E-3</v>
      </c>
      <c r="I50" s="221">
        <f>'[9]HI Probs. of Failure - NPgY'!I50</f>
        <v>4.3689955333436311E-3</v>
      </c>
      <c r="J50" s="222">
        <f>'[9]HI Probs. of Failure - NPgY'!J50</f>
        <v>9.135619354090848E-3</v>
      </c>
      <c r="K50" s="221">
        <f>'[9]HI Probs. of Failure - NPgY'!K50</f>
        <v>9.135619354090848E-3</v>
      </c>
      <c r="L50" s="222">
        <f>'[9]HI Probs. of Failure - NPgY'!L50</f>
        <v>1.6559062204065545E-2</v>
      </c>
      <c r="N50" s="183" t="s">
        <v>54</v>
      </c>
      <c r="O50" s="270">
        <f t="shared" si="5"/>
        <v>2.4300428072076335E-4</v>
      </c>
      <c r="P50" s="270">
        <f t="shared" si="6"/>
        <v>1.0451559562925945E-3</v>
      </c>
      <c r="Q50" s="270">
        <f t="shared" si="7"/>
        <v>3.0165847567067291E-3</v>
      </c>
      <c r="R50" s="270">
        <f t="shared" si="8"/>
        <v>6.7523074437172391E-3</v>
      </c>
      <c r="S50" s="270">
        <f t="shared" si="9"/>
        <v>1.2847340779078197E-2</v>
      </c>
    </row>
    <row r="51" spans="1:19">
      <c r="A51" s="19"/>
      <c r="B51" s="220" t="s">
        <v>55</v>
      </c>
      <c r="C51" s="221">
        <f>'[9]HI Probs. of Failure - NPgY'!C51</f>
        <v>3.893243739179019E-3</v>
      </c>
      <c r="D51" s="222">
        <f>'[9]HI Probs. of Failure - NPgY'!D51</f>
        <v>2.7710730078318629E-2</v>
      </c>
      <c r="E51" s="221">
        <f>'[9]HI Probs. of Failure - NPgY'!E51</f>
        <v>2.7710730078318629E-2</v>
      </c>
      <c r="F51" s="222">
        <f>'[9]HI Probs. of Failure - NPgY'!F51</f>
        <v>0.10821725184817653</v>
      </c>
      <c r="G51" s="221">
        <f>'[9]HI Probs. of Failure - NPgY'!G51</f>
        <v>0.10821725184817653</v>
      </c>
      <c r="H51" s="222">
        <f>'[9]HI Probs. of Failure - NPgY'!H51</f>
        <v>0.28410532529511595</v>
      </c>
      <c r="I51" s="221">
        <f>'[9]HI Probs. of Failure - NPgY'!I51</f>
        <v>0.28410532529511595</v>
      </c>
      <c r="J51" s="222">
        <f>'[9]HI Probs. of Failure - NPgY'!J51</f>
        <v>0.59406746666550037</v>
      </c>
      <c r="K51" s="221">
        <f>'[9]HI Probs. of Failure - NPgY'!K51</f>
        <v>0.59406746666550037</v>
      </c>
      <c r="L51" s="222">
        <f>'[9]HI Probs. of Failure - NPgY'!L51</f>
        <v>1</v>
      </c>
      <c r="N51" s="183" t="s">
        <v>55</v>
      </c>
      <c r="O51" s="270">
        <f t="shared" si="5"/>
        <v>1.5801986908748823E-2</v>
      </c>
      <c r="P51" s="270">
        <f t="shared" si="6"/>
        <v>6.7963990963247581E-2</v>
      </c>
      <c r="Q51" s="270">
        <f t="shared" si="7"/>
        <v>0.19616128857164625</v>
      </c>
      <c r="R51" s="270">
        <f t="shared" si="8"/>
        <v>0.43908639598030819</v>
      </c>
      <c r="S51" s="270">
        <f t="shared" si="9"/>
        <v>0.79703373333275018</v>
      </c>
    </row>
    <row r="52" spans="1:19">
      <c r="A52" s="19"/>
      <c r="B52" s="220" t="s">
        <v>56</v>
      </c>
      <c r="C52" s="221">
        <f>'[9]HI Probs. of Failure - NPgY'!C52</f>
        <v>0</v>
      </c>
      <c r="D52" s="222">
        <f>'[9]HI Probs. of Failure - NPgY'!D52</f>
        <v>0</v>
      </c>
      <c r="E52" s="221">
        <f>'[9]HI Probs. of Failure - NPgY'!E52</f>
        <v>0</v>
      </c>
      <c r="F52" s="222">
        <f>'[9]HI Probs. of Failure - NPgY'!F52</f>
        <v>0</v>
      </c>
      <c r="G52" s="221">
        <f>'[9]HI Probs. of Failure - NPgY'!G52</f>
        <v>0</v>
      </c>
      <c r="H52" s="222">
        <f>'[9]HI Probs. of Failure - NPgY'!H52</f>
        <v>0</v>
      </c>
      <c r="I52" s="221">
        <f>'[9]HI Probs. of Failure - NPgY'!I52</f>
        <v>0</v>
      </c>
      <c r="J52" s="222">
        <f>'[9]HI Probs. of Failure - NPgY'!J52</f>
        <v>0</v>
      </c>
      <c r="K52" s="221">
        <f>'[9]HI Probs. of Failure - NPgY'!K52</f>
        <v>0</v>
      </c>
      <c r="L52" s="222">
        <f>'[9]HI Probs. of Failure - NPgY'!L52</f>
        <v>0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57</v>
      </c>
      <c r="C53" s="221">
        <f>'[9]HI Probs. of Failure - NPgY'!C53</f>
        <v>1.3328840796140319E-5</v>
      </c>
      <c r="D53" s="222">
        <f>'[9]HI Probs. of Failure - NPgY'!D53</f>
        <v>9.4869968155811477E-5</v>
      </c>
      <c r="E53" s="221">
        <f>'[9]HI Probs. of Failure - NPgY'!E53</f>
        <v>9.4869968155811477E-5</v>
      </c>
      <c r="F53" s="222">
        <f>'[9]HI Probs. of Failure - NPgY'!F53</f>
        <v>3.7049068024298229E-4</v>
      </c>
      <c r="G53" s="221">
        <f>'[9]HI Probs. of Failure - NPgY'!G53</f>
        <v>3.7049068024298229E-4</v>
      </c>
      <c r="H53" s="222">
        <f>'[9]HI Probs. of Failure - NPgY'!H53</f>
        <v>9.7265799520499354E-4</v>
      </c>
      <c r="I53" s="221">
        <f>'[9]HI Probs. of Failure - NPgY'!I53</f>
        <v>9.7265799520499354E-4</v>
      </c>
      <c r="J53" s="222">
        <f>'[9]HI Probs. of Failure - NPgY'!J53</f>
        <v>2.033838931189187E-3</v>
      </c>
      <c r="K53" s="221">
        <f>'[9]HI Probs. of Failure - NPgY'!K53</f>
        <v>2.033838931189187E-3</v>
      </c>
      <c r="L53" s="222">
        <f>'[9]HI Probs. of Failure - NPgY'!L53</f>
        <v>3.6865005063429026E-3</v>
      </c>
      <c r="N53" s="183" t="s">
        <v>57</v>
      </c>
      <c r="O53" s="270">
        <f t="shared" si="5"/>
        <v>5.4099404475975897E-5</v>
      </c>
      <c r="P53" s="270">
        <f t="shared" si="6"/>
        <v>2.3268032419939688E-4</v>
      </c>
      <c r="Q53" s="270">
        <f t="shared" si="7"/>
        <v>6.7157433772398797E-4</v>
      </c>
      <c r="R53" s="270">
        <f t="shared" si="8"/>
        <v>1.5032484631970903E-3</v>
      </c>
      <c r="S53" s="270">
        <f t="shared" si="9"/>
        <v>2.860169718766045E-3</v>
      </c>
    </row>
    <row r="54" spans="1:19">
      <c r="A54" s="19"/>
      <c r="B54" s="70" t="s">
        <v>34</v>
      </c>
      <c r="C54" s="221">
        <f>'[9]HI Probs. of Failure - NPgY'!C54</f>
        <v>0</v>
      </c>
      <c r="D54" s="222">
        <f>'[9]HI Probs. of Failure - NPgY'!D54</f>
        <v>0</v>
      </c>
      <c r="E54" s="221">
        <f>'[9]HI Probs. of Failure - NPgY'!E54</f>
        <v>0</v>
      </c>
      <c r="F54" s="222">
        <f>'[9]HI Probs. of Failure - NPgY'!F54</f>
        <v>0</v>
      </c>
      <c r="G54" s="221">
        <f>'[9]HI Probs. of Failure - NPgY'!G54</f>
        <v>0</v>
      </c>
      <c r="H54" s="222">
        <f>'[9]HI Probs. of Failure - NPgY'!H54</f>
        <v>0</v>
      </c>
      <c r="I54" s="221">
        <f>'[9]HI Probs. of Failure - NPgY'!I54</f>
        <v>0</v>
      </c>
      <c r="J54" s="222">
        <f>'[9]HI Probs. of Failure - NPgY'!J54</f>
        <v>0</v>
      </c>
      <c r="K54" s="221">
        <f>'[9]HI Probs. of Failure - NPgY'!K54</f>
        <v>0</v>
      </c>
      <c r="L54" s="222">
        <f>'[9]HI Probs. of Failure - NPgY'!L54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NPgY'!C55</f>
        <v>0</v>
      </c>
      <c r="D55" s="222">
        <f>'[9]HI Probs. of Failure - NPgY'!D55</f>
        <v>0</v>
      </c>
      <c r="E55" s="221">
        <f>'[9]HI Probs. of Failure - NPgY'!E55</f>
        <v>0</v>
      </c>
      <c r="F55" s="222">
        <f>'[9]HI Probs. of Failure - NPgY'!F55</f>
        <v>0</v>
      </c>
      <c r="G55" s="221">
        <f>'[9]HI Probs. of Failure - NPgY'!G55</f>
        <v>0</v>
      </c>
      <c r="H55" s="222">
        <f>'[9]HI Probs. of Failure - NPgY'!H55</f>
        <v>0</v>
      </c>
      <c r="I55" s="221">
        <f>'[9]HI Probs. of Failure - NPgY'!I55</f>
        <v>0</v>
      </c>
      <c r="J55" s="222">
        <f>'[9]HI Probs. of Failure - NPgY'!J55</f>
        <v>0</v>
      </c>
      <c r="K55" s="221">
        <f>'[9]HI Probs. of Failure - NPgY'!K55</f>
        <v>0</v>
      </c>
      <c r="L55" s="222">
        <f>'[9]HI Probs. of Failure - NPgY'!L55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NPgY'!C56</f>
        <v>0</v>
      </c>
      <c r="D56" s="222">
        <f>'[9]HI Probs. of Failure - NPgY'!D56</f>
        <v>0</v>
      </c>
      <c r="E56" s="221">
        <f>'[9]HI Probs. of Failure - NPgY'!E56</f>
        <v>0</v>
      </c>
      <c r="F56" s="222">
        <f>'[9]HI Probs. of Failure - NPgY'!F56</f>
        <v>0</v>
      </c>
      <c r="G56" s="221">
        <f>'[9]HI Probs. of Failure - NPgY'!G56</f>
        <v>0</v>
      </c>
      <c r="H56" s="222">
        <f>'[9]HI Probs. of Failure - NPgY'!H56</f>
        <v>0</v>
      </c>
      <c r="I56" s="221">
        <f>'[9]HI Probs. of Failure - NPgY'!I56</f>
        <v>0</v>
      </c>
      <c r="J56" s="222">
        <f>'[9]HI Probs. of Failure - NPgY'!J56</f>
        <v>0</v>
      </c>
      <c r="K56" s="221">
        <f>'[9]HI Probs. of Failure - NPgY'!K56</f>
        <v>0</v>
      </c>
      <c r="L56" s="222">
        <f>'[9]HI Probs. of Failure - NPgY'!L56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NPgY'!C57</f>
        <v>0</v>
      </c>
      <c r="D57" s="222">
        <f>'[9]HI Probs. of Failure - NPgY'!D57</f>
        <v>0</v>
      </c>
      <c r="E57" s="221">
        <f>'[9]HI Probs. of Failure - NPgY'!E57</f>
        <v>0</v>
      </c>
      <c r="F57" s="222">
        <f>'[9]HI Probs. of Failure - NPgY'!F57</f>
        <v>0</v>
      </c>
      <c r="G57" s="221">
        <f>'[9]HI Probs. of Failure - NPgY'!G57</f>
        <v>0</v>
      </c>
      <c r="H57" s="222">
        <f>'[9]HI Probs. of Failure - NPgY'!H57</f>
        <v>0</v>
      </c>
      <c r="I57" s="221">
        <f>'[9]HI Probs. of Failure - NPgY'!I57</f>
        <v>0</v>
      </c>
      <c r="J57" s="222">
        <f>'[9]HI Probs. of Failure - NPgY'!J57</f>
        <v>0</v>
      </c>
      <c r="K57" s="221">
        <f>'[9]HI Probs. of Failure - NPgY'!K57</f>
        <v>0</v>
      </c>
      <c r="L57" s="222">
        <f>'[9]HI Probs. of Failure - NPgY'!L57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NPgY'!C58</f>
        <v>0</v>
      </c>
      <c r="D58" s="222">
        <f>'[9]HI Probs. of Failure - NPgY'!D58</f>
        <v>0</v>
      </c>
      <c r="E58" s="221">
        <f>'[9]HI Probs. of Failure - NPgY'!E58</f>
        <v>0</v>
      </c>
      <c r="F58" s="222">
        <f>'[9]HI Probs. of Failure - NPgY'!F58</f>
        <v>0</v>
      </c>
      <c r="G58" s="221">
        <f>'[9]HI Probs. of Failure - NPgY'!G58</f>
        <v>0</v>
      </c>
      <c r="H58" s="222">
        <f>'[9]HI Probs. of Failure - NPgY'!H58</f>
        <v>0</v>
      </c>
      <c r="I58" s="221">
        <f>'[9]HI Probs. of Failure - NPgY'!I58</f>
        <v>0</v>
      </c>
      <c r="J58" s="222">
        <f>'[9]HI Probs. of Failure - NPgY'!J58</f>
        <v>0</v>
      </c>
      <c r="K58" s="221">
        <f>'[9]HI Probs. of Failure - NPgY'!K58</f>
        <v>0</v>
      </c>
      <c r="L58" s="222">
        <f>'[9]HI Probs. of Failure - NPgY'!L58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NPgY'!C59</f>
        <v>0</v>
      </c>
      <c r="D59" s="231">
        <f>'[9]HI Probs. of Failure - NPgY'!D59</f>
        <v>0</v>
      </c>
      <c r="E59" s="232">
        <f>'[9]HI Probs. of Failure - NPgY'!E59</f>
        <v>0</v>
      </c>
      <c r="F59" s="231">
        <f>'[9]HI Probs. of Failure - NPgY'!F59</f>
        <v>0</v>
      </c>
      <c r="G59" s="232">
        <f>'[9]HI Probs. of Failure - NPgY'!G59</f>
        <v>0</v>
      </c>
      <c r="H59" s="231">
        <f>'[9]HI Probs. of Failure - NPgY'!H59</f>
        <v>0</v>
      </c>
      <c r="I59" s="232">
        <f>'[9]HI Probs. of Failure - NPgY'!I59</f>
        <v>0</v>
      </c>
      <c r="J59" s="231">
        <f>'[9]HI Probs. of Failure - NPgY'!J59</f>
        <v>0</v>
      </c>
      <c r="K59" s="232">
        <f>'[9]HI Probs. of Failure - NPgY'!K59</f>
        <v>0</v>
      </c>
      <c r="L59" s="231">
        <f>'[9]HI Probs. of Failure - NPgY'!L59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NPgY'!C60</f>
        <v>0</v>
      </c>
      <c r="D60" s="229">
        <f>'[9]HI Probs. of Failure - NPgY'!D60</f>
        <v>0</v>
      </c>
      <c r="E60" s="230">
        <f>'[9]HI Probs. of Failure - NPgY'!E60</f>
        <v>0</v>
      </c>
      <c r="F60" s="229">
        <f>'[9]HI Probs. of Failure - NPgY'!F60</f>
        <v>0</v>
      </c>
      <c r="G60" s="230">
        <f>'[9]HI Probs. of Failure - NPgY'!G60</f>
        <v>0</v>
      </c>
      <c r="H60" s="229">
        <f>'[9]HI Probs. of Failure - NPgY'!H60</f>
        <v>0</v>
      </c>
      <c r="I60" s="230">
        <f>'[9]HI Probs. of Failure - NPgY'!I60</f>
        <v>0</v>
      </c>
      <c r="J60" s="229">
        <f>'[9]HI Probs. of Failure - NPgY'!J60</f>
        <v>0</v>
      </c>
      <c r="K60" s="230">
        <f>'[9]HI Probs. of Failure - NPgY'!K60</f>
        <v>0</v>
      </c>
      <c r="L60" s="229">
        <f>'[9]HI Probs. of Failure - NPgY'!L60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NPgY'!C61</f>
        <v>0</v>
      </c>
      <c r="D61" s="222">
        <f>'[9]HI Probs. of Failure - NPgY'!D61</f>
        <v>0</v>
      </c>
      <c r="E61" s="221">
        <f>'[9]HI Probs. of Failure - NPgY'!E61</f>
        <v>0</v>
      </c>
      <c r="F61" s="222">
        <f>'[9]HI Probs. of Failure - NPgY'!F61</f>
        <v>0</v>
      </c>
      <c r="G61" s="221">
        <f>'[9]HI Probs. of Failure - NPgY'!G61</f>
        <v>0</v>
      </c>
      <c r="H61" s="222">
        <f>'[9]HI Probs. of Failure - NPgY'!H61</f>
        <v>0</v>
      </c>
      <c r="I61" s="221">
        <f>'[9]HI Probs. of Failure - NPgY'!I61</f>
        <v>0</v>
      </c>
      <c r="J61" s="222">
        <f>'[9]HI Probs. of Failure - NPgY'!J61</f>
        <v>0</v>
      </c>
      <c r="K61" s="221">
        <f>'[9]HI Probs. of Failure - NPgY'!K61</f>
        <v>0</v>
      </c>
      <c r="L61" s="222">
        <f>'[9]HI Probs. of Failure - NPgY'!L61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NPgY'!C62</f>
        <v>0</v>
      </c>
      <c r="D62" s="222">
        <f>'[9]HI Probs. of Failure - NPgY'!D62</f>
        <v>0</v>
      </c>
      <c r="E62" s="221">
        <f>'[9]HI Probs. of Failure - NPgY'!E62</f>
        <v>0</v>
      </c>
      <c r="F62" s="222">
        <f>'[9]HI Probs. of Failure - NPgY'!F62</f>
        <v>0</v>
      </c>
      <c r="G62" s="221">
        <f>'[9]HI Probs. of Failure - NPgY'!G62</f>
        <v>0</v>
      </c>
      <c r="H62" s="222">
        <f>'[9]HI Probs. of Failure - NPgY'!H62</f>
        <v>0</v>
      </c>
      <c r="I62" s="221">
        <f>'[9]HI Probs. of Failure - NPgY'!I62</f>
        <v>0</v>
      </c>
      <c r="J62" s="222">
        <f>'[9]HI Probs. of Failure - NPgY'!J62</f>
        <v>0</v>
      </c>
      <c r="K62" s="221">
        <f>'[9]HI Probs. of Failure - NPgY'!K62</f>
        <v>0</v>
      </c>
      <c r="L62" s="222">
        <f>'[9]HI Probs. of Failure - NPgY'!L62</f>
        <v>0</v>
      </c>
    </row>
    <row r="63" spans="1:19">
      <c r="A63" s="19"/>
      <c r="B63" s="70" t="s">
        <v>34</v>
      </c>
      <c r="C63" s="221">
        <f>'[9]HI Probs. of Failure - NPgY'!C63</f>
        <v>0</v>
      </c>
      <c r="D63" s="222">
        <f>'[9]HI Probs. of Failure - NPgY'!D63</f>
        <v>0</v>
      </c>
      <c r="E63" s="221">
        <f>'[9]HI Probs. of Failure - NPgY'!E63</f>
        <v>0</v>
      </c>
      <c r="F63" s="222">
        <f>'[9]HI Probs. of Failure - NPgY'!F63</f>
        <v>0</v>
      </c>
      <c r="G63" s="221">
        <f>'[9]HI Probs. of Failure - NPgY'!G63</f>
        <v>0</v>
      </c>
      <c r="H63" s="222">
        <f>'[9]HI Probs. of Failure - NPgY'!H63</f>
        <v>0</v>
      </c>
      <c r="I63" s="221">
        <f>'[9]HI Probs. of Failure - NPgY'!I63</f>
        <v>0</v>
      </c>
      <c r="J63" s="222">
        <f>'[9]HI Probs. of Failure - NPgY'!J63</f>
        <v>0</v>
      </c>
      <c r="K63" s="221">
        <f>'[9]HI Probs. of Failure - NPgY'!K63</f>
        <v>0</v>
      </c>
      <c r="L63" s="222">
        <f>'[9]HI Probs. of Failure - NPgY'!L63</f>
        <v>0</v>
      </c>
    </row>
    <row r="64" spans="1:19">
      <c r="A64" s="19"/>
      <c r="B64" s="70" t="s">
        <v>34</v>
      </c>
      <c r="C64" s="221">
        <f>'[9]HI Probs. of Failure - NPgY'!C64</f>
        <v>0</v>
      </c>
      <c r="D64" s="222">
        <f>'[9]HI Probs. of Failure - NPgY'!D64</f>
        <v>0</v>
      </c>
      <c r="E64" s="221">
        <f>'[9]HI Probs. of Failure - NPgY'!E64</f>
        <v>0</v>
      </c>
      <c r="F64" s="222">
        <f>'[9]HI Probs. of Failure - NPgY'!F64</f>
        <v>0</v>
      </c>
      <c r="G64" s="221">
        <f>'[9]HI Probs. of Failure - NPgY'!G64</f>
        <v>0</v>
      </c>
      <c r="H64" s="222">
        <f>'[9]HI Probs. of Failure - NPgY'!H64</f>
        <v>0</v>
      </c>
      <c r="I64" s="221">
        <f>'[9]HI Probs. of Failure - NPgY'!I64</f>
        <v>0</v>
      </c>
      <c r="J64" s="222">
        <f>'[9]HI Probs. of Failure - NPgY'!J64</f>
        <v>0</v>
      </c>
      <c r="K64" s="221">
        <f>'[9]HI Probs. of Failure - NPgY'!K64</f>
        <v>0</v>
      </c>
      <c r="L64" s="222">
        <f>'[9]HI Probs. of Failure - NPgY'!L64</f>
        <v>0</v>
      </c>
    </row>
    <row r="65" spans="1:12">
      <c r="A65" s="19"/>
      <c r="B65" s="70" t="s">
        <v>34</v>
      </c>
      <c r="C65" s="221">
        <f>'[9]HI Probs. of Failure - NPgY'!C65</f>
        <v>0</v>
      </c>
      <c r="D65" s="222">
        <f>'[9]HI Probs. of Failure - NPgY'!D65</f>
        <v>0</v>
      </c>
      <c r="E65" s="221">
        <f>'[9]HI Probs. of Failure - NPgY'!E65</f>
        <v>0</v>
      </c>
      <c r="F65" s="222">
        <f>'[9]HI Probs. of Failure - NPgY'!F65</f>
        <v>0</v>
      </c>
      <c r="G65" s="221">
        <f>'[9]HI Probs. of Failure - NPgY'!G65</f>
        <v>0</v>
      </c>
      <c r="H65" s="222">
        <f>'[9]HI Probs. of Failure - NPgY'!H65</f>
        <v>0</v>
      </c>
      <c r="I65" s="221">
        <f>'[9]HI Probs. of Failure - NPgY'!I65</f>
        <v>0</v>
      </c>
      <c r="J65" s="222">
        <f>'[9]HI Probs. of Failure - NPgY'!J65</f>
        <v>0</v>
      </c>
      <c r="K65" s="221">
        <f>'[9]HI Probs. of Failure - NPgY'!K65</f>
        <v>0</v>
      </c>
      <c r="L65" s="222">
        <f>'[9]HI Probs. of Failure - NPgY'!L65</f>
        <v>0</v>
      </c>
    </row>
    <row r="66" spans="1:12">
      <c r="A66" s="19"/>
      <c r="B66" s="70" t="s">
        <v>34</v>
      </c>
      <c r="C66" s="221">
        <f>'[9]HI Probs. of Failure - NPgY'!C66</f>
        <v>0</v>
      </c>
      <c r="D66" s="222">
        <f>'[9]HI Probs. of Failure - NPgY'!D66</f>
        <v>0</v>
      </c>
      <c r="E66" s="221">
        <f>'[9]HI Probs. of Failure - NPgY'!E66</f>
        <v>0</v>
      </c>
      <c r="F66" s="222">
        <f>'[9]HI Probs. of Failure - NPgY'!F66</f>
        <v>0</v>
      </c>
      <c r="G66" s="221">
        <f>'[9]HI Probs. of Failure - NPgY'!G66</f>
        <v>0</v>
      </c>
      <c r="H66" s="222">
        <f>'[9]HI Probs. of Failure - NPgY'!H66</f>
        <v>0</v>
      </c>
      <c r="I66" s="221">
        <f>'[9]HI Probs. of Failure - NPgY'!I66</f>
        <v>0</v>
      </c>
      <c r="J66" s="222">
        <f>'[9]HI Probs. of Failure - NPgY'!J66</f>
        <v>0</v>
      </c>
      <c r="K66" s="221">
        <f>'[9]HI Probs. of Failure - NPgY'!K66</f>
        <v>0</v>
      </c>
      <c r="L66" s="222">
        <f>'[9]HI Probs. of Failure - NPgY'!L66</f>
        <v>0</v>
      </c>
    </row>
    <row r="67" spans="1:12">
      <c r="A67" s="19"/>
      <c r="B67" s="233"/>
      <c r="C67" s="224">
        <f>'[9]HI Probs. of Failure - NPgY'!C67</f>
        <v>0</v>
      </c>
      <c r="D67" s="225">
        <f>'[9]HI Probs. of Failure - NPgY'!D67</f>
        <v>0</v>
      </c>
      <c r="E67" s="224">
        <f>'[9]HI Probs. of Failure - NPgY'!E67</f>
        <v>0</v>
      </c>
      <c r="F67" s="225">
        <f>'[9]HI Probs. of Failure - NPgY'!F67</f>
        <v>0</v>
      </c>
      <c r="G67" s="224">
        <f>'[9]HI Probs. of Failure - NPgY'!G67</f>
        <v>0</v>
      </c>
      <c r="H67" s="225">
        <f>'[9]HI Probs. of Failure - NPgY'!H67</f>
        <v>0</v>
      </c>
      <c r="I67" s="224">
        <f>'[9]HI Probs. of Failure - NPgY'!I67</f>
        <v>0</v>
      </c>
      <c r="J67" s="225">
        <f>'[9]HI Probs. of Failure - NPgY'!J67</f>
        <v>0</v>
      </c>
      <c r="K67" s="224">
        <f>'[9]HI Probs. of Failure - NPgY'!K67</f>
        <v>0</v>
      </c>
      <c r="L67" s="225">
        <f>'[9]HI Probs. of Failure - NPgY'!L67</f>
        <v>0</v>
      </c>
    </row>
    <row r="68" spans="1:12">
      <c r="A68" s="19"/>
      <c r="B68" s="233"/>
      <c r="C68" s="224">
        <f>'[9]HI Probs. of Failure - NPgY'!C68</f>
        <v>0</v>
      </c>
      <c r="D68" s="225">
        <f>'[9]HI Probs. of Failure - NPgY'!D68</f>
        <v>0</v>
      </c>
      <c r="E68" s="224">
        <f>'[9]HI Probs. of Failure - NPgY'!E68</f>
        <v>0</v>
      </c>
      <c r="F68" s="225">
        <f>'[9]HI Probs. of Failure - NPgY'!F68</f>
        <v>0</v>
      </c>
      <c r="G68" s="224">
        <f>'[9]HI Probs. of Failure - NPgY'!G68</f>
        <v>0</v>
      </c>
      <c r="H68" s="225">
        <f>'[9]HI Probs. of Failure - NPgY'!H68</f>
        <v>0</v>
      </c>
      <c r="I68" s="224">
        <f>'[9]HI Probs. of Failure - NPgY'!I68</f>
        <v>0</v>
      </c>
      <c r="J68" s="225">
        <f>'[9]HI Probs. of Failure - NPgY'!J68</f>
        <v>0</v>
      </c>
      <c r="K68" s="224">
        <f>'[9]HI Probs. of Failure - NPgY'!K68</f>
        <v>0</v>
      </c>
      <c r="L68" s="225">
        <f>'[9]HI Probs. of Failure - NPgY'!L68</f>
        <v>0</v>
      </c>
    </row>
    <row r="69" spans="1:12">
      <c r="A69" s="19"/>
      <c r="B69" s="233"/>
      <c r="C69" s="230">
        <f>'[9]HI Probs. of Failure - NPgY'!C69</f>
        <v>0</v>
      </c>
      <c r="D69" s="229">
        <f>'[9]HI Probs. of Failure - NPgY'!D69</f>
        <v>0</v>
      </c>
      <c r="E69" s="230">
        <f>'[9]HI Probs. of Failure - NPgY'!E69</f>
        <v>0</v>
      </c>
      <c r="F69" s="229">
        <f>'[9]HI Probs. of Failure - NPgY'!F69</f>
        <v>0</v>
      </c>
      <c r="G69" s="230">
        <f>'[9]HI Probs. of Failure - NPgY'!G69</f>
        <v>0</v>
      </c>
      <c r="H69" s="229">
        <f>'[9]HI Probs. of Failure - NPgY'!H69</f>
        <v>0</v>
      </c>
      <c r="I69" s="230">
        <f>'[9]HI Probs. of Failure - NPgY'!I69</f>
        <v>0</v>
      </c>
      <c r="J69" s="229">
        <f>'[9]HI Probs. of Failure - NPgY'!J69</f>
        <v>0</v>
      </c>
      <c r="K69" s="230">
        <f>'[9]HI Probs. of Failure - NPgY'!K69</f>
        <v>0</v>
      </c>
      <c r="L69" s="229">
        <f>'[9]HI Probs. of Failure - NPgY'!L69</f>
        <v>0</v>
      </c>
    </row>
    <row r="70" spans="1:12">
      <c r="A70" s="19"/>
      <c r="B70" s="233"/>
      <c r="C70" s="230">
        <f>'[9]HI Probs. of Failure - NPgY'!C70</f>
        <v>0</v>
      </c>
      <c r="D70" s="229">
        <f>'[9]HI Probs. of Failure - NPgY'!D70</f>
        <v>0</v>
      </c>
      <c r="E70" s="230">
        <f>'[9]HI Probs. of Failure - NPgY'!E70</f>
        <v>0</v>
      </c>
      <c r="F70" s="234">
        <f>'[9]HI Probs. of Failure - NPgY'!F70</f>
        <v>0</v>
      </c>
      <c r="G70" s="235">
        <f>'[9]HI Probs. of Failure - NPgY'!G70</f>
        <v>0</v>
      </c>
      <c r="H70" s="229">
        <f>'[9]HI Probs. of Failure - NPgY'!H70</f>
        <v>0</v>
      </c>
      <c r="I70" s="230">
        <f>'[9]HI Probs. of Failure - NPgY'!I70</f>
        <v>0</v>
      </c>
      <c r="J70" s="229">
        <f>'[9]HI Probs. of Failure - NPgY'!J70</f>
        <v>0</v>
      </c>
      <c r="K70" s="230">
        <f>'[9]HI Probs. of Failure - NPgY'!K70</f>
        <v>0</v>
      </c>
      <c r="L70" s="229">
        <f>'[9]HI Probs. of Failure - NPgY'!L70</f>
        <v>0</v>
      </c>
    </row>
    <row r="71" spans="1:12">
      <c r="A71" s="19"/>
      <c r="B71" s="220"/>
      <c r="C71" s="230">
        <f>'[9]HI Probs. of Failure - NPgY'!C71</f>
        <v>0</v>
      </c>
      <c r="D71" s="229">
        <f>'[9]HI Probs. of Failure - NPgY'!D71</f>
        <v>0</v>
      </c>
      <c r="E71" s="230">
        <f>'[9]HI Probs. of Failure - NPgY'!E71</f>
        <v>0</v>
      </c>
      <c r="F71" s="234">
        <f>'[9]HI Probs. of Failure - NPgY'!F71</f>
        <v>0</v>
      </c>
      <c r="G71" s="235">
        <f>'[9]HI Probs. of Failure - NPgY'!G71</f>
        <v>0</v>
      </c>
      <c r="H71" s="229">
        <f>'[9]HI Probs. of Failure - NPgY'!H71</f>
        <v>0</v>
      </c>
      <c r="I71" s="230">
        <f>'[9]HI Probs. of Failure - NPgY'!I71</f>
        <v>0</v>
      </c>
      <c r="J71" s="229">
        <f>'[9]HI Probs. of Failure - NPgY'!J71</f>
        <v>0</v>
      </c>
      <c r="K71" s="230">
        <f>'[9]HI Probs. of Failure - NPgY'!K71</f>
        <v>0</v>
      </c>
      <c r="L71" s="229">
        <f>'[9]HI Probs. of Failure - NPgY'!L71</f>
        <v>0</v>
      </c>
    </row>
    <row r="72" spans="1:12" ht="13.5" thickBot="1">
      <c r="A72" s="19"/>
      <c r="B72" s="236"/>
      <c r="C72" s="237">
        <f>'[9]HI Probs. of Failure - NPgY'!C72</f>
        <v>0</v>
      </c>
      <c r="D72" s="238">
        <f>'[9]HI Probs. of Failure - NPgY'!D72</f>
        <v>0</v>
      </c>
      <c r="E72" s="237">
        <f>'[9]HI Probs. of Failure - NPgY'!E72</f>
        <v>0</v>
      </c>
      <c r="F72" s="239">
        <f>'[9]HI Probs. of Failure - NPgY'!F72</f>
        <v>0</v>
      </c>
      <c r="G72" s="237">
        <f>'[9]HI Probs. of Failure - NPgY'!G72</f>
        <v>0</v>
      </c>
      <c r="H72" s="239">
        <f>'[9]HI Probs. of Failure - NPgY'!H72</f>
        <v>0</v>
      </c>
      <c r="I72" s="237">
        <f>'[9]HI Probs. of Failure - NPgY'!I72</f>
        <v>0</v>
      </c>
      <c r="J72" s="239">
        <f>'[9]HI Probs. of Failure - NPgY'!J72</f>
        <v>0</v>
      </c>
      <c r="K72" s="237">
        <f>'[9]HI Probs. of Failure - NPgY'!K72</f>
        <v>0</v>
      </c>
      <c r="L72" s="239">
        <f>'[9]HI Probs. of Failure - NPgY'!L72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'NPgY - Total'!CP273</f>
        <v>141127.27217659945</v>
      </c>
      <c r="D4" s="207">
        <f>'NPgY - Total'!CX273</f>
        <v>183425.10507414356</v>
      </c>
      <c r="E4" s="207">
        <f>'NPgY - Total'!DF273</f>
        <v>153662.18390161832</v>
      </c>
      <c r="F4" s="207">
        <f>'NPgY - Total'!DN273</f>
        <v>239647.63522392866</v>
      </c>
      <c r="G4" s="207">
        <f>'NPgY - Total'!DV273</f>
        <v>169367.10178436688</v>
      </c>
    </row>
    <row r="5" spans="2:7">
      <c r="B5" s="200" t="s">
        <v>35</v>
      </c>
      <c r="C5" s="207">
        <f>'NPgY - Total'!CP274</f>
        <v>6715034.0246945098</v>
      </c>
      <c r="D5" s="207">
        <f>'NPgY - Total'!CX274</f>
        <v>8871356.5658699013</v>
      </c>
      <c r="E5" s="207">
        <f>'NPgY - Total'!DF274</f>
        <v>7194959.8530289335</v>
      </c>
      <c r="F5" s="207">
        <f>'NPgY - Total'!DN274</f>
        <v>11223960.954885477</v>
      </c>
      <c r="G5" s="207">
        <f>'NPgY - Total'!DV274</f>
        <v>7791984.9807776874</v>
      </c>
    </row>
    <row r="6" spans="2:7">
      <c r="B6" s="200" t="s">
        <v>41</v>
      </c>
      <c r="C6" s="207">
        <f>'NPgY - Total'!CP275</f>
        <v>4643747.2637190409</v>
      </c>
      <c r="D6" s="207">
        <f>'NPgY - Total'!CX275</f>
        <v>5985740.8901432734</v>
      </c>
      <c r="E6" s="207">
        <f>'NPgY - Total'!DF275</f>
        <v>5386110.9045348987</v>
      </c>
      <c r="F6" s="207">
        <f>'NPgY - Total'!DN275</f>
        <v>7249761.0431682877</v>
      </c>
      <c r="G6" s="207">
        <f>'NPgY - Total'!DV275</f>
        <v>6133787.5912749916</v>
      </c>
    </row>
    <row r="7" spans="2:7">
      <c r="B7" s="200" t="s">
        <v>50</v>
      </c>
      <c r="C7" s="207">
        <f>'NPgY - Total'!CP276</f>
        <v>1398365.2773722601</v>
      </c>
      <c r="D7" s="207">
        <f>'NPgY - Total'!CX276</f>
        <v>1642897.0479414838</v>
      </c>
      <c r="E7" s="207">
        <f>'NPgY - Total'!DF276</f>
        <v>1509935.0660481716</v>
      </c>
      <c r="F7" s="207">
        <f>'NPgY - Total'!DN276</f>
        <v>2108692.0836749142</v>
      </c>
      <c r="G7" s="207">
        <f>'NPgY - Total'!DV276</f>
        <v>1837985.6969502098</v>
      </c>
    </row>
    <row r="8" spans="2:7">
      <c r="B8" s="200" t="s">
        <v>58</v>
      </c>
      <c r="C8" s="207">
        <f>'NPgY - Total'!CP277</f>
        <v>0</v>
      </c>
      <c r="D8" s="207">
        <f>'NPgY - Total'!CX277</f>
        <v>0</v>
      </c>
      <c r="E8" s="207">
        <f>'NPgY - Asset Rep'!DF277</f>
        <v>0</v>
      </c>
      <c r="F8" s="207">
        <f>'NPgY - Total'!DN277</f>
        <v>0</v>
      </c>
      <c r="G8" s="207">
        <f>'NPgY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'NPgY - Total'!CP279</f>
        <v>12898273.837962409</v>
      </c>
      <c r="D10" s="209">
        <f>'NPgY - Total'!CX279</f>
        <v>16683419.609028801</v>
      </c>
      <c r="E10" s="209">
        <f>'NPgY - Total'!DF279</f>
        <v>14244668.007513622</v>
      </c>
      <c r="F10" s="209">
        <f>'NPgY - Total'!DN279</f>
        <v>20822061.716952607</v>
      </c>
      <c r="G10" s="209">
        <f>'NPgY - Total'!DV279</f>
        <v>15933125.370787257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42297.832897544111</v>
      </c>
      <c r="E13" s="210">
        <f>E4-D4</f>
        <v>-29762.921172525239</v>
      </c>
      <c r="F13" s="210">
        <f>F4-C4</f>
        <v>98520.363047329214</v>
      </c>
      <c r="G13" s="210">
        <f>G4-F4</f>
        <v>-70280.533439561783</v>
      </c>
    </row>
    <row r="14" spans="2:7">
      <c r="B14" s="200" t="s">
        <v>35</v>
      </c>
      <c r="C14" s="193"/>
      <c r="D14" s="210">
        <f t="shared" ref="D14:E19" si="0">D5-C5</f>
        <v>2156322.5411753915</v>
      </c>
      <c r="E14" s="210">
        <f t="shared" si="0"/>
        <v>-1676396.7128409678</v>
      </c>
      <c r="F14" s="210">
        <f t="shared" ref="F14:F19" si="1">F5-C5</f>
        <v>4508926.9301909674</v>
      </c>
      <c r="G14" s="210">
        <f t="shared" ref="G14:G19" si="2">G5-F5</f>
        <v>-3431975.9741077898</v>
      </c>
    </row>
    <row r="15" spans="2:7">
      <c r="B15" s="200" t="s">
        <v>41</v>
      </c>
      <c r="C15" s="193"/>
      <c r="D15" s="210">
        <f t="shared" si="0"/>
        <v>1341993.6264242325</v>
      </c>
      <c r="E15" s="210">
        <f t="shared" si="0"/>
        <v>-599629.9856083747</v>
      </c>
      <c r="F15" s="210">
        <f t="shared" si="1"/>
        <v>2606013.7794492468</v>
      </c>
      <c r="G15" s="210">
        <f t="shared" si="2"/>
        <v>-1115973.4518932961</v>
      </c>
    </row>
    <row r="16" spans="2:7">
      <c r="B16" s="200" t="s">
        <v>50</v>
      </c>
      <c r="C16" s="193"/>
      <c r="D16" s="210">
        <f t="shared" si="0"/>
        <v>244531.77056922368</v>
      </c>
      <c r="E16" s="210">
        <f t="shared" si="0"/>
        <v>-132961.98189331219</v>
      </c>
      <c r="F16" s="210">
        <f t="shared" si="1"/>
        <v>710326.80630265409</v>
      </c>
      <c r="G16" s="210">
        <f t="shared" si="2"/>
        <v>-270706.38672470441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10">
        <f t="shared" si="2"/>
        <v>0</v>
      </c>
    </row>
    <row r="19" spans="2:7">
      <c r="B19" s="208" t="s">
        <v>24</v>
      </c>
      <c r="C19" s="193"/>
      <c r="D19" s="210">
        <f t="shared" si="0"/>
        <v>3785145.7710663918</v>
      </c>
      <c r="E19" s="275">
        <f t="shared" si="0"/>
        <v>-2438751.6015151795</v>
      </c>
      <c r="F19" s="210">
        <f t="shared" si="1"/>
        <v>7923787.8789901976</v>
      </c>
      <c r="G19" s="276">
        <f t="shared" si="2"/>
        <v>-4888936.3461653497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sharepoint/v3/fields"/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eecedeb9-13b3-4e62-b003-046c92e1668a"/>
    <ds:schemaRef ds:uri="http://www.w3.org/XML/1998/namespace"/>
    <ds:schemaRef ds:uri="http://purl.org/dc/terms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NPgY - Total</vt:lpstr>
      <vt:lpstr>NPgY - Asset Rep</vt:lpstr>
      <vt:lpstr>NPgY - Refurb</vt:lpstr>
      <vt:lpstr>NPgY - HVP</vt:lpstr>
      <vt:lpstr>NPgY - Ave Crit</vt:lpstr>
      <vt:lpstr>NPgY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2014-12-16T10:09:11Z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